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ate1904="1"/>
  <mc:AlternateContent xmlns:mc="http://schemas.openxmlformats.org/markup-compatibility/2006">
    <mc:Choice Requires="x15">
      <x15ac:absPath xmlns:x15ac="http://schemas.microsoft.com/office/spreadsheetml/2010/11/ac" url="https://eastwaterthailand.sharepoint.com/sites/EWACC/Shared Documents/Account EW-แผนกบัญชี/งบรายไตรมาส/Y2564/Q4.64/Elcid/"/>
    </mc:Choice>
  </mc:AlternateContent>
  <xr:revisionPtr revIDLastSave="4" documentId="13_ncr:1_{D7A3034B-A767-472A-B08C-8A072522AAC1}" xr6:coauthVersionLast="47" xr6:coauthVersionMax="47" xr10:uidLastSave="{DB4A13F6-4559-42D4-AE41-D9D49D59CACC}"/>
  <bookViews>
    <workbookView xWindow="-110" yWindow="-110" windowWidth="19420" windowHeight="10420" tabRatio="830" activeTab="1" xr2:uid="{00000000-000D-0000-FFFF-FFFF00000000}"/>
  </bookViews>
  <sheets>
    <sheet name="BS YE12 EN 5-7" sheetId="3" r:id="rId1"/>
    <sheet name="PLYE12 EN 8-9" sheetId="9" r:id="rId2"/>
    <sheet name="ce-conso YE12 EN 10" sheetId="6" r:id="rId3"/>
    <sheet name="ce-separate YE12 EN 11" sheetId="7" r:id="rId4"/>
    <sheet name="BS YE12 EN 12-13" sheetId="8" r:id="rId5"/>
    <sheet name="000" sheetId="4" state="veryHidden" r:id="rId6"/>
  </sheets>
  <definedNames>
    <definedName name="_xlnm.Print_Area" localSheetId="4">'BS YE12 EN 12-13'!$A$1:$L$110</definedName>
    <definedName name="_xlnm.Print_Area" localSheetId="0">'BS YE12 EN 5-7'!$A$1:$K$133</definedName>
    <definedName name="_xlnm.Print_Area" localSheetId="3">'ce-separate YE12 EN 11'!$A$1:$T$32</definedName>
    <definedName name="_xlnm.Print_Area" localSheetId="1">'PLYE12 EN 8-9'!$A$1:$K$114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6" l="1"/>
  <c r="H21" i="6"/>
  <c r="F21" i="6"/>
  <c r="K118" i="3"/>
  <c r="K121" i="3" s="1"/>
  <c r="G118" i="3"/>
  <c r="E118" i="3"/>
  <c r="I118" i="3"/>
  <c r="L78" i="8"/>
  <c r="J78" i="8"/>
  <c r="H78" i="8"/>
  <c r="F78" i="8"/>
  <c r="X21" i="6"/>
  <c r="V21" i="6"/>
  <c r="T21" i="6"/>
  <c r="R21" i="6"/>
  <c r="P21" i="6"/>
  <c r="N21" i="6"/>
  <c r="L21" i="6"/>
  <c r="L93" i="8"/>
  <c r="L28" i="8"/>
  <c r="L41" i="8" s="1"/>
  <c r="L45" i="8" s="1"/>
  <c r="H93" i="8"/>
  <c r="H28" i="8"/>
  <c r="H41" i="8" s="1"/>
  <c r="H45" i="8" s="1"/>
  <c r="K59" i="9"/>
  <c r="K53" i="9"/>
  <c r="K61" i="9" s="1"/>
  <c r="K32" i="9"/>
  <c r="K37" i="9" s="1"/>
  <c r="K19" i="9"/>
  <c r="K22" i="9" s="1"/>
  <c r="G59" i="9"/>
  <c r="G53" i="9"/>
  <c r="G61" i="9" s="1"/>
  <c r="G32" i="9"/>
  <c r="G37" i="9" s="1"/>
  <c r="G19" i="9"/>
  <c r="G22" i="9" s="1"/>
  <c r="K84" i="3"/>
  <c r="K71" i="3"/>
  <c r="K37" i="3"/>
  <c r="K23" i="3"/>
  <c r="G121" i="3"/>
  <c r="G84" i="3"/>
  <c r="G71" i="3"/>
  <c r="G37" i="3"/>
  <c r="G23" i="3"/>
  <c r="K86" i="3" l="1"/>
  <c r="K123" i="3" s="1"/>
  <c r="G86" i="3"/>
  <c r="G39" i="3"/>
  <c r="K39" i="9"/>
  <c r="K42" i="9" s="1"/>
  <c r="K80" i="9" s="1"/>
  <c r="K39" i="3"/>
  <c r="L95" i="8"/>
  <c r="L98" i="8" s="1"/>
  <c r="G39" i="9"/>
  <c r="G42" i="9" s="1"/>
  <c r="G80" i="9" s="1"/>
  <c r="G123" i="3"/>
  <c r="H95" i="8"/>
  <c r="H98" i="8" s="1"/>
  <c r="K63" i="9" l="1"/>
  <c r="K86" i="9" s="1"/>
  <c r="G63" i="9"/>
  <c r="G86" i="9" s="1"/>
  <c r="X29" i="6"/>
  <c r="V29" i="6"/>
  <c r="T29" i="6"/>
  <c r="R29" i="6"/>
  <c r="P29" i="6"/>
  <c r="N29" i="6"/>
  <c r="L29" i="6"/>
  <c r="J29" i="6"/>
  <c r="H29" i="6"/>
  <c r="F29" i="6"/>
  <c r="E59" i="9"/>
  <c r="I59" i="9"/>
  <c r="I53" i="9"/>
  <c r="I32" i="9"/>
  <c r="E32" i="9"/>
  <c r="I19" i="9"/>
  <c r="E19" i="9"/>
  <c r="T29" i="7" l="1"/>
  <c r="R29" i="7"/>
  <c r="P29" i="7"/>
  <c r="N29" i="7"/>
  <c r="L29" i="7"/>
  <c r="J29" i="7"/>
  <c r="H29" i="7"/>
  <c r="F29" i="7"/>
  <c r="A65" i="9" l="1"/>
  <c r="J93" i="8" l="1"/>
  <c r="F93" i="8"/>
  <c r="E53" i="9"/>
  <c r="E61" i="9" s="1"/>
  <c r="T21" i="7" l="1"/>
  <c r="R21" i="7" l="1"/>
  <c r="P21" i="7"/>
  <c r="N21" i="7"/>
  <c r="L21" i="7"/>
  <c r="J21" i="7"/>
  <c r="H21" i="7"/>
  <c r="F21" i="7"/>
  <c r="E37" i="9"/>
  <c r="E22" i="9"/>
  <c r="E121" i="3"/>
  <c r="I121" i="3"/>
  <c r="E23" i="3"/>
  <c r="A68" i="9"/>
  <c r="I71" i="3"/>
  <c r="I84" i="3"/>
  <c r="I23" i="3"/>
  <c r="I37" i="3"/>
  <c r="I22" i="9"/>
  <c r="I37" i="9"/>
  <c r="I61" i="9"/>
  <c r="A89" i="3"/>
  <c r="A1" i="8"/>
  <c r="A3" i="6"/>
  <c r="A3" i="7" s="1"/>
  <c r="A3" i="8" s="1"/>
  <c r="A57" i="8" s="1"/>
  <c r="A1" i="9"/>
  <c r="A66" i="9" s="1"/>
  <c r="E71" i="3"/>
  <c r="A32" i="7"/>
  <c r="A54" i="8" s="1"/>
  <c r="A110" i="8" s="1"/>
  <c r="A36" i="6"/>
  <c r="A133" i="3"/>
  <c r="E37" i="3"/>
  <c r="A46" i="3"/>
  <c r="A90" i="3" s="1"/>
  <c r="E84" i="3"/>
  <c r="A48" i="3"/>
  <c r="A92" i="3" s="1"/>
  <c r="E39" i="9" l="1"/>
  <c r="I39" i="9"/>
  <c r="I39" i="3"/>
  <c r="E86" i="3"/>
  <c r="E123" i="3" s="1"/>
  <c r="I86" i="3"/>
  <c r="I123" i="3" s="1"/>
  <c r="E39" i="3"/>
  <c r="A114" i="9"/>
  <c r="I42" i="9" l="1"/>
  <c r="I80" i="9" s="1"/>
  <c r="J11" i="8"/>
  <c r="J28" i="8" s="1"/>
  <c r="J41" i="8" s="1"/>
  <c r="J45" i="8" s="1"/>
  <c r="J95" i="8" s="1"/>
  <c r="J98" i="8" s="1"/>
  <c r="E42" i="9"/>
  <c r="E63" i="9" s="1"/>
  <c r="E86" i="9" s="1"/>
  <c r="E83" i="9" s="1"/>
  <c r="F11" i="8"/>
  <c r="F28" i="8" s="1"/>
  <c r="F41" i="8" s="1"/>
  <c r="F45" i="8" s="1"/>
  <c r="F95" i="8" s="1"/>
  <c r="F98" i="8" s="1"/>
  <c r="I63" i="9" l="1"/>
  <c r="I86" i="9" s="1"/>
  <c r="I83" i="9" s="1"/>
  <c r="E80" i="9"/>
</calcChain>
</file>

<file path=xl/sharedStrings.xml><?xml version="1.0" encoding="utf-8"?>
<sst xmlns="http://schemas.openxmlformats.org/spreadsheetml/2006/main" count="356" uniqueCount="219">
  <si>
    <t>Unappropriated</t>
  </si>
  <si>
    <t>Total</t>
  </si>
  <si>
    <t>Assets</t>
  </si>
  <si>
    <t>share capital</t>
  </si>
  <si>
    <t>Cash flows from operating activities</t>
  </si>
  <si>
    <t>Issued and</t>
  </si>
  <si>
    <t>Retained earnings</t>
  </si>
  <si>
    <t>Supplemental cash flow information</t>
  </si>
  <si>
    <t>Cash flows from investing activities</t>
  </si>
  <si>
    <t>Cash flows from financing activities</t>
  </si>
  <si>
    <t>(Unit: Baht)</t>
  </si>
  <si>
    <t>Cash and cash equivalents</t>
  </si>
  <si>
    <t>Other current assets</t>
  </si>
  <si>
    <t>Other non-current assets</t>
  </si>
  <si>
    <t>Share capital</t>
  </si>
  <si>
    <t>Current assets</t>
  </si>
  <si>
    <t>Total current assets</t>
  </si>
  <si>
    <t>Non-current assets</t>
  </si>
  <si>
    <t>Total non-current assets</t>
  </si>
  <si>
    <t>Share premium</t>
  </si>
  <si>
    <t xml:space="preserve">Retained earnings </t>
  </si>
  <si>
    <t xml:space="preserve">   Unappropriated </t>
  </si>
  <si>
    <t>Current liabilities</t>
  </si>
  <si>
    <t>Total current liabilities</t>
  </si>
  <si>
    <t>Non-current liabilities</t>
  </si>
  <si>
    <t>Total non-current liabilities</t>
  </si>
  <si>
    <t>Total liabilities</t>
  </si>
  <si>
    <t>Sales - raw water</t>
  </si>
  <si>
    <t>Other income</t>
  </si>
  <si>
    <t>Basic earnings per share</t>
  </si>
  <si>
    <t>Revenues</t>
  </si>
  <si>
    <t>Total revenues</t>
  </si>
  <si>
    <t>Expenses</t>
  </si>
  <si>
    <t>Total expenses</t>
  </si>
  <si>
    <t>Property, plant and equipment - net</t>
  </si>
  <si>
    <t>Administrative expenses</t>
  </si>
  <si>
    <t>Sales - tap water</t>
  </si>
  <si>
    <t>Rental and service income</t>
  </si>
  <si>
    <t>Selling expenses</t>
  </si>
  <si>
    <t>Finance costs</t>
  </si>
  <si>
    <t>Dividend paid</t>
  </si>
  <si>
    <t>Notes</t>
  </si>
  <si>
    <t>Eastern Water Resources Development and Management Public Company Limited</t>
  </si>
  <si>
    <t xml:space="preserve">   Appropriated - legal reserve</t>
  </si>
  <si>
    <t>_____________________________</t>
  </si>
  <si>
    <t>Profit before income tax</t>
  </si>
  <si>
    <t>Net profit for the year</t>
  </si>
  <si>
    <t xml:space="preserve">Inventories </t>
  </si>
  <si>
    <t>Interest paid</t>
  </si>
  <si>
    <t>Income tax paid</t>
  </si>
  <si>
    <t>Payable for purchase of fixed assets</t>
  </si>
  <si>
    <t>Accrued expenses</t>
  </si>
  <si>
    <t>transferred from customers</t>
  </si>
  <si>
    <t xml:space="preserve">Adjustments to reconcile profit before </t>
  </si>
  <si>
    <t>Interest received</t>
  </si>
  <si>
    <t xml:space="preserve">   Issued and paid-up share capital</t>
  </si>
  <si>
    <t>Intangible assets - net</t>
  </si>
  <si>
    <t>Trade and other receivables</t>
  </si>
  <si>
    <t>Investment property - net</t>
  </si>
  <si>
    <t>Deferred tax assets</t>
  </si>
  <si>
    <t>Deferred tax liabilities</t>
  </si>
  <si>
    <t>Employee benefit obligations</t>
  </si>
  <si>
    <t>Other components of equity</t>
  </si>
  <si>
    <t>Equity attributable to owners of the parent</t>
  </si>
  <si>
    <t>Non-controlling interests</t>
  </si>
  <si>
    <t>Total comprehensive income for the year</t>
  </si>
  <si>
    <t>Premium on</t>
  </si>
  <si>
    <t>Total other</t>
  </si>
  <si>
    <t xml:space="preserve"> paid-up</t>
  </si>
  <si>
    <t>Non-controlling</t>
  </si>
  <si>
    <t>customers-net</t>
  </si>
  <si>
    <t>of equity</t>
  </si>
  <si>
    <t>the parent</t>
  </si>
  <si>
    <t>interests</t>
  </si>
  <si>
    <t>equity</t>
  </si>
  <si>
    <t>Other non-current liabilities</t>
  </si>
  <si>
    <t>Other current liabilities</t>
  </si>
  <si>
    <t>owners of</t>
  </si>
  <si>
    <t>Depreciation</t>
  </si>
  <si>
    <t>Dividend income</t>
  </si>
  <si>
    <t>Interest income</t>
  </si>
  <si>
    <t>changes in operating assets and liabilities</t>
  </si>
  <si>
    <t>financial institutions</t>
  </si>
  <si>
    <t>Total assets</t>
  </si>
  <si>
    <t>transferred from</t>
  </si>
  <si>
    <t>Inventories</t>
  </si>
  <si>
    <t>Appropriated</t>
  </si>
  <si>
    <t>- legal reserve</t>
  </si>
  <si>
    <t>(                                                       )</t>
  </si>
  <si>
    <t>Statement of Financial Position</t>
  </si>
  <si>
    <t>Statement of Comprehensive Income</t>
  </si>
  <si>
    <t>Statement of Cash Flows</t>
  </si>
  <si>
    <t>Total sales and service income</t>
  </si>
  <si>
    <t>Current portion of long-term borrowings</t>
  </si>
  <si>
    <t xml:space="preserve">   from financial institutions</t>
  </si>
  <si>
    <t>Long-term provisions</t>
  </si>
  <si>
    <t>Total comprehensive income attributable to</t>
  </si>
  <si>
    <t>Proceeds from short-term borrowings from</t>
  </si>
  <si>
    <t>Goodwill</t>
  </si>
  <si>
    <t>Debentures</t>
  </si>
  <si>
    <t>Interest expenses</t>
  </si>
  <si>
    <t>Long-term provisions - paid</t>
  </si>
  <si>
    <t>Employee benefit obligations - paid</t>
  </si>
  <si>
    <t xml:space="preserve">Other comprehensive income : </t>
  </si>
  <si>
    <t>Other comprehensive income for the year, net of tax</t>
  </si>
  <si>
    <t>Interest paid capitalised in qualifying assets</t>
  </si>
  <si>
    <t>Consolidated financial statements</t>
  </si>
  <si>
    <t>Separate financial statements</t>
  </si>
  <si>
    <t>Statement of Changes in Equity</t>
  </si>
  <si>
    <t>Attributable to owners of the parent</t>
  </si>
  <si>
    <t>Liabilities and equity</t>
  </si>
  <si>
    <t>Equity</t>
  </si>
  <si>
    <t>Total equity</t>
  </si>
  <si>
    <t xml:space="preserve">Consolidated
</t>
  </si>
  <si>
    <t>financial statements</t>
  </si>
  <si>
    <t xml:space="preserve">Separate
</t>
  </si>
  <si>
    <t xml:space="preserve">Short-term borrowings from </t>
  </si>
  <si>
    <t xml:space="preserve">Long-term borrowings from </t>
  </si>
  <si>
    <t xml:space="preserve">      profit or loss</t>
  </si>
  <si>
    <t>Note</t>
  </si>
  <si>
    <t xml:space="preserve">   Ordinary shares, 1,663,725,149 shares</t>
  </si>
  <si>
    <t xml:space="preserve">      of par Baht 1 each</t>
  </si>
  <si>
    <t>Total liabilities and equity</t>
  </si>
  <si>
    <t>Construction revenue under concession agreements</t>
  </si>
  <si>
    <t>Construction cost under concession agreements</t>
  </si>
  <si>
    <t>Income tax payable</t>
  </si>
  <si>
    <t>- concession reserve</t>
  </si>
  <si>
    <t xml:space="preserve">   Registered share capital</t>
  </si>
  <si>
    <t>Trade and other payables</t>
  </si>
  <si>
    <t>Cost of sales - raw water</t>
  </si>
  <si>
    <t>Cost of sales - tap water</t>
  </si>
  <si>
    <t>Cost of rental and services</t>
  </si>
  <si>
    <t>income tax to net cash received</t>
  </si>
  <si>
    <t>(paid) from operating activities</t>
  </si>
  <si>
    <t>Income from amortisation of assets</t>
  </si>
  <si>
    <t>Profit from operating activities before</t>
  </si>
  <si>
    <t>Non-cash transactions:</t>
  </si>
  <si>
    <t>Proceeds from long-term borrowings from</t>
  </si>
  <si>
    <t xml:space="preserve">      to profit or loss</t>
  </si>
  <si>
    <t xml:space="preserve">   to profit or loss</t>
  </si>
  <si>
    <t xml:space="preserve">   Remeasurements of post-employment </t>
  </si>
  <si>
    <t xml:space="preserve">      benefit obligations</t>
  </si>
  <si>
    <t>Owners of the parent</t>
  </si>
  <si>
    <t>components</t>
  </si>
  <si>
    <t>Cash and cash equivalents at the beginning of the year</t>
  </si>
  <si>
    <t>Cash and cash equivalents at the end of the year</t>
  </si>
  <si>
    <t>Long-term loan to a subsidiary</t>
  </si>
  <si>
    <t>Income tax</t>
  </si>
  <si>
    <r>
      <t xml:space="preserve">   </t>
    </r>
    <r>
      <rPr>
        <sz val="9"/>
        <color indexed="9"/>
        <rFont val="Arial"/>
        <family val="2"/>
      </rPr>
      <t>Appropriated</t>
    </r>
    <r>
      <rPr>
        <sz val="9"/>
        <rFont val="Arial"/>
        <family val="2"/>
      </rPr>
      <t xml:space="preserve"> - concession reserve</t>
    </r>
  </si>
  <si>
    <t>Total cost of sales and services</t>
  </si>
  <si>
    <t>Earnings per share</t>
  </si>
  <si>
    <r>
      <t>Statement of Comprehensive Income</t>
    </r>
    <r>
      <rPr>
        <sz val="9"/>
        <rFont val="Arial"/>
        <family val="2"/>
      </rPr>
      <t xml:space="preserve"> (continued)</t>
    </r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</si>
  <si>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</si>
  <si>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Changes in Equity </t>
    </r>
    <r>
      <rPr>
        <sz val="9"/>
        <rFont val="Arial"/>
        <family val="2"/>
      </rPr>
      <t>(continued)</t>
    </r>
  </si>
  <si>
    <r>
      <t>Statement of Cash Flows</t>
    </r>
    <r>
      <rPr>
        <sz val="9"/>
        <rFont val="Arial"/>
        <family val="2"/>
      </rPr>
      <t xml:space="preserve"> (continued)</t>
    </r>
  </si>
  <si>
    <t>Appropriation of concession reserve for the year</t>
  </si>
  <si>
    <t>Net increase (decrease) in cash and cash equivalents</t>
  </si>
  <si>
    <r>
      <t>Liabilities and equity</t>
    </r>
    <r>
      <rPr>
        <sz val="9"/>
        <rFont val="Arial"/>
        <family val="2"/>
      </rPr>
      <t xml:space="preserve"> (continued)</t>
    </r>
  </si>
  <si>
    <t>Proceeds from disposal of fixed assets</t>
  </si>
  <si>
    <t>Investment in a subsidiary</t>
  </si>
  <si>
    <t>Amortisation of intangible assets</t>
  </si>
  <si>
    <t xml:space="preserve">   Income tax on item that will not be reclassified</t>
  </si>
  <si>
    <t xml:space="preserve">      subsequently to profit or loss</t>
  </si>
  <si>
    <t xml:space="preserve">Item that will not be reclassified subsequently </t>
  </si>
  <si>
    <t xml:space="preserve">   Total item that will not be reclassified subsequently </t>
  </si>
  <si>
    <t>Item that will be reclassified subsequently to profit or loss</t>
  </si>
  <si>
    <t xml:space="preserve">Total item that will be reclassified subsequently to </t>
  </si>
  <si>
    <t>Net cash generated from operating activities</t>
  </si>
  <si>
    <t>Payment for investment property</t>
  </si>
  <si>
    <t>Payment for fixed assets and advance for construction</t>
  </si>
  <si>
    <t>Payment for intangible assets</t>
  </si>
  <si>
    <t>Payment for short-term borrowings from</t>
  </si>
  <si>
    <t>Payment for long-term borrowings from</t>
  </si>
  <si>
    <t>Net cash generated from (used in) financing activities</t>
  </si>
  <si>
    <t>Net cash used in investing activities</t>
  </si>
  <si>
    <t>Profit attributable to</t>
  </si>
  <si>
    <t>2020</t>
  </si>
  <si>
    <t>Opening balance as at 1 January 2020</t>
  </si>
  <si>
    <t>Closing balance as at 31 December 2020</t>
  </si>
  <si>
    <t>Current portion of long-term loan</t>
  </si>
  <si>
    <t>to a subsidiary</t>
  </si>
  <si>
    <t>Right-of-use assets - net</t>
  </si>
  <si>
    <t xml:space="preserve">Current portion of lease liabilities </t>
  </si>
  <si>
    <t>Lease liabilities</t>
  </si>
  <si>
    <t>Payment for financial assets measured at amortised cost</t>
  </si>
  <si>
    <t>Proceeds from disposal of financial assets</t>
  </si>
  <si>
    <t>measured at amortised cost</t>
  </si>
  <si>
    <t xml:space="preserve">Financial assets measured at </t>
  </si>
  <si>
    <t>amortised cost</t>
  </si>
  <si>
    <t>Payment for right-of-use assets</t>
  </si>
  <si>
    <t>Dividend received from a subsidiary</t>
  </si>
  <si>
    <t xml:space="preserve">   Assets transferred from customers</t>
  </si>
  <si>
    <t>Loss allowance (reverse)</t>
  </si>
  <si>
    <t>Cash provided by operations</t>
  </si>
  <si>
    <t>Payment for lease liabilities</t>
  </si>
  <si>
    <t>Purchase of fixed assets and intangible assets</t>
  </si>
  <si>
    <t>Purchase of right-of-use assets under lease agreements</t>
  </si>
  <si>
    <t>Loss (Gain) on disposal/write-off fixed assets</t>
  </si>
  <si>
    <t xml:space="preserve">Other </t>
  </si>
  <si>
    <t>comprehensive income</t>
  </si>
  <si>
    <t>Other</t>
  </si>
  <si>
    <t xml:space="preserve"> income</t>
  </si>
  <si>
    <t>comprehensive</t>
  </si>
  <si>
    <t>Opening balance as at 1 January 2021</t>
  </si>
  <si>
    <t>Closing balance as at 31 December 2021</t>
  </si>
  <si>
    <t>2021</t>
  </si>
  <si>
    <t>As at 31 December 2021</t>
  </si>
  <si>
    <t>For the year ended 31 December 2021</t>
  </si>
  <si>
    <t>The accompanying notes are an integral part of these consolidated and separate financial statements.</t>
  </si>
  <si>
    <t>-</t>
  </si>
  <si>
    <t>Proceeds from long-term loan to a subsidiary</t>
  </si>
  <si>
    <t xml:space="preserve">Trade and other receivables </t>
  </si>
  <si>
    <t>Current portion of debentures</t>
  </si>
  <si>
    <t>17,18,19</t>
  </si>
  <si>
    <t>Income tax received</t>
  </si>
  <si>
    <t>Changes in working capital</t>
  </si>
  <si>
    <t>Sales - industrial water</t>
  </si>
  <si>
    <t>Cost of sales - industrial water</t>
  </si>
  <si>
    <t>Lease liabilities decreased due to lower rents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</si>
</sst>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87" formatCode="_-* #,##0.00_-;\-* #,##0.00_-;_-* &quot;-&quot;??_-;_-@_-"/>
    <numFmt numFmtId="188" formatCode="0.0%"/>
    <numFmt numFmtId="189" formatCode="dd\-mmm\-yy_)"/>
    <numFmt numFmtId="190" formatCode="0.00_)"/>
    <numFmt numFmtId="191" formatCode="#,##0.00\ &quot;F&quot;;\-#,##0.00\ &quot;F&quot;"/>
    <numFmt numFmtId="192" formatCode="#,##0.0_);\(#,##0.0\)"/>
    <numFmt numFmtId="193" formatCode="#,##0;\(#,##0\);\-"/>
    <numFmt numFmtId="194" formatCode="#,##0;\(#,##0\)"/>
    <numFmt numFmtId="195" formatCode="#,##0.0;\(#,##0.0\);&quot;-&quot;;@"/>
    <numFmt numFmtId="196" formatCode="#,##0;\(#,##0\);_(* &quot;-&quot;???_);_(@_)"/>
    <numFmt numFmtId="197" formatCode="#,##0.00;\(#,##0.00\);_(* &quot;-&quot;???_);_(@_)"/>
    <numFmt numFmtId="198" formatCode="#,##0.0;\-#,##0.0"/>
    <numFmt numFmtId="199" formatCode="_(* #,##0_);_(* \(#,##0\);_(* &quot;-&quot;??_);_(@_)"/>
  </numFmts>
  <fonts count="26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8"/>
      <name val="Arial"/>
      <family val="2"/>
    </font>
    <font>
      <i/>
      <sz val="9"/>
      <name val="Arial"/>
      <family val="2"/>
    </font>
    <font>
      <sz val="9"/>
      <color indexed="9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8">
    <xf numFmtId="0" fontId="0" fillId="0" borderId="0"/>
    <xf numFmtId="4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2" fillId="0" borderId="0"/>
    <xf numFmtId="191" fontId="9" fillId="0" borderId="0"/>
    <xf numFmtId="189" fontId="2" fillId="0" borderId="0"/>
    <xf numFmtId="189" fontId="9" fillId="0" borderId="0"/>
    <xf numFmtId="188" fontId="2" fillId="0" borderId="0"/>
    <xf numFmtId="188" fontId="9" fillId="0" borderId="0"/>
    <xf numFmtId="38" fontId="4" fillId="2" borderId="0" applyNumberFormat="0" applyBorder="0" applyAlignment="0" applyProtection="0"/>
    <xf numFmtId="38" fontId="10" fillId="2" borderId="0" applyNumberFormat="0" applyBorder="0" applyAlignment="0" applyProtection="0"/>
    <xf numFmtId="10" fontId="4" fillId="3" borderId="1" applyNumberFormat="0" applyBorder="0" applyAlignment="0" applyProtection="0"/>
    <xf numFmtId="10" fontId="10" fillId="3" borderId="1" applyNumberFormat="0" applyBorder="0" applyAlignment="0" applyProtection="0"/>
    <xf numFmtId="37" fontId="5" fillId="0" borderId="0"/>
    <xf numFmtId="19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1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3" fillId="0" borderId="0"/>
  </cellStyleXfs>
  <cellXfs count="290">
    <xf numFmtId="0" fontId="0" fillId="0" borderId="0" xfId="0"/>
    <xf numFmtId="0" fontId="12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196" fontId="13" fillId="0" borderId="0" xfId="0" applyNumberFormat="1" applyFont="1" applyFill="1" applyAlignment="1">
      <alignment horizontal="centerContinuous" vertical="center"/>
    </xf>
    <xf numFmtId="196" fontId="13" fillId="0" borderId="0" xfId="0" applyNumberFormat="1" applyFont="1" applyFill="1" applyBorder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0" fontId="12" fillId="0" borderId="3" xfId="0" applyFont="1" applyFill="1" applyBorder="1" applyAlignment="1">
      <alignment vertical="center"/>
    </xf>
    <xf numFmtId="37" fontId="13" fillId="0" borderId="3" xfId="0" applyNumberFormat="1" applyFont="1" applyFill="1" applyBorder="1" applyAlignment="1">
      <alignment horizontal="centerContinuous" vertical="center"/>
    </xf>
    <xf numFmtId="196" fontId="13" fillId="0" borderId="3" xfId="0" applyNumberFormat="1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Continuous" vertical="center"/>
    </xf>
    <xf numFmtId="196" fontId="13" fillId="0" borderId="0" xfId="0" applyNumberFormat="1" applyFont="1" applyFill="1" applyBorder="1" applyAlignment="1">
      <alignment vertical="center"/>
    </xf>
    <xf numFmtId="19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93" fontId="13" fillId="0" borderId="0" xfId="0" applyNumberFormat="1" applyFont="1" applyFill="1" applyAlignment="1">
      <alignment horizontal="right" vertical="center"/>
    </xf>
    <xf numFmtId="193" fontId="13" fillId="0" borderId="0" xfId="0" applyNumberFormat="1" applyFont="1" applyFill="1" applyBorder="1" applyAlignment="1">
      <alignment horizontal="right" vertical="center"/>
    </xf>
    <xf numFmtId="193" fontId="13" fillId="0" borderId="3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96" fontId="13" fillId="0" borderId="0" xfId="0" applyNumberFormat="1" applyFont="1" applyFill="1" applyAlignment="1">
      <alignment horizontal="center" vertical="center"/>
    </xf>
    <xf numFmtId="37" fontId="13" fillId="0" borderId="3" xfId="0" applyNumberFormat="1" applyFont="1" applyFill="1" applyBorder="1" applyAlignment="1">
      <alignment vertical="center"/>
    </xf>
    <xf numFmtId="196" fontId="13" fillId="0" borderId="3" xfId="0" applyNumberFormat="1" applyFont="1" applyFill="1" applyBorder="1" applyAlignment="1">
      <alignment vertical="center"/>
    </xf>
    <xf numFmtId="196" fontId="12" fillId="0" borderId="3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Continuous" vertical="center"/>
    </xf>
    <xf numFmtId="196" fontId="10" fillId="0" borderId="0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196" fontId="10" fillId="0" borderId="0" xfId="0" applyNumberFormat="1" applyFont="1" applyFill="1" applyAlignment="1">
      <alignment horizontal="centerContinuous"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right" vertical="center"/>
    </xf>
    <xf numFmtId="196" fontId="14" fillId="0" borderId="0" xfId="0" applyNumberFormat="1" applyFont="1" applyFill="1" applyAlignment="1">
      <alignment horizontal="right"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0" fontId="14" fillId="0" borderId="3" xfId="0" quotePrefix="1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93" fontId="10" fillId="0" borderId="0" xfId="0" applyNumberFormat="1" applyFont="1" applyFill="1" applyAlignment="1">
      <alignment vertical="center"/>
    </xf>
    <xf numFmtId="193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92" fontId="10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193" fontId="10" fillId="0" borderId="3" xfId="0" applyNumberFormat="1" applyFont="1" applyFill="1" applyBorder="1" applyAlignment="1">
      <alignment horizontal="right" vertical="center"/>
    </xf>
    <xf numFmtId="193" fontId="10" fillId="0" borderId="3" xfId="0" applyNumberFormat="1" applyFont="1" applyFill="1" applyBorder="1" applyAlignment="1">
      <alignment vertical="center"/>
    </xf>
    <xf numFmtId="193" fontId="10" fillId="0" borderId="0" xfId="0" applyNumberFormat="1" applyFont="1" applyFill="1" applyBorder="1" applyAlignment="1">
      <alignment horizontal="right" vertical="center"/>
    </xf>
    <xf numFmtId="193" fontId="24" fillId="0" borderId="3" xfId="0" applyNumberFormat="1" applyFont="1" applyFill="1" applyBorder="1" applyAlignment="1">
      <alignment vertical="center"/>
    </xf>
    <xf numFmtId="193" fontId="10" fillId="0" borderId="0" xfId="0" applyNumberFormat="1" applyFont="1" applyFill="1" applyAlignment="1">
      <alignment horizontal="right" vertical="center"/>
    </xf>
    <xf numFmtId="0" fontId="16" fillId="0" borderId="0" xfId="0" applyFont="1" applyFill="1"/>
    <xf numFmtId="0" fontId="10" fillId="0" borderId="0" xfId="0" applyFont="1" applyFill="1"/>
    <xf numFmtId="196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93" fontId="10" fillId="0" borderId="4" xfId="0" applyNumberFormat="1" applyFont="1" applyFill="1" applyBorder="1" applyAlignment="1">
      <alignment vertical="center"/>
    </xf>
    <xf numFmtId="196" fontId="10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9" fontId="24" fillId="0" borderId="4" xfId="0" applyNumberFormat="1" applyFont="1" applyFill="1" applyBorder="1" applyAlignment="1">
      <alignment vertical="center"/>
    </xf>
    <xf numFmtId="197" fontId="10" fillId="0" borderId="0" xfId="0" applyNumberFormat="1" applyFont="1" applyFill="1" applyAlignment="1">
      <alignment vertical="center"/>
    </xf>
    <xf numFmtId="197" fontId="10" fillId="0" borderId="0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16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9" fontId="24" fillId="0" borderId="0" xfId="0" applyNumberFormat="1" applyFont="1" applyFill="1" applyBorder="1" applyAlignment="1">
      <alignment vertical="center"/>
    </xf>
    <xf numFmtId="0" fontId="18" fillId="0" borderId="0" xfId="700" applyFont="1" applyFill="1" applyAlignment="1">
      <alignment vertical="center"/>
    </xf>
    <xf numFmtId="0" fontId="18" fillId="0" borderId="0" xfId="700" applyFont="1" applyFill="1" applyAlignment="1">
      <alignment horizontal="center" vertical="center"/>
    </xf>
    <xf numFmtId="193" fontId="18" fillId="0" borderId="0" xfId="700" applyNumberFormat="1" applyFont="1" applyFill="1" applyAlignment="1">
      <alignment horizontal="right" vertical="center"/>
    </xf>
    <xf numFmtId="0" fontId="17" fillId="0" borderId="0" xfId="451" applyFont="1" applyFill="1" applyBorder="1" applyAlignment="1">
      <alignment horizontal="right" vertical="center"/>
    </xf>
    <xf numFmtId="193" fontId="17" fillId="0" borderId="0" xfId="700" applyNumberFormat="1" applyFont="1" applyFill="1" applyBorder="1" applyAlignment="1">
      <alignment horizontal="center" vertical="center"/>
    </xf>
    <xf numFmtId="193" fontId="17" fillId="0" borderId="0" xfId="700" applyNumberFormat="1" applyFont="1" applyFill="1" applyBorder="1" applyAlignment="1">
      <alignment horizontal="right" vertical="center"/>
    </xf>
    <xf numFmtId="193" fontId="17" fillId="0" borderId="0" xfId="700" applyNumberFormat="1" applyFont="1" applyFill="1" applyAlignment="1">
      <alignment horizontal="right" vertical="center"/>
    </xf>
    <xf numFmtId="0" fontId="17" fillId="0" borderId="0" xfId="700" applyFont="1" applyFill="1" applyBorder="1" applyAlignment="1">
      <alignment horizontal="right" vertical="center"/>
    </xf>
    <xf numFmtId="37" fontId="17" fillId="0" borderId="0" xfId="699" applyNumberFormat="1" applyFont="1" applyFill="1" applyAlignment="1">
      <alignment horizontal="right" vertical="center"/>
    </xf>
    <xf numFmtId="0" fontId="17" fillId="0" borderId="0" xfId="699" applyFont="1" applyFill="1" applyAlignment="1">
      <alignment horizontal="right" vertical="center"/>
    </xf>
    <xf numFmtId="37" fontId="17" fillId="0" borderId="0" xfId="699" applyNumberFormat="1" applyFont="1" applyFill="1" applyBorder="1" applyAlignment="1">
      <alignment horizontal="right" vertical="center"/>
    </xf>
    <xf numFmtId="0" fontId="17" fillId="0" borderId="0" xfId="451" applyFont="1" applyFill="1" applyAlignment="1">
      <alignment horizontal="right" vertical="center"/>
    </xf>
    <xf numFmtId="37" fontId="17" fillId="0" borderId="3" xfId="451" applyNumberFormat="1" applyFont="1" applyFill="1" applyBorder="1" applyAlignment="1">
      <alignment horizontal="center" vertical="center"/>
    </xf>
    <xf numFmtId="0" fontId="17" fillId="0" borderId="0" xfId="699" applyFont="1" applyFill="1" applyBorder="1" applyAlignment="1">
      <alignment horizontal="right" vertical="center"/>
    </xf>
    <xf numFmtId="37" fontId="17" fillId="0" borderId="3" xfId="699" applyNumberFormat="1" applyFont="1" applyFill="1" applyBorder="1" applyAlignment="1">
      <alignment horizontal="right" vertical="center"/>
    </xf>
    <xf numFmtId="37" fontId="17" fillId="0" borderId="3" xfId="699" quotePrefix="1" applyNumberFormat="1" applyFont="1" applyFill="1" applyBorder="1" applyAlignment="1">
      <alignment horizontal="right" vertical="center"/>
    </xf>
    <xf numFmtId="193" fontId="19" fillId="0" borderId="0" xfId="700" applyNumberFormat="1" applyFont="1" applyFill="1" applyBorder="1" applyAlignment="1">
      <alignment horizontal="right" vertical="center"/>
    </xf>
    <xf numFmtId="37" fontId="18" fillId="0" borderId="0" xfId="700" applyNumberFormat="1" applyFont="1" applyFill="1" applyBorder="1" applyAlignment="1">
      <alignment horizontal="center" vertical="center"/>
    </xf>
    <xf numFmtId="193" fontId="19" fillId="0" borderId="0" xfId="700" applyNumberFormat="1" applyFont="1" applyFill="1" applyAlignment="1">
      <alignment horizontal="right" vertical="center"/>
    </xf>
    <xf numFmtId="0" fontId="17" fillId="0" borderId="0" xfId="700" applyFont="1" applyFill="1" applyAlignment="1">
      <alignment horizontal="left" vertical="center"/>
    </xf>
    <xf numFmtId="0" fontId="17" fillId="0" borderId="0" xfId="451" applyFont="1" applyFill="1" applyBorder="1" applyAlignment="1">
      <alignment horizontal="left" vertical="center"/>
    </xf>
    <xf numFmtId="196" fontId="18" fillId="0" borderId="0" xfId="0" applyNumberFormat="1" applyFont="1" applyFill="1" applyBorder="1" applyAlignment="1">
      <alignment horizontal="right" vertical="center"/>
    </xf>
    <xf numFmtId="193" fontId="18" fillId="0" borderId="0" xfId="0" applyNumberFormat="1" applyFont="1" applyFill="1" applyBorder="1" applyAlignment="1">
      <alignment horizontal="right" vertical="center"/>
    </xf>
    <xf numFmtId="193" fontId="18" fillId="0" borderId="0" xfId="700" applyNumberFormat="1" applyFont="1" applyFill="1" applyBorder="1" applyAlignment="1">
      <alignment horizontal="right" vertical="center"/>
    </xf>
    <xf numFmtId="0" fontId="18" fillId="0" borderId="0" xfId="700" applyFont="1" applyFill="1" applyBorder="1" applyAlignment="1">
      <alignment horizontal="center" vertical="center"/>
    </xf>
    <xf numFmtId="0" fontId="18" fillId="0" borderId="0" xfId="700" applyFont="1" applyFill="1" applyAlignment="1">
      <alignment horizontal="left" vertical="center"/>
    </xf>
    <xf numFmtId="193" fontId="18" fillId="0" borderId="0" xfId="700" applyNumberFormat="1" applyFont="1" applyFill="1" applyAlignment="1">
      <alignment horizontal="center" vertical="center"/>
    </xf>
    <xf numFmtId="193" fontId="18" fillId="0" borderId="3" xfId="0" applyNumberFormat="1" applyFont="1" applyFill="1" applyBorder="1" applyAlignment="1">
      <alignment horizontal="right" vertical="center"/>
    </xf>
    <xf numFmtId="193" fontId="18" fillId="0" borderId="3" xfId="700" applyNumberFormat="1" applyFont="1" applyFill="1" applyBorder="1" applyAlignment="1">
      <alignment horizontal="right" vertical="center"/>
    </xf>
    <xf numFmtId="0" fontId="17" fillId="0" borderId="0" xfId="451" applyFont="1" applyFill="1" applyBorder="1" applyAlignment="1">
      <alignment vertical="center"/>
    </xf>
    <xf numFmtId="0" fontId="17" fillId="0" borderId="0" xfId="700" applyFont="1" applyFill="1" applyBorder="1" applyAlignment="1">
      <alignment horizontal="left" vertical="center"/>
    </xf>
    <xf numFmtId="193" fontId="18" fillId="0" borderId="4" xfId="700" applyNumberFormat="1" applyFont="1" applyFill="1" applyBorder="1" applyAlignment="1">
      <alignment horizontal="right" vertical="center"/>
    </xf>
    <xf numFmtId="194" fontId="12" fillId="0" borderId="0" xfId="0" applyNumberFormat="1" applyFont="1" applyFill="1" applyAlignment="1">
      <alignment vertical="center"/>
    </xf>
    <xf numFmtId="194" fontId="12" fillId="0" borderId="3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37" fontId="13" fillId="0" borderId="3" xfId="699" applyNumberFormat="1" applyFont="1" applyFill="1" applyBorder="1" applyAlignment="1">
      <alignment vertical="center"/>
    </xf>
    <xf numFmtId="194" fontId="13" fillId="0" borderId="3" xfId="0" applyNumberFormat="1" applyFont="1" applyFill="1" applyBorder="1" applyAlignment="1">
      <alignment vertical="center"/>
    </xf>
    <xf numFmtId="0" fontId="13" fillId="0" borderId="0" xfId="699" applyFont="1" applyFill="1" applyAlignment="1">
      <alignment vertical="center"/>
    </xf>
    <xf numFmtId="194" fontId="13" fillId="0" borderId="0" xfId="699" applyNumberFormat="1" applyFont="1" applyFill="1" applyAlignment="1">
      <alignment vertical="center"/>
    </xf>
    <xf numFmtId="0" fontId="10" fillId="0" borderId="0" xfId="700" applyFont="1" applyFill="1" applyAlignment="1">
      <alignment vertical="center"/>
    </xf>
    <xf numFmtId="0" fontId="10" fillId="0" borderId="0" xfId="700" applyFont="1" applyFill="1" applyAlignment="1">
      <alignment horizontal="center" vertical="center"/>
    </xf>
    <xf numFmtId="37" fontId="10" fillId="0" borderId="0" xfId="700" applyNumberFormat="1" applyFont="1" applyFill="1" applyBorder="1" applyAlignment="1">
      <alignment horizontal="center" vertical="center"/>
    </xf>
    <xf numFmtId="0" fontId="14" fillId="0" borderId="0" xfId="700" applyFont="1" applyFill="1" applyAlignment="1">
      <alignment horizontal="left" vertical="center"/>
    </xf>
    <xf numFmtId="0" fontId="14" fillId="0" borderId="0" xfId="451" applyFont="1" applyFill="1" applyBorder="1" applyAlignment="1">
      <alignment horizontal="left" vertical="center"/>
    </xf>
    <xf numFmtId="193" fontId="10" fillId="0" borderId="0" xfId="700" applyNumberFormat="1" applyFont="1" applyFill="1" applyBorder="1" applyAlignment="1">
      <alignment horizontal="right" vertical="center"/>
    </xf>
    <xf numFmtId="0" fontId="10" fillId="0" borderId="0" xfId="700" applyFont="1" applyFill="1" applyBorder="1" applyAlignment="1">
      <alignment horizontal="center" vertical="center"/>
    </xf>
    <xf numFmtId="0" fontId="10" fillId="0" borderId="0" xfId="451" applyFont="1" applyFill="1" applyBorder="1" applyAlignment="1">
      <alignment vertical="center"/>
    </xf>
    <xf numFmtId="193" fontId="10" fillId="0" borderId="3" xfId="700" applyNumberFormat="1" applyFont="1" applyFill="1" applyBorder="1" applyAlignment="1">
      <alignment horizontal="right" vertical="center"/>
    </xf>
    <xf numFmtId="0" fontId="14" fillId="0" borderId="0" xfId="700" applyFont="1" applyFill="1" applyBorder="1" applyAlignment="1">
      <alignment horizontal="left" vertical="center"/>
    </xf>
    <xf numFmtId="193" fontId="10" fillId="0" borderId="4" xfId="70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96" fontId="14" fillId="0" borderId="0" xfId="699" applyNumberFormat="1" applyFont="1" applyFill="1" applyAlignment="1">
      <alignment horizontal="center" vertical="center"/>
    </xf>
    <xf numFmtId="196" fontId="14" fillId="0" borderId="0" xfId="699" applyNumberFormat="1" applyFont="1" applyFill="1" applyAlignment="1">
      <alignment vertical="center"/>
    </xf>
    <xf numFmtId="196" fontId="14" fillId="0" borderId="0" xfId="699" applyNumberFormat="1" applyFont="1" applyFill="1" applyAlignment="1">
      <alignment horizontal="right" vertical="center"/>
    </xf>
    <xf numFmtId="0" fontId="14" fillId="0" borderId="0" xfId="699" applyNumberFormat="1" applyFont="1" applyFill="1" applyAlignment="1">
      <alignment horizontal="right" vertical="center"/>
    </xf>
    <xf numFmtId="196" fontId="14" fillId="0" borderId="0" xfId="700" applyNumberFormat="1" applyFont="1" applyFill="1" applyBorder="1" applyAlignment="1">
      <alignment horizontal="center" vertical="center"/>
    </xf>
    <xf numFmtId="196" fontId="14" fillId="0" borderId="0" xfId="700" applyNumberFormat="1" applyFont="1" applyFill="1" applyAlignment="1">
      <alignment horizontal="right" vertical="center"/>
    </xf>
    <xf numFmtId="49" fontId="14" fillId="0" borderId="0" xfId="700" applyNumberFormat="1" applyFont="1" applyFill="1" applyBorder="1" applyAlignment="1">
      <alignment horizontal="center" vertical="center"/>
    </xf>
    <xf numFmtId="49" fontId="14" fillId="0" borderId="0" xfId="700" applyNumberFormat="1" applyFont="1" applyFill="1" applyAlignment="1">
      <alignment horizontal="right" vertical="center"/>
    </xf>
    <xf numFmtId="196" fontId="14" fillId="0" borderId="0" xfId="700" applyNumberFormat="1" applyFont="1" applyFill="1" applyBorder="1" applyAlignment="1">
      <alignment horizontal="right" vertical="center"/>
    </xf>
    <xf numFmtId="49" fontId="14" fillId="0" borderId="0" xfId="700" applyNumberFormat="1" applyFont="1" applyFill="1" applyBorder="1" applyAlignment="1">
      <alignment horizontal="right" vertical="center"/>
    </xf>
    <xf numFmtId="49" fontId="14" fillId="0" borderId="0" xfId="699" applyNumberFormat="1" applyFont="1" applyFill="1" applyBorder="1" applyAlignment="1">
      <alignment horizontal="right" vertical="center"/>
    </xf>
    <xf numFmtId="49" fontId="14" fillId="0" borderId="0" xfId="699" applyNumberFormat="1" applyFont="1" applyFill="1" applyAlignment="1">
      <alignment horizontal="right" vertical="center"/>
    </xf>
    <xf numFmtId="49" fontId="14" fillId="0" borderId="3" xfId="699" applyNumberFormat="1" applyFont="1" applyFill="1" applyBorder="1" applyAlignment="1">
      <alignment horizontal="right" vertical="center"/>
    </xf>
    <xf numFmtId="196" fontId="14" fillId="0" borderId="0" xfId="699" applyNumberFormat="1" applyFont="1" applyFill="1" applyBorder="1" applyAlignment="1">
      <alignment horizontal="right" vertical="center"/>
    </xf>
    <xf numFmtId="49" fontId="15" fillId="0" borderId="0" xfId="700" applyNumberFormat="1" applyFont="1" applyFill="1" applyBorder="1" applyAlignment="1">
      <alignment horizontal="right" vertical="center"/>
    </xf>
    <xf numFmtId="196" fontId="15" fillId="0" borderId="0" xfId="700" applyNumberFormat="1" applyFont="1" applyFill="1" applyAlignment="1">
      <alignment horizontal="right" vertical="center"/>
    </xf>
    <xf numFmtId="196" fontId="15" fillId="0" borderId="0" xfId="70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 wrapText="1"/>
    </xf>
    <xf numFmtId="193" fontId="2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96" fontId="10" fillId="0" borderId="0" xfId="700" applyNumberFormat="1" applyFont="1" applyFill="1" applyBorder="1" applyAlignment="1">
      <alignment horizontal="right" vertical="center"/>
    </xf>
    <xf numFmtId="196" fontId="12" fillId="0" borderId="0" xfId="0" applyNumberFormat="1" applyFont="1" applyFill="1" applyAlignment="1">
      <alignment vertical="center"/>
    </xf>
    <xf numFmtId="196" fontId="13" fillId="0" borderId="3" xfId="0" applyNumberFormat="1" applyFont="1" applyFill="1" applyBorder="1" applyAlignment="1">
      <alignment horizontal="center" vertical="center"/>
    </xf>
    <xf numFmtId="196" fontId="12" fillId="0" borderId="0" xfId="0" applyNumberFormat="1" applyFont="1" applyFill="1" applyBorder="1" applyAlignment="1">
      <alignment vertical="center"/>
    </xf>
    <xf numFmtId="196" fontId="13" fillId="0" borderId="0" xfId="0" applyNumberFormat="1" applyFont="1" applyFill="1" applyBorder="1" applyAlignment="1">
      <alignment horizontal="center" vertical="center"/>
    </xf>
    <xf numFmtId="196" fontId="13" fillId="0" borderId="0" xfId="699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4" fontId="13" fillId="0" borderId="0" xfId="1" applyFont="1" applyFill="1" applyAlignment="1">
      <alignment horizontal="right" vertical="center"/>
    </xf>
    <xf numFmtId="0" fontId="13" fillId="0" borderId="3" xfId="0" applyNumberFormat="1" applyFont="1" applyFill="1" applyBorder="1" applyAlignment="1">
      <alignment horizontal="center" vertical="center"/>
    </xf>
    <xf numFmtId="4" fontId="13" fillId="0" borderId="3" xfId="1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horizontal="right" vertical="center"/>
    </xf>
    <xf numFmtId="38" fontId="13" fillId="0" borderId="3" xfId="0" applyNumberFormat="1" applyFont="1" applyFill="1" applyBorder="1" applyAlignment="1">
      <alignment vertical="center"/>
    </xf>
    <xf numFmtId="196" fontId="13" fillId="0" borderId="3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" fontId="10" fillId="0" borderId="0" xfId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quotePrefix="1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193" fontId="10" fillId="0" borderId="4" xfId="0" applyNumberFormat="1" applyFont="1" applyFill="1" applyBorder="1" applyAlignment="1">
      <alignment horizontal="right" vertical="center"/>
    </xf>
    <xf numFmtId="4" fontId="10" fillId="0" borderId="0" xfId="1" applyFont="1" applyFill="1" applyAlignment="1">
      <alignment horizontal="right" vertical="center"/>
    </xf>
    <xf numFmtId="194" fontId="10" fillId="0" borderId="0" xfId="0" applyNumberFormat="1" applyFont="1" applyFill="1" applyAlignment="1">
      <alignment horizontal="right" vertical="center"/>
    </xf>
    <xf numFmtId="38" fontId="10" fillId="0" borderId="0" xfId="0" applyNumberFormat="1" applyFont="1" applyFill="1" applyAlignment="1">
      <alignment horizontal="center" vertical="center"/>
    </xf>
    <xf numFmtId="194" fontId="10" fillId="0" borderId="0" xfId="0" applyNumberFormat="1" applyFont="1" applyFill="1" applyBorder="1" applyAlignment="1">
      <alignment horizontal="right" vertical="center"/>
    </xf>
    <xf numFmtId="194" fontId="10" fillId="0" borderId="3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Border="1" applyAlignment="1">
      <alignment vertical="center"/>
    </xf>
    <xf numFmtId="194" fontId="10" fillId="0" borderId="0" xfId="1" applyNumberFormat="1" applyFont="1" applyFill="1" applyAlignment="1">
      <alignment horizontal="right" vertical="center"/>
    </xf>
    <xf numFmtId="199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Continuous"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right" vertical="center"/>
    </xf>
    <xf numFmtId="196" fontId="12" fillId="0" borderId="0" xfId="0" applyNumberFormat="1" applyFont="1" applyFill="1" applyAlignment="1">
      <alignment horizontal="right" vertical="center"/>
    </xf>
    <xf numFmtId="196" fontId="12" fillId="0" borderId="0" xfId="0" applyNumberFormat="1" applyFont="1" applyFill="1" applyBorder="1" applyAlignment="1">
      <alignment horizontal="right"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12" fillId="0" borderId="3" xfId="0" quotePrefix="1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193" fontId="13" fillId="0" borderId="0" xfId="0" applyNumberFormat="1" applyFont="1" applyFill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193" fontId="13" fillId="0" borderId="0" xfId="0" applyNumberFormat="1" applyFont="1" applyFill="1" applyBorder="1" applyAlignment="1">
      <alignment vertical="center"/>
    </xf>
    <xf numFmtId="193" fontId="13" fillId="0" borderId="0" xfId="0" applyNumberFormat="1" applyFont="1" applyFill="1" applyBorder="1" applyAlignment="1">
      <alignment horizontal="center" vertical="center"/>
    </xf>
    <xf numFmtId="192" fontId="13" fillId="0" borderId="0" xfId="0" applyNumberFormat="1" applyFont="1" applyFill="1" applyAlignment="1">
      <alignment horizontal="center" vertical="center"/>
    </xf>
    <xf numFmtId="196" fontId="13" fillId="0" borderId="0" xfId="0" applyNumberFormat="1" applyFont="1" applyFill="1" applyBorder="1" applyAlignment="1">
      <alignment horizontal="right" vertical="center"/>
    </xf>
    <xf numFmtId="196" fontId="13" fillId="0" borderId="0" xfId="1" applyNumberFormat="1" applyFont="1" applyFill="1" applyAlignment="1">
      <alignment vertical="center"/>
    </xf>
    <xf numFmtId="196" fontId="13" fillId="0" borderId="0" xfId="0" applyNumberFormat="1" applyFont="1" applyFill="1" applyAlignment="1">
      <alignment horizontal="right" vertical="center"/>
    </xf>
    <xf numFmtId="198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43" fontId="13" fillId="0" borderId="0" xfId="0" applyNumberFormat="1" applyFont="1" applyFill="1" applyAlignment="1">
      <alignment horizontal="right" vertical="center"/>
    </xf>
    <xf numFmtId="43" fontId="13" fillId="0" borderId="0" xfId="0" applyNumberFormat="1" applyFont="1" applyFill="1" applyBorder="1" applyAlignment="1">
      <alignment horizontal="right" vertical="center"/>
    </xf>
    <xf numFmtId="196" fontId="13" fillId="4" borderId="0" xfId="0" applyNumberFormat="1" applyFont="1" applyFill="1" applyBorder="1" applyAlignment="1">
      <alignment vertical="center"/>
    </xf>
    <xf numFmtId="196" fontId="13" fillId="4" borderId="0" xfId="0" applyNumberFormat="1" applyFont="1" applyFill="1" applyAlignment="1">
      <alignment vertical="center"/>
    </xf>
    <xf numFmtId="193" fontId="13" fillId="4" borderId="0" xfId="3" applyNumberFormat="1" applyFont="1" applyFill="1" applyAlignment="1">
      <alignment vertical="center"/>
    </xf>
    <xf numFmtId="193" fontId="13" fillId="4" borderId="0" xfId="3" applyNumberFormat="1" applyFont="1" applyFill="1" applyAlignment="1">
      <alignment horizontal="right" vertical="center"/>
    </xf>
    <xf numFmtId="193" fontId="13" fillId="4" borderId="0" xfId="3" applyNumberFormat="1" applyFont="1" applyFill="1" applyBorder="1" applyAlignment="1">
      <alignment vertical="center"/>
    </xf>
    <xf numFmtId="193" fontId="13" fillId="4" borderId="3" xfId="3" applyNumberFormat="1" applyFont="1" applyFill="1" applyBorder="1" applyAlignment="1">
      <alignment vertical="center"/>
    </xf>
    <xf numFmtId="193" fontId="13" fillId="4" borderId="0" xfId="0" applyNumberFormat="1" applyFont="1" applyFill="1" applyBorder="1" applyAlignment="1">
      <alignment vertical="center"/>
    </xf>
    <xf numFmtId="193" fontId="13" fillId="4" borderId="3" xfId="0" applyNumberFormat="1" applyFont="1" applyFill="1" applyBorder="1" applyAlignment="1">
      <alignment horizontal="right" vertical="center"/>
    </xf>
    <xf numFmtId="193" fontId="13" fillId="4" borderId="0" xfId="0" applyNumberFormat="1" applyFont="1" applyFill="1" applyAlignment="1">
      <alignment vertical="center"/>
    </xf>
    <xf numFmtId="193" fontId="13" fillId="4" borderId="0" xfId="0" applyNumberFormat="1" applyFont="1" applyFill="1" applyBorder="1" applyAlignment="1">
      <alignment horizontal="right" vertical="center"/>
    </xf>
    <xf numFmtId="193" fontId="13" fillId="4" borderId="0" xfId="0" applyNumberFormat="1" applyFont="1" applyFill="1" applyAlignment="1">
      <alignment horizontal="right" vertical="center"/>
    </xf>
    <xf numFmtId="193" fontId="13" fillId="4" borderId="4" xfId="0" applyNumberFormat="1" applyFont="1" applyFill="1" applyBorder="1" applyAlignment="1">
      <alignment horizontal="right" vertical="center"/>
    </xf>
    <xf numFmtId="37" fontId="13" fillId="4" borderId="0" xfId="0" applyNumberFormat="1" applyFont="1" applyFill="1" applyAlignment="1">
      <alignment vertical="center"/>
    </xf>
    <xf numFmtId="193" fontId="13" fillId="4" borderId="5" xfId="0" applyNumberFormat="1" applyFont="1" applyFill="1" applyBorder="1" applyAlignment="1">
      <alignment horizontal="right" vertical="center"/>
    </xf>
    <xf numFmtId="193" fontId="13" fillId="4" borderId="3" xfId="0" applyNumberFormat="1" applyFont="1" applyFill="1" applyBorder="1" applyAlignment="1">
      <alignment vertical="center"/>
    </xf>
    <xf numFmtId="193" fontId="13" fillId="4" borderId="0" xfId="0" applyNumberFormat="1" applyFont="1" applyFill="1" applyBorder="1" applyAlignment="1">
      <alignment horizontal="center" vertical="center"/>
    </xf>
    <xf numFmtId="193" fontId="13" fillId="4" borderId="0" xfId="1" applyNumberFormat="1" applyFont="1" applyFill="1" applyBorder="1" applyAlignment="1">
      <alignment horizontal="right" vertical="center"/>
    </xf>
    <xf numFmtId="0" fontId="14" fillId="4" borderId="0" xfId="0" quotePrefix="1" applyNumberFormat="1" applyFont="1" applyFill="1" applyBorder="1" applyAlignment="1">
      <alignment horizontal="right" vertical="center"/>
    </xf>
    <xf numFmtId="193" fontId="10" fillId="4" borderId="0" xfId="0" applyNumberFormat="1" applyFont="1" applyFill="1" applyAlignment="1">
      <alignment vertical="center"/>
    </xf>
    <xf numFmtId="193" fontId="10" fillId="4" borderId="0" xfId="0" applyNumberFormat="1" applyFont="1" applyFill="1" applyBorder="1" applyAlignment="1">
      <alignment vertical="center"/>
    </xf>
    <xf numFmtId="193" fontId="10" fillId="4" borderId="3" xfId="0" applyNumberFormat="1" applyFont="1" applyFill="1" applyBorder="1" applyAlignment="1">
      <alignment horizontal="right" vertical="center"/>
    </xf>
    <xf numFmtId="193" fontId="10" fillId="4" borderId="0" xfId="0" applyNumberFormat="1" applyFont="1" applyFill="1" applyBorder="1" applyAlignment="1">
      <alignment horizontal="right" vertical="center"/>
    </xf>
    <xf numFmtId="193" fontId="10" fillId="4" borderId="3" xfId="0" applyNumberFormat="1" applyFont="1" applyFill="1" applyBorder="1" applyAlignment="1">
      <alignment vertical="center"/>
    </xf>
    <xf numFmtId="193" fontId="24" fillId="4" borderId="3" xfId="0" applyNumberFormat="1" applyFont="1" applyFill="1" applyBorder="1" applyAlignment="1">
      <alignment vertical="center"/>
    </xf>
    <xf numFmtId="37" fontId="10" fillId="4" borderId="0" xfId="0" applyNumberFormat="1" applyFont="1" applyFill="1" applyAlignment="1">
      <alignment vertical="center"/>
    </xf>
    <xf numFmtId="193" fontId="10" fillId="4" borderId="4" xfId="0" applyNumberFormat="1" applyFont="1" applyFill="1" applyBorder="1" applyAlignment="1">
      <alignment vertical="center"/>
    </xf>
    <xf numFmtId="196" fontId="10" fillId="4" borderId="0" xfId="0" applyNumberFormat="1" applyFont="1" applyFill="1" applyBorder="1" applyAlignment="1">
      <alignment vertical="center"/>
    </xf>
    <xf numFmtId="39" fontId="24" fillId="4" borderId="4" xfId="0" applyNumberFormat="1" applyFont="1" applyFill="1" applyBorder="1" applyAlignment="1">
      <alignment vertical="center"/>
    </xf>
    <xf numFmtId="193" fontId="18" fillId="4" borderId="3" xfId="0" applyNumberFormat="1" applyFont="1" applyFill="1" applyBorder="1" applyAlignment="1">
      <alignment horizontal="right" vertical="center"/>
    </xf>
    <xf numFmtId="193" fontId="18" fillId="4" borderId="0" xfId="0" applyNumberFormat="1" applyFont="1" applyFill="1" applyBorder="1" applyAlignment="1">
      <alignment horizontal="right" vertical="center"/>
    </xf>
    <xf numFmtId="193" fontId="18" fillId="4" borderId="0" xfId="700" applyNumberFormat="1" applyFont="1" applyFill="1" applyBorder="1" applyAlignment="1">
      <alignment horizontal="right" vertical="center"/>
    </xf>
    <xf numFmtId="193" fontId="18" fillId="4" borderId="4" xfId="700" applyNumberFormat="1" applyFont="1" applyFill="1" applyBorder="1" applyAlignment="1">
      <alignment horizontal="right" vertical="center"/>
    </xf>
    <xf numFmtId="193" fontId="18" fillId="4" borderId="3" xfId="700" applyNumberFormat="1" applyFont="1" applyFill="1" applyBorder="1" applyAlignment="1">
      <alignment horizontal="right" vertical="center"/>
    </xf>
    <xf numFmtId="193" fontId="10" fillId="4" borderId="0" xfId="700" applyNumberFormat="1" applyFont="1" applyFill="1" applyBorder="1" applyAlignment="1">
      <alignment horizontal="right" vertical="center"/>
    </xf>
    <xf numFmtId="193" fontId="10" fillId="4" borderId="4" xfId="700" applyNumberFormat="1" applyFont="1" applyFill="1" applyBorder="1" applyAlignment="1">
      <alignment horizontal="right" vertical="center"/>
    </xf>
    <xf numFmtId="193" fontId="10" fillId="4" borderId="3" xfId="700" applyNumberFormat="1" applyFont="1" applyFill="1" applyBorder="1" applyAlignment="1">
      <alignment horizontal="right" vertical="center"/>
    </xf>
    <xf numFmtId="4" fontId="10" fillId="4" borderId="0" xfId="1" applyFont="1" applyFill="1" applyBorder="1" applyAlignment="1">
      <alignment horizontal="right" vertical="center"/>
    </xf>
    <xf numFmtId="194" fontId="10" fillId="4" borderId="0" xfId="0" applyNumberFormat="1" applyFont="1" applyFill="1" applyAlignment="1">
      <alignment horizontal="right" vertical="center"/>
    </xf>
    <xf numFmtId="193" fontId="10" fillId="4" borderId="0" xfId="0" applyNumberFormat="1" applyFont="1" applyFill="1" applyAlignment="1">
      <alignment horizontal="right" vertical="center"/>
    </xf>
    <xf numFmtId="194" fontId="10" fillId="4" borderId="0" xfId="0" applyNumberFormat="1" applyFont="1" applyFill="1" applyBorder="1" applyAlignment="1">
      <alignment horizontal="right" vertical="center"/>
    </xf>
    <xf numFmtId="199" fontId="10" fillId="4" borderId="0" xfId="0" applyNumberFormat="1" applyFont="1" applyFill="1" applyAlignment="1">
      <alignment horizontal="right" vertical="center"/>
    </xf>
    <xf numFmtId="194" fontId="10" fillId="4" borderId="3" xfId="0" applyNumberFormat="1" applyFont="1" applyFill="1" applyBorder="1" applyAlignment="1">
      <alignment horizontal="right" vertical="center"/>
    </xf>
    <xf numFmtId="193" fontId="10" fillId="4" borderId="4" xfId="0" applyNumberFormat="1" applyFont="1" applyFill="1" applyBorder="1" applyAlignment="1">
      <alignment horizontal="right" vertical="center"/>
    </xf>
    <xf numFmtId="4" fontId="10" fillId="4" borderId="0" xfId="1" applyFont="1" applyFill="1" applyAlignment="1">
      <alignment horizontal="right" vertical="center"/>
    </xf>
    <xf numFmtId="194" fontId="10" fillId="4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94" fontId="12" fillId="0" borderId="0" xfId="0" applyNumberFormat="1" applyFont="1" applyFill="1" applyBorder="1" applyAlignment="1">
      <alignment vertical="center"/>
    </xf>
    <xf numFmtId="0" fontId="13" fillId="0" borderId="0" xfId="700" applyFont="1" applyFill="1" applyAlignment="1">
      <alignment horizontal="center" vertical="center"/>
    </xf>
    <xf numFmtId="37" fontId="13" fillId="0" borderId="0" xfId="700" applyNumberFormat="1" applyFont="1" applyFill="1" applyBorder="1" applyAlignment="1">
      <alignment horizontal="center" vertical="center"/>
    </xf>
    <xf numFmtId="193" fontId="13" fillId="0" borderId="0" xfId="700" applyNumberFormat="1" applyFont="1" applyFill="1" applyBorder="1" applyAlignment="1">
      <alignment horizontal="right" vertical="center"/>
    </xf>
    <xf numFmtId="0" fontId="13" fillId="0" borderId="0" xfId="700" applyFont="1" applyFill="1" applyBorder="1" applyAlignment="1">
      <alignment horizontal="center" vertical="center"/>
    </xf>
    <xf numFmtId="0" fontId="12" fillId="0" borderId="0" xfId="700" applyFont="1" applyFill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37" fontId="25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193" fontId="13" fillId="0" borderId="0" xfId="3" applyNumberFormat="1" applyFont="1" applyFill="1" applyAlignment="1">
      <alignment vertical="center"/>
    </xf>
    <xf numFmtId="193" fontId="13" fillId="0" borderId="0" xfId="3" applyNumberFormat="1" applyFont="1" applyFill="1" applyAlignment="1">
      <alignment horizontal="right" vertical="center"/>
    </xf>
    <xf numFmtId="193" fontId="13" fillId="0" borderId="0" xfId="3" applyNumberFormat="1" applyFont="1" applyFill="1" applyBorder="1" applyAlignment="1">
      <alignment vertical="center"/>
    </xf>
    <xf numFmtId="193" fontId="13" fillId="0" borderId="3" xfId="3" applyNumberFormat="1" applyFont="1" applyFill="1" applyBorder="1" applyAlignment="1">
      <alignment vertical="center"/>
    </xf>
    <xf numFmtId="193" fontId="13" fillId="0" borderId="4" xfId="0" applyNumberFormat="1" applyFont="1" applyFill="1" applyBorder="1" applyAlignment="1">
      <alignment horizontal="right" vertical="center"/>
    </xf>
    <xf numFmtId="193" fontId="13" fillId="0" borderId="5" xfId="0" applyNumberFormat="1" applyFont="1" applyFill="1" applyBorder="1" applyAlignment="1">
      <alignment horizontal="right" vertical="center"/>
    </xf>
    <xf numFmtId="193" fontId="13" fillId="0" borderId="3" xfId="0" applyNumberFormat="1" applyFont="1" applyFill="1" applyBorder="1" applyAlignment="1">
      <alignment vertical="center"/>
    </xf>
    <xf numFmtId="193" fontId="13" fillId="0" borderId="0" xfId="1" applyNumberFormat="1" applyFont="1" applyFill="1" applyBorder="1" applyAlignment="1">
      <alignment horizontal="right" vertical="center"/>
    </xf>
    <xf numFmtId="198" fontId="1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96" fontId="13" fillId="0" borderId="0" xfId="1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193" fontId="17" fillId="0" borderId="5" xfId="700" applyNumberFormat="1" applyFont="1" applyFill="1" applyBorder="1" applyAlignment="1">
      <alignment horizontal="center" vertical="center" wrapText="1"/>
    </xf>
    <xf numFmtId="193" fontId="17" fillId="0" borderId="3" xfId="700" applyNumberFormat="1" applyFont="1" applyFill="1" applyBorder="1" applyAlignment="1">
      <alignment horizontal="center" vertical="center" wrapText="1"/>
    </xf>
    <xf numFmtId="193" fontId="14" fillId="0" borderId="3" xfId="700" applyNumberFormat="1" applyFont="1" applyFill="1" applyBorder="1" applyAlignment="1">
      <alignment horizontal="center" vertical="center" wrapText="1"/>
    </xf>
    <xf numFmtId="193" fontId="17" fillId="0" borderId="5" xfId="700" applyNumberFormat="1" applyFont="1" applyFill="1" applyBorder="1" applyAlignment="1">
      <alignment vertical="center" wrapText="1"/>
    </xf>
    <xf numFmtId="193" fontId="17" fillId="0" borderId="0" xfId="700" applyNumberFormat="1" applyFont="1" applyFill="1" applyBorder="1" applyAlignment="1">
      <alignment vertical="center" wrapText="1"/>
    </xf>
    <xf numFmtId="193" fontId="14" fillId="0" borderId="0" xfId="700" applyNumberFormat="1" applyFont="1" applyFill="1" applyBorder="1" applyAlignment="1">
      <alignment horizontal="center" vertical="center" wrapText="1"/>
    </xf>
    <xf numFmtId="196" fontId="13" fillId="0" borderId="0" xfId="1" applyNumberFormat="1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3" fontId="10" fillId="4" borderId="0" xfId="1" quotePrefix="1" applyNumberFormat="1" applyFont="1" applyFill="1" applyBorder="1" applyAlignment="1">
      <alignment horizontal="right" vertical="center"/>
    </xf>
    <xf numFmtId="3" fontId="10" fillId="0" borderId="0" xfId="1" quotePrefix="1" applyNumberFormat="1" applyFont="1" applyFill="1" applyBorder="1" applyAlignment="1">
      <alignment horizontal="right" vertical="center"/>
    </xf>
    <xf numFmtId="3" fontId="10" fillId="4" borderId="3" xfId="1" quotePrefix="1" applyNumberFormat="1" applyFont="1" applyFill="1" applyBorder="1" applyAlignment="1">
      <alignment horizontal="right" vertical="center"/>
    </xf>
    <xf numFmtId="3" fontId="10" fillId="0" borderId="3" xfId="1" quotePrefix="1" applyNumberFormat="1" applyFont="1" applyFill="1" applyBorder="1" applyAlignment="1">
      <alignment horizontal="right" vertical="center"/>
    </xf>
    <xf numFmtId="196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96" fontId="13" fillId="0" borderId="0" xfId="0" applyNumberFormat="1" applyFont="1" applyFill="1" applyAlignment="1">
      <alignment horizontal="center" vertical="center"/>
    </xf>
    <xf numFmtId="196" fontId="13" fillId="0" borderId="0" xfId="1" applyNumberFormat="1" applyFont="1" applyFill="1" applyAlignment="1">
      <alignment horizontal="center" vertical="center"/>
    </xf>
    <xf numFmtId="196" fontId="12" fillId="0" borderId="3" xfId="0" applyNumberFormat="1" applyFont="1" applyFill="1" applyBorder="1" applyAlignment="1">
      <alignment horizontal="center" vertical="center" wrapText="1"/>
    </xf>
    <xf numFmtId="196" fontId="14" fillId="0" borderId="3" xfId="0" applyNumberFormat="1" applyFont="1" applyFill="1" applyBorder="1" applyAlignment="1">
      <alignment horizontal="center" vertical="center" wrapText="1"/>
    </xf>
    <xf numFmtId="196" fontId="14" fillId="0" borderId="0" xfId="0" applyNumberFormat="1" applyFont="1" applyFill="1" applyBorder="1" applyAlignment="1">
      <alignment horizontal="center" vertical="center"/>
    </xf>
    <xf numFmtId="193" fontId="17" fillId="0" borderId="6" xfId="700" applyNumberFormat="1" applyFont="1" applyFill="1" applyBorder="1" applyAlignment="1">
      <alignment horizontal="center" vertical="center"/>
    </xf>
    <xf numFmtId="193" fontId="17" fillId="0" borderId="3" xfId="700" applyNumberFormat="1" applyFont="1" applyFill="1" applyBorder="1" applyAlignment="1">
      <alignment horizontal="center" vertical="center"/>
    </xf>
    <xf numFmtId="195" fontId="17" fillId="0" borderId="3" xfId="700" applyNumberFormat="1" applyFont="1" applyFill="1" applyBorder="1" applyAlignment="1">
      <alignment horizontal="center" vertical="center"/>
    </xf>
    <xf numFmtId="196" fontId="14" fillId="0" borderId="3" xfId="70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</cellXfs>
  <cellStyles count="708">
    <cellStyle name="Comma" xfId="1" builtinId="3"/>
    <cellStyle name="Comma 2" xfId="2" xr:uid="{00000000-0005-0000-0000-000001000000}"/>
    <cellStyle name="Comma 2 10" xfId="3" xr:uid="{00000000-0005-0000-0000-000002000000}"/>
    <cellStyle name="Comma 2 11" xfId="4" xr:uid="{00000000-0005-0000-0000-000003000000}"/>
    <cellStyle name="Comma 2 12" xfId="5" xr:uid="{00000000-0005-0000-0000-000004000000}"/>
    <cellStyle name="Comma 2 13" xfId="6" xr:uid="{00000000-0005-0000-0000-000005000000}"/>
    <cellStyle name="Comma 2 14" xfId="7" xr:uid="{00000000-0005-0000-0000-000006000000}"/>
    <cellStyle name="Comma 2 15" xfId="8" xr:uid="{00000000-0005-0000-0000-000007000000}"/>
    <cellStyle name="Comma 2 16" xfId="9" xr:uid="{00000000-0005-0000-0000-000008000000}"/>
    <cellStyle name="Comma 2 17" xfId="10" xr:uid="{00000000-0005-0000-0000-000009000000}"/>
    <cellStyle name="Comma 2 18" xfId="11" xr:uid="{00000000-0005-0000-0000-00000A000000}"/>
    <cellStyle name="Comma 2 19" xfId="12" xr:uid="{00000000-0005-0000-0000-00000B000000}"/>
    <cellStyle name="Comma 2 2" xfId="13" xr:uid="{00000000-0005-0000-0000-00000C000000}"/>
    <cellStyle name="Comma 2 2 10" xfId="14" xr:uid="{00000000-0005-0000-0000-00000D000000}"/>
    <cellStyle name="Comma 2 2 11" xfId="15" xr:uid="{00000000-0005-0000-0000-00000E000000}"/>
    <cellStyle name="Comma 2 2 12" xfId="16" xr:uid="{00000000-0005-0000-0000-00000F000000}"/>
    <cellStyle name="Comma 2 2 13" xfId="17" xr:uid="{00000000-0005-0000-0000-000010000000}"/>
    <cellStyle name="Comma 2 2 14" xfId="18" xr:uid="{00000000-0005-0000-0000-000011000000}"/>
    <cellStyle name="Comma 2 2 15" xfId="19" xr:uid="{00000000-0005-0000-0000-000012000000}"/>
    <cellStyle name="Comma 2 2 16" xfId="20" xr:uid="{00000000-0005-0000-0000-000013000000}"/>
    <cellStyle name="Comma 2 2 17" xfId="21" xr:uid="{00000000-0005-0000-0000-000014000000}"/>
    <cellStyle name="Comma 2 2 18" xfId="22" xr:uid="{00000000-0005-0000-0000-000015000000}"/>
    <cellStyle name="Comma 2 2 19" xfId="23" xr:uid="{00000000-0005-0000-0000-000016000000}"/>
    <cellStyle name="Comma 2 2 2" xfId="24" xr:uid="{00000000-0005-0000-0000-000017000000}"/>
    <cellStyle name="Comma 2 2 20" xfId="25" xr:uid="{00000000-0005-0000-0000-000018000000}"/>
    <cellStyle name="Comma 2 2 21" xfId="26" xr:uid="{00000000-0005-0000-0000-000019000000}"/>
    <cellStyle name="Comma 2 2 22" xfId="27" xr:uid="{00000000-0005-0000-0000-00001A000000}"/>
    <cellStyle name="Comma 2 2 23" xfId="28" xr:uid="{00000000-0005-0000-0000-00001B000000}"/>
    <cellStyle name="Comma 2 2 24" xfId="29" xr:uid="{00000000-0005-0000-0000-00001C000000}"/>
    <cellStyle name="Comma 2 2 25" xfId="30" xr:uid="{00000000-0005-0000-0000-00001D000000}"/>
    <cellStyle name="Comma 2 2 26" xfId="31" xr:uid="{00000000-0005-0000-0000-00001E000000}"/>
    <cellStyle name="Comma 2 2 27" xfId="32" xr:uid="{00000000-0005-0000-0000-00001F000000}"/>
    <cellStyle name="Comma 2 2 28" xfId="33" xr:uid="{00000000-0005-0000-0000-000020000000}"/>
    <cellStyle name="Comma 2 2 29" xfId="34" xr:uid="{00000000-0005-0000-0000-000021000000}"/>
    <cellStyle name="Comma 2 2 3" xfId="35" xr:uid="{00000000-0005-0000-0000-000022000000}"/>
    <cellStyle name="Comma 2 2 30" xfId="36" xr:uid="{00000000-0005-0000-0000-000023000000}"/>
    <cellStyle name="Comma 2 2 31" xfId="37" xr:uid="{00000000-0005-0000-0000-000024000000}"/>
    <cellStyle name="Comma 2 2 32" xfId="38" xr:uid="{00000000-0005-0000-0000-000025000000}"/>
    <cellStyle name="Comma 2 2 33" xfId="39" xr:uid="{00000000-0005-0000-0000-000026000000}"/>
    <cellStyle name="Comma 2 2 34" xfId="40" xr:uid="{00000000-0005-0000-0000-000027000000}"/>
    <cellStyle name="Comma 2 2 35" xfId="41" xr:uid="{00000000-0005-0000-0000-000028000000}"/>
    <cellStyle name="Comma 2 2 36" xfId="42" xr:uid="{00000000-0005-0000-0000-000029000000}"/>
    <cellStyle name="Comma 2 2 37" xfId="43" xr:uid="{00000000-0005-0000-0000-00002A000000}"/>
    <cellStyle name="Comma 2 2 38" xfId="44" xr:uid="{00000000-0005-0000-0000-00002B000000}"/>
    <cellStyle name="Comma 2 2 39" xfId="45" xr:uid="{00000000-0005-0000-0000-00002C000000}"/>
    <cellStyle name="Comma 2 2 4" xfId="46" xr:uid="{00000000-0005-0000-0000-00002D000000}"/>
    <cellStyle name="Comma 2 2 40" xfId="47" xr:uid="{00000000-0005-0000-0000-00002E000000}"/>
    <cellStyle name="Comma 2 2 41" xfId="48" xr:uid="{00000000-0005-0000-0000-00002F000000}"/>
    <cellStyle name="Comma 2 2 42" xfId="49" xr:uid="{00000000-0005-0000-0000-000030000000}"/>
    <cellStyle name="Comma 2 2 43" xfId="50" xr:uid="{00000000-0005-0000-0000-000031000000}"/>
    <cellStyle name="Comma 2 2 44" xfId="51" xr:uid="{00000000-0005-0000-0000-000032000000}"/>
    <cellStyle name="Comma 2 2 45" xfId="52" xr:uid="{00000000-0005-0000-0000-000033000000}"/>
    <cellStyle name="Comma 2 2 46" xfId="53" xr:uid="{00000000-0005-0000-0000-000034000000}"/>
    <cellStyle name="Comma 2 2 47" xfId="54" xr:uid="{00000000-0005-0000-0000-000035000000}"/>
    <cellStyle name="Comma 2 2 48" xfId="55" xr:uid="{00000000-0005-0000-0000-000036000000}"/>
    <cellStyle name="Comma 2 2 49" xfId="56" xr:uid="{00000000-0005-0000-0000-000037000000}"/>
    <cellStyle name="Comma 2 2 5" xfId="57" xr:uid="{00000000-0005-0000-0000-000038000000}"/>
    <cellStyle name="Comma 2 2 6" xfId="58" xr:uid="{00000000-0005-0000-0000-000039000000}"/>
    <cellStyle name="Comma 2 2 7" xfId="59" xr:uid="{00000000-0005-0000-0000-00003A000000}"/>
    <cellStyle name="Comma 2 2 8" xfId="60" xr:uid="{00000000-0005-0000-0000-00003B000000}"/>
    <cellStyle name="Comma 2 2 9" xfId="61" xr:uid="{00000000-0005-0000-0000-00003C000000}"/>
    <cellStyle name="Comma 2 20" xfId="62" xr:uid="{00000000-0005-0000-0000-00003D000000}"/>
    <cellStyle name="Comma 2 21" xfId="63" xr:uid="{00000000-0005-0000-0000-00003E000000}"/>
    <cellStyle name="Comma 2 22" xfId="64" xr:uid="{00000000-0005-0000-0000-00003F000000}"/>
    <cellStyle name="Comma 2 23" xfId="65" xr:uid="{00000000-0005-0000-0000-000040000000}"/>
    <cellStyle name="Comma 2 24" xfId="66" xr:uid="{00000000-0005-0000-0000-000041000000}"/>
    <cellStyle name="Comma 2 25" xfId="67" xr:uid="{00000000-0005-0000-0000-000042000000}"/>
    <cellStyle name="Comma 2 26" xfId="68" xr:uid="{00000000-0005-0000-0000-000043000000}"/>
    <cellStyle name="Comma 2 27" xfId="69" xr:uid="{00000000-0005-0000-0000-000044000000}"/>
    <cellStyle name="Comma 2 28" xfId="70" xr:uid="{00000000-0005-0000-0000-000045000000}"/>
    <cellStyle name="Comma 2 29" xfId="71" xr:uid="{00000000-0005-0000-0000-000046000000}"/>
    <cellStyle name="Comma 2 3" xfId="72" xr:uid="{00000000-0005-0000-0000-000047000000}"/>
    <cellStyle name="Comma 2 30" xfId="73" xr:uid="{00000000-0005-0000-0000-000048000000}"/>
    <cellStyle name="Comma 2 31" xfId="74" xr:uid="{00000000-0005-0000-0000-000049000000}"/>
    <cellStyle name="Comma 2 32" xfId="75" xr:uid="{00000000-0005-0000-0000-00004A000000}"/>
    <cellStyle name="Comma 2 33" xfId="76" xr:uid="{00000000-0005-0000-0000-00004B000000}"/>
    <cellStyle name="Comma 2 34" xfId="77" xr:uid="{00000000-0005-0000-0000-00004C000000}"/>
    <cellStyle name="Comma 2 35" xfId="78" xr:uid="{00000000-0005-0000-0000-00004D000000}"/>
    <cellStyle name="Comma 2 36" xfId="79" xr:uid="{00000000-0005-0000-0000-00004E000000}"/>
    <cellStyle name="Comma 2 37" xfId="80" xr:uid="{00000000-0005-0000-0000-00004F000000}"/>
    <cellStyle name="Comma 2 38" xfId="81" xr:uid="{00000000-0005-0000-0000-000050000000}"/>
    <cellStyle name="Comma 2 39" xfId="82" xr:uid="{00000000-0005-0000-0000-000051000000}"/>
    <cellStyle name="Comma 2 4" xfId="83" xr:uid="{00000000-0005-0000-0000-000052000000}"/>
    <cellStyle name="Comma 2 40" xfId="84" xr:uid="{00000000-0005-0000-0000-000053000000}"/>
    <cellStyle name="Comma 2 41" xfId="85" xr:uid="{00000000-0005-0000-0000-000054000000}"/>
    <cellStyle name="Comma 2 42" xfId="86" xr:uid="{00000000-0005-0000-0000-000055000000}"/>
    <cellStyle name="Comma 2 43" xfId="87" xr:uid="{00000000-0005-0000-0000-000056000000}"/>
    <cellStyle name="Comma 2 44" xfId="88" xr:uid="{00000000-0005-0000-0000-000057000000}"/>
    <cellStyle name="Comma 2 45" xfId="89" xr:uid="{00000000-0005-0000-0000-000058000000}"/>
    <cellStyle name="Comma 2 46" xfId="90" xr:uid="{00000000-0005-0000-0000-000059000000}"/>
    <cellStyle name="Comma 2 47" xfId="91" xr:uid="{00000000-0005-0000-0000-00005A000000}"/>
    <cellStyle name="Comma 2 48" xfId="92" xr:uid="{00000000-0005-0000-0000-00005B000000}"/>
    <cellStyle name="Comma 2 49" xfId="93" xr:uid="{00000000-0005-0000-0000-00005C000000}"/>
    <cellStyle name="Comma 2 5" xfId="94" xr:uid="{00000000-0005-0000-0000-00005D000000}"/>
    <cellStyle name="Comma 2 6" xfId="95" xr:uid="{00000000-0005-0000-0000-00005E000000}"/>
    <cellStyle name="Comma 2 7" xfId="96" xr:uid="{00000000-0005-0000-0000-00005F000000}"/>
    <cellStyle name="Comma 2 8" xfId="97" xr:uid="{00000000-0005-0000-0000-000060000000}"/>
    <cellStyle name="Comma 2 9" xfId="98" xr:uid="{00000000-0005-0000-0000-000061000000}"/>
    <cellStyle name="Comma 3" xfId="99" xr:uid="{00000000-0005-0000-0000-000062000000}"/>
    <cellStyle name="Comma 3 2" xfId="100" xr:uid="{00000000-0005-0000-0000-000063000000}"/>
    <cellStyle name="Comma 4" xfId="101" xr:uid="{00000000-0005-0000-0000-000064000000}"/>
    <cellStyle name="Comma 4 2" xfId="102" xr:uid="{00000000-0005-0000-0000-000065000000}"/>
    <cellStyle name="comma zerodec" xfId="103" xr:uid="{00000000-0005-0000-0000-000066000000}"/>
    <cellStyle name="comma zerodec 2" xfId="104" xr:uid="{00000000-0005-0000-0000-000067000000}"/>
    <cellStyle name="Currency1" xfId="105" xr:uid="{00000000-0005-0000-0000-000068000000}"/>
    <cellStyle name="Currency1 2" xfId="106" xr:uid="{00000000-0005-0000-0000-000069000000}"/>
    <cellStyle name="Dollar (zero dec)" xfId="107" xr:uid="{00000000-0005-0000-0000-00006A000000}"/>
    <cellStyle name="Dollar (zero dec) 2" xfId="108" xr:uid="{00000000-0005-0000-0000-00006B000000}"/>
    <cellStyle name="Grey" xfId="109" xr:uid="{00000000-0005-0000-0000-00006C000000}"/>
    <cellStyle name="Grey 2" xfId="110" xr:uid="{00000000-0005-0000-0000-00006D000000}"/>
    <cellStyle name="Input [yellow]" xfId="111" xr:uid="{00000000-0005-0000-0000-00006E000000}"/>
    <cellStyle name="Input [yellow] 2" xfId="112" xr:uid="{00000000-0005-0000-0000-00006F000000}"/>
    <cellStyle name="no dec" xfId="113" xr:uid="{00000000-0005-0000-0000-000070000000}"/>
    <cellStyle name="Normal" xfId="0" builtinId="0"/>
    <cellStyle name="Normal - Style1" xfId="114" xr:uid="{00000000-0005-0000-0000-000072000000}"/>
    <cellStyle name="Normal 10 10" xfId="115" xr:uid="{00000000-0005-0000-0000-000073000000}"/>
    <cellStyle name="Normal 10 11" xfId="116" xr:uid="{00000000-0005-0000-0000-000074000000}"/>
    <cellStyle name="Normal 10 12" xfId="117" xr:uid="{00000000-0005-0000-0000-000075000000}"/>
    <cellStyle name="Normal 10 13" xfId="118" xr:uid="{00000000-0005-0000-0000-000076000000}"/>
    <cellStyle name="Normal 10 14" xfId="119" xr:uid="{00000000-0005-0000-0000-000077000000}"/>
    <cellStyle name="Normal 10 15" xfId="120" xr:uid="{00000000-0005-0000-0000-000078000000}"/>
    <cellStyle name="Normal 10 16" xfId="121" xr:uid="{00000000-0005-0000-0000-000079000000}"/>
    <cellStyle name="Normal 10 17" xfId="122" xr:uid="{00000000-0005-0000-0000-00007A000000}"/>
    <cellStyle name="Normal 10 18" xfId="123" xr:uid="{00000000-0005-0000-0000-00007B000000}"/>
    <cellStyle name="Normal 10 19" xfId="124" xr:uid="{00000000-0005-0000-0000-00007C000000}"/>
    <cellStyle name="Normal 10 2" xfId="125" xr:uid="{00000000-0005-0000-0000-00007D000000}"/>
    <cellStyle name="Normal 10 20" xfId="126" xr:uid="{00000000-0005-0000-0000-00007E000000}"/>
    <cellStyle name="Normal 10 21" xfId="127" xr:uid="{00000000-0005-0000-0000-00007F000000}"/>
    <cellStyle name="Normal 10 22" xfId="128" xr:uid="{00000000-0005-0000-0000-000080000000}"/>
    <cellStyle name="Normal 10 23" xfId="129" xr:uid="{00000000-0005-0000-0000-000081000000}"/>
    <cellStyle name="Normal 10 24" xfId="130" xr:uid="{00000000-0005-0000-0000-000082000000}"/>
    <cellStyle name="Normal 10 25" xfId="131" xr:uid="{00000000-0005-0000-0000-000083000000}"/>
    <cellStyle name="Normal 10 26" xfId="132" xr:uid="{00000000-0005-0000-0000-000084000000}"/>
    <cellStyle name="Normal 10 27" xfId="133" xr:uid="{00000000-0005-0000-0000-000085000000}"/>
    <cellStyle name="Normal 10 28" xfId="134" xr:uid="{00000000-0005-0000-0000-000086000000}"/>
    <cellStyle name="Normal 10 29" xfId="135" xr:uid="{00000000-0005-0000-0000-000087000000}"/>
    <cellStyle name="Normal 10 3" xfId="136" xr:uid="{00000000-0005-0000-0000-000088000000}"/>
    <cellStyle name="Normal 10 30" xfId="137" xr:uid="{00000000-0005-0000-0000-000089000000}"/>
    <cellStyle name="Normal 10 31" xfId="138" xr:uid="{00000000-0005-0000-0000-00008A000000}"/>
    <cellStyle name="Normal 10 32" xfId="139" xr:uid="{00000000-0005-0000-0000-00008B000000}"/>
    <cellStyle name="Normal 10 33" xfId="140" xr:uid="{00000000-0005-0000-0000-00008C000000}"/>
    <cellStyle name="Normal 10 34" xfId="141" xr:uid="{00000000-0005-0000-0000-00008D000000}"/>
    <cellStyle name="Normal 10 35" xfId="142" xr:uid="{00000000-0005-0000-0000-00008E000000}"/>
    <cellStyle name="Normal 10 36" xfId="143" xr:uid="{00000000-0005-0000-0000-00008F000000}"/>
    <cellStyle name="Normal 10 37" xfId="144" xr:uid="{00000000-0005-0000-0000-000090000000}"/>
    <cellStyle name="Normal 10 38" xfId="145" xr:uid="{00000000-0005-0000-0000-000091000000}"/>
    <cellStyle name="Normal 10 39" xfId="146" xr:uid="{00000000-0005-0000-0000-000092000000}"/>
    <cellStyle name="Normal 10 4" xfId="147" xr:uid="{00000000-0005-0000-0000-000093000000}"/>
    <cellStyle name="Normal 10 40" xfId="148" xr:uid="{00000000-0005-0000-0000-000094000000}"/>
    <cellStyle name="Normal 10 41" xfId="149" xr:uid="{00000000-0005-0000-0000-000095000000}"/>
    <cellStyle name="Normal 10 42" xfId="150" xr:uid="{00000000-0005-0000-0000-000096000000}"/>
    <cellStyle name="Normal 10 43" xfId="151" xr:uid="{00000000-0005-0000-0000-000097000000}"/>
    <cellStyle name="Normal 10 44" xfId="152" xr:uid="{00000000-0005-0000-0000-000098000000}"/>
    <cellStyle name="Normal 10 45" xfId="153" xr:uid="{00000000-0005-0000-0000-000099000000}"/>
    <cellStyle name="Normal 10 46" xfId="154" xr:uid="{00000000-0005-0000-0000-00009A000000}"/>
    <cellStyle name="Normal 10 47" xfId="155" xr:uid="{00000000-0005-0000-0000-00009B000000}"/>
    <cellStyle name="Normal 10 48" xfId="156" xr:uid="{00000000-0005-0000-0000-00009C000000}"/>
    <cellStyle name="Normal 10 49" xfId="157" xr:uid="{00000000-0005-0000-0000-00009D000000}"/>
    <cellStyle name="Normal 10 5" xfId="158" xr:uid="{00000000-0005-0000-0000-00009E000000}"/>
    <cellStyle name="Normal 10 6" xfId="159" xr:uid="{00000000-0005-0000-0000-00009F000000}"/>
    <cellStyle name="Normal 10 7" xfId="160" xr:uid="{00000000-0005-0000-0000-0000A0000000}"/>
    <cellStyle name="Normal 10 8" xfId="161" xr:uid="{00000000-0005-0000-0000-0000A1000000}"/>
    <cellStyle name="Normal 10 9" xfId="162" xr:uid="{00000000-0005-0000-0000-0000A2000000}"/>
    <cellStyle name="Normal 11 10" xfId="163" xr:uid="{00000000-0005-0000-0000-0000A3000000}"/>
    <cellStyle name="Normal 11 11" xfId="164" xr:uid="{00000000-0005-0000-0000-0000A4000000}"/>
    <cellStyle name="Normal 11 12" xfId="165" xr:uid="{00000000-0005-0000-0000-0000A5000000}"/>
    <cellStyle name="Normal 11 13" xfId="166" xr:uid="{00000000-0005-0000-0000-0000A6000000}"/>
    <cellStyle name="Normal 11 14" xfId="167" xr:uid="{00000000-0005-0000-0000-0000A7000000}"/>
    <cellStyle name="Normal 11 15" xfId="168" xr:uid="{00000000-0005-0000-0000-0000A8000000}"/>
    <cellStyle name="Normal 11 16" xfId="169" xr:uid="{00000000-0005-0000-0000-0000A9000000}"/>
    <cellStyle name="Normal 11 17" xfId="170" xr:uid="{00000000-0005-0000-0000-0000AA000000}"/>
    <cellStyle name="Normal 11 18" xfId="171" xr:uid="{00000000-0005-0000-0000-0000AB000000}"/>
    <cellStyle name="Normal 11 19" xfId="172" xr:uid="{00000000-0005-0000-0000-0000AC000000}"/>
    <cellStyle name="Normal 11 2" xfId="173" xr:uid="{00000000-0005-0000-0000-0000AD000000}"/>
    <cellStyle name="Normal 11 20" xfId="174" xr:uid="{00000000-0005-0000-0000-0000AE000000}"/>
    <cellStyle name="Normal 11 21" xfId="175" xr:uid="{00000000-0005-0000-0000-0000AF000000}"/>
    <cellStyle name="Normal 11 22" xfId="176" xr:uid="{00000000-0005-0000-0000-0000B0000000}"/>
    <cellStyle name="Normal 11 23" xfId="177" xr:uid="{00000000-0005-0000-0000-0000B1000000}"/>
    <cellStyle name="Normal 11 24" xfId="178" xr:uid="{00000000-0005-0000-0000-0000B2000000}"/>
    <cellStyle name="Normal 11 25" xfId="179" xr:uid="{00000000-0005-0000-0000-0000B3000000}"/>
    <cellStyle name="Normal 11 26" xfId="180" xr:uid="{00000000-0005-0000-0000-0000B4000000}"/>
    <cellStyle name="Normal 11 27" xfId="181" xr:uid="{00000000-0005-0000-0000-0000B5000000}"/>
    <cellStyle name="Normal 11 28" xfId="182" xr:uid="{00000000-0005-0000-0000-0000B6000000}"/>
    <cellStyle name="Normal 11 29" xfId="183" xr:uid="{00000000-0005-0000-0000-0000B7000000}"/>
    <cellStyle name="Normal 11 3" xfId="184" xr:uid="{00000000-0005-0000-0000-0000B8000000}"/>
    <cellStyle name="Normal 11 30" xfId="185" xr:uid="{00000000-0005-0000-0000-0000B9000000}"/>
    <cellStyle name="Normal 11 31" xfId="186" xr:uid="{00000000-0005-0000-0000-0000BA000000}"/>
    <cellStyle name="Normal 11 32" xfId="187" xr:uid="{00000000-0005-0000-0000-0000BB000000}"/>
    <cellStyle name="Normal 11 33" xfId="188" xr:uid="{00000000-0005-0000-0000-0000BC000000}"/>
    <cellStyle name="Normal 11 34" xfId="189" xr:uid="{00000000-0005-0000-0000-0000BD000000}"/>
    <cellStyle name="Normal 11 35" xfId="190" xr:uid="{00000000-0005-0000-0000-0000BE000000}"/>
    <cellStyle name="Normal 11 36" xfId="191" xr:uid="{00000000-0005-0000-0000-0000BF000000}"/>
    <cellStyle name="Normal 11 37" xfId="192" xr:uid="{00000000-0005-0000-0000-0000C0000000}"/>
    <cellStyle name="Normal 11 38" xfId="193" xr:uid="{00000000-0005-0000-0000-0000C1000000}"/>
    <cellStyle name="Normal 11 39" xfId="194" xr:uid="{00000000-0005-0000-0000-0000C2000000}"/>
    <cellStyle name="Normal 11 4" xfId="195" xr:uid="{00000000-0005-0000-0000-0000C3000000}"/>
    <cellStyle name="Normal 11 40" xfId="196" xr:uid="{00000000-0005-0000-0000-0000C4000000}"/>
    <cellStyle name="Normal 11 41" xfId="197" xr:uid="{00000000-0005-0000-0000-0000C5000000}"/>
    <cellStyle name="Normal 11 42" xfId="198" xr:uid="{00000000-0005-0000-0000-0000C6000000}"/>
    <cellStyle name="Normal 11 43" xfId="199" xr:uid="{00000000-0005-0000-0000-0000C7000000}"/>
    <cellStyle name="Normal 11 44" xfId="200" xr:uid="{00000000-0005-0000-0000-0000C8000000}"/>
    <cellStyle name="Normal 11 45" xfId="201" xr:uid="{00000000-0005-0000-0000-0000C9000000}"/>
    <cellStyle name="Normal 11 46" xfId="202" xr:uid="{00000000-0005-0000-0000-0000CA000000}"/>
    <cellStyle name="Normal 11 47" xfId="203" xr:uid="{00000000-0005-0000-0000-0000CB000000}"/>
    <cellStyle name="Normal 11 48" xfId="204" xr:uid="{00000000-0005-0000-0000-0000CC000000}"/>
    <cellStyle name="Normal 11 49" xfId="205" xr:uid="{00000000-0005-0000-0000-0000CD000000}"/>
    <cellStyle name="Normal 11 5" xfId="206" xr:uid="{00000000-0005-0000-0000-0000CE000000}"/>
    <cellStyle name="Normal 11 6" xfId="207" xr:uid="{00000000-0005-0000-0000-0000CF000000}"/>
    <cellStyle name="Normal 11 7" xfId="208" xr:uid="{00000000-0005-0000-0000-0000D0000000}"/>
    <cellStyle name="Normal 11 8" xfId="209" xr:uid="{00000000-0005-0000-0000-0000D1000000}"/>
    <cellStyle name="Normal 11 9" xfId="210" xr:uid="{00000000-0005-0000-0000-0000D2000000}"/>
    <cellStyle name="Normal 12 10" xfId="211" xr:uid="{00000000-0005-0000-0000-0000D3000000}"/>
    <cellStyle name="Normal 12 11" xfId="212" xr:uid="{00000000-0005-0000-0000-0000D4000000}"/>
    <cellStyle name="Normal 12 12" xfId="213" xr:uid="{00000000-0005-0000-0000-0000D5000000}"/>
    <cellStyle name="Normal 12 13" xfId="214" xr:uid="{00000000-0005-0000-0000-0000D6000000}"/>
    <cellStyle name="Normal 12 14" xfId="215" xr:uid="{00000000-0005-0000-0000-0000D7000000}"/>
    <cellStyle name="Normal 12 15" xfId="216" xr:uid="{00000000-0005-0000-0000-0000D8000000}"/>
    <cellStyle name="Normal 12 16" xfId="217" xr:uid="{00000000-0005-0000-0000-0000D9000000}"/>
    <cellStyle name="Normal 12 17" xfId="218" xr:uid="{00000000-0005-0000-0000-0000DA000000}"/>
    <cellStyle name="Normal 12 18" xfId="219" xr:uid="{00000000-0005-0000-0000-0000DB000000}"/>
    <cellStyle name="Normal 12 19" xfId="220" xr:uid="{00000000-0005-0000-0000-0000DC000000}"/>
    <cellStyle name="Normal 12 2" xfId="221" xr:uid="{00000000-0005-0000-0000-0000DD000000}"/>
    <cellStyle name="Normal 12 20" xfId="222" xr:uid="{00000000-0005-0000-0000-0000DE000000}"/>
    <cellStyle name="Normal 12 21" xfId="223" xr:uid="{00000000-0005-0000-0000-0000DF000000}"/>
    <cellStyle name="Normal 12 22" xfId="224" xr:uid="{00000000-0005-0000-0000-0000E0000000}"/>
    <cellStyle name="Normal 12 23" xfId="225" xr:uid="{00000000-0005-0000-0000-0000E1000000}"/>
    <cellStyle name="Normal 12 24" xfId="226" xr:uid="{00000000-0005-0000-0000-0000E2000000}"/>
    <cellStyle name="Normal 12 25" xfId="227" xr:uid="{00000000-0005-0000-0000-0000E3000000}"/>
    <cellStyle name="Normal 12 26" xfId="228" xr:uid="{00000000-0005-0000-0000-0000E4000000}"/>
    <cellStyle name="Normal 12 27" xfId="229" xr:uid="{00000000-0005-0000-0000-0000E5000000}"/>
    <cellStyle name="Normal 12 28" xfId="230" xr:uid="{00000000-0005-0000-0000-0000E6000000}"/>
    <cellStyle name="Normal 12 29" xfId="231" xr:uid="{00000000-0005-0000-0000-0000E7000000}"/>
    <cellStyle name="Normal 12 3" xfId="232" xr:uid="{00000000-0005-0000-0000-0000E8000000}"/>
    <cellStyle name="Normal 12 30" xfId="233" xr:uid="{00000000-0005-0000-0000-0000E9000000}"/>
    <cellStyle name="Normal 12 31" xfId="234" xr:uid="{00000000-0005-0000-0000-0000EA000000}"/>
    <cellStyle name="Normal 12 32" xfId="235" xr:uid="{00000000-0005-0000-0000-0000EB000000}"/>
    <cellStyle name="Normal 12 33" xfId="236" xr:uid="{00000000-0005-0000-0000-0000EC000000}"/>
    <cellStyle name="Normal 12 34" xfId="237" xr:uid="{00000000-0005-0000-0000-0000ED000000}"/>
    <cellStyle name="Normal 12 35" xfId="238" xr:uid="{00000000-0005-0000-0000-0000EE000000}"/>
    <cellStyle name="Normal 12 36" xfId="239" xr:uid="{00000000-0005-0000-0000-0000EF000000}"/>
    <cellStyle name="Normal 12 37" xfId="240" xr:uid="{00000000-0005-0000-0000-0000F0000000}"/>
    <cellStyle name="Normal 12 38" xfId="241" xr:uid="{00000000-0005-0000-0000-0000F1000000}"/>
    <cellStyle name="Normal 12 39" xfId="242" xr:uid="{00000000-0005-0000-0000-0000F2000000}"/>
    <cellStyle name="Normal 12 4" xfId="243" xr:uid="{00000000-0005-0000-0000-0000F3000000}"/>
    <cellStyle name="Normal 12 40" xfId="244" xr:uid="{00000000-0005-0000-0000-0000F4000000}"/>
    <cellStyle name="Normal 12 41" xfId="245" xr:uid="{00000000-0005-0000-0000-0000F5000000}"/>
    <cellStyle name="Normal 12 42" xfId="246" xr:uid="{00000000-0005-0000-0000-0000F6000000}"/>
    <cellStyle name="Normal 12 43" xfId="247" xr:uid="{00000000-0005-0000-0000-0000F7000000}"/>
    <cellStyle name="Normal 12 44" xfId="248" xr:uid="{00000000-0005-0000-0000-0000F8000000}"/>
    <cellStyle name="Normal 12 45" xfId="249" xr:uid="{00000000-0005-0000-0000-0000F9000000}"/>
    <cellStyle name="Normal 12 46" xfId="250" xr:uid="{00000000-0005-0000-0000-0000FA000000}"/>
    <cellStyle name="Normal 12 47" xfId="251" xr:uid="{00000000-0005-0000-0000-0000FB000000}"/>
    <cellStyle name="Normal 12 48" xfId="252" xr:uid="{00000000-0005-0000-0000-0000FC000000}"/>
    <cellStyle name="Normal 12 49" xfId="253" xr:uid="{00000000-0005-0000-0000-0000FD000000}"/>
    <cellStyle name="Normal 12 5" xfId="254" xr:uid="{00000000-0005-0000-0000-0000FE000000}"/>
    <cellStyle name="Normal 12 6" xfId="255" xr:uid="{00000000-0005-0000-0000-0000FF000000}"/>
    <cellStyle name="Normal 12 7" xfId="256" xr:uid="{00000000-0005-0000-0000-000000010000}"/>
    <cellStyle name="Normal 12 8" xfId="257" xr:uid="{00000000-0005-0000-0000-000001010000}"/>
    <cellStyle name="Normal 12 9" xfId="258" xr:uid="{00000000-0005-0000-0000-000002010000}"/>
    <cellStyle name="Normal 13 10" xfId="259" xr:uid="{00000000-0005-0000-0000-000003010000}"/>
    <cellStyle name="Normal 13 11" xfId="260" xr:uid="{00000000-0005-0000-0000-000004010000}"/>
    <cellStyle name="Normal 13 12" xfId="261" xr:uid="{00000000-0005-0000-0000-000005010000}"/>
    <cellStyle name="Normal 13 13" xfId="262" xr:uid="{00000000-0005-0000-0000-000006010000}"/>
    <cellStyle name="Normal 13 14" xfId="263" xr:uid="{00000000-0005-0000-0000-000007010000}"/>
    <cellStyle name="Normal 13 15" xfId="264" xr:uid="{00000000-0005-0000-0000-000008010000}"/>
    <cellStyle name="Normal 13 16" xfId="265" xr:uid="{00000000-0005-0000-0000-000009010000}"/>
    <cellStyle name="Normal 13 17" xfId="266" xr:uid="{00000000-0005-0000-0000-00000A010000}"/>
    <cellStyle name="Normal 13 18" xfId="267" xr:uid="{00000000-0005-0000-0000-00000B010000}"/>
    <cellStyle name="Normal 13 19" xfId="268" xr:uid="{00000000-0005-0000-0000-00000C010000}"/>
    <cellStyle name="Normal 13 2" xfId="269" xr:uid="{00000000-0005-0000-0000-00000D010000}"/>
    <cellStyle name="Normal 13 20" xfId="270" xr:uid="{00000000-0005-0000-0000-00000E010000}"/>
    <cellStyle name="Normal 13 21" xfId="271" xr:uid="{00000000-0005-0000-0000-00000F010000}"/>
    <cellStyle name="Normal 13 22" xfId="272" xr:uid="{00000000-0005-0000-0000-000010010000}"/>
    <cellStyle name="Normal 13 23" xfId="273" xr:uid="{00000000-0005-0000-0000-000011010000}"/>
    <cellStyle name="Normal 13 24" xfId="274" xr:uid="{00000000-0005-0000-0000-000012010000}"/>
    <cellStyle name="Normal 13 25" xfId="275" xr:uid="{00000000-0005-0000-0000-000013010000}"/>
    <cellStyle name="Normal 13 26" xfId="276" xr:uid="{00000000-0005-0000-0000-000014010000}"/>
    <cellStyle name="Normal 13 27" xfId="277" xr:uid="{00000000-0005-0000-0000-000015010000}"/>
    <cellStyle name="Normal 13 28" xfId="278" xr:uid="{00000000-0005-0000-0000-000016010000}"/>
    <cellStyle name="Normal 13 29" xfId="279" xr:uid="{00000000-0005-0000-0000-000017010000}"/>
    <cellStyle name="Normal 13 3" xfId="280" xr:uid="{00000000-0005-0000-0000-000018010000}"/>
    <cellStyle name="Normal 13 30" xfId="281" xr:uid="{00000000-0005-0000-0000-000019010000}"/>
    <cellStyle name="Normal 13 31" xfId="282" xr:uid="{00000000-0005-0000-0000-00001A010000}"/>
    <cellStyle name="Normal 13 32" xfId="283" xr:uid="{00000000-0005-0000-0000-00001B010000}"/>
    <cellStyle name="Normal 13 33" xfId="284" xr:uid="{00000000-0005-0000-0000-00001C010000}"/>
    <cellStyle name="Normal 13 34" xfId="285" xr:uid="{00000000-0005-0000-0000-00001D010000}"/>
    <cellStyle name="Normal 13 35" xfId="286" xr:uid="{00000000-0005-0000-0000-00001E010000}"/>
    <cellStyle name="Normal 13 36" xfId="287" xr:uid="{00000000-0005-0000-0000-00001F010000}"/>
    <cellStyle name="Normal 13 37" xfId="288" xr:uid="{00000000-0005-0000-0000-000020010000}"/>
    <cellStyle name="Normal 13 38" xfId="289" xr:uid="{00000000-0005-0000-0000-000021010000}"/>
    <cellStyle name="Normal 13 39" xfId="290" xr:uid="{00000000-0005-0000-0000-000022010000}"/>
    <cellStyle name="Normal 13 4" xfId="291" xr:uid="{00000000-0005-0000-0000-000023010000}"/>
    <cellStyle name="Normal 13 40" xfId="292" xr:uid="{00000000-0005-0000-0000-000024010000}"/>
    <cellStyle name="Normal 13 41" xfId="293" xr:uid="{00000000-0005-0000-0000-000025010000}"/>
    <cellStyle name="Normal 13 42" xfId="294" xr:uid="{00000000-0005-0000-0000-000026010000}"/>
    <cellStyle name="Normal 13 43" xfId="295" xr:uid="{00000000-0005-0000-0000-000027010000}"/>
    <cellStyle name="Normal 13 44" xfId="296" xr:uid="{00000000-0005-0000-0000-000028010000}"/>
    <cellStyle name="Normal 13 45" xfId="297" xr:uid="{00000000-0005-0000-0000-000029010000}"/>
    <cellStyle name="Normal 13 46" xfId="298" xr:uid="{00000000-0005-0000-0000-00002A010000}"/>
    <cellStyle name="Normal 13 47" xfId="299" xr:uid="{00000000-0005-0000-0000-00002B010000}"/>
    <cellStyle name="Normal 13 48" xfId="300" xr:uid="{00000000-0005-0000-0000-00002C010000}"/>
    <cellStyle name="Normal 13 49" xfId="301" xr:uid="{00000000-0005-0000-0000-00002D010000}"/>
    <cellStyle name="Normal 13 5" xfId="302" xr:uid="{00000000-0005-0000-0000-00002E010000}"/>
    <cellStyle name="Normal 13 6" xfId="303" xr:uid="{00000000-0005-0000-0000-00002F010000}"/>
    <cellStyle name="Normal 13 7" xfId="304" xr:uid="{00000000-0005-0000-0000-000030010000}"/>
    <cellStyle name="Normal 13 8" xfId="305" xr:uid="{00000000-0005-0000-0000-000031010000}"/>
    <cellStyle name="Normal 13 9" xfId="306" xr:uid="{00000000-0005-0000-0000-000032010000}"/>
    <cellStyle name="Normal 14 10" xfId="307" xr:uid="{00000000-0005-0000-0000-000033010000}"/>
    <cellStyle name="Normal 14 11" xfId="308" xr:uid="{00000000-0005-0000-0000-000034010000}"/>
    <cellStyle name="Normal 14 12" xfId="309" xr:uid="{00000000-0005-0000-0000-000035010000}"/>
    <cellStyle name="Normal 14 13" xfId="310" xr:uid="{00000000-0005-0000-0000-000036010000}"/>
    <cellStyle name="Normal 14 14" xfId="311" xr:uid="{00000000-0005-0000-0000-000037010000}"/>
    <cellStyle name="Normal 14 15" xfId="312" xr:uid="{00000000-0005-0000-0000-000038010000}"/>
    <cellStyle name="Normal 14 16" xfId="313" xr:uid="{00000000-0005-0000-0000-000039010000}"/>
    <cellStyle name="Normal 14 17" xfId="314" xr:uid="{00000000-0005-0000-0000-00003A010000}"/>
    <cellStyle name="Normal 14 18" xfId="315" xr:uid="{00000000-0005-0000-0000-00003B010000}"/>
    <cellStyle name="Normal 14 19" xfId="316" xr:uid="{00000000-0005-0000-0000-00003C010000}"/>
    <cellStyle name="Normal 14 2" xfId="317" xr:uid="{00000000-0005-0000-0000-00003D010000}"/>
    <cellStyle name="Normal 14 20" xfId="318" xr:uid="{00000000-0005-0000-0000-00003E010000}"/>
    <cellStyle name="Normal 14 21" xfId="319" xr:uid="{00000000-0005-0000-0000-00003F010000}"/>
    <cellStyle name="Normal 14 22" xfId="320" xr:uid="{00000000-0005-0000-0000-000040010000}"/>
    <cellStyle name="Normal 14 23" xfId="321" xr:uid="{00000000-0005-0000-0000-000041010000}"/>
    <cellStyle name="Normal 14 24" xfId="322" xr:uid="{00000000-0005-0000-0000-000042010000}"/>
    <cellStyle name="Normal 14 25" xfId="323" xr:uid="{00000000-0005-0000-0000-000043010000}"/>
    <cellStyle name="Normal 14 26" xfId="324" xr:uid="{00000000-0005-0000-0000-000044010000}"/>
    <cellStyle name="Normal 14 27" xfId="325" xr:uid="{00000000-0005-0000-0000-000045010000}"/>
    <cellStyle name="Normal 14 28" xfId="326" xr:uid="{00000000-0005-0000-0000-000046010000}"/>
    <cellStyle name="Normal 14 29" xfId="327" xr:uid="{00000000-0005-0000-0000-000047010000}"/>
    <cellStyle name="Normal 14 3" xfId="328" xr:uid="{00000000-0005-0000-0000-000048010000}"/>
    <cellStyle name="Normal 14 30" xfId="329" xr:uid="{00000000-0005-0000-0000-000049010000}"/>
    <cellStyle name="Normal 14 31" xfId="330" xr:uid="{00000000-0005-0000-0000-00004A010000}"/>
    <cellStyle name="Normal 14 32" xfId="331" xr:uid="{00000000-0005-0000-0000-00004B010000}"/>
    <cellStyle name="Normal 14 33" xfId="332" xr:uid="{00000000-0005-0000-0000-00004C010000}"/>
    <cellStyle name="Normal 14 34" xfId="333" xr:uid="{00000000-0005-0000-0000-00004D010000}"/>
    <cellStyle name="Normal 14 35" xfId="334" xr:uid="{00000000-0005-0000-0000-00004E010000}"/>
    <cellStyle name="Normal 14 36" xfId="335" xr:uid="{00000000-0005-0000-0000-00004F010000}"/>
    <cellStyle name="Normal 14 37" xfId="336" xr:uid="{00000000-0005-0000-0000-000050010000}"/>
    <cellStyle name="Normal 14 38" xfId="337" xr:uid="{00000000-0005-0000-0000-000051010000}"/>
    <cellStyle name="Normal 14 39" xfId="338" xr:uid="{00000000-0005-0000-0000-000052010000}"/>
    <cellStyle name="Normal 14 4" xfId="339" xr:uid="{00000000-0005-0000-0000-000053010000}"/>
    <cellStyle name="Normal 14 40" xfId="340" xr:uid="{00000000-0005-0000-0000-000054010000}"/>
    <cellStyle name="Normal 14 41" xfId="341" xr:uid="{00000000-0005-0000-0000-000055010000}"/>
    <cellStyle name="Normal 14 42" xfId="342" xr:uid="{00000000-0005-0000-0000-000056010000}"/>
    <cellStyle name="Normal 14 43" xfId="343" xr:uid="{00000000-0005-0000-0000-000057010000}"/>
    <cellStyle name="Normal 14 44" xfId="344" xr:uid="{00000000-0005-0000-0000-000058010000}"/>
    <cellStyle name="Normal 14 45" xfId="345" xr:uid="{00000000-0005-0000-0000-000059010000}"/>
    <cellStyle name="Normal 14 46" xfId="346" xr:uid="{00000000-0005-0000-0000-00005A010000}"/>
    <cellStyle name="Normal 14 47" xfId="347" xr:uid="{00000000-0005-0000-0000-00005B010000}"/>
    <cellStyle name="Normal 14 48" xfId="348" xr:uid="{00000000-0005-0000-0000-00005C010000}"/>
    <cellStyle name="Normal 14 49" xfId="349" xr:uid="{00000000-0005-0000-0000-00005D010000}"/>
    <cellStyle name="Normal 14 5" xfId="350" xr:uid="{00000000-0005-0000-0000-00005E010000}"/>
    <cellStyle name="Normal 14 6" xfId="351" xr:uid="{00000000-0005-0000-0000-00005F010000}"/>
    <cellStyle name="Normal 14 7" xfId="352" xr:uid="{00000000-0005-0000-0000-000060010000}"/>
    <cellStyle name="Normal 14 8" xfId="353" xr:uid="{00000000-0005-0000-0000-000061010000}"/>
    <cellStyle name="Normal 14 9" xfId="354" xr:uid="{00000000-0005-0000-0000-000062010000}"/>
    <cellStyle name="Normal 15 10" xfId="355" xr:uid="{00000000-0005-0000-0000-000063010000}"/>
    <cellStyle name="Normal 15 11" xfId="356" xr:uid="{00000000-0005-0000-0000-000064010000}"/>
    <cellStyle name="Normal 15 12" xfId="357" xr:uid="{00000000-0005-0000-0000-000065010000}"/>
    <cellStyle name="Normal 15 13" xfId="358" xr:uid="{00000000-0005-0000-0000-000066010000}"/>
    <cellStyle name="Normal 15 14" xfId="359" xr:uid="{00000000-0005-0000-0000-000067010000}"/>
    <cellStyle name="Normal 15 15" xfId="360" xr:uid="{00000000-0005-0000-0000-000068010000}"/>
    <cellStyle name="Normal 15 16" xfId="361" xr:uid="{00000000-0005-0000-0000-000069010000}"/>
    <cellStyle name="Normal 15 17" xfId="362" xr:uid="{00000000-0005-0000-0000-00006A010000}"/>
    <cellStyle name="Normal 15 18" xfId="363" xr:uid="{00000000-0005-0000-0000-00006B010000}"/>
    <cellStyle name="Normal 15 19" xfId="364" xr:uid="{00000000-0005-0000-0000-00006C010000}"/>
    <cellStyle name="Normal 15 2" xfId="365" xr:uid="{00000000-0005-0000-0000-00006D010000}"/>
    <cellStyle name="Normal 15 20" xfId="366" xr:uid="{00000000-0005-0000-0000-00006E010000}"/>
    <cellStyle name="Normal 15 21" xfId="367" xr:uid="{00000000-0005-0000-0000-00006F010000}"/>
    <cellStyle name="Normal 15 22" xfId="368" xr:uid="{00000000-0005-0000-0000-000070010000}"/>
    <cellStyle name="Normal 15 23" xfId="369" xr:uid="{00000000-0005-0000-0000-000071010000}"/>
    <cellStyle name="Normal 15 24" xfId="370" xr:uid="{00000000-0005-0000-0000-000072010000}"/>
    <cellStyle name="Normal 15 25" xfId="371" xr:uid="{00000000-0005-0000-0000-000073010000}"/>
    <cellStyle name="Normal 15 26" xfId="372" xr:uid="{00000000-0005-0000-0000-000074010000}"/>
    <cellStyle name="Normal 15 27" xfId="373" xr:uid="{00000000-0005-0000-0000-000075010000}"/>
    <cellStyle name="Normal 15 28" xfId="374" xr:uid="{00000000-0005-0000-0000-000076010000}"/>
    <cellStyle name="Normal 15 29" xfId="375" xr:uid="{00000000-0005-0000-0000-000077010000}"/>
    <cellStyle name="Normal 15 3" xfId="376" xr:uid="{00000000-0005-0000-0000-000078010000}"/>
    <cellStyle name="Normal 15 30" xfId="377" xr:uid="{00000000-0005-0000-0000-000079010000}"/>
    <cellStyle name="Normal 15 31" xfId="378" xr:uid="{00000000-0005-0000-0000-00007A010000}"/>
    <cellStyle name="Normal 15 32" xfId="379" xr:uid="{00000000-0005-0000-0000-00007B010000}"/>
    <cellStyle name="Normal 15 33" xfId="380" xr:uid="{00000000-0005-0000-0000-00007C010000}"/>
    <cellStyle name="Normal 15 34" xfId="381" xr:uid="{00000000-0005-0000-0000-00007D010000}"/>
    <cellStyle name="Normal 15 35" xfId="382" xr:uid="{00000000-0005-0000-0000-00007E010000}"/>
    <cellStyle name="Normal 15 36" xfId="383" xr:uid="{00000000-0005-0000-0000-00007F010000}"/>
    <cellStyle name="Normal 15 37" xfId="384" xr:uid="{00000000-0005-0000-0000-000080010000}"/>
    <cellStyle name="Normal 15 38" xfId="385" xr:uid="{00000000-0005-0000-0000-000081010000}"/>
    <cellStyle name="Normal 15 39" xfId="386" xr:uid="{00000000-0005-0000-0000-000082010000}"/>
    <cellStyle name="Normal 15 4" xfId="387" xr:uid="{00000000-0005-0000-0000-000083010000}"/>
    <cellStyle name="Normal 15 40" xfId="388" xr:uid="{00000000-0005-0000-0000-000084010000}"/>
    <cellStyle name="Normal 15 41" xfId="389" xr:uid="{00000000-0005-0000-0000-000085010000}"/>
    <cellStyle name="Normal 15 42" xfId="390" xr:uid="{00000000-0005-0000-0000-000086010000}"/>
    <cellStyle name="Normal 15 43" xfId="391" xr:uid="{00000000-0005-0000-0000-000087010000}"/>
    <cellStyle name="Normal 15 44" xfId="392" xr:uid="{00000000-0005-0000-0000-000088010000}"/>
    <cellStyle name="Normal 15 45" xfId="393" xr:uid="{00000000-0005-0000-0000-000089010000}"/>
    <cellStyle name="Normal 15 46" xfId="394" xr:uid="{00000000-0005-0000-0000-00008A010000}"/>
    <cellStyle name="Normal 15 47" xfId="395" xr:uid="{00000000-0005-0000-0000-00008B010000}"/>
    <cellStyle name="Normal 15 48" xfId="396" xr:uid="{00000000-0005-0000-0000-00008C010000}"/>
    <cellStyle name="Normal 15 49" xfId="397" xr:uid="{00000000-0005-0000-0000-00008D010000}"/>
    <cellStyle name="Normal 15 5" xfId="398" xr:uid="{00000000-0005-0000-0000-00008E010000}"/>
    <cellStyle name="Normal 15 6" xfId="399" xr:uid="{00000000-0005-0000-0000-00008F010000}"/>
    <cellStyle name="Normal 15 7" xfId="400" xr:uid="{00000000-0005-0000-0000-000090010000}"/>
    <cellStyle name="Normal 15 8" xfId="401" xr:uid="{00000000-0005-0000-0000-000091010000}"/>
    <cellStyle name="Normal 15 9" xfId="402" xr:uid="{00000000-0005-0000-0000-000092010000}"/>
    <cellStyle name="Normal 16 10" xfId="403" xr:uid="{00000000-0005-0000-0000-000093010000}"/>
    <cellStyle name="Normal 16 11" xfId="404" xr:uid="{00000000-0005-0000-0000-000094010000}"/>
    <cellStyle name="Normal 16 12" xfId="405" xr:uid="{00000000-0005-0000-0000-000095010000}"/>
    <cellStyle name="Normal 16 13" xfId="406" xr:uid="{00000000-0005-0000-0000-000096010000}"/>
    <cellStyle name="Normal 16 14" xfId="407" xr:uid="{00000000-0005-0000-0000-000097010000}"/>
    <cellStyle name="Normal 16 15" xfId="408" xr:uid="{00000000-0005-0000-0000-000098010000}"/>
    <cellStyle name="Normal 16 16" xfId="409" xr:uid="{00000000-0005-0000-0000-000099010000}"/>
    <cellStyle name="Normal 16 17" xfId="410" xr:uid="{00000000-0005-0000-0000-00009A010000}"/>
    <cellStyle name="Normal 16 18" xfId="411" xr:uid="{00000000-0005-0000-0000-00009B010000}"/>
    <cellStyle name="Normal 16 19" xfId="412" xr:uid="{00000000-0005-0000-0000-00009C010000}"/>
    <cellStyle name="Normal 16 2" xfId="413" xr:uid="{00000000-0005-0000-0000-00009D010000}"/>
    <cellStyle name="Normal 16 20" xfId="414" xr:uid="{00000000-0005-0000-0000-00009E010000}"/>
    <cellStyle name="Normal 16 21" xfId="415" xr:uid="{00000000-0005-0000-0000-00009F010000}"/>
    <cellStyle name="Normal 16 22" xfId="416" xr:uid="{00000000-0005-0000-0000-0000A0010000}"/>
    <cellStyle name="Normal 16 23" xfId="417" xr:uid="{00000000-0005-0000-0000-0000A1010000}"/>
    <cellStyle name="Normal 16 24" xfId="418" xr:uid="{00000000-0005-0000-0000-0000A2010000}"/>
    <cellStyle name="Normal 16 25" xfId="419" xr:uid="{00000000-0005-0000-0000-0000A3010000}"/>
    <cellStyle name="Normal 16 26" xfId="420" xr:uid="{00000000-0005-0000-0000-0000A4010000}"/>
    <cellStyle name="Normal 16 27" xfId="421" xr:uid="{00000000-0005-0000-0000-0000A5010000}"/>
    <cellStyle name="Normal 16 28" xfId="422" xr:uid="{00000000-0005-0000-0000-0000A6010000}"/>
    <cellStyle name="Normal 16 29" xfId="423" xr:uid="{00000000-0005-0000-0000-0000A7010000}"/>
    <cellStyle name="Normal 16 3" xfId="424" xr:uid="{00000000-0005-0000-0000-0000A8010000}"/>
    <cellStyle name="Normal 16 30" xfId="425" xr:uid="{00000000-0005-0000-0000-0000A9010000}"/>
    <cellStyle name="Normal 16 31" xfId="426" xr:uid="{00000000-0005-0000-0000-0000AA010000}"/>
    <cellStyle name="Normal 16 32" xfId="427" xr:uid="{00000000-0005-0000-0000-0000AB010000}"/>
    <cellStyle name="Normal 16 33" xfId="428" xr:uid="{00000000-0005-0000-0000-0000AC010000}"/>
    <cellStyle name="Normal 16 34" xfId="429" xr:uid="{00000000-0005-0000-0000-0000AD010000}"/>
    <cellStyle name="Normal 16 35" xfId="430" xr:uid="{00000000-0005-0000-0000-0000AE010000}"/>
    <cellStyle name="Normal 16 36" xfId="431" xr:uid="{00000000-0005-0000-0000-0000AF010000}"/>
    <cellStyle name="Normal 16 37" xfId="432" xr:uid="{00000000-0005-0000-0000-0000B0010000}"/>
    <cellStyle name="Normal 16 38" xfId="433" xr:uid="{00000000-0005-0000-0000-0000B1010000}"/>
    <cellStyle name="Normal 16 39" xfId="434" xr:uid="{00000000-0005-0000-0000-0000B2010000}"/>
    <cellStyle name="Normal 16 4" xfId="435" xr:uid="{00000000-0005-0000-0000-0000B3010000}"/>
    <cellStyle name="Normal 16 40" xfId="436" xr:uid="{00000000-0005-0000-0000-0000B4010000}"/>
    <cellStyle name="Normal 16 41" xfId="437" xr:uid="{00000000-0005-0000-0000-0000B5010000}"/>
    <cellStyle name="Normal 16 42" xfId="438" xr:uid="{00000000-0005-0000-0000-0000B6010000}"/>
    <cellStyle name="Normal 16 43" xfId="439" xr:uid="{00000000-0005-0000-0000-0000B7010000}"/>
    <cellStyle name="Normal 16 44" xfId="440" xr:uid="{00000000-0005-0000-0000-0000B8010000}"/>
    <cellStyle name="Normal 16 45" xfId="441" xr:uid="{00000000-0005-0000-0000-0000B9010000}"/>
    <cellStyle name="Normal 16 46" xfId="442" xr:uid="{00000000-0005-0000-0000-0000BA010000}"/>
    <cellStyle name="Normal 16 47" xfId="443" xr:uid="{00000000-0005-0000-0000-0000BB010000}"/>
    <cellStyle name="Normal 16 48" xfId="444" xr:uid="{00000000-0005-0000-0000-0000BC010000}"/>
    <cellStyle name="Normal 16 49" xfId="445" xr:uid="{00000000-0005-0000-0000-0000BD010000}"/>
    <cellStyle name="Normal 16 5" xfId="446" xr:uid="{00000000-0005-0000-0000-0000BE010000}"/>
    <cellStyle name="Normal 16 6" xfId="447" xr:uid="{00000000-0005-0000-0000-0000BF010000}"/>
    <cellStyle name="Normal 16 7" xfId="448" xr:uid="{00000000-0005-0000-0000-0000C0010000}"/>
    <cellStyle name="Normal 16 8" xfId="449" xr:uid="{00000000-0005-0000-0000-0000C1010000}"/>
    <cellStyle name="Normal 16 9" xfId="450" xr:uid="{00000000-0005-0000-0000-0000C2010000}"/>
    <cellStyle name="Normal 2" xfId="451" xr:uid="{00000000-0005-0000-0000-0000C3010000}"/>
    <cellStyle name="Normal 2 10" xfId="452" xr:uid="{00000000-0005-0000-0000-0000C4010000}"/>
    <cellStyle name="Normal 2 11" xfId="453" xr:uid="{00000000-0005-0000-0000-0000C5010000}"/>
    <cellStyle name="Normal 2 12" xfId="454" xr:uid="{00000000-0005-0000-0000-0000C6010000}"/>
    <cellStyle name="Normal 2 13" xfId="455" xr:uid="{00000000-0005-0000-0000-0000C7010000}"/>
    <cellStyle name="Normal 2 14" xfId="456" xr:uid="{00000000-0005-0000-0000-0000C8010000}"/>
    <cellStyle name="Normal 2 15" xfId="457" xr:uid="{00000000-0005-0000-0000-0000C9010000}"/>
    <cellStyle name="Normal 2 16" xfId="458" xr:uid="{00000000-0005-0000-0000-0000CA010000}"/>
    <cellStyle name="Normal 2 17" xfId="459" xr:uid="{00000000-0005-0000-0000-0000CB010000}"/>
    <cellStyle name="Normal 2 18" xfId="460" xr:uid="{00000000-0005-0000-0000-0000CC010000}"/>
    <cellStyle name="Normal 2 19" xfId="461" xr:uid="{00000000-0005-0000-0000-0000CD010000}"/>
    <cellStyle name="Normal 2 2" xfId="462" xr:uid="{00000000-0005-0000-0000-0000CE010000}"/>
    <cellStyle name="Normal 2 2 10" xfId="463" xr:uid="{00000000-0005-0000-0000-0000CF010000}"/>
    <cellStyle name="Normal 2 2 11" xfId="464" xr:uid="{00000000-0005-0000-0000-0000D0010000}"/>
    <cellStyle name="Normal 2 2 12" xfId="465" xr:uid="{00000000-0005-0000-0000-0000D1010000}"/>
    <cellStyle name="Normal 2 2 13" xfId="466" xr:uid="{00000000-0005-0000-0000-0000D2010000}"/>
    <cellStyle name="Normal 2 2 14" xfId="467" xr:uid="{00000000-0005-0000-0000-0000D3010000}"/>
    <cellStyle name="Normal 2 2 15" xfId="468" xr:uid="{00000000-0005-0000-0000-0000D4010000}"/>
    <cellStyle name="Normal 2 2 16" xfId="469" xr:uid="{00000000-0005-0000-0000-0000D5010000}"/>
    <cellStyle name="Normal 2 2 17" xfId="470" xr:uid="{00000000-0005-0000-0000-0000D6010000}"/>
    <cellStyle name="Normal 2 2 18" xfId="471" xr:uid="{00000000-0005-0000-0000-0000D7010000}"/>
    <cellStyle name="Normal 2 2 19" xfId="472" xr:uid="{00000000-0005-0000-0000-0000D8010000}"/>
    <cellStyle name="Normal 2 2 2" xfId="473" xr:uid="{00000000-0005-0000-0000-0000D9010000}"/>
    <cellStyle name="Normal 2 2 20" xfId="474" xr:uid="{00000000-0005-0000-0000-0000DA010000}"/>
    <cellStyle name="Normal 2 2 21" xfId="475" xr:uid="{00000000-0005-0000-0000-0000DB010000}"/>
    <cellStyle name="Normal 2 2 22" xfId="476" xr:uid="{00000000-0005-0000-0000-0000DC010000}"/>
    <cellStyle name="Normal 2 2 23" xfId="477" xr:uid="{00000000-0005-0000-0000-0000DD010000}"/>
    <cellStyle name="Normal 2 2 24" xfId="478" xr:uid="{00000000-0005-0000-0000-0000DE010000}"/>
    <cellStyle name="Normal 2 2 25" xfId="479" xr:uid="{00000000-0005-0000-0000-0000DF010000}"/>
    <cellStyle name="Normal 2 2 26" xfId="480" xr:uid="{00000000-0005-0000-0000-0000E0010000}"/>
    <cellStyle name="Normal 2 2 27" xfId="481" xr:uid="{00000000-0005-0000-0000-0000E1010000}"/>
    <cellStyle name="Normal 2 2 28" xfId="482" xr:uid="{00000000-0005-0000-0000-0000E2010000}"/>
    <cellStyle name="Normal 2 2 29" xfId="483" xr:uid="{00000000-0005-0000-0000-0000E3010000}"/>
    <cellStyle name="Normal 2 2 3" xfId="484" xr:uid="{00000000-0005-0000-0000-0000E4010000}"/>
    <cellStyle name="Normal 2 2 30" xfId="485" xr:uid="{00000000-0005-0000-0000-0000E5010000}"/>
    <cellStyle name="Normal 2 2 31" xfId="486" xr:uid="{00000000-0005-0000-0000-0000E6010000}"/>
    <cellStyle name="Normal 2 2 32" xfId="487" xr:uid="{00000000-0005-0000-0000-0000E7010000}"/>
    <cellStyle name="Normal 2 2 33" xfId="488" xr:uid="{00000000-0005-0000-0000-0000E8010000}"/>
    <cellStyle name="Normal 2 2 34" xfId="489" xr:uid="{00000000-0005-0000-0000-0000E9010000}"/>
    <cellStyle name="Normal 2 2 35" xfId="490" xr:uid="{00000000-0005-0000-0000-0000EA010000}"/>
    <cellStyle name="Normal 2 2 36" xfId="491" xr:uid="{00000000-0005-0000-0000-0000EB010000}"/>
    <cellStyle name="Normal 2 2 37" xfId="492" xr:uid="{00000000-0005-0000-0000-0000EC010000}"/>
    <cellStyle name="Normal 2 2 38" xfId="493" xr:uid="{00000000-0005-0000-0000-0000ED010000}"/>
    <cellStyle name="Normal 2 2 39" xfId="494" xr:uid="{00000000-0005-0000-0000-0000EE010000}"/>
    <cellStyle name="Normal 2 2 4" xfId="495" xr:uid="{00000000-0005-0000-0000-0000EF010000}"/>
    <cellStyle name="Normal 2 2 40" xfId="496" xr:uid="{00000000-0005-0000-0000-0000F0010000}"/>
    <cellStyle name="Normal 2 2 41" xfId="497" xr:uid="{00000000-0005-0000-0000-0000F1010000}"/>
    <cellStyle name="Normal 2 2 42" xfId="498" xr:uid="{00000000-0005-0000-0000-0000F2010000}"/>
    <cellStyle name="Normal 2 2 43" xfId="499" xr:uid="{00000000-0005-0000-0000-0000F3010000}"/>
    <cellStyle name="Normal 2 2 44" xfId="500" xr:uid="{00000000-0005-0000-0000-0000F4010000}"/>
    <cellStyle name="Normal 2 2 45" xfId="501" xr:uid="{00000000-0005-0000-0000-0000F5010000}"/>
    <cellStyle name="Normal 2 2 46" xfId="502" xr:uid="{00000000-0005-0000-0000-0000F6010000}"/>
    <cellStyle name="Normal 2 2 47" xfId="503" xr:uid="{00000000-0005-0000-0000-0000F7010000}"/>
    <cellStyle name="Normal 2 2 48" xfId="504" xr:uid="{00000000-0005-0000-0000-0000F8010000}"/>
    <cellStyle name="Normal 2 2 49" xfId="505" xr:uid="{00000000-0005-0000-0000-0000F9010000}"/>
    <cellStyle name="Normal 2 2 5" xfId="506" xr:uid="{00000000-0005-0000-0000-0000FA010000}"/>
    <cellStyle name="Normal 2 2 6" xfId="507" xr:uid="{00000000-0005-0000-0000-0000FB010000}"/>
    <cellStyle name="Normal 2 2 7" xfId="508" xr:uid="{00000000-0005-0000-0000-0000FC010000}"/>
    <cellStyle name="Normal 2 2 8" xfId="509" xr:uid="{00000000-0005-0000-0000-0000FD010000}"/>
    <cellStyle name="Normal 2 2 9" xfId="510" xr:uid="{00000000-0005-0000-0000-0000FE010000}"/>
    <cellStyle name="Normal 2 20" xfId="511" xr:uid="{00000000-0005-0000-0000-0000FF010000}"/>
    <cellStyle name="Normal 2 21" xfId="512" xr:uid="{00000000-0005-0000-0000-000000020000}"/>
    <cellStyle name="Normal 2 22" xfId="513" xr:uid="{00000000-0005-0000-0000-000001020000}"/>
    <cellStyle name="Normal 2 23" xfId="514" xr:uid="{00000000-0005-0000-0000-000002020000}"/>
    <cellStyle name="Normal 2 24" xfId="515" xr:uid="{00000000-0005-0000-0000-000003020000}"/>
    <cellStyle name="Normal 2 25" xfId="516" xr:uid="{00000000-0005-0000-0000-000004020000}"/>
    <cellStyle name="Normal 2 26" xfId="517" xr:uid="{00000000-0005-0000-0000-000005020000}"/>
    <cellStyle name="Normal 2 27" xfId="518" xr:uid="{00000000-0005-0000-0000-000006020000}"/>
    <cellStyle name="Normal 2 28" xfId="519" xr:uid="{00000000-0005-0000-0000-000007020000}"/>
    <cellStyle name="Normal 2 29" xfId="520" xr:uid="{00000000-0005-0000-0000-000008020000}"/>
    <cellStyle name="Normal 2 3" xfId="521" xr:uid="{00000000-0005-0000-0000-000009020000}"/>
    <cellStyle name="Normal 2 30" xfId="522" xr:uid="{00000000-0005-0000-0000-00000A020000}"/>
    <cellStyle name="Normal 2 31" xfId="523" xr:uid="{00000000-0005-0000-0000-00000B020000}"/>
    <cellStyle name="Normal 2 32" xfId="524" xr:uid="{00000000-0005-0000-0000-00000C020000}"/>
    <cellStyle name="Normal 2 33" xfId="525" xr:uid="{00000000-0005-0000-0000-00000D020000}"/>
    <cellStyle name="Normal 2 34" xfId="526" xr:uid="{00000000-0005-0000-0000-00000E020000}"/>
    <cellStyle name="Normal 2 35" xfId="527" xr:uid="{00000000-0005-0000-0000-00000F020000}"/>
    <cellStyle name="Normal 2 36" xfId="528" xr:uid="{00000000-0005-0000-0000-000010020000}"/>
    <cellStyle name="Normal 2 37" xfId="529" xr:uid="{00000000-0005-0000-0000-000011020000}"/>
    <cellStyle name="Normal 2 38" xfId="530" xr:uid="{00000000-0005-0000-0000-000012020000}"/>
    <cellStyle name="Normal 2 39" xfId="531" xr:uid="{00000000-0005-0000-0000-000013020000}"/>
    <cellStyle name="Normal 2 4" xfId="532" xr:uid="{00000000-0005-0000-0000-000014020000}"/>
    <cellStyle name="Normal 2 40" xfId="533" xr:uid="{00000000-0005-0000-0000-000015020000}"/>
    <cellStyle name="Normal 2 41" xfId="534" xr:uid="{00000000-0005-0000-0000-000016020000}"/>
    <cellStyle name="Normal 2 42" xfId="535" xr:uid="{00000000-0005-0000-0000-000017020000}"/>
    <cellStyle name="Normal 2 43" xfId="536" xr:uid="{00000000-0005-0000-0000-000018020000}"/>
    <cellStyle name="Normal 2 44" xfId="537" xr:uid="{00000000-0005-0000-0000-000019020000}"/>
    <cellStyle name="Normal 2 45" xfId="538" xr:uid="{00000000-0005-0000-0000-00001A020000}"/>
    <cellStyle name="Normal 2 46" xfId="539" xr:uid="{00000000-0005-0000-0000-00001B020000}"/>
    <cellStyle name="Normal 2 47" xfId="540" xr:uid="{00000000-0005-0000-0000-00001C020000}"/>
    <cellStyle name="Normal 2 48" xfId="541" xr:uid="{00000000-0005-0000-0000-00001D020000}"/>
    <cellStyle name="Normal 2 49" xfId="542" xr:uid="{00000000-0005-0000-0000-00001E020000}"/>
    <cellStyle name="Normal 2 5" xfId="543" xr:uid="{00000000-0005-0000-0000-00001F020000}"/>
    <cellStyle name="Normal 2 50" xfId="544" xr:uid="{00000000-0005-0000-0000-000020020000}"/>
    <cellStyle name="Normal 2 6" xfId="545" xr:uid="{00000000-0005-0000-0000-000021020000}"/>
    <cellStyle name="Normal 2 7" xfId="546" xr:uid="{00000000-0005-0000-0000-000022020000}"/>
    <cellStyle name="Normal 2 8" xfId="547" xr:uid="{00000000-0005-0000-0000-000023020000}"/>
    <cellStyle name="Normal 2 9" xfId="548" xr:uid="{00000000-0005-0000-0000-000024020000}"/>
    <cellStyle name="Normal 3" xfId="549" xr:uid="{00000000-0005-0000-0000-000025020000}"/>
    <cellStyle name="Normal 3 2" xfId="550" xr:uid="{00000000-0005-0000-0000-000026020000}"/>
    <cellStyle name="Normal 4" xfId="551" xr:uid="{00000000-0005-0000-0000-000027020000}"/>
    <cellStyle name="Normal 5" xfId="552" xr:uid="{00000000-0005-0000-0000-000028020000}"/>
    <cellStyle name="Normal 6" xfId="553" xr:uid="{00000000-0005-0000-0000-000029020000}"/>
    <cellStyle name="Normal 7" xfId="554" xr:uid="{00000000-0005-0000-0000-00002A020000}"/>
    <cellStyle name="Normal 7 10" xfId="555" xr:uid="{00000000-0005-0000-0000-00002B020000}"/>
    <cellStyle name="Normal 7 11" xfId="556" xr:uid="{00000000-0005-0000-0000-00002C020000}"/>
    <cellStyle name="Normal 7 12" xfId="557" xr:uid="{00000000-0005-0000-0000-00002D020000}"/>
    <cellStyle name="Normal 7 13" xfId="558" xr:uid="{00000000-0005-0000-0000-00002E020000}"/>
    <cellStyle name="Normal 7 14" xfId="559" xr:uid="{00000000-0005-0000-0000-00002F020000}"/>
    <cellStyle name="Normal 7 15" xfId="560" xr:uid="{00000000-0005-0000-0000-000030020000}"/>
    <cellStyle name="Normal 7 16" xfId="561" xr:uid="{00000000-0005-0000-0000-000031020000}"/>
    <cellStyle name="Normal 7 17" xfId="562" xr:uid="{00000000-0005-0000-0000-000032020000}"/>
    <cellStyle name="Normal 7 18" xfId="563" xr:uid="{00000000-0005-0000-0000-000033020000}"/>
    <cellStyle name="Normal 7 19" xfId="564" xr:uid="{00000000-0005-0000-0000-000034020000}"/>
    <cellStyle name="Normal 7 2" xfId="565" xr:uid="{00000000-0005-0000-0000-000035020000}"/>
    <cellStyle name="Normal 7 20" xfId="566" xr:uid="{00000000-0005-0000-0000-000036020000}"/>
    <cellStyle name="Normal 7 21" xfId="567" xr:uid="{00000000-0005-0000-0000-000037020000}"/>
    <cellStyle name="Normal 7 22" xfId="568" xr:uid="{00000000-0005-0000-0000-000038020000}"/>
    <cellStyle name="Normal 7 23" xfId="569" xr:uid="{00000000-0005-0000-0000-000039020000}"/>
    <cellStyle name="Normal 7 24" xfId="570" xr:uid="{00000000-0005-0000-0000-00003A020000}"/>
    <cellStyle name="Normal 7 25" xfId="571" xr:uid="{00000000-0005-0000-0000-00003B020000}"/>
    <cellStyle name="Normal 7 26" xfId="572" xr:uid="{00000000-0005-0000-0000-00003C020000}"/>
    <cellStyle name="Normal 7 27" xfId="573" xr:uid="{00000000-0005-0000-0000-00003D020000}"/>
    <cellStyle name="Normal 7 28" xfId="574" xr:uid="{00000000-0005-0000-0000-00003E020000}"/>
    <cellStyle name="Normal 7 29" xfId="575" xr:uid="{00000000-0005-0000-0000-00003F020000}"/>
    <cellStyle name="Normal 7 3" xfId="576" xr:uid="{00000000-0005-0000-0000-000040020000}"/>
    <cellStyle name="Normal 7 30" xfId="577" xr:uid="{00000000-0005-0000-0000-000041020000}"/>
    <cellStyle name="Normal 7 31" xfId="578" xr:uid="{00000000-0005-0000-0000-000042020000}"/>
    <cellStyle name="Normal 7 32" xfId="579" xr:uid="{00000000-0005-0000-0000-000043020000}"/>
    <cellStyle name="Normal 7 33" xfId="580" xr:uid="{00000000-0005-0000-0000-000044020000}"/>
    <cellStyle name="Normal 7 34" xfId="581" xr:uid="{00000000-0005-0000-0000-000045020000}"/>
    <cellStyle name="Normal 7 35" xfId="582" xr:uid="{00000000-0005-0000-0000-000046020000}"/>
    <cellStyle name="Normal 7 36" xfId="583" xr:uid="{00000000-0005-0000-0000-000047020000}"/>
    <cellStyle name="Normal 7 37" xfId="584" xr:uid="{00000000-0005-0000-0000-000048020000}"/>
    <cellStyle name="Normal 7 38" xfId="585" xr:uid="{00000000-0005-0000-0000-000049020000}"/>
    <cellStyle name="Normal 7 39" xfId="586" xr:uid="{00000000-0005-0000-0000-00004A020000}"/>
    <cellStyle name="Normal 7 4" xfId="587" xr:uid="{00000000-0005-0000-0000-00004B020000}"/>
    <cellStyle name="Normal 7 40" xfId="588" xr:uid="{00000000-0005-0000-0000-00004C020000}"/>
    <cellStyle name="Normal 7 41" xfId="589" xr:uid="{00000000-0005-0000-0000-00004D020000}"/>
    <cellStyle name="Normal 7 42" xfId="590" xr:uid="{00000000-0005-0000-0000-00004E020000}"/>
    <cellStyle name="Normal 7 43" xfId="591" xr:uid="{00000000-0005-0000-0000-00004F020000}"/>
    <cellStyle name="Normal 7 44" xfId="592" xr:uid="{00000000-0005-0000-0000-000050020000}"/>
    <cellStyle name="Normal 7 45" xfId="593" xr:uid="{00000000-0005-0000-0000-000051020000}"/>
    <cellStyle name="Normal 7 46" xfId="594" xr:uid="{00000000-0005-0000-0000-000052020000}"/>
    <cellStyle name="Normal 7 47" xfId="595" xr:uid="{00000000-0005-0000-0000-000053020000}"/>
    <cellStyle name="Normal 7 48" xfId="596" xr:uid="{00000000-0005-0000-0000-000054020000}"/>
    <cellStyle name="Normal 7 49" xfId="597" xr:uid="{00000000-0005-0000-0000-000055020000}"/>
    <cellStyle name="Normal 7 5" xfId="598" xr:uid="{00000000-0005-0000-0000-000056020000}"/>
    <cellStyle name="Normal 7 6" xfId="599" xr:uid="{00000000-0005-0000-0000-000057020000}"/>
    <cellStyle name="Normal 7 7" xfId="600" xr:uid="{00000000-0005-0000-0000-000058020000}"/>
    <cellStyle name="Normal 7 8" xfId="601" xr:uid="{00000000-0005-0000-0000-000059020000}"/>
    <cellStyle name="Normal 7 9" xfId="602" xr:uid="{00000000-0005-0000-0000-00005A020000}"/>
    <cellStyle name="Normal 8 10" xfId="603" xr:uid="{00000000-0005-0000-0000-00005B020000}"/>
    <cellStyle name="Normal 8 11" xfId="604" xr:uid="{00000000-0005-0000-0000-00005C020000}"/>
    <cellStyle name="Normal 8 12" xfId="605" xr:uid="{00000000-0005-0000-0000-00005D020000}"/>
    <cellStyle name="Normal 8 13" xfId="606" xr:uid="{00000000-0005-0000-0000-00005E020000}"/>
    <cellStyle name="Normal 8 14" xfId="607" xr:uid="{00000000-0005-0000-0000-00005F020000}"/>
    <cellStyle name="Normal 8 15" xfId="608" xr:uid="{00000000-0005-0000-0000-000060020000}"/>
    <cellStyle name="Normal 8 16" xfId="609" xr:uid="{00000000-0005-0000-0000-000061020000}"/>
    <cellStyle name="Normal 8 17" xfId="610" xr:uid="{00000000-0005-0000-0000-000062020000}"/>
    <cellStyle name="Normal 8 18" xfId="611" xr:uid="{00000000-0005-0000-0000-000063020000}"/>
    <cellStyle name="Normal 8 19" xfId="612" xr:uid="{00000000-0005-0000-0000-000064020000}"/>
    <cellStyle name="Normal 8 2" xfId="613" xr:uid="{00000000-0005-0000-0000-000065020000}"/>
    <cellStyle name="Normal 8 20" xfId="614" xr:uid="{00000000-0005-0000-0000-000066020000}"/>
    <cellStyle name="Normal 8 21" xfId="615" xr:uid="{00000000-0005-0000-0000-000067020000}"/>
    <cellStyle name="Normal 8 22" xfId="616" xr:uid="{00000000-0005-0000-0000-000068020000}"/>
    <cellStyle name="Normal 8 23" xfId="617" xr:uid="{00000000-0005-0000-0000-000069020000}"/>
    <cellStyle name="Normal 8 24" xfId="618" xr:uid="{00000000-0005-0000-0000-00006A020000}"/>
    <cellStyle name="Normal 8 25" xfId="619" xr:uid="{00000000-0005-0000-0000-00006B020000}"/>
    <cellStyle name="Normal 8 26" xfId="620" xr:uid="{00000000-0005-0000-0000-00006C020000}"/>
    <cellStyle name="Normal 8 27" xfId="621" xr:uid="{00000000-0005-0000-0000-00006D020000}"/>
    <cellStyle name="Normal 8 28" xfId="622" xr:uid="{00000000-0005-0000-0000-00006E020000}"/>
    <cellStyle name="Normal 8 29" xfId="623" xr:uid="{00000000-0005-0000-0000-00006F020000}"/>
    <cellStyle name="Normal 8 3" xfId="624" xr:uid="{00000000-0005-0000-0000-000070020000}"/>
    <cellStyle name="Normal 8 30" xfId="625" xr:uid="{00000000-0005-0000-0000-000071020000}"/>
    <cellStyle name="Normal 8 31" xfId="626" xr:uid="{00000000-0005-0000-0000-000072020000}"/>
    <cellStyle name="Normal 8 32" xfId="627" xr:uid="{00000000-0005-0000-0000-000073020000}"/>
    <cellStyle name="Normal 8 33" xfId="628" xr:uid="{00000000-0005-0000-0000-000074020000}"/>
    <cellStyle name="Normal 8 34" xfId="629" xr:uid="{00000000-0005-0000-0000-000075020000}"/>
    <cellStyle name="Normal 8 35" xfId="630" xr:uid="{00000000-0005-0000-0000-000076020000}"/>
    <cellStyle name="Normal 8 36" xfId="631" xr:uid="{00000000-0005-0000-0000-000077020000}"/>
    <cellStyle name="Normal 8 37" xfId="632" xr:uid="{00000000-0005-0000-0000-000078020000}"/>
    <cellStyle name="Normal 8 38" xfId="633" xr:uid="{00000000-0005-0000-0000-000079020000}"/>
    <cellStyle name="Normal 8 39" xfId="634" xr:uid="{00000000-0005-0000-0000-00007A020000}"/>
    <cellStyle name="Normal 8 4" xfId="635" xr:uid="{00000000-0005-0000-0000-00007B020000}"/>
    <cellStyle name="Normal 8 40" xfId="636" xr:uid="{00000000-0005-0000-0000-00007C020000}"/>
    <cellStyle name="Normal 8 41" xfId="637" xr:uid="{00000000-0005-0000-0000-00007D020000}"/>
    <cellStyle name="Normal 8 42" xfId="638" xr:uid="{00000000-0005-0000-0000-00007E020000}"/>
    <cellStyle name="Normal 8 43" xfId="639" xr:uid="{00000000-0005-0000-0000-00007F020000}"/>
    <cellStyle name="Normal 8 44" xfId="640" xr:uid="{00000000-0005-0000-0000-000080020000}"/>
    <cellStyle name="Normal 8 45" xfId="641" xr:uid="{00000000-0005-0000-0000-000081020000}"/>
    <cellStyle name="Normal 8 46" xfId="642" xr:uid="{00000000-0005-0000-0000-000082020000}"/>
    <cellStyle name="Normal 8 47" xfId="643" xr:uid="{00000000-0005-0000-0000-000083020000}"/>
    <cellStyle name="Normal 8 48" xfId="644" xr:uid="{00000000-0005-0000-0000-000084020000}"/>
    <cellStyle name="Normal 8 49" xfId="645" xr:uid="{00000000-0005-0000-0000-000085020000}"/>
    <cellStyle name="Normal 8 5" xfId="646" xr:uid="{00000000-0005-0000-0000-000086020000}"/>
    <cellStyle name="Normal 8 6" xfId="647" xr:uid="{00000000-0005-0000-0000-000087020000}"/>
    <cellStyle name="Normal 8 7" xfId="648" xr:uid="{00000000-0005-0000-0000-000088020000}"/>
    <cellStyle name="Normal 8 8" xfId="649" xr:uid="{00000000-0005-0000-0000-000089020000}"/>
    <cellStyle name="Normal 8 9" xfId="650" xr:uid="{00000000-0005-0000-0000-00008A020000}"/>
    <cellStyle name="Normal 9 10" xfId="651" xr:uid="{00000000-0005-0000-0000-00008B020000}"/>
    <cellStyle name="Normal 9 11" xfId="652" xr:uid="{00000000-0005-0000-0000-00008C020000}"/>
    <cellStyle name="Normal 9 12" xfId="653" xr:uid="{00000000-0005-0000-0000-00008D020000}"/>
    <cellStyle name="Normal 9 13" xfId="654" xr:uid="{00000000-0005-0000-0000-00008E020000}"/>
    <cellStyle name="Normal 9 14" xfId="655" xr:uid="{00000000-0005-0000-0000-00008F020000}"/>
    <cellStyle name="Normal 9 15" xfId="656" xr:uid="{00000000-0005-0000-0000-000090020000}"/>
    <cellStyle name="Normal 9 16" xfId="657" xr:uid="{00000000-0005-0000-0000-000091020000}"/>
    <cellStyle name="Normal 9 17" xfId="658" xr:uid="{00000000-0005-0000-0000-000092020000}"/>
    <cellStyle name="Normal 9 18" xfId="659" xr:uid="{00000000-0005-0000-0000-000093020000}"/>
    <cellStyle name="Normal 9 19" xfId="660" xr:uid="{00000000-0005-0000-0000-000094020000}"/>
    <cellStyle name="Normal 9 2" xfId="661" xr:uid="{00000000-0005-0000-0000-000095020000}"/>
    <cellStyle name="Normal 9 20" xfId="662" xr:uid="{00000000-0005-0000-0000-000096020000}"/>
    <cellStyle name="Normal 9 21" xfId="663" xr:uid="{00000000-0005-0000-0000-000097020000}"/>
    <cellStyle name="Normal 9 22" xfId="664" xr:uid="{00000000-0005-0000-0000-000098020000}"/>
    <cellStyle name="Normal 9 23" xfId="665" xr:uid="{00000000-0005-0000-0000-000099020000}"/>
    <cellStyle name="Normal 9 24" xfId="666" xr:uid="{00000000-0005-0000-0000-00009A020000}"/>
    <cellStyle name="Normal 9 25" xfId="667" xr:uid="{00000000-0005-0000-0000-00009B020000}"/>
    <cellStyle name="Normal 9 26" xfId="668" xr:uid="{00000000-0005-0000-0000-00009C020000}"/>
    <cellStyle name="Normal 9 27" xfId="669" xr:uid="{00000000-0005-0000-0000-00009D020000}"/>
    <cellStyle name="Normal 9 28" xfId="670" xr:uid="{00000000-0005-0000-0000-00009E020000}"/>
    <cellStyle name="Normal 9 29" xfId="671" xr:uid="{00000000-0005-0000-0000-00009F020000}"/>
    <cellStyle name="Normal 9 3" xfId="672" xr:uid="{00000000-0005-0000-0000-0000A0020000}"/>
    <cellStyle name="Normal 9 30" xfId="673" xr:uid="{00000000-0005-0000-0000-0000A1020000}"/>
    <cellStyle name="Normal 9 31" xfId="674" xr:uid="{00000000-0005-0000-0000-0000A2020000}"/>
    <cellStyle name="Normal 9 32" xfId="675" xr:uid="{00000000-0005-0000-0000-0000A3020000}"/>
    <cellStyle name="Normal 9 33" xfId="676" xr:uid="{00000000-0005-0000-0000-0000A4020000}"/>
    <cellStyle name="Normal 9 34" xfId="677" xr:uid="{00000000-0005-0000-0000-0000A5020000}"/>
    <cellStyle name="Normal 9 35" xfId="678" xr:uid="{00000000-0005-0000-0000-0000A6020000}"/>
    <cellStyle name="Normal 9 36" xfId="679" xr:uid="{00000000-0005-0000-0000-0000A7020000}"/>
    <cellStyle name="Normal 9 37" xfId="680" xr:uid="{00000000-0005-0000-0000-0000A8020000}"/>
    <cellStyle name="Normal 9 38" xfId="681" xr:uid="{00000000-0005-0000-0000-0000A9020000}"/>
    <cellStyle name="Normal 9 39" xfId="682" xr:uid="{00000000-0005-0000-0000-0000AA020000}"/>
    <cellStyle name="Normal 9 4" xfId="683" xr:uid="{00000000-0005-0000-0000-0000AB020000}"/>
    <cellStyle name="Normal 9 40" xfId="684" xr:uid="{00000000-0005-0000-0000-0000AC020000}"/>
    <cellStyle name="Normal 9 41" xfId="685" xr:uid="{00000000-0005-0000-0000-0000AD020000}"/>
    <cellStyle name="Normal 9 42" xfId="686" xr:uid="{00000000-0005-0000-0000-0000AE020000}"/>
    <cellStyle name="Normal 9 43" xfId="687" xr:uid="{00000000-0005-0000-0000-0000AF020000}"/>
    <cellStyle name="Normal 9 44" xfId="688" xr:uid="{00000000-0005-0000-0000-0000B0020000}"/>
    <cellStyle name="Normal 9 45" xfId="689" xr:uid="{00000000-0005-0000-0000-0000B1020000}"/>
    <cellStyle name="Normal 9 46" xfId="690" xr:uid="{00000000-0005-0000-0000-0000B2020000}"/>
    <cellStyle name="Normal 9 47" xfId="691" xr:uid="{00000000-0005-0000-0000-0000B3020000}"/>
    <cellStyle name="Normal 9 48" xfId="692" xr:uid="{00000000-0005-0000-0000-0000B4020000}"/>
    <cellStyle name="Normal 9 49" xfId="693" xr:uid="{00000000-0005-0000-0000-0000B5020000}"/>
    <cellStyle name="Normal 9 5" xfId="694" xr:uid="{00000000-0005-0000-0000-0000B6020000}"/>
    <cellStyle name="Normal 9 6" xfId="695" xr:uid="{00000000-0005-0000-0000-0000B7020000}"/>
    <cellStyle name="Normal 9 7" xfId="696" xr:uid="{00000000-0005-0000-0000-0000B8020000}"/>
    <cellStyle name="Normal 9 8" xfId="697" xr:uid="{00000000-0005-0000-0000-0000B9020000}"/>
    <cellStyle name="Normal 9 9" xfId="698" xr:uid="{00000000-0005-0000-0000-0000BA020000}"/>
    <cellStyle name="Normal_CEE" xfId="699" xr:uid="{00000000-0005-0000-0000-0000BB020000}"/>
    <cellStyle name="Normal_EWT2" xfId="700" xr:uid="{00000000-0005-0000-0000-0000BC020000}"/>
    <cellStyle name="Percent [2]" xfId="701" xr:uid="{00000000-0005-0000-0000-0000BD020000}"/>
    <cellStyle name="Percent [2] 2" xfId="702" xr:uid="{00000000-0005-0000-0000-0000BE020000}"/>
    <cellStyle name="Percent 2" xfId="703" xr:uid="{00000000-0005-0000-0000-0000BF020000}"/>
    <cellStyle name="pwstyle" xfId="704" xr:uid="{00000000-0005-0000-0000-0000C0020000}"/>
    <cellStyle name="Quantity" xfId="705" xr:uid="{00000000-0005-0000-0000-0000C1020000}"/>
    <cellStyle name="Quantity 2" xfId="706" xr:uid="{00000000-0005-0000-0000-0000C2020000}"/>
    <cellStyle name="ปกติ_EW invest+gw" xfId="707" xr:uid="{00000000-0005-0000-0000-0000C3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3917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049" name="Text 22">
          <a:extLst>
            <a:ext uri="{FF2B5EF4-FFF2-40B4-BE49-F238E27FC236}">
              <a16:creationId xmlns:a16="http://schemas.microsoft.com/office/drawing/2014/main" id="{C7980019-2AEA-420E-837D-859255B8DC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72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0" name="Text 66">
          <a:extLst>
            <a:ext uri="{FF2B5EF4-FFF2-40B4-BE49-F238E27FC236}">
              <a16:creationId xmlns:a16="http://schemas.microsoft.com/office/drawing/2014/main" id="{FAA10EB9-25A2-428E-91F1-D73928802B4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1" name="Text 67">
          <a:extLst>
            <a:ext uri="{FF2B5EF4-FFF2-40B4-BE49-F238E27FC236}">
              <a16:creationId xmlns:a16="http://schemas.microsoft.com/office/drawing/2014/main" id="{6ACC7A57-718E-4DBD-A831-FC450438579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2" name="Text 71">
          <a:extLst>
            <a:ext uri="{FF2B5EF4-FFF2-40B4-BE49-F238E27FC236}">
              <a16:creationId xmlns:a16="http://schemas.microsoft.com/office/drawing/2014/main" id="{6FE1A803-387D-43C9-AB2D-D37A072C50C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3917</xdr:colOff>
      <xdr:row>0</xdr:row>
      <xdr:rowOff>0</xdr:rowOff>
    </xdr:from>
    <xdr:to>
      <xdr:col>14</xdr:col>
      <xdr:colOff>945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id="{CABF49DF-AC4F-476F-9659-45B7CB54146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91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592915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id="{DE8CF926-9483-424B-8647-C10269686C5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77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590525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id="{0B7BBBD5-F44A-4295-8336-B8224B26E85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58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592915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id="{57E39C38-7654-4494-9454-4289313936F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77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3"/>
  <sheetViews>
    <sheetView topLeftCell="A106" zoomScaleNormal="100" zoomScaleSheetLayoutView="110" workbookViewId="0">
      <selection activeCell="N92" sqref="N92"/>
    </sheetView>
  </sheetViews>
  <sheetFormatPr defaultColWidth="10.81640625" defaultRowHeight="16.5" customHeight="1"/>
  <cols>
    <col min="1" max="1" width="1.81640625" style="5" customWidth="1"/>
    <col min="2" max="2" width="30" style="5" customWidth="1"/>
    <col min="3" max="3" width="4.54296875" style="5" customWidth="1"/>
    <col min="4" max="4" width="0.54296875" style="5" customWidth="1"/>
    <col min="5" max="5" width="13.453125" style="12" customWidth="1"/>
    <col min="6" max="6" width="0.54296875" style="11" customWidth="1"/>
    <col min="7" max="7" width="13.453125" style="12" customWidth="1"/>
    <col min="8" max="8" width="0.54296875" style="12" customWidth="1"/>
    <col min="9" max="9" width="13.453125" style="12" customWidth="1"/>
    <col min="10" max="10" width="0.54296875" style="11" customWidth="1"/>
    <col min="11" max="11" width="13.453125" style="12" customWidth="1"/>
    <col min="12" max="16384" width="10.81640625" style="5"/>
  </cols>
  <sheetData>
    <row r="1" spans="1:12" ht="16.5" customHeight="1">
      <c r="A1" s="1" t="s">
        <v>42</v>
      </c>
      <c r="B1" s="2"/>
      <c r="C1" s="2"/>
      <c r="D1" s="2"/>
      <c r="E1" s="3"/>
      <c r="F1" s="4"/>
      <c r="G1" s="3"/>
      <c r="H1" s="3"/>
      <c r="I1" s="3"/>
      <c r="J1" s="4"/>
      <c r="K1" s="3"/>
    </row>
    <row r="2" spans="1:12" ht="16.5" customHeight="1">
      <c r="A2" s="1" t="s">
        <v>89</v>
      </c>
      <c r="B2" s="2"/>
      <c r="C2" s="2"/>
      <c r="D2" s="2"/>
      <c r="E2" s="3"/>
      <c r="F2" s="4"/>
      <c r="G2" s="3"/>
      <c r="H2" s="3"/>
      <c r="I2" s="3"/>
      <c r="J2" s="4"/>
      <c r="K2" s="3"/>
    </row>
    <row r="3" spans="1:12" ht="16.5" customHeight="1">
      <c r="A3" s="6" t="s">
        <v>206</v>
      </c>
      <c r="B3" s="7"/>
      <c r="C3" s="7"/>
      <c r="D3" s="7"/>
      <c r="E3" s="8"/>
      <c r="F3" s="8"/>
      <c r="G3" s="8"/>
      <c r="H3" s="8"/>
      <c r="I3" s="8"/>
      <c r="J3" s="8"/>
      <c r="K3" s="8"/>
    </row>
    <row r="4" spans="1:12" ht="16.5" customHeight="1">
      <c r="A4" s="9"/>
      <c r="B4" s="10"/>
      <c r="C4" s="10"/>
      <c r="D4" s="10"/>
      <c r="E4" s="4"/>
      <c r="F4" s="4"/>
      <c r="G4" s="4"/>
      <c r="H4" s="4"/>
      <c r="I4" s="4"/>
      <c r="J4" s="4"/>
      <c r="K4" s="4"/>
    </row>
    <row r="5" spans="1:12" ht="16.5" customHeight="1">
      <c r="A5" s="9"/>
      <c r="B5" s="10"/>
      <c r="C5" s="10"/>
      <c r="D5" s="10"/>
      <c r="E5" s="4"/>
      <c r="F5" s="4"/>
      <c r="G5" s="4"/>
      <c r="H5" s="4"/>
      <c r="I5" s="4"/>
      <c r="J5" s="4"/>
      <c r="K5" s="4"/>
    </row>
    <row r="6" spans="1:12" ht="16.5" customHeight="1">
      <c r="A6" s="171"/>
      <c r="B6" s="171"/>
      <c r="C6" s="2"/>
      <c r="D6" s="2"/>
      <c r="E6" s="3"/>
      <c r="F6" s="4"/>
      <c r="G6" s="3"/>
      <c r="H6" s="172"/>
      <c r="I6" s="173"/>
      <c r="J6" s="172"/>
      <c r="K6" s="173" t="s">
        <v>10</v>
      </c>
      <c r="L6" s="173"/>
    </row>
    <row r="7" spans="1:12" ht="16.5" customHeight="1">
      <c r="A7" s="171"/>
      <c r="B7" s="171"/>
      <c r="C7" s="2"/>
      <c r="D7" s="2"/>
      <c r="E7" s="277" t="s">
        <v>113</v>
      </c>
      <c r="F7" s="277"/>
      <c r="G7" s="277"/>
      <c r="H7" s="174"/>
      <c r="I7" s="277" t="s">
        <v>115</v>
      </c>
      <c r="J7" s="277"/>
      <c r="K7" s="277"/>
    </row>
    <row r="8" spans="1:12" ht="16.5" customHeight="1">
      <c r="A8" s="171"/>
      <c r="B8" s="171"/>
      <c r="C8" s="2"/>
      <c r="D8" s="2"/>
      <c r="E8" s="281" t="s">
        <v>114</v>
      </c>
      <c r="F8" s="281"/>
      <c r="G8" s="281"/>
      <c r="H8" s="175"/>
      <c r="I8" s="281" t="s">
        <v>114</v>
      </c>
      <c r="J8" s="281"/>
      <c r="K8" s="281"/>
    </row>
    <row r="9" spans="1:12" ht="16.5" customHeight="1">
      <c r="C9" s="176" t="s">
        <v>41</v>
      </c>
      <c r="E9" s="177" t="s">
        <v>205</v>
      </c>
      <c r="F9" s="173"/>
      <c r="G9" s="177" t="s">
        <v>176</v>
      </c>
      <c r="H9" s="173"/>
      <c r="I9" s="177" t="s">
        <v>205</v>
      </c>
      <c r="J9" s="173"/>
      <c r="K9" s="177" t="s">
        <v>176</v>
      </c>
    </row>
    <row r="10" spans="1:12" ht="16.5" customHeight="1">
      <c r="A10" s="1" t="s">
        <v>2</v>
      </c>
      <c r="E10" s="192"/>
      <c r="G10" s="11"/>
      <c r="H10" s="11"/>
      <c r="I10" s="192"/>
      <c r="K10" s="11"/>
    </row>
    <row r="11" spans="1:12" ht="16.5" customHeight="1">
      <c r="A11" s="1"/>
      <c r="E11" s="192"/>
      <c r="G11" s="11"/>
      <c r="H11" s="11"/>
      <c r="I11" s="192"/>
      <c r="K11" s="11"/>
    </row>
    <row r="12" spans="1:12" ht="16.5" customHeight="1">
      <c r="A12" s="1" t="s">
        <v>15</v>
      </c>
      <c r="E12" s="193"/>
      <c r="H12" s="11"/>
      <c r="I12" s="193"/>
      <c r="J12" s="12"/>
    </row>
    <row r="13" spans="1:12" ht="16.5" customHeight="1">
      <c r="A13" s="1"/>
      <c r="C13" s="178"/>
      <c r="E13" s="193"/>
      <c r="H13" s="11"/>
      <c r="I13" s="193"/>
      <c r="J13" s="12"/>
    </row>
    <row r="14" spans="1:12" ht="16.5" customHeight="1">
      <c r="A14" s="13" t="s">
        <v>11</v>
      </c>
      <c r="C14" s="178">
        <v>10</v>
      </c>
      <c r="D14" s="179"/>
      <c r="E14" s="194">
        <v>293434393</v>
      </c>
      <c r="F14" s="14"/>
      <c r="G14" s="248">
        <v>65686929</v>
      </c>
      <c r="H14" s="14"/>
      <c r="I14" s="194">
        <v>238314401</v>
      </c>
      <c r="J14" s="180"/>
      <c r="K14" s="248">
        <v>11246184</v>
      </c>
    </row>
    <row r="15" spans="1:12" ht="16.5" customHeight="1">
      <c r="A15" s="13" t="s">
        <v>187</v>
      </c>
      <c r="C15" s="178"/>
      <c r="D15" s="179"/>
      <c r="E15" s="194"/>
      <c r="F15" s="14"/>
      <c r="G15" s="248"/>
      <c r="H15" s="14"/>
      <c r="I15" s="194"/>
      <c r="J15" s="180"/>
      <c r="K15" s="248"/>
    </row>
    <row r="16" spans="1:12" ht="16.5" customHeight="1">
      <c r="A16" s="13"/>
      <c r="B16" s="5" t="s">
        <v>188</v>
      </c>
      <c r="C16" s="178">
        <v>11</v>
      </c>
      <c r="D16" s="179"/>
      <c r="E16" s="194">
        <v>614308766</v>
      </c>
      <c r="F16" s="14"/>
      <c r="G16" s="248">
        <v>543035535</v>
      </c>
      <c r="H16" s="14"/>
      <c r="I16" s="194">
        <v>70010402</v>
      </c>
      <c r="J16" s="180"/>
      <c r="K16" s="248">
        <v>59392701</v>
      </c>
    </row>
    <row r="17" spans="1:11" ht="16.5" customHeight="1">
      <c r="A17" s="13" t="s">
        <v>211</v>
      </c>
      <c r="C17" s="178">
        <v>12</v>
      </c>
      <c r="D17" s="179"/>
      <c r="E17" s="195">
        <v>458215243</v>
      </c>
      <c r="F17" s="14"/>
      <c r="G17" s="249">
        <v>454511158</v>
      </c>
      <c r="H17" s="14"/>
      <c r="I17" s="195">
        <v>317185449</v>
      </c>
      <c r="J17" s="180"/>
      <c r="K17" s="249">
        <v>323267221</v>
      </c>
    </row>
    <row r="18" spans="1:11" ht="16.5" customHeight="1">
      <c r="A18" s="13" t="s">
        <v>47</v>
      </c>
      <c r="C18" s="178">
        <v>14</v>
      </c>
      <c r="D18" s="179"/>
      <c r="E18" s="196">
        <v>49636924</v>
      </c>
      <c r="F18" s="15"/>
      <c r="G18" s="250">
        <v>53221375</v>
      </c>
      <c r="H18" s="15"/>
      <c r="I18" s="196">
        <v>36174724</v>
      </c>
      <c r="J18" s="181"/>
      <c r="K18" s="250">
        <v>37058355</v>
      </c>
    </row>
    <row r="19" spans="1:11" ht="16.5" customHeight="1">
      <c r="A19" s="245" t="s">
        <v>179</v>
      </c>
      <c r="B19" s="246"/>
      <c r="D19" s="179"/>
      <c r="E19" s="196"/>
      <c r="F19" s="15"/>
      <c r="G19" s="250"/>
      <c r="H19" s="15"/>
      <c r="I19" s="196"/>
      <c r="J19" s="181"/>
      <c r="K19" s="250"/>
    </row>
    <row r="20" spans="1:11" ht="16.5" customHeight="1">
      <c r="A20" s="245"/>
      <c r="B20" s="246" t="s">
        <v>180</v>
      </c>
      <c r="C20" s="188">
        <v>40.5</v>
      </c>
      <c r="D20" s="179"/>
      <c r="E20" s="196">
        <v>0</v>
      </c>
      <c r="F20" s="15"/>
      <c r="G20" s="250">
        <v>0</v>
      </c>
      <c r="H20" s="15"/>
      <c r="I20" s="196">
        <v>400000000</v>
      </c>
      <c r="J20" s="181"/>
      <c r="K20" s="250">
        <v>400000000</v>
      </c>
    </row>
    <row r="21" spans="1:11" ht="16.5" customHeight="1">
      <c r="A21" s="13" t="s">
        <v>12</v>
      </c>
      <c r="C21" s="178">
        <v>15</v>
      </c>
      <c r="D21" s="179"/>
      <c r="E21" s="197">
        <v>31127070</v>
      </c>
      <c r="F21" s="183"/>
      <c r="G21" s="251">
        <v>50724683</v>
      </c>
      <c r="H21" s="183"/>
      <c r="I21" s="197">
        <v>18808656</v>
      </c>
      <c r="J21" s="181"/>
      <c r="K21" s="251">
        <v>21241701</v>
      </c>
    </row>
    <row r="22" spans="1:11" ht="16.5" customHeight="1">
      <c r="A22" s="13"/>
      <c r="C22" s="184"/>
      <c r="D22" s="179"/>
      <c r="E22" s="198"/>
      <c r="F22" s="183"/>
      <c r="G22" s="182"/>
      <c r="H22" s="183"/>
      <c r="I22" s="198"/>
      <c r="J22" s="182"/>
      <c r="K22" s="182"/>
    </row>
    <row r="23" spans="1:11" ht="16.5" customHeight="1">
      <c r="A23" s="1" t="s">
        <v>16</v>
      </c>
      <c r="C23" s="178"/>
      <c r="D23" s="179"/>
      <c r="E23" s="199">
        <f>SUM(E14:E21)</f>
        <v>1446722396</v>
      </c>
      <c r="F23" s="14"/>
      <c r="G23" s="16">
        <f>SUM(G14:G21)</f>
        <v>1167179680</v>
      </c>
      <c r="H23" s="14"/>
      <c r="I23" s="199">
        <f>SUM(I14:I21)</f>
        <v>1080493632</v>
      </c>
      <c r="J23" s="14"/>
      <c r="K23" s="16">
        <f>SUM(K14:K21)</f>
        <v>852206162</v>
      </c>
    </row>
    <row r="24" spans="1:11" ht="16.5" customHeight="1">
      <c r="A24" s="1"/>
      <c r="C24" s="178"/>
      <c r="D24" s="179"/>
      <c r="E24" s="200"/>
      <c r="F24" s="14"/>
      <c r="G24" s="180"/>
      <c r="H24" s="14"/>
      <c r="I24" s="200"/>
      <c r="J24" s="14"/>
      <c r="K24" s="180"/>
    </row>
    <row r="25" spans="1:11" ht="16.5" customHeight="1">
      <c r="A25" s="1" t="s">
        <v>17</v>
      </c>
      <c r="C25" s="178"/>
      <c r="D25" s="179"/>
      <c r="E25" s="200"/>
      <c r="F25" s="14"/>
      <c r="G25" s="180"/>
      <c r="H25" s="14"/>
      <c r="I25" s="200"/>
      <c r="J25" s="14"/>
      <c r="K25" s="180"/>
    </row>
    <row r="26" spans="1:11" ht="16.5" customHeight="1">
      <c r="A26" s="1"/>
      <c r="C26" s="178"/>
      <c r="D26" s="179"/>
      <c r="E26" s="201"/>
      <c r="F26" s="14"/>
      <c r="G26" s="15"/>
      <c r="H26" s="14"/>
      <c r="I26" s="201"/>
      <c r="J26" s="14"/>
      <c r="K26" s="15"/>
    </row>
    <row r="27" spans="1:11" ht="12">
      <c r="A27" s="13" t="s">
        <v>159</v>
      </c>
      <c r="C27" s="178">
        <v>16</v>
      </c>
      <c r="D27" s="179"/>
      <c r="E27" s="198">
        <v>0</v>
      </c>
      <c r="F27" s="14"/>
      <c r="G27" s="182">
        <v>0</v>
      </c>
      <c r="H27" s="14"/>
      <c r="I27" s="198">
        <v>510000000</v>
      </c>
      <c r="J27" s="14"/>
      <c r="K27" s="182">
        <v>510000000</v>
      </c>
    </row>
    <row r="28" spans="1:11" ht="12">
      <c r="A28" s="13" t="s">
        <v>146</v>
      </c>
      <c r="C28" s="188">
        <v>40.5</v>
      </c>
      <c r="D28" s="179"/>
      <c r="E28" s="198">
        <v>0</v>
      </c>
      <c r="F28" s="14"/>
      <c r="G28" s="182">
        <v>0</v>
      </c>
      <c r="H28" s="14"/>
      <c r="I28" s="198">
        <v>800000000</v>
      </c>
      <c r="J28" s="14"/>
      <c r="K28" s="182">
        <v>1200000000</v>
      </c>
    </row>
    <row r="29" spans="1:11" ht="16.5" customHeight="1">
      <c r="A29" s="13" t="s">
        <v>58</v>
      </c>
      <c r="C29" s="178">
        <v>17</v>
      </c>
      <c r="D29" s="179"/>
      <c r="E29" s="202">
        <v>188259395</v>
      </c>
      <c r="F29" s="14"/>
      <c r="G29" s="14">
        <v>195279323</v>
      </c>
      <c r="H29" s="14"/>
      <c r="I29" s="202">
        <v>156783292</v>
      </c>
      <c r="J29" s="14"/>
      <c r="K29" s="14">
        <v>164417383</v>
      </c>
    </row>
    <row r="30" spans="1:11" ht="16.5" customHeight="1">
      <c r="A30" s="13" t="s">
        <v>34</v>
      </c>
      <c r="C30" s="178">
        <v>18</v>
      </c>
      <c r="D30" s="179"/>
      <c r="E30" s="202">
        <v>17699688745</v>
      </c>
      <c r="F30" s="14"/>
      <c r="G30" s="14">
        <v>16697486689</v>
      </c>
      <c r="H30" s="14"/>
      <c r="I30" s="202">
        <v>17507795651</v>
      </c>
      <c r="J30" s="14"/>
      <c r="K30" s="14">
        <v>16500747253</v>
      </c>
    </row>
    <row r="31" spans="1:11" ht="16.5" customHeight="1">
      <c r="A31" s="245" t="s">
        <v>181</v>
      </c>
      <c r="C31" s="178">
        <v>19</v>
      </c>
      <c r="D31" s="179"/>
      <c r="E31" s="202">
        <v>544971527</v>
      </c>
      <c r="F31" s="14"/>
      <c r="G31" s="14">
        <v>571691917</v>
      </c>
      <c r="H31" s="14"/>
      <c r="I31" s="202">
        <v>470608511</v>
      </c>
      <c r="J31" s="14"/>
      <c r="K31" s="14">
        <v>517116941</v>
      </c>
    </row>
    <row r="32" spans="1:11" ht="16.5" customHeight="1">
      <c r="A32" s="13" t="s">
        <v>98</v>
      </c>
      <c r="C32" s="178">
        <v>20</v>
      </c>
      <c r="D32" s="179"/>
      <c r="E32" s="202">
        <v>103283004</v>
      </c>
      <c r="F32" s="15"/>
      <c r="G32" s="14">
        <v>103283004</v>
      </c>
      <c r="H32" s="15"/>
      <c r="I32" s="202">
        <v>0</v>
      </c>
      <c r="J32" s="15"/>
      <c r="K32" s="14">
        <v>0</v>
      </c>
    </row>
    <row r="33" spans="1:11" ht="16.5" customHeight="1">
      <c r="A33" s="13" t="s">
        <v>56</v>
      </c>
      <c r="C33" s="178">
        <v>21</v>
      </c>
      <c r="D33" s="179"/>
      <c r="E33" s="202">
        <v>3147054885</v>
      </c>
      <c r="F33" s="15"/>
      <c r="G33" s="14">
        <v>3344949525</v>
      </c>
      <c r="H33" s="15"/>
      <c r="I33" s="202">
        <v>88298798</v>
      </c>
      <c r="J33" s="15"/>
      <c r="K33" s="14">
        <v>53958964</v>
      </c>
    </row>
    <row r="34" spans="1:11" ht="16.5" customHeight="1">
      <c r="A34" s="13" t="s">
        <v>59</v>
      </c>
      <c r="C34" s="178">
        <v>22</v>
      </c>
      <c r="D34" s="179"/>
      <c r="E34" s="202">
        <v>16761551</v>
      </c>
      <c r="F34" s="15"/>
      <c r="G34" s="14">
        <v>22840432</v>
      </c>
      <c r="H34" s="15"/>
      <c r="I34" s="202">
        <v>0</v>
      </c>
      <c r="J34" s="15"/>
      <c r="K34" s="14">
        <v>0</v>
      </c>
    </row>
    <row r="35" spans="1:11" ht="16.5" customHeight="1">
      <c r="A35" s="13" t="s">
        <v>13</v>
      </c>
      <c r="C35" s="178">
        <v>23</v>
      </c>
      <c r="D35" s="179"/>
      <c r="E35" s="199">
        <v>542131513</v>
      </c>
      <c r="F35" s="15"/>
      <c r="G35" s="16">
        <v>751066589</v>
      </c>
      <c r="H35" s="15"/>
      <c r="I35" s="199">
        <v>508401474</v>
      </c>
      <c r="J35" s="15"/>
      <c r="K35" s="16">
        <v>694078907</v>
      </c>
    </row>
    <row r="36" spans="1:11" ht="16.5" customHeight="1">
      <c r="A36" s="13"/>
      <c r="C36" s="179"/>
      <c r="D36" s="179"/>
      <c r="E36" s="201"/>
      <c r="F36" s="15"/>
      <c r="G36" s="15"/>
      <c r="H36" s="15"/>
      <c r="I36" s="201"/>
      <c r="J36" s="15"/>
      <c r="K36" s="15"/>
    </row>
    <row r="37" spans="1:11" ht="16.5" customHeight="1">
      <c r="A37" s="1" t="s">
        <v>18</v>
      </c>
      <c r="C37" s="179"/>
      <c r="D37" s="179"/>
      <c r="E37" s="199">
        <f>SUM(E27:E35)</f>
        <v>22242150620</v>
      </c>
      <c r="F37" s="15"/>
      <c r="G37" s="16">
        <f>SUM(G27:G35)</f>
        <v>21686597479</v>
      </c>
      <c r="H37" s="15"/>
      <c r="I37" s="199">
        <f>SUM(I27:I35)</f>
        <v>20041887726</v>
      </c>
      <c r="J37" s="15"/>
      <c r="K37" s="16">
        <f>SUM(K27:K35)</f>
        <v>19640319448</v>
      </c>
    </row>
    <row r="38" spans="1:11" ht="16.5" customHeight="1">
      <c r="A38" s="1"/>
      <c r="C38" s="179"/>
      <c r="D38" s="179"/>
      <c r="E38" s="201"/>
      <c r="F38" s="15"/>
      <c r="G38" s="15"/>
      <c r="H38" s="15"/>
      <c r="I38" s="201"/>
      <c r="J38" s="15"/>
      <c r="K38" s="15"/>
    </row>
    <row r="39" spans="1:11" ht="16.5" customHeight="1" thickBot="1">
      <c r="A39" s="1" t="s">
        <v>83</v>
      </c>
      <c r="C39" s="179"/>
      <c r="D39" s="179"/>
      <c r="E39" s="203">
        <f>SUM(E23+E37)</f>
        <v>23688873016</v>
      </c>
      <c r="F39" s="15"/>
      <c r="G39" s="252">
        <f>SUM(G23+G37)</f>
        <v>22853777159</v>
      </c>
      <c r="H39" s="15"/>
      <c r="I39" s="203">
        <f>SUM(I23+I37)</f>
        <v>21122381358</v>
      </c>
      <c r="J39" s="15"/>
      <c r="K39" s="252">
        <f>SUM(K23+K37)</f>
        <v>20492525610</v>
      </c>
    </row>
    <row r="40" spans="1:11" ht="16.5" customHeight="1" thickTop="1">
      <c r="A40" s="1"/>
      <c r="C40" s="179"/>
      <c r="D40" s="179"/>
      <c r="E40" s="15"/>
      <c r="F40" s="15"/>
      <c r="G40" s="15"/>
      <c r="H40" s="15"/>
      <c r="I40" s="15"/>
      <c r="J40" s="15"/>
      <c r="K40" s="15"/>
    </row>
    <row r="41" spans="1:11" ht="13.5" customHeight="1">
      <c r="A41" s="1"/>
      <c r="C41" s="179"/>
      <c r="D41" s="179"/>
      <c r="E41" s="185"/>
      <c r="F41" s="185"/>
      <c r="G41" s="185"/>
      <c r="H41" s="185"/>
      <c r="I41" s="185"/>
      <c r="J41" s="185"/>
      <c r="K41" s="185"/>
    </row>
    <row r="42" spans="1:11" ht="16.5" customHeight="1">
      <c r="B42" s="278" t="s">
        <v>44</v>
      </c>
      <c r="C42" s="278"/>
      <c r="D42" s="278"/>
      <c r="E42" s="186"/>
      <c r="F42" s="186"/>
      <c r="G42" s="279" t="s">
        <v>44</v>
      </c>
      <c r="H42" s="279"/>
      <c r="I42" s="279"/>
      <c r="J42" s="279"/>
      <c r="K42" s="279"/>
    </row>
    <row r="43" spans="1:11" ht="16.5" customHeight="1">
      <c r="B43" s="278" t="s">
        <v>88</v>
      </c>
      <c r="C43" s="278"/>
      <c r="D43" s="278"/>
      <c r="E43" s="186"/>
      <c r="F43" s="186"/>
      <c r="G43" s="280" t="s">
        <v>88</v>
      </c>
      <c r="H43" s="280"/>
      <c r="I43" s="280"/>
      <c r="J43" s="280"/>
      <c r="K43" s="280"/>
    </row>
    <row r="44" spans="1:11" ht="5.25" customHeight="1">
      <c r="B44" s="257"/>
      <c r="C44" s="257"/>
      <c r="D44" s="257"/>
      <c r="E44" s="186"/>
      <c r="F44" s="186"/>
      <c r="G44" s="186"/>
      <c r="H44" s="258"/>
      <c r="I44" s="258"/>
      <c r="J44" s="258"/>
      <c r="K44" s="267"/>
    </row>
    <row r="45" spans="1:11" ht="22" customHeight="1">
      <c r="A45" s="19" t="s">
        <v>208</v>
      </c>
      <c r="B45" s="19"/>
      <c r="C45" s="19"/>
      <c r="D45" s="19"/>
      <c r="E45" s="20"/>
      <c r="F45" s="20"/>
      <c r="G45" s="20"/>
      <c r="H45" s="20"/>
      <c r="I45" s="20"/>
      <c r="J45" s="20"/>
      <c r="K45" s="20"/>
    </row>
    <row r="46" spans="1:11" ht="16.5" customHeight="1">
      <c r="A46" s="1" t="str">
        <f>+A1</f>
        <v>Eastern Water Resources Development and Management Public Company Limited</v>
      </c>
      <c r="B46" s="2"/>
      <c r="C46" s="2"/>
      <c r="D46" s="2"/>
      <c r="E46" s="3"/>
      <c r="F46" s="4"/>
      <c r="G46" s="3"/>
      <c r="H46" s="3"/>
      <c r="I46" s="3"/>
      <c r="J46" s="4"/>
      <c r="K46" s="3"/>
    </row>
    <row r="47" spans="1:11" ht="16.5" customHeight="1">
      <c r="A47" s="1" t="s">
        <v>152</v>
      </c>
      <c r="B47" s="2"/>
      <c r="C47" s="2"/>
      <c r="D47" s="2"/>
      <c r="E47" s="3"/>
      <c r="F47" s="4"/>
      <c r="G47" s="3"/>
      <c r="H47" s="3"/>
      <c r="I47" s="3"/>
      <c r="J47" s="4"/>
      <c r="K47" s="3"/>
    </row>
    <row r="48" spans="1:11" ht="16.5" customHeight="1">
      <c r="A48" s="6" t="str">
        <f>+A3</f>
        <v>As at 31 December 2021</v>
      </c>
      <c r="B48" s="7"/>
      <c r="C48" s="7"/>
      <c r="D48" s="7"/>
      <c r="E48" s="8"/>
      <c r="F48" s="8"/>
      <c r="G48" s="8"/>
      <c r="H48" s="8"/>
      <c r="I48" s="8"/>
      <c r="J48" s="8"/>
      <c r="K48" s="8"/>
    </row>
    <row r="49" spans="1:11" ht="16.5" customHeight="1">
      <c r="A49" s="171"/>
      <c r="B49" s="171"/>
      <c r="C49" s="2"/>
      <c r="D49" s="2"/>
      <c r="E49" s="3"/>
      <c r="F49" s="4"/>
      <c r="G49" s="3"/>
      <c r="H49" s="3"/>
      <c r="I49" s="187"/>
      <c r="J49" s="4"/>
      <c r="K49" s="187"/>
    </row>
    <row r="50" spans="1:11" ht="16.5" customHeight="1">
      <c r="A50" s="171"/>
      <c r="B50" s="171"/>
      <c r="C50" s="2"/>
      <c r="D50" s="2"/>
      <c r="E50" s="3"/>
      <c r="F50" s="4"/>
      <c r="G50" s="3"/>
      <c r="H50" s="3"/>
      <c r="I50" s="187"/>
      <c r="J50" s="4"/>
      <c r="K50" s="187"/>
    </row>
    <row r="51" spans="1:11" ht="16.5" customHeight="1">
      <c r="A51" s="171"/>
      <c r="B51" s="171"/>
      <c r="C51" s="2"/>
      <c r="D51" s="2"/>
      <c r="E51" s="3"/>
      <c r="F51" s="4"/>
      <c r="G51" s="3"/>
      <c r="H51" s="172"/>
      <c r="I51" s="173"/>
      <c r="J51" s="172"/>
      <c r="K51" s="173" t="s">
        <v>10</v>
      </c>
    </row>
    <row r="52" spans="1:11" ht="16.5" customHeight="1">
      <c r="A52" s="171"/>
      <c r="B52" s="171"/>
      <c r="C52" s="2"/>
      <c r="D52" s="2"/>
      <c r="E52" s="277" t="s">
        <v>113</v>
      </c>
      <c r="F52" s="277"/>
      <c r="G52" s="277"/>
      <c r="H52" s="174"/>
      <c r="I52" s="277" t="s">
        <v>115</v>
      </c>
      <c r="J52" s="277"/>
      <c r="K52" s="277"/>
    </row>
    <row r="53" spans="1:11" ht="16.5" customHeight="1">
      <c r="A53" s="171"/>
      <c r="B53" s="171"/>
      <c r="C53" s="2"/>
      <c r="D53" s="2"/>
      <c r="E53" s="281" t="s">
        <v>114</v>
      </c>
      <c r="F53" s="281"/>
      <c r="G53" s="281"/>
      <c r="H53" s="175"/>
      <c r="I53" s="281" t="s">
        <v>114</v>
      </c>
      <c r="J53" s="281"/>
      <c r="K53" s="281"/>
    </row>
    <row r="54" spans="1:11" ht="16.5" customHeight="1">
      <c r="C54" s="176" t="s">
        <v>41</v>
      </c>
      <c r="E54" s="177" t="s">
        <v>205</v>
      </c>
      <c r="F54" s="173"/>
      <c r="G54" s="177" t="s">
        <v>176</v>
      </c>
      <c r="H54" s="173"/>
      <c r="I54" s="177" t="s">
        <v>205</v>
      </c>
      <c r="J54" s="173"/>
      <c r="K54" s="177" t="s">
        <v>176</v>
      </c>
    </row>
    <row r="55" spans="1:11" ht="16.5" customHeight="1">
      <c r="A55" s="1" t="s">
        <v>110</v>
      </c>
      <c r="E55" s="193"/>
      <c r="H55" s="11"/>
      <c r="I55" s="193"/>
      <c r="J55" s="12"/>
    </row>
    <row r="56" spans="1:11" ht="15" customHeight="1">
      <c r="A56" s="1"/>
      <c r="E56" s="193"/>
      <c r="H56" s="11"/>
      <c r="I56" s="193"/>
      <c r="J56" s="12"/>
    </row>
    <row r="57" spans="1:11" ht="16.5" customHeight="1">
      <c r="A57" s="1" t="s">
        <v>22</v>
      </c>
      <c r="C57" s="179"/>
      <c r="D57" s="179"/>
      <c r="E57" s="193"/>
      <c r="F57" s="12"/>
      <c r="I57" s="193"/>
      <c r="J57" s="12"/>
    </row>
    <row r="58" spans="1:11" ht="15" customHeight="1">
      <c r="A58" s="1"/>
      <c r="C58" s="179"/>
      <c r="D58" s="179"/>
      <c r="E58" s="193"/>
      <c r="F58" s="12"/>
      <c r="I58" s="193"/>
      <c r="J58" s="12"/>
    </row>
    <row r="59" spans="1:11" ht="16.5" customHeight="1">
      <c r="A59" s="13" t="s">
        <v>116</v>
      </c>
      <c r="E59" s="204"/>
      <c r="F59" s="5"/>
      <c r="G59" s="5"/>
      <c r="H59" s="5"/>
      <c r="I59" s="204"/>
      <c r="J59" s="5"/>
      <c r="K59" s="5"/>
    </row>
    <row r="60" spans="1:11" ht="16.5" customHeight="1">
      <c r="A60" s="13"/>
      <c r="B60" s="5" t="s">
        <v>82</v>
      </c>
      <c r="C60" s="188">
        <v>24.1</v>
      </c>
      <c r="D60" s="179"/>
      <c r="E60" s="202">
        <v>395000000</v>
      </c>
      <c r="F60" s="180"/>
      <c r="G60" s="14">
        <v>385000000</v>
      </c>
      <c r="H60" s="180"/>
      <c r="I60" s="202">
        <v>0</v>
      </c>
      <c r="J60" s="180"/>
      <c r="K60" s="14">
        <v>95000000</v>
      </c>
    </row>
    <row r="61" spans="1:11" ht="16.5" customHeight="1">
      <c r="A61" s="13" t="s">
        <v>128</v>
      </c>
      <c r="C61" s="178">
        <v>25</v>
      </c>
      <c r="D61" s="179"/>
      <c r="E61" s="202">
        <v>172445885</v>
      </c>
      <c r="F61" s="14"/>
      <c r="G61" s="14">
        <v>197177150</v>
      </c>
      <c r="H61" s="14"/>
      <c r="I61" s="202">
        <v>126292526</v>
      </c>
      <c r="J61" s="14"/>
      <c r="K61" s="14">
        <v>143103609</v>
      </c>
    </row>
    <row r="62" spans="1:11" ht="16.5" customHeight="1">
      <c r="A62" s="13" t="s">
        <v>50</v>
      </c>
      <c r="C62" s="178"/>
      <c r="D62" s="179"/>
      <c r="E62" s="201">
        <v>139175365</v>
      </c>
      <c r="F62" s="14"/>
      <c r="G62" s="15">
        <v>1651839872</v>
      </c>
      <c r="H62" s="14"/>
      <c r="I62" s="201">
        <v>123926425</v>
      </c>
      <c r="J62" s="15"/>
      <c r="K62" s="15">
        <v>1642795629</v>
      </c>
    </row>
    <row r="63" spans="1:11" ht="16.5" customHeight="1">
      <c r="A63" s="13" t="s">
        <v>93</v>
      </c>
      <c r="C63" s="178"/>
      <c r="D63" s="179"/>
      <c r="E63" s="202"/>
      <c r="F63" s="14"/>
      <c r="G63" s="14"/>
      <c r="H63" s="14"/>
      <c r="I63" s="202"/>
      <c r="J63" s="14"/>
      <c r="K63" s="14"/>
    </row>
    <row r="64" spans="1:11" ht="16.5" customHeight="1">
      <c r="A64" s="13" t="s">
        <v>94</v>
      </c>
      <c r="C64" s="188">
        <v>24.2</v>
      </c>
      <c r="D64" s="179"/>
      <c r="E64" s="202">
        <v>1108000000</v>
      </c>
      <c r="F64" s="14"/>
      <c r="G64" s="14">
        <v>548000000</v>
      </c>
      <c r="H64" s="14"/>
      <c r="I64" s="202">
        <v>1108000000</v>
      </c>
      <c r="J64" s="14"/>
      <c r="K64" s="14">
        <v>548000000</v>
      </c>
    </row>
    <row r="65" spans="1:11" ht="16.5" customHeight="1">
      <c r="A65" s="13" t="s">
        <v>212</v>
      </c>
      <c r="C65" s="188">
        <v>24.3</v>
      </c>
      <c r="D65" s="179"/>
      <c r="E65" s="202">
        <v>1199886174</v>
      </c>
      <c r="F65" s="14"/>
      <c r="G65" s="14">
        <v>0</v>
      </c>
      <c r="H65" s="14"/>
      <c r="I65" s="202">
        <v>1199886174</v>
      </c>
      <c r="J65" s="14"/>
      <c r="K65" s="14">
        <v>0</v>
      </c>
    </row>
    <row r="66" spans="1:11" ht="16.5" customHeight="1">
      <c r="A66" s="245" t="s">
        <v>182</v>
      </c>
      <c r="C66" s="188">
        <v>24.4</v>
      </c>
      <c r="D66" s="179"/>
      <c r="E66" s="202">
        <v>30884185</v>
      </c>
      <c r="F66" s="14"/>
      <c r="G66" s="14">
        <v>20539697</v>
      </c>
      <c r="H66" s="14"/>
      <c r="I66" s="202">
        <v>20209806</v>
      </c>
      <c r="J66" s="14"/>
      <c r="K66" s="14">
        <v>13220563</v>
      </c>
    </row>
    <row r="67" spans="1:11" ht="16.5" customHeight="1">
      <c r="A67" s="13" t="s">
        <v>125</v>
      </c>
      <c r="C67" s="178"/>
      <c r="D67" s="179"/>
      <c r="E67" s="201">
        <v>98758458</v>
      </c>
      <c r="F67" s="15"/>
      <c r="G67" s="15">
        <v>80695524</v>
      </c>
      <c r="H67" s="15"/>
      <c r="I67" s="201">
        <v>71031860</v>
      </c>
      <c r="J67" s="15"/>
      <c r="K67" s="15">
        <v>48992508</v>
      </c>
    </row>
    <row r="68" spans="1:11" ht="16.5" customHeight="1">
      <c r="A68" s="189" t="s">
        <v>51</v>
      </c>
      <c r="C68" s="178">
        <v>26</v>
      </c>
      <c r="D68" s="179"/>
      <c r="E68" s="201">
        <v>174621041</v>
      </c>
      <c r="F68" s="15"/>
      <c r="G68" s="15">
        <v>171089551</v>
      </c>
      <c r="H68" s="15"/>
      <c r="I68" s="201">
        <v>133128576</v>
      </c>
      <c r="J68" s="15"/>
      <c r="K68" s="15">
        <v>127648583</v>
      </c>
    </row>
    <row r="69" spans="1:11" ht="16.5" customHeight="1">
      <c r="A69" s="13" t="s">
        <v>76</v>
      </c>
      <c r="C69" s="178">
        <v>27</v>
      </c>
      <c r="D69" s="179"/>
      <c r="E69" s="199">
        <v>148383893</v>
      </c>
      <c r="F69" s="15"/>
      <c r="G69" s="16">
        <v>90740778</v>
      </c>
      <c r="H69" s="15"/>
      <c r="I69" s="199">
        <v>98728313</v>
      </c>
      <c r="J69" s="15"/>
      <c r="K69" s="16">
        <v>36363897</v>
      </c>
    </row>
    <row r="70" spans="1:11" ht="15" customHeight="1">
      <c r="A70" s="13"/>
      <c r="C70" s="184"/>
      <c r="D70" s="179"/>
      <c r="E70" s="201"/>
      <c r="F70" s="15"/>
      <c r="G70" s="15"/>
      <c r="H70" s="15"/>
      <c r="I70" s="201"/>
      <c r="J70" s="15"/>
      <c r="K70" s="15"/>
    </row>
    <row r="71" spans="1:11" ht="16.5" customHeight="1">
      <c r="A71" s="1" t="s">
        <v>23</v>
      </c>
      <c r="C71" s="178"/>
      <c r="D71" s="179"/>
      <c r="E71" s="199">
        <f>SUM(E60:E69)</f>
        <v>3467155001</v>
      </c>
      <c r="F71" s="15"/>
      <c r="G71" s="16">
        <f>SUM(G60:G69)</f>
        <v>3145082572</v>
      </c>
      <c r="H71" s="15"/>
      <c r="I71" s="199">
        <f>SUM(I60:I69)</f>
        <v>2881203680</v>
      </c>
      <c r="J71" s="15"/>
      <c r="K71" s="16">
        <f>SUM(K60:K69)</f>
        <v>2655124789</v>
      </c>
    </row>
    <row r="72" spans="1:11" ht="15" customHeight="1">
      <c r="A72" s="1"/>
      <c r="C72" s="178"/>
      <c r="D72" s="179"/>
      <c r="E72" s="201"/>
      <c r="F72" s="15"/>
      <c r="G72" s="15"/>
      <c r="H72" s="15"/>
      <c r="I72" s="201"/>
      <c r="J72" s="15"/>
      <c r="K72" s="15"/>
    </row>
    <row r="73" spans="1:11" ht="16.5" customHeight="1">
      <c r="A73" s="1" t="s">
        <v>24</v>
      </c>
      <c r="C73" s="178"/>
      <c r="D73" s="179"/>
      <c r="E73" s="201"/>
      <c r="F73" s="15"/>
      <c r="G73" s="15"/>
      <c r="H73" s="15"/>
      <c r="I73" s="201"/>
      <c r="J73" s="15"/>
      <c r="K73" s="15"/>
    </row>
    <row r="74" spans="1:11" ht="15" customHeight="1">
      <c r="A74" s="1"/>
      <c r="C74" s="178"/>
      <c r="D74" s="179"/>
      <c r="E74" s="201"/>
      <c r="F74" s="15"/>
      <c r="G74" s="15"/>
      <c r="H74" s="15"/>
      <c r="I74" s="201"/>
      <c r="J74" s="15"/>
      <c r="K74" s="15"/>
    </row>
    <row r="75" spans="1:11" ht="16.5" customHeight="1">
      <c r="A75" s="13" t="s">
        <v>117</v>
      </c>
      <c r="E75" s="193"/>
      <c r="H75" s="11"/>
      <c r="I75" s="193"/>
      <c r="J75" s="12"/>
    </row>
    <row r="76" spans="1:11" ht="16.5" customHeight="1">
      <c r="A76" s="13"/>
      <c r="B76" s="5" t="s">
        <v>82</v>
      </c>
      <c r="C76" s="188">
        <v>24.2</v>
      </c>
      <c r="D76" s="179"/>
      <c r="E76" s="200">
        <v>6284000000</v>
      </c>
      <c r="F76" s="180"/>
      <c r="G76" s="180">
        <v>4892000000</v>
      </c>
      <c r="H76" s="180"/>
      <c r="I76" s="200">
        <v>6284000000</v>
      </c>
      <c r="J76" s="180"/>
      <c r="K76" s="180">
        <v>4892000000</v>
      </c>
    </row>
    <row r="77" spans="1:11" ht="16.5" customHeight="1">
      <c r="A77" s="13" t="s">
        <v>99</v>
      </c>
      <c r="C77" s="188">
        <v>24.3</v>
      </c>
      <c r="D77" s="179"/>
      <c r="E77" s="200">
        <v>1199344660</v>
      </c>
      <c r="F77" s="182"/>
      <c r="G77" s="180">
        <v>2398788712</v>
      </c>
      <c r="H77" s="182"/>
      <c r="I77" s="200">
        <v>1199344660</v>
      </c>
      <c r="J77" s="182"/>
      <c r="K77" s="180">
        <v>2398788712</v>
      </c>
    </row>
    <row r="78" spans="1:11" ht="16.5" customHeight="1">
      <c r="A78" s="245" t="s">
        <v>183</v>
      </c>
      <c r="C78" s="188">
        <v>24.4</v>
      </c>
      <c r="D78" s="179"/>
      <c r="E78" s="202">
        <v>530270333</v>
      </c>
      <c r="F78" s="182"/>
      <c r="G78" s="14">
        <v>548698182</v>
      </c>
      <c r="H78" s="182"/>
      <c r="I78" s="201">
        <v>466963511</v>
      </c>
      <c r="J78" s="182"/>
      <c r="K78" s="15">
        <v>503973656</v>
      </c>
    </row>
    <row r="79" spans="1:11" ht="16.5" customHeight="1">
      <c r="A79" s="13" t="s">
        <v>60</v>
      </c>
      <c r="C79" s="178">
        <v>22</v>
      </c>
      <c r="D79" s="179"/>
      <c r="E79" s="200">
        <v>306442896</v>
      </c>
      <c r="F79" s="182"/>
      <c r="G79" s="180">
        <v>322505599</v>
      </c>
      <c r="H79" s="182"/>
      <c r="I79" s="200">
        <v>65561894</v>
      </c>
      <c r="J79" s="182"/>
      <c r="K79" s="180">
        <v>55648074</v>
      </c>
    </row>
    <row r="80" spans="1:11" ht="16.5" customHeight="1">
      <c r="A80" s="13" t="s">
        <v>61</v>
      </c>
      <c r="C80" s="178">
        <v>28</v>
      </c>
      <c r="D80" s="179"/>
      <c r="E80" s="200">
        <v>248237315</v>
      </c>
      <c r="F80" s="182"/>
      <c r="G80" s="180">
        <v>232416046</v>
      </c>
      <c r="H80" s="182"/>
      <c r="I80" s="200">
        <v>175962920</v>
      </c>
      <c r="J80" s="182"/>
      <c r="K80" s="180">
        <v>167599431</v>
      </c>
    </row>
    <row r="81" spans="1:11" ht="16.5" customHeight="1">
      <c r="A81" s="13" t="s">
        <v>95</v>
      </c>
      <c r="C81" s="178">
        <v>29</v>
      </c>
      <c r="D81" s="179"/>
      <c r="E81" s="200">
        <v>48749370</v>
      </c>
      <c r="F81" s="182"/>
      <c r="G81" s="180">
        <v>39322228</v>
      </c>
      <c r="H81" s="182"/>
      <c r="I81" s="200">
        <v>0</v>
      </c>
      <c r="J81" s="182"/>
      <c r="K81" s="180">
        <v>0</v>
      </c>
    </row>
    <row r="82" spans="1:11" ht="16.5" customHeight="1">
      <c r="A82" s="13" t="s">
        <v>75</v>
      </c>
      <c r="C82" s="178">
        <v>30</v>
      </c>
      <c r="D82" s="179"/>
      <c r="E82" s="200">
        <v>177713768</v>
      </c>
      <c r="F82" s="182"/>
      <c r="G82" s="180">
        <v>205767292</v>
      </c>
      <c r="H82" s="182"/>
      <c r="I82" s="200">
        <v>160881141</v>
      </c>
      <c r="J82" s="182"/>
      <c r="K82" s="180">
        <v>187650972</v>
      </c>
    </row>
    <row r="83" spans="1:11" ht="15" customHeight="1">
      <c r="A83" s="13"/>
      <c r="C83" s="184"/>
      <c r="D83" s="179"/>
      <c r="E83" s="205"/>
      <c r="F83" s="182"/>
      <c r="G83" s="253"/>
      <c r="H83" s="182"/>
      <c r="I83" s="205"/>
      <c r="J83" s="182"/>
      <c r="K83" s="253"/>
    </row>
    <row r="84" spans="1:11" ht="16.5" customHeight="1">
      <c r="A84" s="1" t="s">
        <v>25</v>
      </c>
      <c r="C84" s="178"/>
      <c r="D84" s="179"/>
      <c r="E84" s="206">
        <f>SUM(E75:E83)</f>
        <v>8794758342</v>
      </c>
      <c r="F84" s="182"/>
      <c r="G84" s="254">
        <f>SUM(G75:G83)</f>
        <v>8639498059</v>
      </c>
      <c r="H84" s="182"/>
      <c r="I84" s="206">
        <f>SUM(I75:I83)</f>
        <v>8352714126</v>
      </c>
      <c r="J84" s="182"/>
      <c r="K84" s="254">
        <f>SUM(K75:K83)</f>
        <v>8205660845</v>
      </c>
    </row>
    <row r="85" spans="1:11" ht="15" customHeight="1">
      <c r="A85" s="1"/>
      <c r="C85" s="178"/>
      <c r="D85" s="179"/>
      <c r="E85" s="198"/>
      <c r="F85" s="182"/>
      <c r="G85" s="182"/>
      <c r="H85" s="182"/>
      <c r="I85" s="198"/>
      <c r="J85" s="182"/>
      <c r="K85" s="182"/>
    </row>
    <row r="86" spans="1:11" ht="16.5" customHeight="1">
      <c r="A86" s="1" t="s">
        <v>26</v>
      </c>
      <c r="C86" s="178"/>
      <c r="D86" s="179"/>
      <c r="E86" s="206">
        <f>SUM(E71+E84)</f>
        <v>12261913343</v>
      </c>
      <c r="F86" s="182"/>
      <c r="G86" s="254">
        <f>SUM(G71+G84)</f>
        <v>11784580631</v>
      </c>
      <c r="H86" s="182"/>
      <c r="I86" s="206">
        <f>SUM(I71+I84)</f>
        <v>11233917806</v>
      </c>
      <c r="J86" s="182"/>
      <c r="K86" s="254">
        <f>SUM(K71+K84)</f>
        <v>10860785634</v>
      </c>
    </row>
    <row r="87" spans="1:11" ht="18.75" customHeight="1">
      <c r="A87" s="1"/>
      <c r="C87" s="178"/>
      <c r="D87" s="179"/>
      <c r="E87" s="182"/>
      <c r="F87" s="182"/>
      <c r="G87" s="182"/>
      <c r="H87" s="182"/>
      <c r="I87" s="182"/>
      <c r="J87" s="182"/>
      <c r="K87" s="182"/>
    </row>
    <row r="88" spans="1:11" ht="17.25" customHeight="1">
      <c r="A88" s="13"/>
      <c r="C88" s="178"/>
      <c r="D88" s="179"/>
      <c r="E88" s="180"/>
      <c r="F88" s="182"/>
      <c r="G88" s="180"/>
      <c r="H88" s="182"/>
      <c r="I88" s="180"/>
      <c r="J88" s="182"/>
      <c r="K88" s="180"/>
    </row>
    <row r="89" spans="1:11" ht="22" customHeight="1">
      <c r="A89" s="19" t="str">
        <f>+A45</f>
        <v>The accompanying notes are an integral part of these consolidated and separate financial statements.</v>
      </c>
      <c r="B89" s="19"/>
      <c r="C89" s="19"/>
      <c r="D89" s="19"/>
      <c r="E89" s="20"/>
      <c r="F89" s="20"/>
      <c r="G89" s="20"/>
      <c r="H89" s="20"/>
      <c r="I89" s="20"/>
      <c r="J89" s="20"/>
      <c r="K89" s="20"/>
    </row>
    <row r="90" spans="1:11" ht="16.5" customHeight="1">
      <c r="A90" s="1" t="str">
        <f>+A46</f>
        <v>Eastern Water Resources Development and Management Public Company Limited</v>
      </c>
      <c r="B90" s="2"/>
      <c r="C90" s="2"/>
      <c r="D90" s="2"/>
      <c r="E90" s="3"/>
      <c r="F90" s="4"/>
      <c r="G90" s="3"/>
      <c r="H90" s="3"/>
      <c r="I90" s="3"/>
      <c r="J90" s="4"/>
      <c r="K90" s="3"/>
    </row>
    <row r="91" spans="1:11" ht="16.5" customHeight="1">
      <c r="A91" s="1" t="s">
        <v>152</v>
      </c>
      <c r="B91" s="2"/>
      <c r="C91" s="2"/>
      <c r="D91" s="2"/>
      <c r="E91" s="3"/>
      <c r="F91" s="4"/>
      <c r="G91" s="3"/>
      <c r="H91" s="3"/>
      <c r="I91" s="3"/>
      <c r="J91" s="4"/>
      <c r="K91" s="3"/>
    </row>
    <row r="92" spans="1:11" ht="16.5" customHeight="1">
      <c r="A92" s="6" t="str">
        <f>+A48</f>
        <v>As at 31 December 2021</v>
      </c>
      <c r="B92" s="7"/>
      <c r="C92" s="7"/>
      <c r="D92" s="7"/>
      <c r="E92" s="8"/>
      <c r="F92" s="8"/>
      <c r="G92" s="8"/>
      <c r="H92" s="8"/>
      <c r="I92" s="8"/>
      <c r="J92" s="8"/>
      <c r="K92" s="8"/>
    </row>
    <row r="93" spans="1:11" ht="16.5" customHeight="1">
      <c r="A93" s="171"/>
      <c r="B93" s="171"/>
      <c r="C93" s="2"/>
      <c r="D93" s="2"/>
      <c r="E93" s="3"/>
      <c r="F93" s="4"/>
      <c r="G93" s="3"/>
      <c r="H93" s="3"/>
      <c r="I93" s="187"/>
      <c r="J93" s="4"/>
      <c r="K93" s="187"/>
    </row>
    <row r="94" spans="1:11" ht="16.5" customHeight="1">
      <c r="A94" s="171"/>
      <c r="B94" s="171"/>
      <c r="C94" s="2"/>
      <c r="D94" s="2"/>
      <c r="E94" s="3"/>
      <c r="F94" s="4"/>
      <c r="G94" s="3"/>
      <c r="H94" s="3"/>
      <c r="I94" s="187"/>
      <c r="J94" s="4"/>
      <c r="K94" s="187"/>
    </row>
    <row r="95" spans="1:11" ht="16.5" customHeight="1">
      <c r="A95" s="171"/>
      <c r="B95" s="171"/>
      <c r="C95" s="2"/>
      <c r="D95" s="2"/>
      <c r="E95" s="3"/>
      <c r="F95" s="4"/>
      <c r="G95" s="3"/>
      <c r="H95" s="172"/>
      <c r="I95" s="173"/>
      <c r="J95" s="172"/>
      <c r="K95" s="173" t="s">
        <v>10</v>
      </c>
    </row>
    <row r="96" spans="1:11" ht="16.5" customHeight="1">
      <c r="A96" s="171"/>
      <c r="B96" s="171"/>
      <c r="C96" s="2"/>
      <c r="D96" s="2"/>
      <c r="E96" s="277" t="s">
        <v>113</v>
      </c>
      <c r="F96" s="277"/>
      <c r="G96" s="277"/>
      <c r="H96" s="174"/>
      <c r="I96" s="277" t="s">
        <v>115</v>
      </c>
      <c r="J96" s="277"/>
      <c r="K96" s="277"/>
    </row>
    <row r="97" spans="1:11" ht="16.5" customHeight="1">
      <c r="A97" s="171"/>
      <c r="B97" s="171"/>
      <c r="C97" s="2"/>
      <c r="D97" s="2"/>
      <c r="E97" s="281" t="s">
        <v>114</v>
      </c>
      <c r="F97" s="281"/>
      <c r="G97" s="281"/>
      <c r="H97" s="175"/>
      <c r="I97" s="281" t="s">
        <v>114</v>
      </c>
      <c r="J97" s="281"/>
      <c r="K97" s="281"/>
    </row>
    <row r="98" spans="1:11" ht="16.5" customHeight="1">
      <c r="C98" s="176" t="s">
        <v>41</v>
      </c>
      <c r="E98" s="177" t="s">
        <v>205</v>
      </c>
      <c r="F98" s="173"/>
      <c r="G98" s="177" t="s">
        <v>176</v>
      </c>
      <c r="H98" s="173"/>
      <c r="I98" s="177" t="s">
        <v>205</v>
      </c>
      <c r="J98" s="173"/>
      <c r="K98" s="177" t="s">
        <v>176</v>
      </c>
    </row>
    <row r="99" spans="1:11" ht="16.5" customHeight="1">
      <c r="A99" s="1" t="s">
        <v>157</v>
      </c>
      <c r="E99" s="193"/>
      <c r="H99" s="11"/>
      <c r="I99" s="193"/>
      <c r="J99" s="12"/>
    </row>
    <row r="100" spans="1:11" ht="16.5" customHeight="1">
      <c r="A100" s="1"/>
      <c r="E100" s="193"/>
      <c r="H100" s="11"/>
      <c r="I100" s="193"/>
      <c r="J100" s="12"/>
    </row>
    <row r="101" spans="1:11" ht="16.5" customHeight="1">
      <c r="A101" s="1" t="s">
        <v>111</v>
      </c>
      <c r="C101" s="178"/>
      <c r="D101" s="179"/>
      <c r="E101" s="200"/>
      <c r="F101" s="180"/>
      <c r="G101" s="180"/>
      <c r="H101" s="180"/>
      <c r="I101" s="200"/>
      <c r="J101" s="180"/>
      <c r="K101" s="180"/>
    </row>
    <row r="102" spans="1:11" ht="16.5" customHeight="1">
      <c r="A102" s="1"/>
      <c r="C102" s="178"/>
      <c r="D102" s="179"/>
      <c r="E102" s="200"/>
      <c r="F102" s="180"/>
      <c r="G102" s="180"/>
      <c r="H102" s="180"/>
      <c r="I102" s="200"/>
      <c r="J102" s="180"/>
      <c r="K102" s="180"/>
    </row>
    <row r="103" spans="1:11" ht="16.5" customHeight="1">
      <c r="A103" s="13" t="s">
        <v>14</v>
      </c>
      <c r="C103" s="178"/>
      <c r="D103" s="179"/>
      <c r="E103" s="200"/>
      <c r="F103" s="180"/>
      <c r="G103" s="180"/>
      <c r="H103" s="180"/>
      <c r="I103" s="200"/>
      <c r="J103" s="180"/>
      <c r="K103" s="180"/>
    </row>
    <row r="104" spans="1:11" ht="16.5" customHeight="1">
      <c r="A104" s="5" t="s">
        <v>127</v>
      </c>
      <c r="C104" s="178"/>
      <c r="D104" s="179"/>
      <c r="E104" s="200"/>
      <c r="F104" s="180"/>
      <c r="G104" s="180"/>
      <c r="H104" s="180"/>
      <c r="I104" s="200"/>
      <c r="J104" s="180"/>
      <c r="K104" s="180"/>
    </row>
    <row r="105" spans="1:11" ht="16.5" customHeight="1">
      <c r="B105" s="13" t="s">
        <v>120</v>
      </c>
      <c r="C105" s="178"/>
      <c r="D105" s="179"/>
      <c r="E105" s="200"/>
      <c r="F105" s="180"/>
      <c r="G105" s="180"/>
      <c r="H105" s="180"/>
      <c r="I105" s="200"/>
      <c r="J105" s="180"/>
      <c r="K105" s="180"/>
    </row>
    <row r="106" spans="1:11" ht="16.5" customHeight="1" thickBot="1">
      <c r="A106" s="13"/>
      <c r="B106" s="5" t="s">
        <v>121</v>
      </c>
      <c r="C106" s="178"/>
      <c r="D106" s="179"/>
      <c r="E106" s="203">
        <v>1663725149</v>
      </c>
      <c r="F106" s="14"/>
      <c r="G106" s="252">
        <v>1663725149</v>
      </c>
      <c r="H106" s="14"/>
      <c r="I106" s="203">
        <v>1663725149</v>
      </c>
      <c r="J106" s="14"/>
      <c r="K106" s="252">
        <v>1663725149</v>
      </c>
    </row>
    <row r="107" spans="1:11" ht="16.5" customHeight="1" thickTop="1">
      <c r="A107" s="13"/>
      <c r="C107" s="178"/>
      <c r="D107" s="179"/>
      <c r="E107" s="200"/>
      <c r="F107" s="180"/>
      <c r="G107" s="180"/>
      <c r="H107" s="180"/>
      <c r="I107" s="200"/>
      <c r="J107" s="180"/>
      <c r="K107" s="180"/>
    </row>
    <row r="108" spans="1:11" ht="16.5" customHeight="1">
      <c r="A108" s="13" t="s">
        <v>55</v>
      </c>
      <c r="C108" s="178"/>
      <c r="D108" s="179"/>
      <c r="E108" s="200"/>
      <c r="F108" s="180"/>
      <c r="G108" s="180"/>
      <c r="H108" s="180"/>
      <c r="I108" s="200"/>
      <c r="J108" s="180"/>
      <c r="K108" s="180"/>
    </row>
    <row r="109" spans="1:11" ht="16.5" customHeight="1">
      <c r="B109" s="13" t="s">
        <v>120</v>
      </c>
      <c r="E109" s="200"/>
      <c r="F109" s="180"/>
      <c r="G109" s="180"/>
      <c r="H109" s="180"/>
      <c r="I109" s="200"/>
      <c r="J109" s="180"/>
      <c r="K109" s="180"/>
    </row>
    <row r="110" spans="1:11" ht="16.5" customHeight="1">
      <c r="A110" s="13"/>
      <c r="B110" s="5" t="s">
        <v>121</v>
      </c>
      <c r="C110" s="178"/>
      <c r="D110" s="179"/>
      <c r="E110" s="202">
        <v>1663725149</v>
      </c>
      <c r="F110" s="14"/>
      <c r="G110" s="14">
        <v>1663725149</v>
      </c>
      <c r="H110" s="14"/>
      <c r="I110" s="202">
        <v>1663725149</v>
      </c>
      <c r="J110" s="14"/>
      <c r="K110" s="14">
        <v>1663725149</v>
      </c>
    </row>
    <row r="111" spans="1:11" ht="16.5" customHeight="1">
      <c r="A111" s="13" t="s">
        <v>19</v>
      </c>
      <c r="C111" s="178"/>
      <c r="D111" s="179"/>
      <c r="E111" s="202">
        <v>2138522279</v>
      </c>
      <c r="F111" s="14"/>
      <c r="G111" s="14">
        <v>2138522279</v>
      </c>
      <c r="H111" s="14"/>
      <c r="I111" s="202">
        <v>2138522279</v>
      </c>
      <c r="J111" s="14"/>
      <c r="K111" s="14">
        <v>2138522279</v>
      </c>
    </row>
    <row r="112" spans="1:11" ht="16.5" customHeight="1">
      <c r="A112" s="13" t="s">
        <v>20</v>
      </c>
      <c r="C112" s="178"/>
      <c r="D112" s="179"/>
      <c r="E112" s="202"/>
      <c r="F112" s="14"/>
      <c r="G112" s="14"/>
      <c r="H112" s="14"/>
      <c r="I112" s="202"/>
      <c r="J112" s="14"/>
      <c r="K112" s="14"/>
    </row>
    <row r="113" spans="1:11" ht="16.5" customHeight="1">
      <c r="A113" s="13" t="s">
        <v>43</v>
      </c>
      <c r="C113" s="178">
        <v>31</v>
      </c>
      <c r="D113" s="179"/>
      <c r="E113" s="202">
        <v>166500000</v>
      </c>
      <c r="F113" s="14"/>
      <c r="G113" s="14">
        <v>166500000</v>
      </c>
      <c r="H113" s="14"/>
      <c r="I113" s="202">
        <v>166500000</v>
      </c>
      <c r="J113" s="190"/>
      <c r="K113" s="14">
        <v>166500000</v>
      </c>
    </row>
    <row r="114" spans="1:11" ht="16.5" customHeight="1">
      <c r="A114" s="13" t="s">
        <v>148</v>
      </c>
      <c r="C114" s="178">
        <v>31</v>
      </c>
      <c r="D114" s="179"/>
      <c r="E114" s="202">
        <v>454234878</v>
      </c>
      <c r="F114" s="14"/>
      <c r="G114" s="14">
        <v>417533901</v>
      </c>
      <c r="H114" s="14"/>
      <c r="I114" s="202">
        <v>55838219</v>
      </c>
      <c r="J114" s="190"/>
      <c r="K114" s="14">
        <v>52436610</v>
      </c>
    </row>
    <row r="115" spans="1:11" ht="16.5" customHeight="1">
      <c r="A115" s="13" t="s">
        <v>21</v>
      </c>
      <c r="C115" s="179"/>
      <c r="D115" s="179"/>
      <c r="E115" s="201">
        <v>6842650086</v>
      </c>
      <c r="F115" s="15"/>
      <c r="G115" s="15">
        <v>6510709352</v>
      </c>
      <c r="H115" s="15"/>
      <c r="I115" s="201">
        <v>5862648693</v>
      </c>
      <c r="J115" s="191"/>
      <c r="K115" s="15">
        <v>5605940472</v>
      </c>
    </row>
    <row r="116" spans="1:11" ht="16.5" customHeight="1">
      <c r="A116" s="13" t="s">
        <v>62</v>
      </c>
      <c r="C116" s="178">
        <v>32</v>
      </c>
      <c r="D116" s="179"/>
      <c r="E116" s="199">
        <v>1229212</v>
      </c>
      <c r="F116" s="14"/>
      <c r="G116" s="16">
        <v>4615466</v>
      </c>
      <c r="H116" s="14"/>
      <c r="I116" s="199">
        <v>1229212</v>
      </c>
      <c r="J116" s="190"/>
      <c r="K116" s="16">
        <v>4615466</v>
      </c>
    </row>
    <row r="117" spans="1:11" ht="16.5" customHeight="1">
      <c r="A117" s="13"/>
      <c r="C117" s="179"/>
      <c r="D117" s="179"/>
      <c r="E117" s="207"/>
      <c r="F117" s="14"/>
      <c r="G117" s="183"/>
      <c r="H117" s="14"/>
      <c r="I117" s="207"/>
      <c r="J117" s="14"/>
      <c r="K117" s="183"/>
    </row>
    <row r="118" spans="1:11" ht="16.5" customHeight="1">
      <c r="A118" s="13" t="s">
        <v>63</v>
      </c>
      <c r="C118" s="179"/>
      <c r="D118" s="179"/>
      <c r="E118" s="208">
        <f>SUM(E110:E116)</f>
        <v>11266861604</v>
      </c>
      <c r="F118" s="15"/>
      <c r="G118" s="255">
        <f>SUM(G110:G116)</f>
        <v>10901606147</v>
      </c>
      <c r="H118" s="15"/>
      <c r="I118" s="208">
        <f>SUM(I110:I116)</f>
        <v>9888463552</v>
      </c>
      <c r="J118" s="14"/>
      <c r="K118" s="255">
        <f>SUM(K110:K116)</f>
        <v>9631739976</v>
      </c>
    </row>
    <row r="119" spans="1:11" ht="16.5" customHeight="1">
      <c r="A119" s="13" t="s">
        <v>64</v>
      </c>
      <c r="C119" s="179"/>
      <c r="D119" s="179"/>
      <c r="E119" s="199">
        <v>160098069</v>
      </c>
      <c r="F119" s="15"/>
      <c r="G119" s="16">
        <v>167590381</v>
      </c>
      <c r="H119" s="15"/>
      <c r="I119" s="199">
        <v>0</v>
      </c>
      <c r="J119" s="14"/>
      <c r="K119" s="16">
        <v>0</v>
      </c>
    </row>
    <row r="120" spans="1:11" ht="16.5" customHeight="1">
      <c r="A120" s="13"/>
      <c r="C120" s="179"/>
      <c r="D120" s="179"/>
      <c r="E120" s="201"/>
      <c r="F120" s="15"/>
      <c r="G120" s="15"/>
      <c r="H120" s="15"/>
      <c r="I120" s="201"/>
      <c r="J120" s="15"/>
      <c r="K120" s="15"/>
    </row>
    <row r="121" spans="1:11" ht="16.5" customHeight="1">
      <c r="A121" s="1" t="s">
        <v>112</v>
      </c>
      <c r="C121" s="179"/>
      <c r="D121" s="179"/>
      <c r="E121" s="199">
        <f>SUM(E118:E119)</f>
        <v>11426959673</v>
      </c>
      <c r="F121" s="15"/>
      <c r="G121" s="16">
        <f>SUM(G118:G119)</f>
        <v>11069196528</v>
      </c>
      <c r="H121" s="15"/>
      <c r="I121" s="199">
        <f>SUM(I118:I119)</f>
        <v>9888463552</v>
      </c>
      <c r="J121" s="14"/>
      <c r="K121" s="16">
        <f>SUM(K118:K119)</f>
        <v>9631739976</v>
      </c>
    </row>
    <row r="122" spans="1:11" ht="16.5" customHeight="1">
      <c r="A122" s="1"/>
      <c r="C122" s="179"/>
      <c r="D122" s="179"/>
      <c r="E122" s="201"/>
      <c r="F122" s="15"/>
      <c r="G122" s="15"/>
      <c r="H122" s="15"/>
      <c r="I122" s="201"/>
      <c r="J122" s="15"/>
      <c r="K122" s="15"/>
    </row>
    <row r="123" spans="1:11" ht="16.5" customHeight="1" thickBot="1">
      <c r="A123" s="1" t="s">
        <v>122</v>
      </c>
      <c r="C123" s="179"/>
      <c r="D123" s="179"/>
      <c r="E123" s="203">
        <f>SUM(E86+E121)</f>
        <v>23688873016</v>
      </c>
      <c r="F123" s="14"/>
      <c r="G123" s="252">
        <f>SUM(G86+G121)</f>
        <v>22853777159</v>
      </c>
      <c r="H123" s="14"/>
      <c r="I123" s="203">
        <f>SUM(I86+I121)</f>
        <v>21122381358</v>
      </c>
      <c r="J123" s="14"/>
      <c r="K123" s="252">
        <f>SUM(K86+K121)</f>
        <v>20492525610</v>
      </c>
    </row>
    <row r="124" spans="1:11" ht="16.5" customHeight="1" thickTop="1">
      <c r="A124" s="1"/>
      <c r="C124" s="179"/>
      <c r="D124" s="179"/>
      <c r="E124" s="15"/>
      <c r="F124" s="14"/>
      <c r="G124" s="15"/>
      <c r="H124" s="14"/>
      <c r="I124" s="15"/>
      <c r="J124" s="14"/>
      <c r="K124" s="15"/>
    </row>
    <row r="125" spans="1:11" ht="16.5" customHeight="1">
      <c r="A125" s="1"/>
      <c r="C125" s="179"/>
      <c r="D125" s="179"/>
      <c r="E125" s="15"/>
      <c r="F125" s="14"/>
      <c r="G125" s="15"/>
      <c r="H125" s="14"/>
      <c r="I125" s="15"/>
      <c r="J125" s="14"/>
      <c r="K125" s="15"/>
    </row>
    <row r="126" spans="1:11" ht="16.5" customHeight="1">
      <c r="A126" s="1"/>
      <c r="C126" s="179"/>
      <c r="D126" s="179"/>
      <c r="E126" s="15"/>
      <c r="F126" s="14"/>
      <c r="G126" s="15"/>
      <c r="H126" s="14"/>
      <c r="I126" s="15"/>
      <c r="J126" s="14"/>
      <c r="K126" s="15"/>
    </row>
    <row r="127" spans="1:11" ht="16.5" customHeight="1">
      <c r="A127" s="1"/>
      <c r="C127" s="179"/>
      <c r="D127" s="179"/>
      <c r="E127" s="15"/>
      <c r="F127" s="14"/>
      <c r="G127" s="15"/>
      <c r="H127" s="14"/>
      <c r="I127" s="15"/>
      <c r="J127" s="14"/>
      <c r="K127" s="15"/>
    </row>
    <row r="128" spans="1:11" ht="16.5" customHeight="1">
      <c r="A128" s="1"/>
      <c r="C128" s="179"/>
      <c r="D128" s="179"/>
      <c r="E128" s="15"/>
      <c r="F128" s="14"/>
      <c r="G128" s="15"/>
      <c r="H128" s="14"/>
      <c r="I128" s="15"/>
      <c r="J128" s="14"/>
      <c r="K128" s="15"/>
    </row>
    <row r="129" spans="1:11" ht="16.5" customHeight="1">
      <c r="A129" s="1"/>
      <c r="C129" s="179"/>
      <c r="D129" s="179"/>
      <c r="E129" s="15"/>
      <c r="F129" s="14"/>
      <c r="G129" s="15"/>
      <c r="H129" s="14"/>
      <c r="I129" s="15"/>
      <c r="J129" s="14"/>
      <c r="K129" s="15"/>
    </row>
    <row r="130" spans="1:11" ht="16.5" customHeight="1">
      <c r="A130" s="1"/>
      <c r="C130" s="179"/>
      <c r="D130" s="179"/>
      <c r="E130" s="15"/>
      <c r="F130" s="14"/>
      <c r="G130" s="15"/>
      <c r="H130" s="14"/>
      <c r="I130" s="15"/>
      <c r="J130" s="14"/>
      <c r="K130" s="15"/>
    </row>
    <row r="131" spans="1:11" ht="16.5" customHeight="1">
      <c r="A131" s="1"/>
      <c r="C131" s="179"/>
      <c r="D131" s="179"/>
      <c r="E131" s="15"/>
      <c r="F131" s="14"/>
      <c r="G131" s="15"/>
      <c r="H131" s="14"/>
      <c r="I131" s="15"/>
      <c r="J131" s="14"/>
      <c r="K131" s="15"/>
    </row>
    <row r="132" spans="1:11" ht="9" customHeight="1">
      <c r="A132" s="1"/>
      <c r="C132" s="179"/>
      <c r="D132" s="179"/>
      <c r="E132" s="15"/>
      <c r="F132" s="14"/>
      <c r="G132" s="15"/>
      <c r="H132" s="14"/>
      <c r="I132" s="15"/>
      <c r="J132" s="14"/>
      <c r="K132" s="15"/>
    </row>
    <row r="133" spans="1:11" ht="22" customHeight="1">
      <c r="A133" s="19" t="str">
        <f>A45</f>
        <v>The accompanying notes are an integral part of these consolidated and separate financial statements.</v>
      </c>
      <c r="B133" s="19"/>
      <c r="C133" s="19"/>
      <c r="D133" s="19"/>
      <c r="E133" s="20"/>
      <c r="F133" s="20"/>
      <c r="G133" s="20"/>
      <c r="H133" s="20"/>
      <c r="I133" s="20"/>
      <c r="J133" s="20"/>
      <c r="K133" s="20"/>
    </row>
  </sheetData>
  <mergeCells count="16">
    <mergeCell ref="E96:G96"/>
    <mergeCell ref="I96:K96"/>
    <mergeCell ref="E97:G97"/>
    <mergeCell ref="I97:K97"/>
    <mergeCell ref="E8:G8"/>
    <mergeCell ref="I8:K8"/>
    <mergeCell ref="E52:G52"/>
    <mergeCell ref="I52:K52"/>
    <mergeCell ref="E53:G53"/>
    <mergeCell ref="I53:K53"/>
    <mergeCell ref="I7:K7"/>
    <mergeCell ref="E7:G7"/>
    <mergeCell ref="B42:D42"/>
    <mergeCell ref="G42:K42"/>
    <mergeCell ref="B43:D43"/>
    <mergeCell ref="G43:K43"/>
  </mergeCells>
  <phoneticPr fontId="0" type="noConversion"/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5" max="10" man="1"/>
    <brk id="89" max="10" man="1"/>
  </rowBreaks>
  <ignoredErrors>
    <ignoredError sqref="E9:K9 E54:K54 E98:K9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4"/>
  <sheetViews>
    <sheetView tabSelected="1" topLeftCell="A46" zoomScale="110" zoomScaleNormal="110" zoomScaleSheetLayoutView="115" workbookViewId="0">
      <selection activeCell="K61" sqref="K61"/>
    </sheetView>
  </sheetViews>
  <sheetFormatPr defaultColWidth="10.81640625" defaultRowHeight="16.5" customHeight="1"/>
  <cols>
    <col min="1" max="1" width="1.1796875" style="5" customWidth="1"/>
    <col min="2" max="2" width="51.81640625" style="5" customWidth="1"/>
    <col min="3" max="3" width="5.453125" style="5" customWidth="1"/>
    <col min="4" max="4" width="0.54296875" style="5" customWidth="1"/>
    <col min="5" max="5" width="10.81640625" style="12" customWidth="1"/>
    <col min="6" max="6" width="0.54296875" style="11" customWidth="1"/>
    <col min="7" max="7" width="10.81640625" style="12" customWidth="1"/>
    <col min="8" max="8" width="0.54296875" style="12" customWidth="1"/>
    <col min="9" max="9" width="10.81640625" style="12" customWidth="1"/>
    <col min="10" max="10" width="0.54296875" style="11" customWidth="1"/>
    <col min="11" max="11" width="10.81640625" style="12" customWidth="1"/>
    <col min="12" max="16384" width="10.81640625" style="5"/>
  </cols>
  <sheetData>
    <row r="1" spans="1:12" ht="16.5" customHeight="1">
      <c r="A1" s="1" t="str">
        <f>'BS YE12 EN 5-7'!A1</f>
        <v>Eastern Water Resources Development and Management Public Company Limited</v>
      </c>
      <c r="B1" s="2"/>
      <c r="C1" s="2"/>
      <c r="D1" s="2"/>
      <c r="E1" s="3"/>
      <c r="F1" s="4"/>
      <c r="G1" s="3"/>
      <c r="H1" s="3"/>
      <c r="I1" s="3"/>
      <c r="J1" s="4"/>
      <c r="K1" s="3"/>
    </row>
    <row r="2" spans="1:12" ht="16.5" customHeight="1">
      <c r="A2" s="1" t="s">
        <v>90</v>
      </c>
      <c r="B2" s="2"/>
      <c r="C2" s="2"/>
      <c r="D2" s="2"/>
      <c r="E2" s="3"/>
      <c r="F2" s="4"/>
      <c r="G2" s="3"/>
      <c r="H2" s="3"/>
      <c r="I2" s="3"/>
      <c r="J2" s="4"/>
      <c r="K2" s="3"/>
    </row>
    <row r="3" spans="1:12" ht="16.5" customHeight="1">
      <c r="A3" s="6" t="s">
        <v>207</v>
      </c>
      <c r="B3" s="7"/>
      <c r="C3" s="7"/>
      <c r="D3" s="7"/>
      <c r="E3" s="8"/>
      <c r="F3" s="8"/>
      <c r="G3" s="8"/>
      <c r="H3" s="8"/>
      <c r="I3" s="8"/>
      <c r="J3" s="8"/>
      <c r="K3" s="8"/>
    </row>
    <row r="4" spans="1:12" ht="10" customHeight="1">
      <c r="A4" s="9"/>
      <c r="B4" s="10"/>
      <c r="C4" s="10"/>
      <c r="D4" s="10"/>
      <c r="E4" s="4"/>
      <c r="F4" s="4"/>
      <c r="G4" s="4"/>
      <c r="H4" s="4"/>
      <c r="I4" s="4"/>
      <c r="J4" s="4"/>
      <c r="K4" s="4"/>
    </row>
    <row r="5" spans="1:12" s="26" customFormat="1" ht="10" customHeight="1">
      <c r="A5" s="23"/>
      <c r="B5" s="24"/>
      <c r="C5" s="24"/>
      <c r="D5" s="24"/>
      <c r="E5" s="25"/>
      <c r="F5" s="25"/>
      <c r="G5" s="25"/>
      <c r="H5" s="25"/>
      <c r="I5" s="25"/>
      <c r="J5" s="25"/>
      <c r="K5" s="25"/>
    </row>
    <row r="6" spans="1:12" s="26" customFormat="1" ht="14.15" customHeight="1">
      <c r="A6" s="27"/>
      <c r="B6" s="27"/>
      <c r="C6" s="28"/>
      <c r="D6" s="28"/>
      <c r="E6" s="29"/>
      <c r="F6" s="25"/>
      <c r="G6" s="29"/>
      <c r="H6" s="30"/>
      <c r="I6" s="31"/>
      <c r="J6" s="30"/>
      <c r="K6" s="31" t="s">
        <v>10</v>
      </c>
      <c r="L6" s="31"/>
    </row>
    <row r="7" spans="1:12" s="26" customFormat="1" ht="14.15" customHeight="1">
      <c r="A7" s="27"/>
      <c r="B7" s="27"/>
      <c r="C7" s="28"/>
      <c r="D7" s="28"/>
      <c r="E7" s="283" t="s">
        <v>113</v>
      </c>
      <c r="F7" s="283"/>
      <c r="G7" s="283"/>
      <c r="H7" s="32"/>
      <c r="I7" s="283" t="s">
        <v>115</v>
      </c>
      <c r="J7" s="283"/>
      <c r="K7" s="283"/>
    </row>
    <row r="8" spans="1:12" s="26" customFormat="1" ht="14.15" customHeight="1">
      <c r="A8" s="27"/>
      <c r="B8" s="27"/>
      <c r="C8" s="28"/>
      <c r="D8" s="28"/>
      <c r="E8" s="282" t="s">
        <v>114</v>
      </c>
      <c r="F8" s="282"/>
      <c r="G8" s="282"/>
      <c r="H8" s="32"/>
      <c r="I8" s="282" t="s">
        <v>114</v>
      </c>
      <c r="J8" s="282"/>
      <c r="K8" s="282"/>
    </row>
    <row r="9" spans="1:12" s="26" customFormat="1" ht="14.15" customHeight="1">
      <c r="C9" s="33" t="s">
        <v>41</v>
      </c>
      <c r="D9" s="34"/>
      <c r="E9" s="35" t="s">
        <v>205</v>
      </c>
      <c r="F9" s="31"/>
      <c r="G9" s="35" t="s">
        <v>176</v>
      </c>
      <c r="H9" s="31"/>
      <c r="I9" s="35" t="s">
        <v>205</v>
      </c>
      <c r="J9" s="31"/>
      <c r="K9" s="35" t="s">
        <v>176</v>
      </c>
    </row>
    <row r="10" spans="1:12" s="26" customFormat="1" ht="5.15" customHeight="1">
      <c r="C10" s="36"/>
      <c r="D10" s="34"/>
      <c r="E10" s="209"/>
      <c r="F10" s="31"/>
      <c r="G10" s="37"/>
      <c r="H10" s="31"/>
      <c r="I10" s="209"/>
      <c r="J10" s="31"/>
      <c r="K10" s="37"/>
    </row>
    <row r="11" spans="1:12" s="26" customFormat="1" ht="14.15" customHeight="1">
      <c r="A11" s="38" t="s">
        <v>30</v>
      </c>
      <c r="C11" s="256">
        <v>40.200000000000003</v>
      </c>
      <c r="E11" s="210"/>
      <c r="F11" s="41"/>
      <c r="G11" s="40"/>
      <c r="H11" s="41"/>
      <c r="I11" s="210"/>
      <c r="J11" s="40"/>
      <c r="K11" s="40"/>
    </row>
    <row r="12" spans="1:12" s="26" customFormat="1" ht="5.15" customHeight="1">
      <c r="A12" s="38"/>
      <c r="C12" s="39"/>
      <c r="E12" s="210"/>
      <c r="F12" s="41"/>
      <c r="G12" s="40"/>
      <c r="H12" s="41"/>
      <c r="I12" s="210"/>
      <c r="J12" s="40"/>
      <c r="K12" s="40"/>
    </row>
    <row r="13" spans="1:12" s="26" customFormat="1" ht="16.5" customHeight="1">
      <c r="A13" s="272" t="s">
        <v>27</v>
      </c>
      <c r="C13" s="39"/>
      <c r="D13" s="44"/>
      <c r="E13" s="211">
        <v>2941706204</v>
      </c>
      <c r="F13" s="40"/>
      <c r="G13" s="41">
        <v>2473573393</v>
      </c>
      <c r="H13" s="40"/>
      <c r="I13" s="211">
        <v>2958485141</v>
      </c>
      <c r="J13" s="40"/>
      <c r="K13" s="41">
        <v>2495317200</v>
      </c>
    </row>
    <row r="14" spans="1:12" s="26" customFormat="1" ht="16.5" customHeight="1">
      <c r="A14" s="272" t="s">
        <v>36</v>
      </c>
      <c r="C14" s="39"/>
      <c r="D14" s="44"/>
      <c r="E14" s="211">
        <v>1430060107</v>
      </c>
      <c r="F14" s="40"/>
      <c r="G14" s="41">
        <v>1467886714</v>
      </c>
      <c r="H14" s="40"/>
      <c r="I14" s="211">
        <v>345238443</v>
      </c>
      <c r="J14" s="40"/>
      <c r="K14" s="41">
        <v>364185528</v>
      </c>
    </row>
    <row r="15" spans="1:12" s="26" customFormat="1" ht="16.5" customHeight="1">
      <c r="A15" s="272" t="s">
        <v>216</v>
      </c>
      <c r="C15" s="39"/>
      <c r="D15" s="44"/>
      <c r="E15" s="211">
        <v>17899560</v>
      </c>
      <c r="F15" s="40"/>
      <c r="G15" s="41">
        <v>0</v>
      </c>
      <c r="H15" s="40"/>
      <c r="I15" s="211">
        <v>17899560</v>
      </c>
      <c r="J15" s="40"/>
      <c r="K15" s="41">
        <v>0</v>
      </c>
    </row>
    <row r="16" spans="1:12" s="26" customFormat="1" ht="16.5" customHeight="1">
      <c r="A16" s="272" t="s">
        <v>123</v>
      </c>
      <c r="C16" s="39"/>
      <c r="D16" s="44"/>
      <c r="E16" s="211">
        <v>109665385</v>
      </c>
      <c r="F16" s="40"/>
      <c r="G16" s="41">
        <v>137134893</v>
      </c>
      <c r="H16" s="40"/>
      <c r="I16" s="211">
        <v>0</v>
      </c>
      <c r="J16" s="40"/>
      <c r="K16" s="41">
        <v>0</v>
      </c>
    </row>
    <row r="17" spans="1:11" s="26" customFormat="1" ht="16.5" customHeight="1">
      <c r="A17" s="272" t="s">
        <v>37</v>
      </c>
      <c r="C17" s="39"/>
      <c r="D17" s="44"/>
      <c r="E17" s="214">
        <v>131168765</v>
      </c>
      <c r="F17" s="40"/>
      <c r="G17" s="46">
        <v>125706457</v>
      </c>
      <c r="H17" s="40"/>
      <c r="I17" s="214">
        <v>91408927</v>
      </c>
      <c r="J17" s="40"/>
      <c r="K17" s="46">
        <v>115930881</v>
      </c>
    </row>
    <row r="18" spans="1:11" s="26" customFormat="1" ht="5.15" customHeight="1">
      <c r="A18" s="42"/>
      <c r="C18" s="43"/>
      <c r="D18" s="44"/>
      <c r="E18" s="211"/>
      <c r="F18" s="40"/>
      <c r="G18" s="41"/>
      <c r="H18" s="40"/>
      <c r="I18" s="211"/>
      <c r="J18" s="40"/>
      <c r="K18" s="41"/>
    </row>
    <row r="19" spans="1:11" s="26" customFormat="1" ht="16.5" customHeight="1">
      <c r="A19" s="56" t="s">
        <v>92</v>
      </c>
      <c r="C19" s="36"/>
      <c r="D19" s="34"/>
      <c r="E19" s="273">
        <f>SUM(E13:E17)</f>
        <v>4630500021</v>
      </c>
      <c r="F19" s="244"/>
      <c r="G19" s="274">
        <f>SUM(G13:G17)</f>
        <v>4204301457</v>
      </c>
      <c r="H19" s="244"/>
      <c r="I19" s="273">
        <f>SUM(I13:I17)</f>
        <v>3413032071</v>
      </c>
      <c r="J19" s="244"/>
      <c r="K19" s="274">
        <f>SUM(K13:K17)</f>
        <v>2975433609</v>
      </c>
    </row>
    <row r="20" spans="1:11" s="26" customFormat="1" ht="16.5" customHeight="1">
      <c r="A20" s="272" t="s">
        <v>28</v>
      </c>
      <c r="C20" s="39">
        <v>34</v>
      </c>
      <c r="D20" s="44"/>
      <c r="E20" s="214">
        <v>96228362</v>
      </c>
      <c r="F20" s="40"/>
      <c r="G20" s="46">
        <v>43999775</v>
      </c>
      <c r="H20" s="40"/>
      <c r="I20" s="214">
        <v>213143163</v>
      </c>
      <c r="J20" s="40"/>
      <c r="K20" s="46">
        <v>192269420</v>
      </c>
    </row>
    <row r="21" spans="1:11" s="26" customFormat="1" ht="5.15" customHeight="1">
      <c r="A21" s="42"/>
      <c r="C21" s="43"/>
      <c r="D21" s="44"/>
      <c r="E21" s="213"/>
      <c r="F21" s="41"/>
      <c r="G21" s="47"/>
      <c r="H21" s="41"/>
      <c r="I21" s="213"/>
      <c r="J21" s="41"/>
      <c r="K21" s="47"/>
    </row>
    <row r="22" spans="1:11" s="26" customFormat="1" ht="16.5" customHeight="1">
      <c r="A22" s="56" t="s">
        <v>31</v>
      </c>
      <c r="C22" s="36"/>
      <c r="D22" s="34"/>
      <c r="E22" s="273">
        <f>SUM(E19:E20)</f>
        <v>4726728383</v>
      </c>
      <c r="F22" s="244"/>
      <c r="G22" s="274">
        <f>SUM(G19:G20)</f>
        <v>4248301232</v>
      </c>
      <c r="H22" s="244"/>
      <c r="I22" s="273">
        <f>SUM(I19:I20)</f>
        <v>3626175234</v>
      </c>
      <c r="J22" s="244"/>
      <c r="K22" s="274">
        <f>SUM(K19:K20)</f>
        <v>3167703029</v>
      </c>
    </row>
    <row r="23" spans="1:11" s="26" customFormat="1" ht="8.15" customHeight="1">
      <c r="A23" s="38"/>
      <c r="C23" s="39"/>
      <c r="D23" s="44"/>
      <c r="E23" s="211"/>
      <c r="F23" s="40"/>
      <c r="G23" s="41"/>
      <c r="H23" s="40"/>
      <c r="I23" s="211"/>
      <c r="J23" s="40"/>
      <c r="K23" s="41"/>
    </row>
    <row r="24" spans="1:11" s="26" customFormat="1" ht="14.15" customHeight="1">
      <c r="A24" s="38" t="s">
        <v>32</v>
      </c>
      <c r="C24" s="256">
        <v>40.200000000000003</v>
      </c>
      <c r="D24" s="44"/>
      <c r="E24" s="210"/>
      <c r="F24" s="40"/>
      <c r="G24" s="40"/>
      <c r="H24" s="40"/>
      <c r="I24" s="210"/>
      <c r="J24" s="40"/>
      <c r="K24" s="40"/>
    </row>
    <row r="25" spans="1:11" s="26" customFormat="1" ht="5.15" customHeight="1">
      <c r="A25" s="38"/>
      <c r="C25" s="39"/>
      <c r="D25" s="44"/>
      <c r="E25" s="210"/>
      <c r="F25" s="40"/>
      <c r="G25" s="40"/>
      <c r="H25" s="40"/>
      <c r="I25" s="210"/>
      <c r="J25" s="40"/>
      <c r="K25" s="40"/>
    </row>
    <row r="26" spans="1:11" s="26" customFormat="1" ht="16.5" customHeight="1">
      <c r="A26" s="272" t="s">
        <v>129</v>
      </c>
      <c r="C26" s="39"/>
      <c r="D26" s="44"/>
      <c r="E26" s="211">
        <v>1458197771</v>
      </c>
      <c r="F26" s="40"/>
      <c r="G26" s="41">
        <v>1318683866</v>
      </c>
      <c r="H26" s="40"/>
      <c r="I26" s="211">
        <v>1471613400</v>
      </c>
      <c r="J26" s="40"/>
      <c r="K26" s="41">
        <v>1345654891</v>
      </c>
    </row>
    <row r="27" spans="1:11" s="26" customFormat="1" ht="16.5" customHeight="1">
      <c r="A27" s="272" t="s">
        <v>130</v>
      </c>
      <c r="C27" s="39"/>
      <c r="D27" s="44"/>
      <c r="E27" s="211">
        <v>972789724</v>
      </c>
      <c r="F27" s="40"/>
      <c r="G27" s="41">
        <v>989327153</v>
      </c>
      <c r="H27" s="40"/>
      <c r="I27" s="211">
        <v>321268778</v>
      </c>
      <c r="J27" s="40"/>
      <c r="K27" s="41">
        <v>338473469</v>
      </c>
    </row>
    <row r="28" spans="1:11" s="26" customFormat="1" ht="16.5" customHeight="1">
      <c r="A28" s="272" t="s">
        <v>217</v>
      </c>
      <c r="C28" s="39"/>
      <c r="D28" s="44"/>
      <c r="E28" s="211">
        <v>49254464</v>
      </c>
      <c r="F28" s="40"/>
      <c r="G28" s="41">
        <v>0</v>
      </c>
      <c r="H28" s="40"/>
      <c r="I28" s="211">
        <v>49254464</v>
      </c>
      <c r="J28" s="40"/>
      <c r="K28" s="41">
        <v>0</v>
      </c>
    </row>
    <row r="29" spans="1:11" s="26" customFormat="1" ht="16.5" customHeight="1">
      <c r="A29" s="272" t="s">
        <v>124</v>
      </c>
      <c r="C29" s="39"/>
      <c r="D29" s="44"/>
      <c r="E29" s="211">
        <v>109665385</v>
      </c>
      <c r="F29" s="40"/>
      <c r="G29" s="41">
        <v>137134893</v>
      </c>
      <c r="H29" s="40"/>
      <c r="I29" s="211">
        <v>0</v>
      </c>
      <c r="J29" s="40"/>
      <c r="K29" s="41">
        <v>0</v>
      </c>
    </row>
    <row r="30" spans="1:11" s="26" customFormat="1" ht="16.5" customHeight="1">
      <c r="A30" s="272" t="s">
        <v>131</v>
      </c>
      <c r="C30" s="39"/>
      <c r="D30" s="44"/>
      <c r="E30" s="214">
        <v>104661076</v>
      </c>
      <c r="F30" s="40"/>
      <c r="G30" s="46">
        <v>105930161</v>
      </c>
      <c r="H30" s="40"/>
      <c r="I30" s="214">
        <v>75261747</v>
      </c>
      <c r="J30" s="40"/>
      <c r="K30" s="46">
        <v>80196120</v>
      </c>
    </row>
    <row r="31" spans="1:11" s="26" customFormat="1" ht="5.15" customHeight="1">
      <c r="A31" s="42"/>
      <c r="C31" s="39"/>
      <c r="D31" s="44"/>
      <c r="E31" s="213"/>
      <c r="F31" s="49"/>
      <c r="G31" s="47"/>
      <c r="H31" s="49"/>
      <c r="I31" s="213"/>
      <c r="J31" s="49"/>
      <c r="K31" s="47"/>
    </row>
    <row r="32" spans="1:11" s="26" customFormat="1" ht="16.5" customHeight="1">
      <c r="A32" s="56" t="s">
        <v>149</v>
      </c>
      <c r="C32" s="36"/>
      <c r="D32" s="34"/>
      <c r="E32" s="273">
        <f>SUM(E26:E30)</f>
        <v>2694568420</v>
      </c>
      <c r="F32" s="244"/>
      <c r="G32" s="274">
        <f>SUM(G26:G30)</f>
        <v>2551076073</v>
      </c>
      <c r="H32" s="244"/>
      <c r="I32" s="273">
        <f>SUM(I26:I30)</f>
        <v>1917398389</v>
      </c>
      <c r="J32" s="244"/>
      <c r="K32" s="274">
        <f>SUM(K26:K30)</f>
        <v>1764324480</v>
      </c>
    </row>
    <row r="33" spans="1:11" s="26" customFormat="1" ht="16.5" customHeight="1">
      <c r="A33" s="272" t="s">
        <v>38</v>
      </c>
      <c r="C33" s="39"/>
      <c r="D33" s="44"/>
      <c r="E33" s="211">
        <v>14452499</v>
      </c>
      <c r="F33" s="40"/>
      <c r="G33" s="41">
        <v>16017650</v>
      </c>
      <c r="H33" s="40"/>
      <c r="I33" s="211">
        <v>11363085</v>
      </c>
      <c r="J33" s="40"/>
      <c r="K33" s="41">
        <v>13842750</v>
      </c>
    </row>
    <row r="34" spans="1:11" s="26" customFormat="1" ht="16.5" customHeight="1">
      <c r="A34" s="272" t="s">
        <v>35</v>
      </c>
      <c r="C34" s="39"/>
      <c r="D34" s="44"/>
      <c r="E34" s="211">
        <v>508693190</v>
      </c>
      <c r="F34" s="40"/>
      <c r="G34" s="41">
        <v>526372954</v>
      </c>
      <c r="H34" s="40"/>
      <c r="I34" s="211">
        <v>371335213</v>
      </c>
      <c r="J34" s="40"/>
      <c r="K34" s="41">
        <v>387497464</v>
      </c>
    </row>
    <row r="35" spans="1:11" s="26" customFormat="1" ht="16.5" customHeight="1">
      <c r="A35" s="272" t="s">
        <v>39</v>
      </c>
      <c r="C35" s="39">
        <v>35</v>
      </c>
      <c r="D35" s="44"/>
      <c r="E35" s="214">
        <v>172945907</v>
      </c>
      <c r="F35" s="40"/>
      <c r="G35" s="46">
        <v>170526944</v>
      </c>
      <c r="H35" s="40"/>
      <c r="I35" s="214">
        <v>166375394</v>
      </c>
      <c r="J35" s="40"/>
      <c r="K35" s="46">
        <v>159964431</v>
      </c>
    </row>
    <row r="36" spans="1:11" s="26" customFormat="1" ht="5.15" customHeight="1">
      <c r="C36" s="43"/>
      <c r="D36" s="44"/>
      <c r="E36" s="210"/>
      <c r="F36" s="40"/>
      <c r="G36" s="40"/>
      <c r="H36" s="40"/>
      <c r="I36" s="210"/>
      <c r="J36" s="40"/>
      <c r="K36" s="40"/>
    </row>
    <row r="37" spans="1:11" s="26" customFormat="1" ht="16.5" customHeight="1">
      <c r="A37" s="56" t="s">
        <v>33</v>
      </c>
      <c r="C37" s="36"/>
      <c r="D37" s="34"/>
      <c r="E37" s="275">
        <f>SUM(E32:E35)</f>
        <v>3390660016</v>
      </c>
      <c r="F37" s="244"/>
      <c r="G37" s="276">
        <f>SUM(G32:G35)</f>
        <v>3263993621</v>
      </c>
      <c r="H37" s="244"/>
      <c r="I37" s="275">
        <f>SUM(I32:I35)</f>
        <v>2466472081</v>
      </c>
      <c r="J37" s="244"/>
      <c r="K37" s="276">
        <f>SUM(K32:K35)</f>
        <v>2325629125</v>
      </c>
    </row>
    <row r="38" spans="1:11" s="26" customFormat="1" ht="5.15" customHeight="1">
      <c r="A38" s="38"/>
      <c r="C38" s="39"/>
      <c r="D38" s="44"/>
      <c r="E38" s="210"/>
      <c r="F38" s="40"/>
      <c r="G38" s="40"/>
      <c r="H38" s="40"/>
      <c r="I38" s="210"/>
      <c r="J38" s="40"/>
      <c r="K38" s="40"/>
    </row>
    <row r="39" spans="1:11" s="26" customFormat="1" ht="16.5" customHeight="1">
      <c r="A39" s="56" t="s">
        <v>45</v>
      </c>
      <c r="C39" s="36"/>
      <c r="D39" s="34"/>
      <c r="E39" s="273">
        <f>E22-E37</f>
        <v>1336068367</v>
      </c>
      <c r="F39" s="244"/>
      <c r="G39" s="274">
        <f>G22-G37</f>
        <v>984307611</v>
      </c>
      <c r="H39" s="244"/>
      <c r="I39" s="273">
        <f>I22-I37</f>
        <v>1159703153</v>
      </c>
      <c r="J39" s="244"/>
      <c r="K39" s="274">
        <f>K22-K37</f>
        <v>842073904</v>
      </c>
    </row>
    <row r="40" spans="1:11" s="26" customFormat="1" ht="16.5" customHeight="1">
      <c r="A40" s="272" t="s">
        <v>147</v>
      </c>
      <c r="C40" s="39">
        <v>37</v>
      </c>
      <c r="D40" s="44"/>
      <c r="E40" s="214">
        <v>-263025798</v>
      </c>
      <c r="F40" s="40"/>
      <c r="G40" s="46">
        <v>-207876497</v>
      </c>
      <c r="H40" s="40"/>
      <c r="I40" s="214">
        <v>-206564090</v>
      </c>
      <c r="J40" s="40"/>
      <c r="K40" s="46">
        <v>-160735349</v>
      </c>
    </row>
    <row r="41" spans="1:11" s="26" customFormat="1" ht="5.15" customHeight="1">
      <c r="A41" s="42"/>
      <c r="C41" s="39"/>
      <c r="D41" s="44"/>
      <c r="E41" s="210"/>
      <c r="F41" s="40"/>
      <c r="G41" s="40"/>
      <c r="H41" s="40"/>
      <c r="I41" s="210"/>
      <c r="J41" s="40"/>
      <c r="K41" s="40"/>
    </row>
    <row r="42" spans="1:11" s="26" customFormat="1" ht="16.5" customHeight="1">
      <c r="A42" s="56" t="s">
        <v>46</v>
      </c>
      <c r="C42" s="36"/>
      <c r="D42" s="34"/>
      <c r="E42" s="275">
        <f>SUM(E39:E40)</f>
        <v>1073042569</v>
      </c>
      <c r="F42" s="244"/>
      <c r="G42" s="276">
        <f>SUM(G39:G40)</f>
        <v>776431114</v>
      </c>
      <c r="H42" s="244"/>
      <c r="I42" s="275">
        <f>SUM(I39:I40)</f>
        <v>953139063</v>
      </c>
      <c r="J42" s="244"/>
      <c r="K42" s="276">
        <f>SUM(K39:K40)</f>
        <v>681338555</v>
      </c>
    </row>
    <row r="43" spans="1:11" s="26" customFormat="1" ht="3.25" customHeight="1">
      <c r="A43" s="42"/>
      <c r="C43" s="39"/>
      <c r="D43" s="44"/>
      <c r="E43" s="211"/>
      <c r="F43" s="40"/>
      <c r="G43" s="41"/>
      <c r="H43" s="40"/>
      <c r="I43" s="211"/>
      <c r="J43" s="40"/>
      <c r="K43" s="41"/>
    </row>
    <row r="44" spans="1:11" s="26" customFormat="1" ht="14.15" customHeight="1">
      <c r="A44" s="38" t="s">
        <v>103</v>
      </c>
      <c r="C44" s="39"/>
      <c r="D44" s="44"/>
      <c r="E44" s="211"/>
      <c r="F44" s="40"/>
      <c r="G44" s="41"/>
      <c r="H44" s="40"/>
      <c r="I44" s="211"/>
      <c r="J44" s="40"/>
      <c r="K44" s="41"/>
    </row>
    <row r="45" spans="1:11" s="26" customFormat="1" ht="14.15" customHeight="1">
      <c r="A45" s="38"/>
      <c r="B45" s="50" t="s">
        <v>163</v>
      </c>
      <c r="C45" s="39"/>
      <c r="D45" s="44"/>
      <c r="E45" s="211"/>
      <c r="F45" s="40"/>
      <c r="G45" s="41"/>
      <c r="H45" s="40"/>
      <c r="I45" s="211"/>
      <c r="J45" s="40"/>
      <c r="K45" s="41"/>
    </row>
    <row r="46" spans="1:11" s="26" customFormat="1" ht="14.15" customHeight="1">
      <c r="A46" s="38"/>
      <c r="B46" s="50" t="s">
        <v>139</v>
      </c>
      <c r="C46" s="39"/>
      <c r="D46" s="44"/>
      <c r="E46" s="211"/>
      <c r="F46" s="40"/>
      <c r="G46" s="41"/>
      <c r="H46" s="40"/>
      <c r="I46" s="211"/>
      <c r="J46" s="40"/>
      <c r="K46" s="41"/>
    </row>
    <row r="47" spans="1:11" s="26" customFormat="1" ht="14.15" customHeight="1">
      <c r="A47" s="38"/>
      <c r="B47" s="51" t="s">
        <v>140</v>
      </c>
      <c r="E47" s="216"/>
      <c r="I47" s="216"/>
    </row>
    <row r="48" spans="1:11" s="26" customFormat="1" ht="14.15" customHeight="1">
      <c r="A48" s="38"/>
      <c r="B48" s="51" t="s">
        <v>141</v>
      </c>
      <c r="C48" s="39">
        <v>28</v>
      </c>
      <c r="D48" s="44"/>
      <c r="E48" s="211">
        <v>7255835</v>
      </c>
      <c r="F48" s="55"/>
      <c r="G48" s="41">
        <v>0</v>
      </c>
      <c r="H48" s="55"/>
      <c r="I48" s="211">
        <v>7168824</v>
      </c>
      <c r="J48" s="55"/>
      <c r="K48" s="41">
        <v>0</v>
      </c>
    </row>
    <row r="49" spans="1:11" s="26" customFormat="1" ht="14.15" customHeight="1">
      <c r="A49" s="38"/>
      <c r="B49" s="51" t="s">
        <v>161</v>
      </c>
      <c r="C49" s="39"/>
      <c r="D49" s="44"/>
      <c r="E49" s="211"/>
      <c r="F49" s="55"/>
      <c r="G49" s="41"/>
      <c r="H49" s="55"/>
      <c r="I49" s="211"/>
      <c r="J49" s="55"/>
      <c r="K49" s="41"/>
    </row>
    <row r="50" spans="1:11" s="26" customFormat="1" ht="14.15" customHeight="1">
      <c r="A50" s="38"/>
      <c r="B50" s="51" t="s">
        <v>162</v>
      </c>
      <c r="C50" s="39">
        <v>37</v>
      </c>
      <c r="D50" s="44"/>
      <c r="E50" s="214">
        <v>-1451167</v>
      </c>
      <c r="F50" s="41"/>
      <c r="G50" s="46">
        <v>0</v>
      </c>
      <c r="H50" s="41"/>
      <c r="I50" s="214">
        <v>-1433765</v>
      </c>
      <c r="J50" s="41"/>
      <c r="K50" s="46">
        <v>0</v>
      </c>
    </row>
    <row r="51" spans="1:11" s="26" customFormat="1" ht="3.25" customHeight="1">
      <c r="C51" s="43"/>
      <c r="D51" s="44"/>
      <c r="E51" s="210"/>
      <c r="F51" s="40"/>
      <c r="G51" s="40"/>
      <c r="H51" s="40"/>
      <c r="I51" s="210"/>
      <c r="J51" s="40"/>
      <c r="K51" s="40"/>
    </row>
    <row r="52" spans="1:11" s="26" customFormat="1" ht="14.15" customHeight="1">
      <c r="A52" s="38"/>
      <c r="B52" s="26" t="s">
        <v>164</v>
      </c>
      <c r="C52" s="39"/>
      <c r="D52" s="44"/>
      <c r="E52" s="216"/>
      <c r="I52" s="216"/>
    </row>
    <row r="53" spans="1:11" s="26" customFormat="1" ht="14.15" customHeight="1">
      <c r="A53" s="38"/>
      <c r="B53" s="26" t="s">
        <v>138</v>
      </c>
      <c r="C53" s="39"/>
      <c r="D53" s="44"/>
      <c r="E53" s="211">
        <f>SUM(E48:E50)</f>
        <v>5804668</v>
      </c>
      <c r="F53" s="41"/>
      <c r="G53" s="41">
        <f>SUM(G48:G50)</f>
        <v>0</v>
      </c>
      <c r="H53" s="41"/>
      <c r="I53" s="211">
        <f>SUM(I48:I50)</f>
        <v>5735059</v>
      </c>
      <c r="J53" s="41"/>
      <c r="K53" s="41">
        <f>SUM(K48:K50)</f>
        <v>0</v>
      </c>
    </row>
    <row r="54" spans="1:11" s="26" customFormat="1" ht="3.25" customHeight="1">
      <c r="A54" s="38"/>
      <c r="C54" s="39"/>
      <c r="D54" s="44"/>
      <c r="E54" s="211"/>
      <c r="F54" s="40"/>
      <c r="G54" s="41"/>
      <c r="H54" s="40"/>
      <c r="I54" s="211"/>
      <c r="J54" s="40"/>
      <c r="K54" s="41"/>
    </row>
    <row r="55" spans="1:11" s="26" customFormat="1" ht="14.15" customHeight="1">
      <c r="A55" s="42"/>
      <c r="B55" s="50" t="s">
        <v>165</v>
      </c>
      <c r="C55" s="53"/>
      <c r="D55" s="44"/>
      <c r="E55" s="216"/>
      <c r="I55" s="216"/>
    </row>
    <row r="56" spans="1:11" s="26" customFormat="1" ht="14.15" customHeight="1">
      <c r="A56" s="42"/>
      <c r="B56" s="42" t="s">
        <v>191</v>
      </c>
      <c r="C56" s="39">
        <v>32</v>
      </c>
      <c r="D56" s="44"/>
      <c r="E56" s="214">
        <v>-3386254</v>
      </c>
      <c r="F56" s="41"/>
      <c r="G56" s="46">
        <v>-3386254</v>
      </c>
      <c r="H56" s="41"/>
      <c r="I56" s="214">
        <v>-3386254</v>
      </c>
      <c r="J56" s="41"/>
      <c r="K56" s="46">
        <v>-3386254</v>
      </c>
    </row>
    <row r="57" spans="1:11" s="26" customFormat="1" ht="3.25" customHeight="1">
      <c r="A57" s="42"/>
      <c r="B57" s="42"/>
      <c r="C57" s="39"/>
      <c r="D57" s="44"/>
      <c r="E57" s="211"/>
      <c r="F57" s="40"/>
      <c r="G57" s="41"/>
      <c r="H57" s="40"/>
      <c r="I57" s="211"/>
      <c r="J57" s="40"/>
      <c r="K57" s="41"/>
    </row>
    <row r="58" spans="1:11" s="26" customFormat="1" ht="14.15" customHeight="1">
      <c r="A58" s="42"/>
      <c r="B58" s="42" t="s">
        <v>166</v>
      </c>
      <c r="C58" s="39"/>
      <c r="D58" s="44"/>
      <c r="E58" s="216"/>
      <c r="I58" s="216"/>
    </row>
    <row r="59" spans="1:11" s="26" customFormat="1" ht="14.15" customHeight="1">
      <c r="A59" s="42"/>
      <c r="B59" s="42" t="s">
        <v>118</v>
      </c>
      <c r="C59" s="39"/>
      <c r="D59" s="44"/>
      <c r="E59" s="214">
        <f>SUM(E56)</f>
        <v>-3386254</v>
      </c>
      <c r="F59" s="40"/>
      <c r="G59" s="46">
        <f>SUM(G56)</f>
        <v>-3386254</v>
      </c>
      <c r="H59" s="40"/>
      <c r="I59" s="214">
        <f>SUM(I56)</f>
        <v>-3386254</v>
      </c>
      <c r="J59" s="40"/>
      <c r="K59" s="46">
        <f>SUM(K56)</f>
        <v>-3386254</v>
      </c>
    </row>
    <row r="60" spans="1:11" s="26" customFormat="1" ht="3.25" customHeight="1">
      <c r="A60" s="42"/>
      <c r="B60" s="42"/>
      <c r="C60" s="39"/>
      <c r="D60" s="44"/>
      <c r="E60" s="211"/>
      <c r="F60" s="40"/>
      <c r="G60" s="41"/>
      <c r="H60" s="40"/>
      <c r="I60" s="211"/>
      <c r="J60" s="40"/>
      <c r="K60" s="41"/>
    </row>
    <row r="61" spans="1:11" s="26" customFormat="1" ht="16.5" customHeight="1">
      <c r="A61" s="56" t="s">
        <v>104</v>
      </c>
      <c r="C61" s="36"/>
      <c r="D61" s="34"/>
      <c r="E61" s="275">
        <f>SUM(E53,E59)</f>
        <v>2418414</v>
      </c>
      <c r="F61" s="244"/>
      <c r="G61" s="46">
        <f>SUM(G53,G59)</f>
        <v>-3386254</v>
      </c>
      <c r="H61" s="244"/>
      <c r="I61" s="275">
        <f>SUM(I53,I59)</f>
        <v>2348805</v>
      </c>
      <c r="J61" s="244"/>
      <c r="K61" s="46">
        <f>SUM(K53,K59)</f>
        <v>-3386254</v>
      </c>
    </row>
    <row r="62" spans="1:11" s="26" customFormat="1" ht="3.25" customHeight="1">
      <c r="A62" s="42"/>
      <c r="B62" s="42"/>
      <c r="C62" s="39"/>
      <c r="D62" s="44"/>
      <c r="E62" s="211"/>
      <c r="F62" s="40"/>
      <c r="G62" s="41"/>
      <c r="H62" s="40"/>
      <c r="I62" s="211"/>
      <c r="J62" s="40"/>
      <c r="K62" s="41"/>
    </row>
    <row r="63" spans="1:11" s="26" customFormat="1" ht="14.15" customHeight="1" thickBot="1">
      <c r="A63" s="38" t="s">
        <v>65</v>
      </c>
      <c r="B63" s="38"/>
      <c r="C63" s="39"/>
      <c r="D63" s="44"/>
      <c r="E63" s="217">
        <f>E42+E61</f>
        <v>1075460983</v>
      </c>
      <c r="F63" s="41"/>
      <c r="G63" s="54">
        <f>G42+G61</f>
        <v>773044860</v>
      </c>
      <c r="H63" s="41"/>
      <c r="I63" s="217">
        <f>I42+I61</f>
        <v>955487868</v>
      </c>
      <c r="J63" s="41"/>
      <c r="K63" s="54">
        <f>K42+K61</f>
        <v>677952301</v>
      </c>
    </row>
    <row r="64" spans="1:11" s="26" customFormat="1" ht="6" customHeight="1" thickTop="1">
      <c r="A64" s="38"/>
      <c r="B64" s="38"/>
      <c r="C64" s="39"/>
      <c r="D64" s="44"/>
      <c r="E64" s="41"/>
      <c r="F64" s="41"/>
      <c r="G64" s="41"/>
      <c r="H64" s="41"/>
      <c r="I64" s="41"/>
      <c r="J64" s="41"/>
      <c r="K64" s="41"/>
    </row>
    <row r="65" spans="1:11" s="26" customFormat="1" ht="22" customHeight="1">
      <c r="A65" s="268" t="str">
        <f>'BS YE12 EN 5-7'!A45</f>
        <v>The accompanying notes are an integral part of these consolidated and separate financial statements.</v>
      </c>
      <c r="B65" s="60"/>
      <c r="C65" s="61"/>
      <c r="D65" s="62"/>
      <c r="E65" s="46"/>
      <c r="F65" s="46"/>
      <c r="G65" s="46"/>
      <c r="H65" s="46"/>
      <c r="I65" s="46"/>
      <c r="J65" s="46"/>
      <c r="K65" s="46"/>
    </row>
    <row r="66" spans="1:11" ht="16.5" customHeight="1">
      <c r="A66" s="1" t="str">
        <f>+A1</f>
        <v>Eastern Water Resources Development and Management Public Company Limited</v>
      </c>
      <c r="B66" s="2"/>
      <c r="C66" s="2"/>
      <c r="D66" s="2"/>
      <c r="E66" s="3"/>
      <c r="F66" s="4"/>
      <c r="G66" s="3"/>
      <c r="H66" s="3"/>
      <c r="I66" s="3"/>
      <c r="J66" s="4"/>
      <c r="K66" s="3"/>
    </row>
    <row r="67" spans="1:11" ht="16.5" customHeight="1">
      <c r="A67" s="1" t="s">
        <v>151</v>
      </c>
      <c r="B67" s="2"/>
      <c r="C67" s="2"/>
      <c r="D67" s="2"/>
      <c r="E67" s="3"/>
      <c r="F67" s="4"/>
      <c r="G67" s="3"/>
      <c r="H67" s="3"/>
      <c r="I67" s="3"/>
      <c r="J67" s="4"/>
      <c r="K67" s="3"/>
    </row>
    <row r="68" spans="1:11" ht="16.5" customHeight="1">
      <c r="A68" s="6" t="str">
        <f>A3</f>
        <v>For the year ended 31 December 2021</v>
      </c>
      <c r="B68" s="7"/>
      <c r="C68" s="7"/>
      <c r="D68" s="7"/>
      <c r="E68" s="8"/>
      <c r="F68" s="8"/>
      <c r="G68" s="8"/>
      <c r="H68" s="8"/>
      <c r="I68" s="8"/>
      <c r="J68" s="8"/>
      <c r="K68" s="8"/>
    </row>
    <row r="69" spans="1:11" ht="16.5" customHeight="1">
      <c r="A69" s="9"/>
      <c r="B69" s="10"/>
      <c r="C69" s="10"/>
      <c r="D69" s="10"/>
      <c r="E69" s="4"/>
      <c r="F69" s="4"/>
      <c r="G69" s="4"/>
      <c r="H69" s="4"/>
      <c r="I69" s="4"/>
      <c r="J69" s="4"/>
      <c r="K69" s="4"/>
    </row>
    <row r="70" spans="1:11" s="26" customFormat="1" ht="16.5" customHeight="1">
      <c r="A70" s="23"/>
      <c r="B70" s="24"/>
      <c r="C70" s="24"/>
      <c r="D70" s="24"/>
      <c r="E70" s="25"/>
      <c r="F70" s="25"/>
      <c r="G70" s="25"/>
      <c r="H70" s="25"/>
      <c r="I70" s="25"/>
      <c r="J70" s="25"/>
      <c r="K70" s="25"/>
    </row>
    <row r="71" spans="1:11" s="26" customFormat="1" ht="16.5" customHeight="1">
      <c r="A71" s="27"/>
      <c r="B71" s="27"/>
      <c r="C71" s="28"/>
      <c r="D71" s="28"/>
      <c r="E71" s="29"/>
      <c r="F71" s="25"/>
      <c r="G71" s="29"/>
      <c r="H71" s="30"/>
      <c r="I71" s="31"/>
      <c r="J71" s="30"/>
      <c r="K71" s="31" t="s">
        <v>10</v>
      </c>
    </row>
    <row r="72" spans="1:11" s="26" customFormat="1" ht="16.5" customHeight="1">
      <c r="A72" s="27"/>
      <c r="B72" s="27"/>
      <c r="C72" s="28"/>
      <c r="D72" s="28"/>
      <c r="E72" s="283" t="s">
        <v>113</v>
      </c>
      <c r="F72" s="283"/>
      <c r="G72" s="283"/>
      <c r="H72" s="32"/>
      <c r="I72" s="283" t="s">
        <v>115</v>
      </c>
      <c r="J72" s="283"/>
      <c r="K72" s="283"/>
    </row>
    <row r="73" spans="1:11" s="26" customFormat="1" ht="16.5" customHeight="1">
      <c r="A73" s="27"/>
      <c r="B73" s="27"/>
      <c r="C73" s="28"/>
      <c r="D73" s="28"/>
      <c r="E73" s="282" t="s">
        <v>114</v>
      </c>
      <c r="F73" s="282"/>
      <c r="G73" s="282"/>
      <c r="H73" s="32"/>
      <c r="I73" s="282" t="s">
        <v>114</v>
      </c>
      <c r="J73" s="282"/>
      <c r="K73" s="282"/>
    </row>
    <row r="74" spans="1:11" s="26" customFormat="1" ht="16.5" customHeight="1">
      <c r="C74" s="33" t="s">
        <v>119</v>
      </c>
      <c r="D74" s="34"/>
      <c r="E74" s="35" t="s">
        <v>205</v>
      </c>
      <c r="F74" s="31"/>
      <c r="G74" s="35" t="s">
        <v>176</v>
      </c>
      <c r="H74" s="31"/>
      <c r="I74" s="35" t="s">
        <v>205</v>
      </c>
      <c r="J74" s="31"/>
      <c r="K74" s="35" t="s">
        <v>176</v>
      </c>
    </row>
    <row r="75" spans="1:11" s="26" customFormat="1" ht="16.5" customHeight="1">
      <c r="C75" s="36"/>
      <c r="D75" s="34"/>
      <c r="E75" s="209"/>
      <c r="F75" s="31"/>
      <c r="G75" s="37"/>
      <c r="H75" s="31"/>
      <c r="I75" s="209"/>
      <c r="J75" s="31"/>
      <c r="K75" s="37"/>
    </row>
    <row r="76" spans="1:11" s="26" customFormat="1" ht="16.5" customHeight="1">
      <c r="A76" s="56" t="s">
        <v>175</v>
      </c>
      <c r="C76" s="36"/>
      <c r="D76" s="34"/>
      <c r="E76" s="209"/>
      <c r="F76" s="31"/>
      <c r="G76" s="37"/>
      <c r="H76" s="31"/>
      <c r="I76" s="209"/>
      <c r="J76" s="31"/>
      <c r="K76" s="37"/>
    </row>
    <row r="77" spans="1:11" s="26" customFormat="1" ht="16.5" customHeight="1">
      <c r="A77" s="26" t="s">
        <v>142</v>
      </c>
      <c r="C77" s="39"/>
      <c r="D77" s="44"/>
      <c r="E77" s="211">
        <v>1061601335</v>
      </c>
      <c r="F77" s="40"/>
      <c r="G77" s="41">
        <v>764154129</v>
      </c>
      <c r="H77" s="40"/>
      <c r="I77" s="211">
        <v>953139063</v>
      </c>
      <c r="J77" s="40"/>
      <c r="K77" s="41">
        <v>681338555</v>
      </c>
    </row>
    <row r="78" spans="1:11" s="26" customFormat="1" ht="16.5" customHeight="1">
      <c r="A78" s="42" t="s">
        <v>64</v>
      </c>
      <c r="C78" s="39"/>
      <c r="D78" s="44"/>
      <c r="E78" s="215">
        <v>11441234</v>
      </c>
      <c r="F78" s="41"/>
      <c r="G78" s="48">
        <v>12276985</v>
      </c>
      <c r="H78" s="41"/>
      <c r="I78" s="215">
        <v>0</v>
      </c>
      <c r="J78" s="40"/>
      <c r="K78" s="48">
        <v>0</v>
      </c>
    </row>
    <row r="79" spans="1:11" s="26" customFormat="1" ht="16.5" customHeight="1">
      <c r="A79" s="42"/>
      <c r="B79" s="42"/>
      <c r="C79" s="39"/>
      <c r="D79" s="44"/>
      <c r="E79" s="211"/>
      <c r="F79" s="40"/>
      <c r="G79" s="41"/>
      <c r="H79" s="40"/>
      <c r="I79" s="211"/>
      <c r="J79" s="40"/>
      <c r="K79" s="41"/>
    </row>
    <row r="80" spans="1:11" s="26" customFormat="1" ht="16.5" customHeight="1" thickBot="1">
      <c r="A80" s="42"/>
      <c r="C80" s="39"/>
      <c r="D80" s="44"/>
      <c r="E80" s="217">
        <f>E42</f>
        <v>1073042569</v>
      </c>
      <c r="F80" s="40"/>
      <c r="G80" s="54">
        <f>G42</f>
        <v>776431114</v>
      </c>
      <c r="H80" s="40"/>
      <c r="I80" s="217">
        <f>I42</f>
        <v>953139063</v>
      </c>
      <c r="J80" s="40"/>
      <c r="K80" s="54">
        <f>K42</f>
        <v>681338555</v>
      </c>
    </row>
    <row r="81" spans="1:11" s="26" customFormat="1" ht="16.5" customHeight="1" thickTop="1">
      <c r="A81" s="42"/>
      <c r="C81" s="39"/>
      <c r="D81" s="44"/>
      <c r="E81" s="211"/>
      <c r="F81" s="40"/>
      <c r="G81" s="41"/>
      <c r="H81" s="40"/>
      <c r="I81" s="211"/>
      <c r="J81" s="40"/>
      <c r="K81" s="41"/>
    </row>
    <row r="82" spans="1:11" s="26" customFormat="1" ht="16.5" customHeight="1">
      <c r="A82" s="38" t="s">
        <v>96</v>
      </c>
      <c r="C82" s="39"/>
      <c r="D82" s="44"/>
      <c r="E82" s="210"/>
      <c r="F82" s="40"/>
      <c r="G82" s="40"/>
      <c r="H82" s="40"/>
      <c r="I82" s="210"/>
      <c r="J82" s="40"/>
      <c r="K82" s="40"/>
    </row>
    <row r="83" spans="1:11" s="26" customFormat="1" ht="16.5" customHeight="1">
      <c r="A83" s="42" t="s">
        <v>142</v>
      </c>
      <c r="C83" s="39"/>
      <c r="D83" s="44"/>
      <c r="E83" s="211">
        <f>E86-E84</f>
        <v>1064019749</v>
      </c>
      <c r="F83" s="40"/>
      <c r="G83" s="41">
        <v>760767875</v>
      </c>
      <c r="H83" s="40"/>
      <c r="I83" s="211">
        <f>I86-I84</f>
        <v>955487868</v>
      </c>
      <c r="J83" s="40"/>
      <c r="K83" s="41">
        <v>677952301</v>
      </c>
    </row>
    <row r="84" spans="1:11" s="26" customFormat="1" ht="16.5" customHeight="1">
      <c r="A84" s="42" t="s">
        <v>64</v>
      </c>
      <c r="C84" s="39"/>
      <c r="D84" s="44"/>
      <c r="E84" s="215">
        <v>11441234</v>
      </c>
      <c r="F84" s="41"/>
      <c r="G84" s="48">
        <v>12276985</v>
      </c>
      <c r="H84" s="41"/>
      <c r="I84" s="215">
        <v>0</v>
      </c>
      <c r="J84" s="40"/>
      <c r="K84" s="48">
        <v>0</v>
      </c>
    </row>
    <row r="85" spans="1:11" s="26" customFormat="1" ht="16.5" customHeight="1">
      <c r="A85" s="42"/>
      <c r="B85" s="42"/>
      <c r="C85" s="39"/>
      <c r="D85" s="44"/>
      <c r="E85" s="211"/>
      <c r="F85" s="40"/>
      <c r="G85" s="41"/>
      <c r="H85" s="40"/>
      <c r="I85" s="211"/>
      <c r="J85" s="40"/>
      <c r="K85" s="41"/>
    </row>
    <row r="86" spans="1:11" s="26" customFormat="1" ht="16.5" customHeight="1" thickBot="1">
      <c r="A86" s="42"/>
      <c r="C86" s="39"/>
      <c r="D86" s="44"/>
      <c r="E86" s="217">
        <f>E63</f>
        <v>1075460983</v>
      </c>
      <c r="F86" s="40"/>
      <c r="G86" s="54">
        <f>G63</f>
        <v>773044860</v>
      </c>
      <c r="H86" s="40"/>
      <c r="I86" s="217">
        <f>I63</f>
        <v>955487868</v>
      </c>
      <c r="J86" s="40"/>
      <c r="K86" s="54">
        <f>K63</f>
        <v>677952301</v>
      </c>
    </row>
    <row r="87" spans="1:11" s="26" customFormat="1" ht="16.5" customHeight="1" thickTop="1">
      <c r="A87" s="42"/>
      <c r="C87" s="39"/>
      <c r="D87" s="44"/>
      <c r="E87" s="218"/>
      <c r="F87" s="55"/>
      <c r="G87" s="52"/>
      <c r="H87" s="55"/>
      <c r="I87" s="218"/>
      <c r="J87" s="55"/>
      <c r="K87" s="52"/>
    </row>
    <row r="88" spans="1:11" s="26" customFormat="1" ht="16.5" customHeight="1">
      <c r="A88" s="38" t="s">
        <v>150</v>
      </c>
      <c r="C88" s="39">
        <v>38</v>
      </c>
      <c r="D88" s="44"/>
      <c r="E88" s="218"/>
      <c r="F88" s="55"/>
      <c r="G88" s="52"/>
      <c r="H88" s="55"/>
      <c r="I88" s="218"/>
      <c r="J88" s="55"/>
      <c r="K88" s="52"/>
    </row>
    <row r="89" spans="1:11" s="26" customFormat="1" ht="16.5" customHeight="1" thickBot="1">
      <c r="A89" s="26" t="s">
        <v>29</v>
      </c>
      <c r="C89" s="44"/>
      <c r="D89" s="44"/>
      <c r="E89" s="219">
        <v>0.64</v>
      </c>
      <c r="F89" s="58"/>
      <c r="G89" s="57">
        <v>0.46</v>
      </c>
      <c r="H89" s="58"/>
      <c r="I89" s="219">
        <v>0.56999999999999995</v>
      </c>
      <c r="J89" s="58"/>
      <c r="K89" s="57">
        <v>0.41</v>
      </c>
    </row>
    <row r="90" spans="1:11" s="26" customFormat="1" ht="16.5" customHeight="1" thickTop="1">
      <c r="C90" s="44"/>
      <c r="D90" s="44"/>
      <c r="E90" s="64"/>
      <c r="F90" s="58"/>
      <c r="G90" s="64"/>
      <c r="H90" s="58"/>
      <c r="I90" s="59"/>
      <c r="J90" s="58"/>
      <c r="K90" s="59"/>
    </row>
    <row r="91" spans="1:11" s="26" customFormat="1" ht="16.5" customHeight="1">
      <c r="C91" s="44"/>
      <c r="D91" s="44"/>
      <c r="E91" s="64"/>
      <c r="F91" s="58"/>
      <c r="G91" s="64"/>
      <c r="H91" s="58"/>
      <c r="I91" s="59"/>
      <c r="J91" s="58"/>
      <c r="K91" s="59"/>
    </row>
    <row r="92" spans="1:11" s="26" customFormat="1" ht="16.5" customHeight="1">
      <c r="C92" s="44"/>
      <c r="D92" s="44"/>
      <c r="E92" s="64"/>
      <c r="F92" s="58"/>
      <c r="G92" s="64"/>
      <c r="H92" s="58"/>
      <c r="I92" s="59"/>
      <c r="J92" s="58"/>
      <c r="K92" s="59"/>
    </row>
    <row r="93" spans="1:11" s="26" customFormat="1" ht="16.5" customHeight="1">
      <c r="C93" s="44"/>
      <c r="D93" s="44"/>
      <c r="E93" s="64"/>
      <c r="F93" s="58"/>
      <c r="G93" s="64"/>
      <c r="H93" s="58"/>
      <c r="I93" s="59"/>
      <c r="J93" s="58"/>
      <c r="K93" s="59"/>
    </row>
    <row r="94" spans="1:11" s="26" customFormat="1" ht="16.5" customHeight="1">
      <c r="C94" s="44"/>
      <c r="D94" s="44"/>
      <c r="E94" s="64"/>
      <c r="F94" s="58"/>
      <c r="G94" s="64"/>
      <c r="H94" s="58"/>
      <c r="I94" s="59"/>
      <c r="J94" s="58"/>
      <c r="K94" s="59"/>
    </row>
    <row r="95" spans="1:11" s="26" customFormat="1" ht="16.5" customHeight="1">
      <c r="C95" s="44"/>
      <c r="D95" s="44"/>
      <c r="E95" s="64"/>
      <c r="F95" s="58"/>
      <c r="G95" s="64"/>
      <c r="H95" s="58"/>
      <c r="I95" s="59"/>
      <c r="J95" s="58"/>
      <c r="K95" s="59"/>
    </row>
    <row r="96" spans="1:11" s="26" customFormat="1" ht="16.5" customHeight="1">
      <c r="C96" s="44"/>
      <c r="D96" s="44"/>
      <c r="E96" s="64"/>
      <c r="F96" s="58"/>
      <c r="G96" s="64"/>
      <c r="H96" s="58"/>
      <c r="I96" s="59"/>
      <c r="J96" s="58"/>
      <c r="K96" s="59"/>
    </row>
    <row r="97" spans="3:11" s="26" customFormat="1" ht="16.5" customHeight="1">
      <c r="C97" s="44"/>
      <c r="D97" s="44"/>
      <c r="E97" s="64"/>
      <c r="F97" s="58"/>
      <c r="G97" s="64"/>
      <c r="H97" s="58"/>
      <c r="I97" s="59"/>
      <c r="J97" s="58"/>
      <c r="K97" s="59"/>
    </row>
    <row r="98" spans="3:11" s="26" customFormat="1" ht="16.5" customHeight="1">
      <c r="C98" s="44"/>
      <c r="D98" s="44"/>
      <c r="E98" s="64"/>
      <c r="F98" s="58"/>
      <c r="G98" s="64"/>
      <c r="H98" s="58"/>
      <c r="I98" s="59"/>
      <c r="J98" s="58"/>
      <c r="K98" s="59"/>
    </row>
    <row r="99" spans="3:11" s="26" customFormat="1" ht="16.5" customHeight="1">
      <c r="C99" s="44"/>
      <c r="D99" s="44"/>
      <c r="E99" s="64"/>
      <c r="F99" s="58"/>
      <c r="G99" s="64"/>
      <c r="H99" s="58"/>
      <c r="I99" s="59"/>
      <c r="J99" s="58"/>
      <c r="K99" s="59"/>
    </row>
    <row r="100" spans="3:11" s="26" customFormat="1" ht="16.5" customHeight="1">
      <c r="C100" s="44"/>
      <c r="D100" s="44"/>
      <c r="E100" s="64"/>
      <c r="F100" s="58"/>
      <c r="G100" s="64"/>
      <c r="H100" s="58"/>
      <c r="I100" s="59"/>
      <c r="J100" s="58"/>
      <c r="K100" s="59"/>
    </row>
    <row r="101" spans="3:11" s="26" customFormat="1" ht="16.5" customHeight="1">
      <c r="C101" s="44"/>
      <c r="D101" s="44"/>
      <c r="E101" s="64"/>
      <c r="F101" s="58"/>
      <c r="G101" s="64"/>
      <c r="H101" s="58"/>
      <c r="I101" s="59"/>
      <c r="J101" s="58"/>
      <c r="K101" s="59"/>
    </row>
    <row r="102" spans="3:11" s="26" customFormat="1" ht="16.5" customHeight="1">
      <c r="C102" s="44"/>
      <c r="D102" s="44"/>
      <c r="E102" s="64"/>
      <c r="F102" s="58"/>
      <c r="G102" s="64"/>
      <c r="H102" s="58"/>
      <c r="I102" s="59"/>
      <c r="J102" s="58"/>
      <c r="K102" s="59"/>
    </row>
    <row r="103" spans="3:11" s="26" customFormat="1" ht="16.5" customHeight="1">
      <c r="C103" s="44"/>
      <c r="D103" s="44"/>
      <c r="E103" s="64"/>
      <c r="F103" s="58"/>
      <c r="G103" s="64"/>
      <c r="H103" s="58"/>
      <c r="I103" s="59"/>
      <c r="J103" s="58"/>
      <c r="K103" s="59"/>
    </row>
    <row r="104" spans="3:11" s="26" customFormat="1" ht="17.25" customHeight="1">
      <c r="C104" s="44"/>
      <c r="D104" s="44"/>
      <c r="E104" s="64"/>
      <c r="F104" s="58"/>
      <c r="G104" s="64"/>
      <c r="H104" s="58"/>
      <c r="I104" s="59"/>
      <c r="J104" s="58"/>
      <c r="K104" s="59"/>
    </row>
    <row r="105" spans="3:11" s="26" customFormat="1" ht="16.5" customHeight="1">
      <c r="C105" s="44"/>
      <c r="D105" s="44"/>
      <c r="E105" s="64"/>
      <c r="F105" s="58"/>
      <c r="G105" s="64"/>
      <c r="H105" s="58"/>
      <c r="I105" s="59"/>
      <c r="J105" s="58"/>
      <c r="K105" s="59"/>
    </row>
    <row r="106" spans="3:11" s="26" customFormat="1" ht="16.5" customHeight="1">
      <c r="C106" s="44"/>
      <c r="D106" s="44"/>
      <c r="E106" s="64"/>
      <c r="F106" s="58"/>
      <c r="G106" s="64"/>
      <c r="H106" s="58"/>
      <c r="I106" s="59"/>
      <c r="J106" s="58"/>
      <c r="K106" s="59"/>
    </row>
    <row r="107" spans="3:11" s="26" customFormat="1" ht="16.5" customHeight="1">
      <c r="C107" s="44"/>
      <c r="D107" s="44"/>
      <c r="E107" s="64"/>
      <c r="F107" s="58"/>
      <c r="G107" s="64"/>
      <c r="H107" s="58"/>
      <c r="I107" s="59"/>
      <c r="J107" s="58"/>
      <c r="K107" s="59"/>
    </row>
    <row r="108" spans="3:11" s="26" customFormat="1" ht="16.5" customHeight="1">
      <c r="C108" s="44"/>
      <c r="D108" s="44"/>
      <c r="E108" s="64"/>
      <c r="F108" s="58"/>
      <c r="G108" s="64"/>
      <c r="H108" s="58"/>
      <c r="I108" s="59"/>
      <c r="J108" s="58"/>
      <c r="K108" s="59"/>
    </row>
    <row r="109" spans="3:11" s="26" customFormat="1" ht="16.5" customHeight="1">
      <c r="C109" s="44"/>
      <c r="D109" s="44"/>
      <c r="E109" s="64"/>
      <c r="F109" s="58"/>
      <c r="G109" s="64"/>
      <c r="H109" s="58"/>
      <c r="I109" s="59"/>
      <c r="J109" s="58"/>
      <c r="K109" s="59"/>
    </row>
    <row r="110" spans="3:11" s="26" customFormat="1" ht="19.5" customHeight="1">
      <c r="C110" s="44"/>
      <c r="D110" s="44"/>
      <c r="E110" s="64"/>
      <c r="F110" s="58"/>
      <c r="G110" s="64"/>
      <c r="H110" s="58"/>
      <c r="I110" s="59"/>
      <c r="J110" s="58"/>
      <c r="K110" s="59"/>
    </row>
    <row r="111" spans="3:11" s="26" customFormat="1" ht="16.5" customHeight="1">
      <c r="C111" s="44"/>
      <c r="D111" s="44"/>
      <c r="E111" s="64"/>
      <c r="F111" s="58"/>
      <c r="G111" s="64"/>
      <c r="H111" s="58"/>
      <c r="I111" s="59"/>
      <c r="J111" s="58"/>
      <c r="K111" s="59"/>
    </row>
    <row r="112" spans="3:11" s="26" customFormat="1" ht="16.5" customHeight="1">
      <c r="C112" s="44"/>
      <c r="D112" s="44"/>
      <c r="E112" s="64"/>
      <c r="F112" s="58"/>
      <c r="G112" s="64"/>
      <c r="H112" s="58"/>
      <c r="I112" s="59"/>
      <c r="J112" s="58"/>
      <c r="K112" s="59"/>
    </row>
    <row r="113" spans="1:11" s="26" customFormat="1" ht="11.25" customHeight="1">
      <c r="C113" s="44"/>
      <c r="D113" s="44"/>
      <c r="E113" s="64"/>
      <c r="F113" s="58"/>
      <c r="G113" s="64"/>
      <c r="H113" s="58"/>
      <c r="I113" s="59"/>
      <c r="J113" s="58"/>
      <c r="K113" s="59"/>
    </row>
    <row r="114" spans="1:11" ht="22" customHeight="1">
      <c r="A114" s="19" t="str">
        <f>'BS YE12 EN 5-7'!A133</f>
        <v>The accompanying notes are an integral part of these consolidated and separate financial statements.</v>
      </c>
      <c r="B114" s="19"/>
      <c r="C114" s="19"/>
      <c r="D114" s="19"/>
      <c r="E114" s="20"/>
      <c r="F114" s="20"/>
      <c r="G114" s="20"/>
      <c r="H114" s="20"/>
      <c r="I114" s="20"/>
      <c r="J114" s="20"/>
      <c r="K114" s="20"/>
    </row>
  </sheetData>
  <mergeCells count="8">
    <mergeCell ref="E73:G73"/>
    <mergeCell ref="I73:K73"/>
    <mergeCell ref="E7:G7"/>
    <mergeCell ref="I7:K7"/>
    <mergeCell ref="E8:G8"/>
    <mergeCell ref="I8:K8"/>
    <mergeCell ref="E72:G72"/>
    <mergeCell ref="I72:K72"/>
  </mergeCells>
  <pageMargins left="0.8" right="0.5" top="0.5" bottom="0.6" header="0.49" footer="0.4"/>
  <pageSetup paperSize="9" scale="8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65" max="10" man="1"/>
  </rowBreaks>
  <ignoredErrors>
    <ignoredError sqref="E9:K9 E74:K7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7"/>
  <sheetViews>
    <sheetView topLeftCell="A13" zoomScale="115" zoomScaleNormal="115" zoomScaleSheetLayoutView="120" workbookViewId="0">
      <selection activeCell="F19" sqref="F19"/>
    </sheetView>
  </sheetViews>
  <sheetFormatPr defaultColWidth="10.81640625" defaultRowHeight="16.5" customHeight="1"/>
  <cols>
    <col min="1" max="2" width="1.81640625" style="102" customWidth="1"/>
    <col min="3" max="3" width="25.81640625" style="102" customWidth="1"/>
    <col min="4" max="4" width="4.1796875" style="102" customWidth="1"/>
    <col min="5" max="5" width="0.54296875" style="103" customWidth="1"/>
    <col min="6" max="6" width="9.81640625" style="103" customWidth="1"/>
    <col min="7" max="7" width="0.54296875" style="103" customWidth="1"/>
    <col min="8" max="8" width="9.453125" style="103" customWidth="1"/>
    <col min="9" max="9" width="0.54296875" style="103" customWidth="1"/>
    <col min="10" max="10" width="10.453125" style="103" customWidth="1"/>
    <col min="11" max="11" width="0.54296875" style="103" customWidth="1"/>
    <col min="12" max="12" width="14.453125" style="103" customWidth="1"/>
    <col min="13" max="13" width="0.54296875" style="103" customWidth="1"/>
    <col min="14" max="14" width="10.453125" style="103" customWidth="1"/>
    <col min="15" max="15" width="0.54296875" style="103" customWidth="1"/>
    <col min="16" max="16" width="15.54296875" style="103" customWidth="1"/>
    <col min="17" max="17" width="0.54296875" style="103" customWidth="1"/>
    <col min="18" max="18" width="9.81640625" style="103" customWidth="1"/>
    <col min="19" max="19" width="0.54296875" style="103" customWidth="1"/>
    <col min="20" max="20" width="10.81640625" style="103" customWidth="1"/>
    <col min="21" max="21" width="0.54296875" style="103" customWidth="1"/>
    <col min="22" max="22" width="10.453125" style="103" customWidth="1"/>
    <col min="23" max="23" width="0.54296875" style="102" customWidth="1"/>
    <col min="24" max="24" width="10" style="102" customWidth="1"/>
    <col min="25" max="16384" width="10.81640625" style="102"/>
  </cols>
  <sheetData>
    <row r="1" spans="1:24" s="237" customFormat="1" ht="16.5" customHeight="1">
      <c r="A1" s="1" t="s">
        <v>42</v>
      </c>
      <c r="B1" s="1"/>
      <c r="C1" s="1"/>
      <c r="D1" s="1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1"/>
    </row>
    <row r="2" spans="1:24" s="237" customFormat="1" ht="16.5" customHeight="1">
      <c r="A2" s="1" t="s">
        <v>108</v>
      </c>
      <c r="B2" s="1"/>
      <c r="C2" s="1"/>
      <c r="D2" s="1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1"/>
    </row>
    <row r="3" spans="1:24" s="13" customFormat="1" ht="16.5" customHeight="1">
      <c r="A3" s="6" t="str">
        <f>'PLYE12 EN 8-9'!A3</f>
        <v>For the year ended 31 December 2021</v>
      </c>
      <c r="B3" s="6"/>
      <c r="C3" s="6"/>
      <c r="D3" s="6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6"/>
      <c r="X3" s="99"/>
    </row>
    <row r="4" spans="1:24" s="13" customFormat="1" ht="14.15" customHeight="1">
      <c r="A4" s="9"/>
      <c r="B4" s="9"/>
      <c r="C4" s="9"/>
      <c r="D4" s="9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1"/>
    </row>
    <row r="5" spans="1:24" s="13" customFormat="1" ht="14.15" customHeight="1">
      <c r="A5" s="9"/>
      <c r="B5" s="9"/>
      <c r="C5" s="9"/>
      <c r="D5" s="9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1"/>
    </row>
    <row r="6" spans="1:24" s="65" customFormat="1" ht="14.15" customHeight="1">
      <c r="D6" s="66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8" t="s">
        <v>10</v>
      </c>
    </row>
    <row r="7" spans="1:24" s="65" customFormat="1" ht="14.15" customHeight="1">
      <c r="D7" s="66"/>
      <c r="E7" s="66"/>
      <c r="F7" s="286" t="s">
        <v>106</v>
      </c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</row>
    <row r="8" spans="1:24" s="65" customFormat="1" ht="14.15" customHeight="1">
      <c r="D8" s="66"/>
      <c r="E8" s="66"/>
      <c r="F8" s="284" t="s">
        <v>109</v>
      </c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69"/>
      <c r="V8" s="69"/>
      <c r="W8" s="69"/>
      <c r="X8" s="69"/>
    </row>
    <row r="9" spans="1:24" s="65" customFormat="1" ht="14.15" customHeight="1">
      <c r="D9" s="66"/>
      <c r="E9" s="69"/>
      <c r="F9" s="69"/>
      <c r="G9" s="69"/>
      <c r="H9" s="69"/>
      <c r="I9" s="69"/>
      <c r="J9" s="69"/>
      <c r="K9" s="69"/>
      <c r="L9" s="69"/>
      <c r="M9" s="69"/>
      <c r="N9" s="69"/>
      <c r="P9" s="284" t="s">
        <v>62</v>
      </c>
      <c r="Q9" s="284"/>
      <c r="R9" s="284"/>
      <c r="S9" s="69"/>
      <c r="T9" s="69"/>
      <c r="U9" s="70"/>
      <c r="V9" s="70"/>
      <c r="W9" s="70"/>
      <c r="X9" s="71"/>
    </row>
    <row r="10" spans="1:24" s="65" customFormat="1" ht="14.15" customHeight="1">
      <c r="D10" s="66"/>
      <c r="E10" s="69"/>
      <c r="F10" s="69"/>
      <c r="G10" s="69"/>
      <c r="H10" s="69"/>
      <c r="I10" s="69"/>
      <c r="J10" s="69"/>
      <c r="K10" s="69"/>
      <c r="L10" s="69"/>
      <c r="M10" s="69"/>
      <c r="N10" s="69"/>
      <c r="P10" s="261" t="s">
        <v>198</v>
      </c>
      <c r="Q10" s="264"/>
      <c r="R10" s="69"/>
      <c r="S10" s="69"/>
      <c r="T10" s="69"/>
      <c r="U10" s="70"/>
      <c r="V10" s="70"/>
      <c r="W10" s="70"/>
      <c r="X10" s="71"/>
    </row>
    <row r="11" spans="1:24" s="66" customFormat="1" ht="14.15" customHeight="1">
      <c r="A11" s="65"/>
      <c r="B11" s="65"/>
      <c r="C11" s="65"/>
      <c r="E11" s="71"/>
      <c r="F11" s="71"/>
      <c r="G11" s="71"/>
      <c r="H11" s="71"/>
      <c r="I11" s="71"/>
      <c r="J11" s="72"/>
      <c r="K11" s="72"/>
      <c r="L11" s="72"/>
      <c r="M11" s="72"/>
      <c r="N11" s="72"/>
      <c r="O11" s="70"/>
      <c r="P11" s="262" t="s">
        <v>199</v>
      </c>
      <c r="Q11" s="265"/>
      <c r="R11" s="72"/>
      <c r="S11" s="71"/>
      <c r="T11" s="73"/>
      <c r="U11" s="68"/>
      <c r="V11" s="68"/>
      <c r="W11" s="68"/>
      <c r="X11" s="68"/>
    </row>
    <row r="12" spans="1:24" s="66" customFormat="1" ht="14.15" customHeight="1">
      <c r="A12" s="65"/>
      <c r="B12" s="65"/>
      <c r="C12" s="65"/>
      <c r="E12" s="74"/>
      <c r="F12" s="75" t="s">
        <v>5</v>
      </c>
      <c r="G12" s="74"/>
      <c r="H12" s="75"/>
      <c r="I12" s="74"/>
      <c r="J12" s="285" t="s">
        <v>6</v>
      </c>
      <c r="K12" s="285"/>
      <c r="L12" s="285"/>
      <c r="M12" s="285"/>
      <c r="N12" s="285"/>
      <c r="O12" s="74"/>
      <c r="P12" s="72" t="s">
        <v>2</v>
      </c>
      <c r="Q12" s="74"/>
      <c r="R12" s="70" t="s">
        <v>67</v>
      </c>
      <c r="S12" s="71"/>
      <c r="T12" s="75" t="s">
        <v>1</v>
      </c>
      <c r="U12" s="75"/>
      <c r="V12" s="67"/>
      <c r="W12" s="75"/>
      <c r="X12" s="75"/>
    </row>
    <row r="13" spans="1:24" s="66" customFormat="1" ht="14.15" customHeight="1">
      <c r="E13" s="74"/>
      <c r="F13" s="75" t="s">
        <v>68</v>
      </c>
      <c r="G13" s="74"/>
      <c r="H13" s="75" t="s">
        <v>66</v>
      </c>
      <c r="I13" s="74"/>
      <c r="J13" s="75" t="s">
        <v>86</v>
      </c>
      <c r="K13" s="73"/>
      <c r="L13" s="75" t="s">
        <v>86</v>
      </c>
      <c r="M13" s="73"/>
      <c r="N13" s="75"/>
      <c r="O13" s="74"/>
      <c r="P13" s="70" t="s">
        <v>84</v>
      </c>
      <c r="Q13" s="74"/>
      <c r="R13" s="75" t="s">
        <v>143</v>
      </c>
      <c r="S13" s="70"/>
      <c r="T13" s="76" t="s">
        <v>77</v>
      </c>
      <c r="U13" s="73"/>
      <c r="V13" s="75" t="s">
        <v>69</v>
      </c>
      <c r="W13" s="73"/>
      <c r="X13" s="75" t="s">
        <v>1</v>
      </c>
    </row>
    <row r="14" spans="1:24" s="66" customFormat="1" ht="14.15" customHeight="1">
      <c r="D14" s="77" t="s">
        <v>41</v>
      </c>
      <c r="E14" s="78"/>
      <c r="F14" s="79" t="s">
        <v>3</v>
      </c>
      <c r="G14" s="78"/>
      <c r="H14" s="79" t="s">
        <v>3</v>
      </c>
      <c r="I14" s="78"/>
      <c r="J14" s="80" t="s">
        <v>87</v>
      </c>
      <c r="K14" s="75"/>
      <c r="L14" s="80" t="s">
        <v>126</v>
      </c>
      <c r="M14" s="75"/>
      <c r="N14" s="79" t="s">
        <v>0</v>
      </c>
      <c r="O14" s="78"/>
      <c r="P14" s="79" t="s">
        <v>70</v>
      </c>
      <c r="Q14" s="78"/>
      <c r="R14" s="79" t="s">
        <v>71</v>
      </c>
      <c r="S14" s="81"/>
      <c r="T14" s="79" t="s">
        <v>72</v>
      </c>
      <c r="U14" s="75"/>
      <c r="V14" s="79" t="s">
        <v>73</v>
      </c>
      <c r="W14" s="75"/>
      <c r="X14" s="79" t="s">
        <v>74</v>
      </c>
    </row>
    <row r="15" spans="1:24" s="66" customFormat="1" ht="14.15" customHeight="1">
      <c r="D15" s="82"/>
      <c r="E15" s="71"/>
      <c r="F15" s="70"/>
      <c r="G15" s="71"/>
      <c r="H15" s="70"/>
      <c r="I15" s="71"/>
      <c r="J15" s="70"/>
      <c r="K15" s="83"/>
      <c r="L15" s="70"/>
      <c r="M15" s="83"/>
      <c r="N15" s="70"/>
      <c r="O15" s="71"/>
      <c r="P15" s="70"/>
      <c r="Q15" s="71"/>
      <c r="R15" s="70"/>
      <c r="S15" s="81"/>
      <c r="T15" s="70"/>
      <c r="U15" s="70"/>
      <c r="V15" s="70"/>
      <c r="W15" s="70"/>
      <c r="X15" s="70"/>
    </row>
    <row r="16" spans="1:24" s="89" customFormat="1" ht="14.15" customHeight="1">
      <c r="A16" s="84" t="s">
        <v>177</v>
      </c>
      <c r="B16" s="85"/>
      <c r="C16" s="85"/>
      <c r="D16" s="66"/>
      <c r="E16" s="86"/>
      <c r="F16" s="87">
        <v>1663725149</v>
      </c>
      <c r="G16" s="87"/>
      <c r="H16" s="87">
        <v>2138522279</v>
      </c>
      <c r="I16" s="87"/>
      <c r="J16" s="87">
        <v>166500000</v>
      </c>
      <c r="K16" s="87"/>
      <c r="L16" s="87">
        <v>393729177</v>
      </c>
      <c r="M16" s="87"/>
      <c r="N16" s="87">
        <v>6469124482</v>
      </c>
      <c r="O16" s="87"/>
      <c r="P16" s="87">
        <v>8001720</v>
      </c>
      <c r="Q16" s="87"/>
      <c r="R16" s="87">
        <v>8001720</v>
      </c>
      <c r="S16" s="87"/>
      <c r="T16" s="87">
        <v>10839602807</v>
      </c>
      <c r="U16" s="87"/>
      <c r="V16" s="87">
        <v>174212716</v>
      </c>
      <c r="W16" s="87"/>
      <c r="X16" s="88">
        <v>11013815523</v>
      </c>
    </row>
    <row r="17" spans="1:24" s="66" customFormat="1" ht="14.15" customHeight="1">
      <c r="A17" s="90" t="s">
        <v>40</v>
      </c>
      <c r="B17" s="89"/>
      <c r="C17" s="89"/>
      <c r="D17" s="66">
        <v>33</v>
      </c>
      <c r="E17" s="86"/>
      <c r="F17" s="87">
        <v>0</v>
      </c>
      <c r="G17" s="87"/>
      <c r="H17" s="87">
        <v>0</v>
      </c>
      <c r="I17" s="87"/>
      <c r="J17" s="87">
        <v>0</v>
      </c>
      <c r="K17" s="87"/>
      <c r="L17" s="87">
        <v>0</v>
      </c>
      <c r="M17" s="87"/>
      <c r="N17" s="87">
        <v>-698764535</v>
      </c>
      <c r="O17" s="87"/>
      <c r="P17" s="87">
        <v>0</v>
      </c>
      <c r="Q17" s="91"/>
      <c r="R17" s="87">
        <v>0</v>
      </c>
      <c r="S17" s="87"/>
      <c r="T17" s="87">
        <v>-698764535</v>
      </c>
      <c r="U17" s="87"/>
      <c r="V17" s="87">
        <v>-18899320</v>
      </c>
      <c r="W17" s="87"/>
      <c r="X17" s="88">
        <v>-717663855</v>
      </c>
    </row>
    <row r="18" spans="1:24" s="66" customFormat="1" ht="14.15" customHeight="1">
      <c r="A18" s="90" t="s">
        <v>155</v>
      </c>
      <c r="B18" s="89"/>
      <c r="C18" s="89"/>
      <c r="E18" s="86"/>
      <c r="F18" s="87">
        <v>0</v>
      </c>
      <c r="G18" s="87"/>
      <c r="H18" s="87">
        <v>0</v>
      </c>
      <c r="I18" s="87"/>
      <c r="J18" s="87">
        <v>0</v>
      </c>
      <c r="K18" s="87"/>
      <c r="L18" s="87">
        <v>23804724</v>
      </c>
      <c r="M18" s="87"/>
      <c r="N18" s="87">
        <v>-23804724</v>
      </c>
      <c r="O18" s="87"/>
      <c r="P18" s="87">
        <v>0</v>
      </c>
      <c r="Q18" s="91"/>
      <c r="R18" s="87">
        <v>0</v>
      </c>
      <c r="S18" s="87"/>
      <c r="T18" s="87">
        <v>0</v>
      </c>
      <c r="U18" s="87"/>
      <c r="V18" s="87">
        <v>0</v>
      </c>
      <c r="W18" s="87"/>
      <c r="X18" s="88">
        <v>0</v>
      </c>
    </row>
    <row r="19" spans="1:24" s="66" customFormat="1" ht="14.15" customHeight="1">
      <c r="A19" s="90" t="s">
        <v>65</v>
      </c>
      <c r="B19" s="89"/>
      <c r="C19" s="89"/>
      <c r="E19" s="86"/>
      <c r="F19" s="92">
        <v>0</v>
      </c>
      <c r="G19" s="87"/>
      <c r="H19" s="92">
        <v>0</v>
      </c>
      <c r="I19" s="87"/>
      <c r="J19" s="92">
        <v>0</v>
      </c>
      <c r="K19" s="91"/>
      <c r="L19" s="92">
        <v>0</v>
      </c>
      <c r="M19" s="91"/>
      <c r="N19" s="92">
        <v>764154129</v>
      </c>
      <c r="O19" s="91"/>
      <c r="P19" s="92">
        <v>-3386254</v>
      </c>
      <c r="Q19" s="91"/>
      <c r="R19" s="92">
        <v>-3386254</v>
      </c>
      <c r="S19" s="91"/>
      <c r="T19" s="92">
        <v>760767875</v>
      </c>
      <c r="U19" s="91"/>
      <c r="V19" s="92">
        <v>12276985</v>
      </c>
      <c r="W19" s="91"/>
      <c r="X19" s="93">
        <v>773044860</v>
      </c>
    </row>
    <row r="20" spans="1:24" s="89" customFormat="1" ht="14.15" customHeight="1">
      <c r="A20" s="94"/>
      <c r="D20" s="82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</row>
    <row r="21" spans="1:24" s="66" customFormat="1" ht="14.15" customHeight="1" thickBot="1">
      <c r="A21" s="95" t="s">
        <v>178</v>
      </c>
      <c r="B21" s="89"/>
      <c r="C21" s="89"/>
      <c r="D21" s="82"/>
      <c r="E21" s="88"/>
      <c r="F21" s="96">
        <f>SUM(F16:F19)</f>
        <v>1663725149</v>
      </c>
      <c r="G21" s="88"/>
      <c r="H21" s="96">
        <f>SUM(H16:H19)</f>
        <v>2138522279</v>
      </c>
      <c r="I21" s="88"/>
      <c r="J21" s="96">
        <f>SUM(J16:J19)</f>
        <v>166500000</v>
      </c>
      <c r="K21" s="88"/>
      <c r="L21" s="96">
        <f>SUM(L16:L19)</f>
        <v>417533901</v>
      </c>
      <c r="M21" s="88"/>
      <c r="N21" s="96">
        <f>SUM(N16:N19)</f>
        <v>6510709352</v>
      </c>
      <c r="O21" s="88"/>
      <c r="P21" s="96">
        <f>SUM(P16:P19)</f>
        <v>4615466</v>
      </c>
      <c r="Q21" s="88"/>
      <c r="R21" s="96">
        <f>SUM(R16:R19)</f>
        <v>4615466</v>
      </c>
      <c r="S21" s="88"/>
      <c r="T21" s="96">
        <f>SUM(T16:T19)</f>
        <v>10901606147</v>
      </c>
      <c r="U21" s="88"/>
      <c r="V21" s="96">
        <f>SUM(V16:V19)</f>
        <v>167590381</v>
      </c>
      <c r="W21" s="88"/>
      <c r="X21" s="96">
        <f>SUM(X16:X19)</f>
        <v>11069196528</v>
      </c>
    </row>
    <row r="22" spans="1:24" s="239" customFormat="1" ht="14.15" customHeight="1" thickTop="1">
      <c r="A22" s="243"/>
      <c r="B22" s="242"/>
      <c r="C22" s="242"/>
      <c r="D22" s="240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</row>
    <row r="23" spans="1:24" s="239" customFormat="1" ht="14.15" customHeight="1">
      <c r="A23" s="243"/>
      <c r="B23" s="242"/>
      <c r="C23" s="242"/>
      <c r="D23" s="240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</row>
    <row r="24" spans="1:24" s="89" customFormat="1" ht="14.15" customHeight="1">
      <c r="A24" s="84" t="s">
        <v>203</v>
      </c>
      <c r="B24" s="85"/>
      <c r="C24" s="85"/>
      <c r="D24" s="66"/>
      <c r="E24" s="86"/>
      <c r="F24" s="221">
        <v>1663725149</v>
      </c>
      <c r="G24" s="87"/>
      <c r="H24" s="221">
        <v>2138522279</v>
      </c>
      <c r="I24" s="87"/>
      <c r="J24" s="221">
        <v>166500000</v>
      </c>
      <c r="K24" s="87"/>
      <c r="L24" s="221">
        <v>417533901</v>
      </c>
      <c r="M24" s="87"/>
      <c r="N24" s="221">
        <v>6510709352</v>
      </c>
      <c r="O24" s="87"/>
      <c r="P24" s="221">
        <v>4615466</v>
      </c>
      <c r="Q24" s="87"/>
      <c r="R24" s="221">
        <v>4615466</v>
      </c>
      <c r="S24" s="87"/>
      <c r="T24" s="221">
        <v>10901606147</v>
      </c>
      <c r="U24" s="87"/>
      <c r="V24" s="221">
        <v>167590381</v>
      </c>
      <c r="W24" s="87"/>
      <c r="X24" s="222">
        <v>11069196528</v>
      </c>
    </row>
    <row r="25" spans="1:24" s="66" customFormat="1" ht="14.15" customHeight="1">
      <c r="A25" s="90" t="s">
        <v>40</v>
      </c>
      <c r="B25" s="89"/>
      <c r="C25" s="89"/>
      <c r="D25" s="66">
        <v>33</v>
      </c>
      <c r="E25" s="86"/>
      <c r="F25" s="221">
        <v>0</v>
      </c>
      <c r="G25" s="87"/>
      <c r="H25" s="221">
        <v>0</v>
      </c>
      <c r="I25" s="87"/>
      <c r="J25" s="221">
        <v>0</v>
      </c>
      <c r="K25" s="87"/>
      <c r="L25" s="221">
        <v>0</v>
      </c>
      <c r="M25" s="87"/>
      <c r="N25" s="221">
        <v>-698764292</v>
      </c>
      <c r="O25" s="87"/>
      <c r="P25" s="221">
        <v>0</v>
      </c>
      <c r="Q25" s="91"/>
      <c r="R25" s="221">
        <v>0</v>
      </c>
      <c r="S25" s="87"/>
      <c r="T25" s="221">
        <v>-698764292</v>
      </c>
      <c r="U25" s="87"/>
      <c r="V25" s="221">
        <v>-18933546</v>
      </c>
      <c r="W25" s="87"/>
      <c r="X25" s="222">
        <v>-717697838</v>
      </c>
    </row>
    <row r="26" spans="1:24" s="66" customFormat="1" ht="14.15" customHeight="1">
      <c r="A26" s="90" t="s">
        <v>155</v>
      </c>
      <c r="B26" s="89"/>
      <c r="C26" s="89"/>
      <c r="E26" s="86"/>
      <c r="F26" s="221">
        <v>0</v>
      </c>
      <c r="G26" s="87"/>
      <c r="H26" s="221">
        <v>0</v>
      </c>
      <c r="I26" s="87"/>
      <c r="J26" s="221">
        <v>0</v>
      </c>
      <c r="K26" s="87"/>
      <c r="L26" s="221">
        <v>36700977</v>
      </c>
      <c r="M26" s="87"/>
      <c r="N26" s="221">
        <v>-36700977</v>
      </c>
      <c r="O26" s="87"/>
      <c r="P26" s="221">
        <v>0</v>
      </c>
      <c r="Q26" s="91"/>
      <c r="R26" s="221">
        <v>0</v>
      </c>
      <c r="S26" s="87"/>
      <c r="T26" s="221">
        <v>0</v>
      </c>
      <c r="U26" s="87"/>
      <c r="V26" s="221">
        <v>0</v>
      </c>
      <c r="W26" s="87"/>
      <c r="X26" s="222">
        <v>0</v>
      </c>
    </row>
    <row r="27" spans="1:24" s="66" customFormat="1" ht="14.15" customHeight="1">
      <c r="A27" s="90" t="s">
        <v>65</v>
      </c>
      <c r="B27" s="89"/>
      <c r="C27" s="89"/>
      <c r="E27" s="86"/>
      <c r="F27" s="220">
        <v>0</v>
      </c>
      <c r="G27" s="87"/>
      <c r="H27" s="220">
        <v>0</v>
      </c>
      <c r="I27" s="87"/>
      <c r="J27" s="220">
        <v>0</v>
      </c>
      <c r="K27" s="91"/>
      <c r="L27" s="220">
        <v>0</v>
      </c>
      <c r="M27" s="91"/>
      <c r="N27" s="220">
        <v>1067406003</v>
      </c>
      <c r="O27" s="91"/>
      <c r="P27" s="220">
        <v>-3386254</v>
      </c>
      <c r="Q27" s="91"/>
      <c r="R27" s="220">
        <v>-3386254</v>
      </c>
      <c r="S27" s="91"/>
      <c r="T27" s="220">
        <v>1064019749</v>
      </c>
      <c r="U27" s="91"/>
      <c r="V27" s="220">
        <v>11441234</v>
      </c>
      <c r="W27" s="91"/>
      <c r="X27" s="224">
        <v>1075460983</v>
      </c>
    </row>
    <row r="28" spans="1:24" s="89" customFormat="1" ht="14.15" customHeight="1">
      <c r="A28" s="94"/>
      <c r="D28" s="82"/>
      <c r="E28" s="88"/>
      <c r="F28" s="222"/>
      <c r="G28" s="88"/>
      <c r="H28" s="222"/>
      <c r="I28" s="88"/>
      <c r="J28" s="222"/>
      <c r="K28" s="88"/>
      <c r="L28" s="222"/>
      <c r="M28" s="88"/>
      <c r="N28" s="222"/>
      <c r="O28" s="88"/>
      <c r="P28" s="222"/>
      <c r="Q28" s="88"/>
      <c r="R28" s="222"/>
      <c r="S28" s="88"/>
      <c r="T28" s="222"/>
      <c r="U28" s="88"/>
      <c r="V28" s="222"/>
      <c r="W28" s="88"/>
      <c r="X28" s="222"/>
    </row>
    <row r="29" spans="1:24" s="66" customFormat="1" ht="14.15" customHeight="1" thickBot="1">
      <c r="A29" s="95" t="s">
        <v>204</v>
      </c>
      <c r="B29" s="89"/>
      <c r="C29" s="89"/>
      <c r="D29" s="82"/>
      <c r="E29" s="88"/>
      <c r="F29" s="223">
        <f>SUM(F24:F27)</f>
        <v>1663725149</v>
      </c>
      <c r="G29" s="88"/>
      <c r="H29" s="223">
        <f>SUM(H24:H27)</f>
        <v>2138522279</v>
      </c>
      <c r="I29" s="88"/>
      <c r="J29" s="223">
        <f>SUM(J24:J27)</f>
        <v>166500000</v>
      </c>
      <c r="K29" s="88"/>
      <c r="L29" s="223">
        <f>SUM(L24:L27)</f>
        <v>454234878</v>
      </c>
      <c r="M29" s="88"/>
      <c r="N29" s="223">
        <f>SUM(N24:N27)</f>
        <v>6842650086</v>
      </c>
      <c r="O29" s="88"/>
      <c r="P29" s="223">
        <f>SUM(P24:P27)</f>
        <v>1229212</v>
      </c>
      <c r="Q29" s="88"/>
      <c r="R29" s="223">
        <f>SUM(R24:R27)</f>
        <v>1229212</v>
      </c>
      <c r="S29" s="88"/>
      <c r="T29" s="223">
        <f>SUM(T24:T27)</f>
        <v>11266861604</v>
      </c>
      <c r="U29" s="88"/>
      <c r="V29" s="223">
        <f>SUM(V24:V27)</f>
        <v>160098069</v>
      </c>
      <c r="W29" s="88"/>
      <c r="X29" s="223">
        <f>SUM(X24:X27)</f>
        <v>11426959673</v>
      </c>
    </row>
    <row r="30" spans="1:24" s="239" customFormat="1" ht="14.15" customHeight="1" thickTop="1">
      <c r="A30" s="243"/>
      <c r="B30" s="242"/>
      <c r="C30" s="242"/>
      <c r="D30" s="240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</row>
    <row r="31" spans="1:24" s="239" customFormat="1" ht="14.15" customHeight="1">
      <c r="A31" s="243"/>
      <c r="B31" s="242"/>
      <c r="C31" s="242"/>
      <c r="D31" s="240"/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1"/>
      <c r="P31" s="241"/>
      <c r="Q31" s="241"/>
      <c r="R31" s="241"/>
      <c r="S31" s="241"/>
      <c r="T31" s="241"/>
      <c r="U31" s="241"/>
      <c r="V31" s="241"/>
      <c r="W31" s="241"/>
      <c r="X31" s="241"/>
    </row>
    <row r="32" spans="1:24" s="239" customFormat="1" ht="14.15" customHeight="1">
      <c r="A32" s="243"/>
      <c r="B32" s="242"/>
      <c r="C32" s="242"/>
      <c r="D32" s="240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</row>
    <row r="33" spans="1:24" s="239" customFormat="1" ht="14.15" customHeight="1">
      <c r="A33" s="243"/>
      <c r="B33" s="242"/>
      <c r="C33" s="242"/>
      <c r="D33" s="240"/>
      <c r="E33" s="241"/>
      <c r="F33" s="241"/>
      <c r="G33" s="241"/>
      <c r="H33" s="241"/>
      <c r="I33" s="241"/>
      <c r="J33" s="241"/>
      <c r="K33" s="241"/>
      <c r="L33" s="241"/>
      <c r="M33" s="241"/>
      <c r="N33" s="241"/>
      <c r="O33" s="241"/>
      <c r="P33" s="241"/>
      <c r="Q33" s="241"/>
      <c r="R33" s="241"/>
      <c r="S33" s="241"/>
      <c r="T33" s="241"/>
      <c r="U33" s="241"/>
      <c r="V33" s="241"/>
      <c r="W33" s="241"/>
      <c r="X33" s="241"/>
    </row>
    <row r="34" spans="1:24" s="239" customFormat="1" ht="14.15" customHeight="1">
      <c r="A34" s="243"/>
      <c r="B34" s="242"/>
      <c r="C34" s="242"/>
      <c r="D34" s="240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</row>
    <row r="35" spans="1:24" s="239" customFormat="1" ht="10.5" customHeight="1">
      <c r="A35" s="243"/>
      <c r="B35" s="242"/>
      <c r="C35" s="242"/>
      <c r="D35" s="240"/>
      <c r="E35" s="241"/>
      <c r="F35" s="241"/>
      <c r="G35" s="241"/>
      <c r="H35" s="241"/>
      <c r="I35" s="241"/>
      <c r="J35" s="241"/>
      <c r="K35" s="241"/>
      <c r="L35" s="241"/>
      <c r="M35" s="241"/>
      <c r="N35" s="241"/>
      <c r="O35" s="241"/>
      <c r="P35" s="241"/>
      <c r="Q35" s="241"/>
      <c r="R35" s="241"/>
      <c r="S35" s="241"/>
      <c r="T35" s="241"/>
      <c r="U35" s="241"/>
      <c r="V35" s="241"/>
      <c r="W35" s="241"/>
      <c r="X35" s="241"/>
    </row>
    <row r="36" spans="1:24" s="13" customFormat="1" ht="22" customHeight="1">
      <c r="A36" s="19" t="str">
        <f>'BS YE12 EN 5-7'!A45</f>
        <v>The accompanying notes are an integral part of these consolidated and separate financial statements.</v>
      </c>
      <c r="B36" s="99"/>
      <c r="C36" s="99"/>
      <c r="D36" s="99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9"/>
      <c r="X36" s="99"/>
    </row>
    <row r="86" ht="17.149999999999999" customHeight="1"/>
    <row r="87" ht="16.399999999999999" customHeight="1"/>
  </sheetData>
  <mergeCells count="4">
    <mergeCell ref="F8:T8"/>
    <mergeCell ref="J12:N12"/>
    <mergeCell ref="P9:R9"/>
    <mergeCell ref="F7:X7"/>
  </mergeCells>
  <phoneticPr fontId="7" type="noConversion"/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3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7"/>
  <sheetViews>
    <sheetView topLeftCell="A13" zoomScale="120" zoomScaleNormal="120" zoomScaleSheetLayoutView="100" workbookViewId="0">
      <selection activeCell="D13" sqref="D13"/>
    </sheetView>
  </sheetViews>
  <sheetFormatPr defaultColWidth="10.81640625" defaultRowHeight="16.5" customHeight="1"/>
  <cols>
    <col min="1" max="2" width="1.81640625" style="102" customWidth="1"/>
    <col min="3" max="3" width="30.453125" style="102" customWidth="1"/>
    <col min="4" max="4" width="4.453125" style="102" customWidth="1"/>
    <col min="5" max="5" width="0.54296875" style="102" customWidth="1"/>
    <col min="6" max="6" width="10.7265625" style="141" customWidth="1"/>
    <col min="7" max="7" width="0.54296875" style="141" customWidth="1"/>
    <col min="8" max="8" width="11" style="141" customWidth="1"/>
    <col min="9" max="9" width="0.54296875" style="141" customWidth="1"/>
    <col min="10" max="10" width="10.54296875" style="141" customWidth="1"/>
    <col min="11" max="11" width="0.54296875" style="141" customWidth="1"/>
    <col min="12" max="12" width="15.453125" style="141" customWidth="1"/>
    <col min="13" max="13" width="0.54296875" style="141" customWidth="1"/>
    <col min="14" max="14" width="11.453125" style="141" customWidth="1"/>
    <col min="15" max="15" width="0.54296875" style="141" customWidth="1"/>
    <col min="16" max="16" width="13.7265625" style="141" customWidth="1"/>
    <col min="17" max="17" width="0.54296875" style="141" customWidth="1"/>
    <col min="18" max="18" width="9.81640625" style="141" customWidth="1"/>
    <col min="19" max="19" width="0.54296875" style="141" customWidth="1"/>
    <col min="20" max="20" width="11.1796875" style="141" customWidth="1"/>
    <col min="21" max="16384" width="10.81640625" style="102"/>
  </cols>
  <sheetData>
    <row r="1" spans="1:20" s="17" customFormat="1" ht="16.5" customHeight="1">
      <c r="A1" s="1" t="s">
        <v>42</v>
      </c>
      <c r="B1" s="1"/>
      <c r="C1" s="1"/>
      <c r="D1" s="1"/>
      <c r="E1" s="1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8"/>
    </row>
    <row r="2" spans="1:20" s="17" customFormat="1" ht="16.5" customHeight="1">
      <c r="A2" s="1" t="s">
        <v>153</v>
      </c>
      <c r="B2" s="1"/>
      <c r="C2" s="1"/>
      <c r="D2" s="1"/>
      <c r="E2" s="1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8"/>
    </row>
    <row r="3" spans="1:20" s="17" customFormat="1" ht="16.5" customHeight="1">
      <c r="A3" s="6" t="str">
        <f>'ce-conso YE12 EN 10'!A3</f>
        <v>For the year ended 31 December 2021</v>
      </c>
      <c r="B3" s="6"/>
      <c r="C3" s="6"/>
      <c r="D3" s="6"/>
      <c r="E3" s="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138"/>
    </row>
    <row r="4" spans="1:20" s="17" customFormat="1" ht="16.5" customHeight="1">
      <c r="A4" s="9"/>
      <c r="B4" s="9"/>
      <c r="C4" s="9"/>
      <c r="D4" s="9"/>
      <c r="E4" s="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40"/>
    </row>
    <row r="5" spans="1:20" s="17" customFormat="1" ht="16.5" customHeight="1">
      <c r="A5" s="9"/>
      <c r="B5" s="9"/>
      <c r="C5" s="9"/>
      <c r="D5" s="9"/>
      <c r="E5" s="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7"/>
      <c r="T5" s="18"/>
    </row>
    <row r="6" spans="1:20" s="42" customFormat="1" ht="15" customHeight="1">
      <c r="C6" s="53"/>
      <c r="D6" s="115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8"/>
      <c r="Q6" s="117"/>
      <c r="R6" s="55"/>
      <c r="S6" s="55"/>
      <c r="T6" s="119" t="s">
        <v>10</v>
      </c>
    </row>
    <row r="7" spans="1:20" s="104" customFormat="1" ht="15" customHeight="1">
      <c r="D7" s="105"/>
      <c r="E7" s="105"/>
      <c r="F7" s="287" t="s">
        <v>107</v>
      </c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</row>
    <row r="8" spans="1:20" s="104" customFormat="1" ht="15" customHeight="1">
      <c r="D8" s="105"/>
      <c r="E8" s="105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287" t="s">
        <v>62</v>
      </c>
      <c r="Q8" s="287"/>
      <c r="R8" s="287"/>
      <c r="S8" s="120"/>
      <c r="T8" s="121"/>
    </row>
    <row r="9" spans="1:20" s="104" customFormat="1" ht="15" customHeight="1">
      <c r="D9" s="105"/>
      <c r="E9" s="105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 t="s">
        <v>200</v>
      </c>
      <c r="Q9" s="120"/>
      <c r="R9" s="120"/>
      <c r="S9" s="120"/>
      <c r="T9" s="121"/>
    </row>
    <row r="10" spans="1:20" s="104" customFormat="1" ht="15" customHeight="1">
      <c r="D10" s="105"/>
      <c r="E10" s="105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 t="s">
        <v>202</v>
      </c>
      <c r="Q10" s="120"/>
      <c r="R10" s="120"/>
      <c r="S10" s="120"/>
      <c r="T10" s="121"/>
    </row>
    <row r="11" spans="1:20" s="104" customFormat="1" ht="15" customHeight="1">
      <c r="D11" s="105"/>
      <c r="E11" s="105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263" t="s">
        <v>201</v>
      </c>
      <c r="Q11" s="266"/>
      <c r="R11" s="122"/>
      <c r="S11" s="122"/>
      <c r="T11" s="123"/>
    </row>
    <row r="12" spans="1:20" s="104" customFormat="1" ht="15" customHeight="1">
      <c r="D12" s="105"/>
      <c r="E12" s="105"/>
      <c r="F12" s="126" t="s">
        <v>5</v>
      </c>
      <c r="G12" s="118"/>
      <c r="I12" s="118"/>
      <c r="J12" s="287" t="s">
        <v>6</v>
      </c>
      <c r="K12" s="287"/>
      <c r="L12" s="287"/>
      <c r="M12" s="287"/>
      <c r="N12" s="287"/>
      <c r="O12" s="118"/>
      <c r="P12" s="125" t="s">
        <v>2</v>
      </c>
      <c r="Q12" s="127"/>
      <c r="R12" s="125" t="s">
        <v>67</v>
      </c>
      <c r="S12" s="123"/>
      <c r="T12" s="126"/>
    </row>
    <row r="13" spans="1:20" s="105" customFormat="1" ht="15" customHeight="1">
      <c r="F13" s="126" t="s">
        <v>68</v>
      </c>
      <c r="G13" s="118"/>
      <c r="H13" s="126" t="s">
        <v>66</v>
      </c>
      <c r="I13" s="118"/>
      <c r="J13" s="126" t="s">
        <v>86</v>
      </c>
      <c r="K13" s="127"/>
      <c r="L13" s="126" t="s">
        <v>86</v>
      </c>
      <c r="M13" s="127"/>
      <c r="N13" s="126"/>
      <c r="O13" s="118"/>
      <c r="P13" s="126" t="s">
        <v>84</v>
      </c>
      <c r="Q13" s="127"/>
      <c r="R13" s="126" t="s">
        <v>143</v>
      </c>
      <c r="S13" s="125"/>
      <c r="T13" s="126" t="s">
        <v>1</v>
      </c>
    </row>
    <row r="14" spans="1:20" s="105" customFormat="1" ht="15" customHeight="1">
      <c r="D14" s="33" t="s">
        <v>41</v>
      </c>
      <c r="F14" s="128" t="s">
        <v>3</v>
      </c>
      <c r="G14" s="129"/>
      <c r="H14" s="128" t="s">
        <v>3</v>
      </c>
      <c r="I14" s="129"/>
      <c r="J14" s="128" t="s">
        <v>87</v>
      </c>
      <c r="K14" s="126"/>
      <c r="L14" s="128" t="s">
        <v>126</v>
      </c>
      <c r="M14" s="126"/>
      <c r="N14" s="128" t="s">
        <v>0</v>
      </c>
      <c r="O14" s="129"/>
      <c r="P14" s="128" t="s">
        <v>70</v>
      </c>
      <c r="Q14" s="126"/>
      <c r="R14" s="128" t="s">
        <v>71</v>
      </c>
      <c r="S14" s="130"/>
      <c r="T14" s="128" t="s">
        <v>74</v>
      </c>
    </row>
    <row r="15" spans="1:20" s="105" customFormat="1" ht="15" customHeight="1">
      <c r="D15" s="106"/>
      <c r="F15" s="124"/>
      <c r="G15" s="121"/>
      <c r="H15" s="124"/>
      <c r="I15" s="121"/>
      <c r="J15" s="124"/>
      <c r="K15" s="131"/>
      <c r="L15" s="124"/>
      <c r="M15" s="131"/>
      <c r="N15" s="124"/>
      <c r="O15" s="121"/>
      <c r="P15" s="124"/>
      <c r="Q15" s="121"/>
      <c r="R15" s="124"/>
      <c r="S15" s="132"/>
      <c r="T15" s="124"/>
    </row>
    <row r="16" spans="1:20" s="110" customFormat="1" ht="15" customHeight="1">
      <c r="A16" s="107" t="s">
        <v>177</v>
      </c>
      <c r="B16" s="133"/>
      <c r="C16" s="133"/>
      <c r="D16" s="105"/>
      <c r="E16" s="105"/>
      <c r="F16" s="109">
        <v>1663725149</v>
      </c>
      <c r="G16" s="109"/>
      <c r="H16" s="109">
        <v>2138522279</v>
      </c>
      <c r="I16" s="109"/>
      <c r="J16" s="109">
        <v>166500000</v>
      </c>
      <c r="K16" s="109"/>
      <c r="L16" s="109">
        <v>61515707</v>
      </c>
      <c r="M16" s="109"/>
      <c r="N16" s="109">
        <v>5614287355</v>
      </c>
      <c r="O16" s="109"/>
      <c r="P16" s="109">
        <v>8001720</v>
      </c>
      <c r="Q16" s="109"/>
      <c r="R16" s="109">
        <v>8001720</v>
      </c>
      <c r="S16" s="109"/>
      <c r="T16" s="109">
        <v>9652552210</v>
      </c>
    </row>
    <row r="17" spans="1:20" s="110" customFormat="1" ht="15" customHeight="1">
      <c r="A17" s="135" t="s">
        <v>40</v>
      </c>
      <c r="D17" s="105">
        <v>33</v>
      </c>
      <c r="E17" s="105"/>
      <c r="F17" s="109">
        <v>0</v>
      </c>
      <c r="G17" s="109"/>
      <c r="H17" s="109">
        <v>0</v>
      </c>
      <c r="I17" s="109"/>
      <c r="J17" s="109">
        <v>0</v>
      </c>
      <c r="K17" s="109"/>
      <c r="L17" s="109">
        <v>0</v>
      </c>
      <c r="M17" s="109"/>
      <c r="N17" s="109">
        <v>-698764535</v>
      </c>
      <c r="O17" s="109"/>
      <c r="P17" s="109">
        <v>0</v>
      </c>
      <c r="Q17" s="109"/>
      <c r="R17" s="109">
        <v>0</v>
      </c>
      <c r="S17" s="47"/>
      <c r="T17" s="109">
        <v>-698764535</v>
      </c>
    </row>
    <row r="18" spans="1:20" s="110" customFormat="1" ht="15" customHeight="1">
      <c r="A18" s="135" t="s">
        <v>155</v>
      </c>
      <c r="D18" s="105"/>
      <c r="E18" s="105"/>
      <c r="F18" s="109">
        <v>0</v>
      </c>
      <c r="G18" s="109"/>
      <c r="H18" s="109">
        <v>0</v>
      </c>
      <c r="I18" s="109"/>
      <c r="J18" s="109">
        <v>0</v>
      </c>
      <c r="K18" s="109"/>
      <c r="L18" s="109">
        <v>-9079097</v>
      </c>
      <c r="M18" s="109"/>
      <c r="N18" s="109">
        <v>9079097</v>
      </c>
      <c r="O18" s="109"/>
      <c r="P18" s="109">
        <v>0</v>
      </c>
      <c r="Q18" s="109"/>
      <c r="R18" s="109">
        <v>0</v>
      </c>
      <c r="S18" s="47"/>
      <c r="T18" s="109">
        <v>0</v>
      </c>
    </row>
    <row r="19" spans="1:20" s="110" customFormat="1" ht="15" customHeight="1">
      <c r="A19" s="111" t="s">
        <v>65</v>
      </c>
      <c r="B19" s="108"/>
      <c r="E19" s="105"/>
      <c r="F19" s="45">
        <v>0</v>
      </c>
      <c r="G19" s="47"/>
      <c r="H19" s="45">
        <v>0</v>
      </c>
      <c r="I19" s="47"/>
      <c r="J19" s="45">
        <v>0</v>
      </c>
      <c r="K19" s="134"/>
      <c r="L19" s="45">
        <v>0</v>
      </c>
      <c r="M19" s="134"/>
      <c r="N19" s="45">
        <v>681338555</v>
      </c>
      <c r="O19" s="47"/>
      <c r="P19" s="45">
        <v>-3386254</v>
      </c>
      <c r="Q19" s="47"/>
      <c r="R19" s="112">
        <v>-3386254</v>
      </c>
      <c r="S19" s="47"/>
      <c r="T19" s="112">
        <v>677952301</v>
      </c>
    </row>
    <row r="20" spans="1:20" s="110" customFormat="1" ht="15" customHeight="1">
      <c r="A20" s="23"/>
      <c r="D20" s="106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</row>
    <row r="21" spans="1:20" s="110" customFormat="1" ht="15" customHeight="1" thickBot="1">
      <c r="A21" s="113" t="s">
        <v>178</v>
      </c>
      <c r="D21" s="106"/>
      <c r="F21" s="114">
        <f>SUM(F16:F19)</f>
        <v>1663725149</v>
      </c>
      <c r="G21" s="109"/>
      <c r="H21" s="114">
        <f>SUM(H16:H19)</f>
        <v>2138522279</v>
      </c>
      <c r="I21" s="109"/>
      <c r="J21" s="114">
        <f>SUM(J16:J19)</f>
        <v>166500000</v>
      </c>
      <c r="K21" s="109"/>
      <c r="L21" s="114">
        <f>SUM(L16:L19)</f>
        <v>52436610</v>
      </c>
      <c r="M21" s="109"/>
      <c r="N21" s="114">
        <f>SUM(N16:N19)</f>
        <v>5605940472</v>
      </c>
      <c r="O21" s="109"/>
      <c r="P21" s="114">
        <f>SUM(P16:P19)</f>
        <v>4615466</v>
      </c>
      <c r="Q21" s="109"/>
      <c r="R21" s="114">
        <f>SUM(R16:R19)</f>
        <v>4615466</v>
      </c>
      <c r="S21" s="109"/>
      <c r="T21" s="114">
        <f>SUM(T16:T19)</f>
        <v>9631739976</v>
      </c>
    </row>
    <row r="22" spans="1:20" s="110" customFormat="1" ht="15" customHeight="1" thickTop="1">
      <c r="A22" s="23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</row>
    <row r="23" spans="1:20" s="110" customFormat="1" ht="15" customHeight="1">
      <c r="A23" s="23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</row>
    <row r="24" spans="1:20" s="110" customFormat="1" ht="15" customHeight="1">
      <c r="A24" s="107" t="s">
        <v>203</v>
      </c>
      <c r="B24" s="133"/>
      <c r="C24" s="133"/>
      <c r="D24" s="105"/>
      <c r="E24" s="105"/>
      <c r="F24" s="225">
        <v>1663725149</v>
      </c>
      <c r="G24" s="109"/>
      <c r="H24" s="225">
        <v>2138522279</v>
      </c>
      <c r="I24" s="109"/>
      <c r="J24" s="225">
        <v>166500000</v>
      </c>
      <c r="K24" s="109"/>
      <c r="L24" s="225">
        <v>52436610</v>
      </c>
      <c r="M24" s="109"/>
      <c r="N24" s="225">
        <v>5605940472</v>
      </c>
      <c r="O24" s="109"/>
      <c r="P24" s="225">
        <v>4615466</v>
      </c>
      <c r="Q24" s="109"/>
      <c r="R24" s="225">
        <v>4615466</v>
      </c>
      <c r="S24" s="109"/>
      <c r="T24" s="225">
        <v>9631739976</v>
      </c>
    </row>
    <row r="25" spans="1:20" s="110" customFormat="1" ht="15" customHeight="1">
      <c r="A25" s="135" t="s">
        <v>40</v>
      </c>
      <c r="D25" s="105">
        <v>33</v>
      </c>
      <c r="E25" s="105"/>
      <c r="F25" s="225">
        <v>0</v>
      </c>
      <c r="G25" s="109"/>
      <c r="H25" s="225">
        <v>0</v>
      </c>
      <c r="I25" s="109"/>
      <c r="J25" s="225">
        <v>0</v>
      </c>
      <c r="K25" s="109"/>
      <c r="L25" s="225">
        <v>0</v>
      </c>
      <c r="M25" s="109"/>
      <c r="N25" s="225">
        <v>-698764292</v>
      </c>
      <c r="O25" s="109"/>
      <c r="P25" s="225">
        <v>0</v>
      </c>
      <c r="Q25" s="109"/>
      <c r="R25" s="225">
        <v>0</v>
      </c>
      <c r="S25" s="47"/>
      <c r="T25" s="225">
        <v>-698764292</v>
      </c>
    </row>
    <row r="26" spans="1:20" s="110" customFormat="1" ht="15" customHeight="1">
      <c r="A26" s="135" t="s">
        <v>155</v>
      </c>
      <c r="D26" s="105"/>
      <c r="E26" s="105"/>
      <c r="F26" s="225">
        <v>0</v>
      </c>
      <c r="G26" s="109"/>
      <c r="H26" s="225">
        <v>0</v>
      </c>
      <c r="I26" s="109"/>
      <c r="J26" s="225">
        <v>0</v>
      </c>
      <c r="K26" s="109"/>
      <c r="L26" s="225">
        <v>3401609</v>
      </c>
      <c r="M26" s="109"/>
      <c r="N26" s="225">
        <v>-3401609</v>
      </c>
      <c r="O26" s="109"/>
      <c r="P26" s="225">
        <v>0</v>
      </c>
      <c r="Q26" s="109"/>
      <c r="R26" s="225">
        <v>0</v>
      </c>
      <c r="S26" s="47"/>
      <c r="T26" s="225">
        <v>0</v>
      </c>
    </row>
    <row r="27" spans="1:20" s="110" customFormat="1" ht="15" customHeight="1">
      <c r="A27" s="111" t="s">
        <v>65</v>
      </c>
      <c r="B27" s="108"/>
      <c r="E27" s="105"/>
      <c r="F27" s="212">
        <v>0</v>
      </c>
      <c r="G27" s="47"/>
      <c r="H27" s="212">
        <v>0</v>
      </c>
      <c r="I27" s="47"/>
      <c r="J27" s="212">
        <v>0</v>
      </c>
      <c r="K27" s="134"/>
      <c r="L27" s="212">
        <v>0</v>
      </c>
      <c r="M27" s="134"/>
      <c r="N27" s="212">
        <v>958874122</v>
      </c>
      <c r="O27" s="47"/>
      <c r="P27" s="212">
        <v>-3386254</v>
      </c>
      <c r="Q27" s="47"/>
      <c r="R27" s="227">
        <v>-3386254</v>
      </c>
      <c r="S27" s="47"/>
      <c r="T27" s="227">
        <v>955487868</v>
      </c>
    </row>
    <row r="28" spans="1:20" s="110" customFormat="1" ht="15" customHeight="1">
      <c r="A28" s="23"/>
      <c r="D28" s="106"/>
      <c r="F28" s="225"/>
      <c r="G28" s="109"/>
      <c r="H28" s="225"/>
      <c r="I28" s="109"/>
      <c r="J28" s="225"/>
      <c r="K28" s="109"/>
      <c r="L28" s="225"/>
      <c r="M28" s="109"/>
      <c r="N28" s="225"/>
      <c r="O28" s="109"/>
      <c r="P28" s="225"/>
      <c r="Q28" s="109"/>
      <c r="R28" s="225"/>
      <c r="S28" s="109"/>
      <c r="T28" s="225"/>
    </row>
    <row r="29" spans="1:20" s="110" customFormat="1" ht="15" customHeight="1" thickBot="1">
      <c r="A29" s="113" t="s">
        <v>204</v>
      </c>
      <c r="D29" s="106"/>
      <c r="F29" s="226">
        <f>SUM(F24:F27)</f>
        <v>1663725149</v>
      </c>
      <c r="G29" s="109"/>
      <c r="H29" s="226">
        <f>SUM(H24:H27)</f>
        <v>2138522279</v>
      </c>
      <c r="I29" s="109"/>
      <c r="J29" s="226">
        <f>SUM(J24:J27)</f>
        <v>166500000</v>
      </c>
      <c r="K29" s="109"/>
      <c r="L29" s="226">
        <f>SUM(L24:L27)</f>
        <v>55838219</v>
      </c>
      <c r="M29" s="109"/>
      <c r="N29" s="226">
        <f>SUM(N24:N27)</f>
        <v>5862648693</v>
      </c>
      <c r="O29" s="109"/>
      <c r="P29" s="226">
        <f>SUM(P24:P27)</f>
        <v>1229212</v>
      </c>
      <c r="Q29" s="109"/>
      <c r="R29" s="226">
        <f>SUM(R24:R27)</f>
        <v>1229212</v>
      </c>
      <c r="S29" s="109"/>
      <c r="T29" s="226">
        <f>SUM(T24:T27)</f>
        <v>9888463552</v>
      </c>
    </row>
    <row r="30" spans="1:20" s="110" customFormat="1" ht="12.75" customHeight="1" thickTop="1">
      <c r="A30" s="113"/>
      <c r="D30" s="106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</row>
    <row r="31" spans="1:20" s="110" customFormat="1" ht="11.25" customHeight="1">
      <c r="A31" s="113"/>
      <c r="D31" s="106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</row>
    <row r="32" spans="1:20" s="13" customFormat="1" ht="22" customHeight="1">
      <c r="A32" s="100" t="str">
        <f>'BS YE12 EN 5-7'!A45</f>
        <v>The accompanying notes are an integral part of these consolidated and separate financial statements.</v>
      </c>
      <c r="B32" s="99"/>
      <c r="C32" s="99"/>
      <c r="D32" s="99"/>
      <c r="E32" s="9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6" ht="17.149999999999999" customHeight="1"/>
    <row r="37" ht="16.399999999999999" customHeight="1"/>
  </sheetData>
  <mergeCells count="3">
    <mergeCell ref="P8:R8"/>
    <mergeCell ref="J12:N12"/>
    <mergeCell ref="F7:T7"/>
  </mergeCells>
  <phoneticPr fontId="7" type="noConversion"/>
  <pageMargins left="0.7" right="0.7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0"/>
  <sheetViews>
    <sheetView topLeftCell="A44" zoomScaleNormal="100" zoomScaleSheetLayoutView="110" workbookViewId="0">
      <selection activeCell="Q52" sqref="Q52"/>
    </sheetView>
  </sheetViews>
  <sheetFormatPr defaultColWidth="10.81640625" defaultRowHeight="16.5" customHeight="1"/>
  <cols>
    <col min="1" max="2" width="1.1796875" style="5" customWidth="1"/>
    <col min="3" max="3" width="41.54296875" style="5" customWidth="1"/>
    <col min="4" max="4" width="7" style="142" bestFit="1" customWidth="1"/>
    <col min="5" max="5" width="0.54296875" style="5" customWidth="1"/>
    <col min="6" max="6" width="12.453125" style="143" customWidth="1"/>
    <col min="7" max="7" width="0.54296875" style="11" customWidth="1"/>
    <col min="8" max="8" width="12.453125" style="143" customWidth="1"/>
    <col min="9" max="9" width="0.54296875" style="12" customWidth="1"/>
    <col min="10" max="10" width="12.453125" style="14" customWidth="1"/>
    <col min="11" max="11" width="0.54296875" style="11" customWidth="1"/>
    <col min="12" max="12" width="12.453125" style="14" customWidth="1"/>
    <col min="13" max="16384" width="10.81640625" style="5"/>
  </cols>
  <sheetData>
    <row r="1" spans="1:12" ht="16.5" customHeight="1">
      <c r="A1" s="1" t="str">
        <f>'ce-separate YE12 EN 11'!A1</f>
        <v>Eastern Water Resources Development and Management Public Company Limited</v>
      </c>
      <c r="B1" s="2"/>
      <c r="C1" s="2"/>
      <c r="E1" s="2"/>
      <c r="G1" s="4"/>
      <c r="I1" s="3"/>
      <c r="K1" s="4"/>
    </row>
    <row r="2" spans="1:12" ht="16.5" customHeight="1">
      <c r="A2" s="288" t="s">
        <v>91</v>
      </c>
      <c r="B2" s="288"/>
      <c r="C2" s="288"/>
      <c r="E2" s="2"/>
      <c r="G2" s="3"/>
      <c r="I2" s="3"/>
      <c r="K2" s="3"/>
    </row>
    <row r="3" spans="1:12" ht="16.5" customHeight="1">
      <c r="A3" s="6" t="str">
        <f>'ce-separate YE12 EN 11'!A3</f>
        <v>For the year ended 31 December 2021</v>
      </c>
      <c r="B3" s="7"/>
      <c r="C3" s="7"/>
      <c r="D3" s="144"/>
      <c r="E3" s="7"/>
      <c r="F3" s="145"/>
      <c r="G3" s="8"/>
      <c r="H3" s="145"/>
      <c r="I3" s="8"/>
      <c r="J3" s="16"/>
      <c r="K3" s="8"/>
      <c r="L3" s="16"/>
    </row>
    <row r="4" spans="1:12" ht="15" customHeight="1">
      <c r="A4" s="9"/>
      <c r="B4" s="10"/>
      <c r="C4" s="10"/>
      <c r="D4" s="146"/>
      <c r="E4" s="10"/>
      <c r="F4" s="147"/>
      <c r="G4" s="4"/>
      <c r="H4" s="147"/>
      <c r="I4" s="4"/>
      <c r="J4" s="15"/>
      <c r="K4" s="4"/>
      <c r="L4" s="15"/>
    </row>
    <row r="5" spans="1:12" ht="15" customHeight="1">
      <c r="A5" s="1"/>
      <c r="B5" s="2"/>
      <c r="C5" s="2"/>
      <c r="E5" s="2"/>
      <c r="G5" s="4"/>
      <c r="I5" s="3"/>
      <c r="K5" s="4"/>
    </row>
    <row r="6" spans="1:12" s="26" customFormat="1" ht="15" customHeight="1">
      <c r="A6" s="27"/>
      <c r="B6" s="27"/>
      <c r="C6" s="27"/>
      <c r="D6" s="150"/>
      <c r="E6" s="28"/>
      <c r="F6" s="29"/>
      <c r="G6" s="25"/>
      <c r="H6" s="29"/>
      <c r="I6" s="30"/>
      <c r="J6" s="31"/>
      <c r="K6" s="30"/>
      <c r="L6" s="31" t="s">
        <v>10</v>
      </c>
    </row>
    <row r="7" spans="1:12" s="26" customFormat="1" ht="15" customHeight="1">
      <c r="A7" s="27"/>
      <c r="B7" s="27"/>
      <c r="C7" s="27"/>
      <c r="D7" s="150"/>
      <c r="E7" s="28"/>
      <c r="F7" s="283" t="s">
        <v>113</v>
      </c>
      <c r="G7" s="283"/>
      <c r="H7" s="283"/>
      <c r="I7" s="32"/>
      <c r="J7" s="283" t="s">
        <v>115</v>
      </c>
      <c r="K7" s="283"/>
      <c r="L7" s="283"/>
    </row>
    <row r="8" spans="1:12" s="26" customFormat="1" ht="15" customHeight="1">
      <c r="A8" s="27"/>
      <c r="B8" s="27"/>
      <c r="C8" s="27"/>
      <c r="D8" s="150"/>
      <c r="E8" s="28"/>
      <c r="F8" s="282" t="s">
        <v>114</v>
      </c>
      <c r="G8" s="282"/>
      <c r="H8" s="282"/>
      <c r="I8" s="32"/>
      <c r="J8" s="282" t="s">
        <v>114</v>
      </c>
      <c r="K8" s="282"/>
      <c r="L8" s="282"/>
    </row>
    <row r="9" spans="1:12" s="26" customFormat="1" ht="15" customHeight="1">
      <c r="D9" s="151" t="s">
        <v>41</v>
      </c>
      <c r="E9" s="152"/>
      <c r="F9" s="35" t="s">
        <v>205</v>
      </c>
      <c r="G9" s="31"/>
      <c r="H9" s="35" t="s">
        <v>176</v>
      </c>
      <c r="I9" s="31"/>
      <c r="J9" s="35" t="s">
        <v>205</v>
      </c>
      <c r="K9" s="31"/>
      <c r="L9" s="35" t="s">
        <v>176</v>
      </c>
    </row>
    <row r="10" spans="1:12" s="26" customFormat="1" ht="15" customHeight="1">
      <c r="A10" s="56" t="s">
        <v>4</v>
      </c>
      <c r="B10" s="56"/>
      <c r="C10" s="56"/>
      <c r="D10" s="150"/>
      <c r="F10" s="228"/>
      <c r="G10" s="55"/>
      <c r="H10" s="153"/>
      <c r="I10" s="55"/>
      <c r="J10" s="228"/>
      <c r="K10" s="55"/>
      <c r="L10" s="153"/>
    </row>
    <row r="11" spans="1:12" s="26" customFormat="1" ht="15" customHeight="1">
      <c r="A11" s="154" t="s">
        <v>45</v>
      </c>
      <c r="B11" s="154"/>
      <c r="C11" s="154"/>
      <c r="D11" s="150"/>
      <c r="F11" s="229">
        <f>'PLYE12 EN 8-9'!E39</f>
        <v>1336068367</v>
      </c>
      <c r="G11" s="49"/>
      <c r="H11" s="163">
        <v>984307611</v>
      </c>
      <c r="I11" s="49"/>
      <c r="J11" s="229">
        <f>'PLYE12 EN 8-9'!I39</f>
        <v>1159703153</v>
      </c>
      <c r="K11" s="49"/>
      <c r="L11" s="163">
        <v>842073904</v>
      </c>
    </row>
    <row r="12" spans="1:12" s="26" customFormat="1" ht="15" customHeight="1">
      <c r="A12" s="155" t="s">
        <v>53</v>
      </c>
      <c r="B12" s="155"/>
      <c r="C12" s="155"/>
      <c r="D12" s="150"/>
      <c r="F12" s="210"/>
      <c r="G12" s="40"/>
      <c r="H12" s="40"/>
      <c r="I12" s="40"/>
      <c r="J12" s="210"/>
      <c r="K12" s="41"/>
      <c r="L12" s="40"/>
    </row>
    <row r="13" spans="1:12" s="26" customFormat="1" ht="15" customHeight="1">
      <c r="A13" s="155"/>
      <c r="B13" s="156" t="s">
        <v>132</v>
      </c>
      <c r="C13" s="155"/>
      <c r="D13" s="150"/>
      <c r="F13" s="210"/>
      <c r="G13" s="40"/>
      <c r="H13" s="40"/>
      <c r="I13" s="40"/>
      <c r="J13" s="210"/>
      <c r="K13" s="41"/>
      <c r="L13" s="40"/>
    </row>
    <row r="14" spans="1:12" s="26" customFormat="1" ht="15" customHeight="1">
      <c r="B14" s="156" t="s">
        <v>133</v>
      </c>
      <c r="C14" s="155"/>
      <c r="D14" s="150"/>
      <c r="F14" s="230"/>
      <c r="G14" s="41"/>
      <c r="H14" s="49"/>
      <c r="I14" s="41"/>
      <c r="J14" s="230"/>
      <c r="K14" s="40"/>
      <c r="L14" s="49"/>
    </row>
    <row r="15" spans="1:12" s="26" customFormat="1" ht="15" customHeight="1">
      <c r="B15" s="156" t="s">
        <v>192</v>
      </c>
      <c r="C15" s="155"/>
      <c r="D15" s="150"/>
      <c r="F15" s="230">
        <v>67926</v>
      </c>
      <c r="G15" s="41"/>
      <c r="H15" s="49">
        <v>-615153</v>
      </c>
      <c r="I15" s="41"/>
      <c r="J15" s="230" t="s">
        <v>209</v>
      </c>
      <c r="K15" s="40"/>
      <c r="L15" s="49">
        <v>-615153</v>
      </c>
    </row>
    <row r="16" spans="1:12" s="26" customFormat="1" ht="15" customHeight="1">
      <c r="A16" s="154"/>
      <c r="B16" s="289" t="s">
        <v>78</v>
      </c>
      <c r="C16" s="289"/>
      <c r="D16" s="164" t="s">
        <v>213</v>
      </c>
      <c r="E16" s="154"/>
      <c r="F16" s="231">
        <v>635024107</v>
      </c>
      <c r="G16" s="49"/>
      <c r="H16" s="165">
        <v>564417721</v>
      </c>
      <c r="I16" s="49"/>
      <c r="J16" s="231">
        <v>596691736</v>
      </c>
      <c r="K16" s="47"/>
      <c r="L16" s="165">
        <v>522284029</v>
      </c>
    </row>
    <row r="17" spans="1:12" s="26" customFormat="1" ht="15" customHeight="1">
      <c r="A17" s="154"/>
      <c r="B17" s="289" t="s">
        <v>160</v>
      </c>
      <c r="C17" s="289"/>
      <c r="D17" s="164">
        <v>21</v>
      </c>
      <c r="E17" s="154"/>
      <c r="F17" s="231">
        <v>347932097</v>
      </c>
      <c r="G17" s="49"/>
      <c r="H17" s="165">
        <v>335559787</v>
      </c>
      <c r="I17" s="49"/>
      <c r="J17" s="231">
        <v>13749656</v>
      </c>
      <c r="K17" s="47"/>
      <c r="L17" s="165">
        <v>10794223</v>
      </c>
    </row>
    <row r="18" spans="1:12" s="26" customFormat="1" ht="15" customHeight="1">
      <c r="A18" s="154"/>
      <c r="B18" s="42" t="s">
        <v>134</v>
      </c>
      <c r="D18" s="164"/>
      <c r="E18" s="154"/>
      <c r="F18" s="231"/>
      <c r="G18" s="49"/>
      <c r="H18" s="165"/>
      <c r="I18" s="49"/>
      <c r="J18" s="231"/>
      <c r="K18" s="47"/>
      <c r="L18" s="165"/>
    </row>
    <row r="19" spans="1:12" s="26" customFormat="1" ht="15" customHeight="1">
      <c r="A19" s="154"/>
      <c r="B19" s="154"/>
      <c r="C19" s="154" t="s">
        <v>52</v>
      </c>
      <c r="D19" s="150"/>
      <c r="F19" s="229">
        <v>-3386254</v>
      </c>
      <c r="G19" s="49"/>
      <c r="H19" s="163">
        <v>-3386254</v>
      </c>
      <c r="I19" s="49"/>
      <c r="J19" s="231">
        <v>-3386254</v>
      </c>
      <c r="K19" s="47"/>
      <c r="L19" s="163">
        <v>-3386254</v>
      </c>
    </row>
    <row r="20" spans="1:12" s="26" customFormat="1" ht="15" customHeight="1">
      <c r="A20" s="154"/>
      <c r="B20" s="154" t="s">
        <v>197</v>
      </c>
      <c r="C20" s="154"/>
      <c r="D20" s="150"/>
      <c r="F20" s="231">
        <v>4593</v>
      </c>
      <c r="G20" s="170"/>
      <c r="H20" s="165">
        <v>864204</v>
      </c>
      <c r="I20" s="170"/>
      <c r="J20" s="231">
        <v>-13490</v>
      </c>
      <c r="K20" s="47"/>
      <c r="L20" s="165">
        <v>959438</v>
      </c>
    </row>
    <row r="21" spans="1:12" s="26" customFormat="1" ht="15" customHeight="1">
      <c r="A21" s="154"/>
      <c r="B21" s="42" t="s">
        <v>95</v>
      </c>
      <c r="C21" s="42"/>
      <c r="D21" s="164">
        <v>29</v>
      </c>
      <c r="E21" s="154"/>
      <c r="F21" s="231">
        <v>13637202</v>
      </c>
      <c r="G21" s="49"/>
      <c r="H21" s="165">
        <v>10851847</v>
      </c>
      <c r="I21" s="49"/>
      <c r="J21" s="230">
        <v>0</v>
      </c>
      <c r="K21" s="47"/>
      <c r="L21" s="49">
        <v>0</v>
      </c>
    </row>
    <row r="22" spans="1:12" s="26" customFormat="1" ht="15" customHeight="1">
      <c r="A22" s="154"/>
      <c r="B22" s="289" t="s">
        <v>61</v>
      </c>
      <c r="C22" s="289"/>
      <c r="D22" s="164">
        <v>28</v>
      </c>
      <c r="E22" s="154"/>
      <c r="F22" s="229">
        <v>27966425</v>
      </c>
      <c r="G22" s="49"/>
      <c r="H22" s="163">
        <v>24790483</v>
      </c>
      <c r="I22" s="49"/>
      <c r="J22" s="229">
        <v>19444933</v>
      </c>
      <c r="K22" s="47"/>
      <c r="L22" s="163">
        <v>17890801</v>
      </c>
    </row>
    <row r="23" spans="1:12" s="26" customFormat="1" ht="15" customHeight="1">
      <c r="A23" s="154"/>
      <c r="B23" s="289" t="s">
        <v>79</v>
      </c>
      <c r="C23" s="289"/>
      <c r="D23" s="164">
        <v>33</v>
      </c>
      <c r="E23" s="154"/>
      <c r="F23" s="213" t="s">
        <v>209</v>
      </c>
      <c r="G23" s="47"/>
      <c r="H23" s="47">
        <v>0</v>
      </c>
      <c r="I23" s="47"/>
      <c r="J23" s="231">
        <v>-81089989</v>
      </c>
      <c r="K23" s="47"/>
      <c r="L23" s="165">
        <v>-117962984</v>
      </c>
    </row>
    <row r="24" spans="1:12" s="26" customFormat="1" ht="15" customHeight="1">
      <c r="A24" s="154"/>
      <c r="B24" s="289" t="s">
        <v>80</v>
      </c>
      <c r="C24" s="289"/>
      <c r="D24" s="164">
        <v>34</v>
      </c>
      <c r="E24" s="154"/>
      <c r="F24" s="231">
        <v>-13856073</v>
      </c>
      <c r="G24" s="49"/>
      <c r="H24" s="165">
        <v>-9118342</v>
      </c>
      <c r="I24" s="49"/>
      <c r="J24" s="231">
        <v>-48490638</v>
      </c>
      <c r="K24" s="47"/>
      <c r="L24" s="165">
        <v>-45112424</v>
      </c>
    </row>
    <row r="25" spans="1:12" s="26" customFormat="1" ht="15" customHeight="1">
      <c r="B25" s="157" t="s">
        <v>100</v>
      </c>
      <c r="C25" s="154"/>
      <c r="D25" s="164"/>
      <c r="E25" s="154"/>
      <c r="F25" s="233">
        <v>170328786</v>
      </c>
      <c r="G25" s="49"/>
      <c r="H25" s="166">
        <v>169256605</v>
      </c>
      <c r="I25" s="49"/>
      <c r="J25" s="233">
        <v>163758272</v>
      </c>
      <c r="K25" s="47"/>
      <c r="L25" s="166">
        <v>158694092</v>
      </c>
    </row>
    <row r="26" spans="1:12" s="26" customFormat="1" ht="12.25" customHeight="1">
      <c r="A26" s="154"/>
      <c r="B26" s="154"/>
      <c r="C26" s="154"/>
      <c r="D26" s="150"/>
      <c r="F26" s="213"/>
      <c r="G26" s="49"/>
      <c r="H26" s="47"/>
      <c r="I26" s="49"/>
      <c r="J26" s="213"/>
      <c r="K26" s="47"/>
      <c r="L26" s="47"/>
    </row>
    <row r="27" spans="1:12" s="26" customFormat="1" ht="15" customHeight="1">
      <c r="A27" s="158" t="s">
        <v>135</v>
      </c>
      <c r="B27" s="158"/>
      <c r="C27" s="158"/>
      <c r="D27" s="159"/>
      <c r="F27" s="230"/>
      <c r="G27" s="49"/>
      <c r="H27" s="49"/>
      <c r="I27" s="49"/>
      <c r="J27" s="230"/>
      <c r="K27" s="47"/>
      <c r="L27" s="49"/>
    </row>
    <row r="28" spans="1:12" s="26" customFormat="1" ht="15" customHeight="1">
      <c r="B28" s="158" t="s">
        <v>81</v>
      </c>
      <c r="C28" s="158"/>
      <c r="D28" s="150"/>
      <c r="F28" s="213">
        <f>SUM(F11:F25)</f>
        <v>2513787176</v>
      </c>
      <c r="G28" s="49"/>
      <c r="H28" s="47">
        <f>SUM(H11:H25)</f>
        <v>2076928509</v>
      </c>
      <c r="I28" s="49"/>
      <c r="J28" s="213">
        <f>SUM(J11:J25)</f>
        <v>1820367379</v>
      </c>
      <c r="K28" s="47"/>
      <c r="L28" s="47">
        <f>SUM(L11:L25)</f>
        <v>1385619672</v>
      </c>
    </row>
    <row r="29" spans="1:12" s="26" customFormat="1" ht="15" customHeight="1">
      <c r="A29" s="154" t="s">
        <v>215</v>
      </c>
      <c r="B29" s="154"/>
      <c r="C29" s="154"/>
      <c r="D29" s="150"/>
      <c r="F29" s="230"/>
      <c r="G29" s="49"/>
      <c r="H29" s="49"/>
      <c r="I29" s="49"/>
      <c r="J29" s="230"/>
      <c r="K29" s="49"/>
      <c r="L29" s="49"/>
    </row>
    <row r="30" spans="1:12" s="26" customFormat="1" ht="15" customHeight="1">
      <c r="A30" s="155"/>
      <c r="B30" s="42" t="s">
        <v>57</v>
      </c>
      <c r="C30" s="155"/>
      <c r="D30" s="164"/>
      <c r="E30" s="154"/>
      <c r="F30" s="229">
        <v>-3772011</v>
      </c>
      <c r="G30" s="49"/>
      <c r="H30" s="163">
        <v>39571059</v>
      </c>
      <c r="I30" s="49"/>
      <c r="J30" s="229">
        <v>6081772</v>
      </c>
      <c r="K30" s="49"/>
      <c r="L30" s="163">
        <v>26291481</v>
      </c>
    </row>
    <row r="31" spans="1:12" s="26" customFormat="1" ht="15" customHeight="1">
      <c r="A31" s="156"/>
      <c r="B31" s="26" t="s">
        <v>85</v>
      </c>
      <c r="C31" s="42"/>
      <c r="D31" s="164"/>
      <c r="E31" s="154"/>
      <c r="F31" s="213">
        <v>3584451</v>
      </c>
      <c r="G31" s="49"/>
      <c r="H31" s="47">
        <v>-27589351</v>
      </c>
      <c r="I31" s="49"/>
      <c r="J31" s="231">
        <v>883631</v>
      </c>
      <c r="K31" s="47"/>
      <c r="L31" s="165">
        <v>-28251793</v>
      </c>
    </row>
    <row r="32" spans="1:12" s="26" customFormat="1" ht="15" customHeight="1">
      <c r="A32" s="155"/>
      <c r="B32" s="42" t="s">
        <v>12</v>
      </c>
      <c r="C32" s="155"/>
      <c r="D32" s="164"/>
      <c r="E32" s="154"/>
      <c r="F32" s="231">
        <v>18406602</v>
      </c>
      <c r="G32" s="49"/>
      <c r="H32" s="165">
        <v>1679725</v>
      </c>
      <c r="I32" s="49"/>
      <c r="J32" s="231">
        <v>2248123</v>
      </c>
      <c r="K32" s="47"/>
      <c r="L32" s="165">
        <v>-719924</v>
      </c>
    </row>
    <row r="33" spans="1:12" s="26" customFormat="1" ht="15" customHeight="1">
      <c r="A33" s="155"/>
      <c r="B33" s="42" t="s">
        <v>13</v>
      </c>
      <c r="C33" s="155"/>
      <c r="D33" s="164"/>
      <c r="E33" s="154"/>
      <c r="F33" s="231">
        <v>-16759578</v>
      </c>
      <c r="G33" s="49"/>
      <c r="H33" s="165">
        <v>-3166154</v>
      </c>
      <c r="I33" s="49"/>
      <c r="J33" s="231">
        <v>424799</v>
      </c>
      <c r="K33" s="49"/>
      <c r="L33" s="165">
        <v>-3080524</v>
      </c>
    </row>
    <row r="34" spans="1:12" s="26" customFormat="1" ht="15" customHeight="1">
      <c r="A34" s="156"/>
      <c r="B34" s="42" t="s">
        <v>128</v>
      </c>
      <c r="C34" s="156"/>
      <c r="D34" s="164"/>
      <c r="E34" s="167"/>
      <c r="F34" s="231">
        <v>-24731265</v>
      </c>
      <c r="G34" s="49"/>
      <c r="H34" s="165">
        <v>-124124998</v>
      </c>
      <c r="I34" s="49"/>
      <c r="J34" s="231">
        <v>-16811083</v>
      </c>
      <c r="K34" s="47"/>
      <c r="L34" s="165">
        <v>-112799008</v>
      </c>
    </row>
    <row r="35" spans="1:12" s="63" customFormat="1" ht="15" customHeight="1">
      <c r="A35" s="155"/>
      <c r="B35" s="42" t="s">
        <v>51</v>
      </c>
      <c r="C35" s="155"/>
      <c r="D35" s="164"/>
      <c r="E35" s="154"/>
      <c r="F35" s="231">
        <v>-9081841</v>
      </c>
      <c r="G35" s="49"/>
      <c r="H35" s="165">
        <v>-19887993</v>
      </c>
      <c r="I35" s="49"/>
      <c r="J35" s="231">
        <v>-7133339</v>
      </c>
      <c r="K35" s="47"/>
      <c r="L35" s="165">
        <v>-20562426</v>
      </c>
    </row>
    <row r="36" spans="1:12" s="26" customFormat="1" ht="15" customHeight="1">
      <c r="B36" s="42" t="s">
        <v>76</v>
      </c>
      <c r="C36" s="156"/>
      <c r="D36" s="164"/>
      <c r="E36" s="167"/>
      <c r="F36" s="231">
        <v>58612978</v>
      </c>
      <c r="G36" s="49"/>
      <c r="H36" s="165">
        <v>24518227</v>
      </c>
      <c r="I36" s="49"/>
      <c r="J36" s="231">
        <v>62202406</v>
      </c>
      <c r="K36" s="47"/>
      <c r="L36" s="165">
        <v>-4626065</v>
      </c>
    </row>
    <row r="37" spans="1:12" s="26" customFormat="1" ht="15" customHeight="1">
      <c r="A37" s="42"/>
      <c r="B37" s="289" t="s">
        <v>102</v>
      </c>
      <c r="C37" s="289"/>
      <c r="D37" s="164">
        <v>28</v>
      </c>
      <c r="E37" s="154"/>
      <c r="F37" s="231">
        <v>-4889321</v>
      </c>
      <c r="G37" s="47"/>
      <c r="H37" s="165">
        <v>-2222350</v>
      </c>
      <c r="I37" s="47"/>
      <c r="J37" s="231">
        <v>-3912620</v>
      </c>
      <c r="K37" s="47"/>
      <c r="L37" s="165">
        <v>-1209438</v>
      </c>
    </row>
    <row r="38" spans="1:12" s="26" customFormat="1" ht="15" customHeight="1">
      <c r="A38" s="42"/>
      <c r="B38" s="42" t="s">
        <v>101</v>
      </c>
      <c r="C38" s="42"/>
      <c r="D38" s="164">
        <v>29</v>
      </c>
      <c r="E38" s="154"/>
      <c r="F38" s="213">
        <v>-4210060</v>
      </c>
      <c r="G38" s="47"/>
      <c r="H38" s="47">
        <v>-882830</v>
      </c>
      <c r="I38" s="47"/>
      <c r="J38" s="230" t="s">
        <v>209</v>
      </c>
      <c r="K38" s="47"/>
      <c r="L38" s="49">
        <v>0</v>
      </c>
    </row>
    <row r="39" spans="1:12" s="63" customFormat="1" ht="15" customHeight="1">
      <c r="A39" s="155"/>
      <c r="B39" s="42" t="s">
        <v>75</v>
      </c>
      <c r="C39" s="156"/>
      <c r="D39" s="164"/>
      <c r="E39" s="154"/>
      <c r="F39" s="233">
        <v>-28053337</v>
      </c>
      <c r="G39" s="49"/>
      <c r="H39" s="166">
        <v>-20757115</v>
      </c>
      <c r="I39" s="49"/>
      <c r="J39" s="233">
        <v>-26769831</v>
      </c>
      <c r="K39" s="47"/>
      <c r="L39" s="166">
        <v>3977229</v>
      </c>
    </row>
    <row r="40" spans="1:12" s="63" customFormat="1" ht="12.25" customHeight="1">
      <c r="A40" s="155"/>
      <c r="B40" s="156"/>
      <c r="C40" s="156"/>
      <c r="D40" s="150"/>
      <c r="E40" s="26"/>
      <c r="F40" s="213"/>
      <c r="G40" s="49"/>
      <c r="H40" s="47"/>
      <c r="I40" s="49"/>
      <c r="J40" s="213"/>
      <c r="K40" s="47"/>
      <c r="L40" s="47"/>
    </row>
    <row r="41" spans="1:12" s="63" customFormat="1" ht="15" customHeight="1">
      <c r="A41" s="156" t="s">
        <v>193</v>
      </c>
      <c r="B41" s="156"/>
      <c r="C41" s="156"/>
      <c r="D41" s="150"/>
      <c r="E41" s="26"/>
      <c r="F41" s="230">
        <f>SUM(F28:F39)</f>
        <v>2502893794</v>
      </c>
      <c r="G41" s="49"/>
      <c r="H41" s="49">
        <f>SUM(H28:H39)</f>
        <v>1944066729</v>
      </c>
      <c r="I41" s="49"/>
      <c r="J41" s="230">
        <f>SUM(J28:J39)</f>
        <v>1837581237</v>
      </c>
      <c r="K41" s="47"/>
      <c r="L41" s="49">
        <f>SUM(L28:L39)</f>
        <v>1244639204</v>
      </c>
    </row>
    <row r="42" spans="1:12" s="63" customFormat="1" ht="15" customHeight="1">
      <c r="B42" s="156" t="s">
        <v>49</v>
      </c>
      <c r="C42" s="156"/>
      <c r="D42" s="150"/>
      <c r="E42" s="26"/>
      <c r="F42" s="213">
        <v>-269313036</v>
      </c>
      <c r="G42" s="47"/>
      <c r="H42" s="47">
        <v>-263684618</v>
      </c>
      <c r="I42" s="47"/>
      <c r="J42" s="213">
        <v>-176044683</v>
      </c>
      <c r="K42" s="47"/>
      <c r="L42" s="47">
        <v>-176008063</v>
      </c>
    </row>
    <row r="43" spans="1:12" s="63" customFormat="1" ht="15" customHeight="1">
      <c r="B43" s="156" t="s">
        <v>214</v>
      </c>
      <c r="C43" s="156"/>
      <c r="D43" s="150"/>
      <c r="E43" s="26"/>
      <c r="F43" s="212">
        <v>53321110</v>
      </c>
      <c r="G43" s="49"/>
      <c r="H43" s="45">
        <v>735309</v>
      </c>
      <c r="I43" s="49"/>
      <c r="J43" s="212">
        <v>0</v>
      </c>
      <c r="K43" s="47"/>
      <c r="L43" s="45">
        <v>0</v>
      </c>
    </row>
    <row r="44" spans="1:12" s="63" customFormat="1" ht="12.25" customHeight="1">
      <c r="A44" s="156"/>
      <c r="B44" s="156"/>
      <c r="C44" s="156"/>
      <c r="D44" s="150"/>
      <c r="E44" s="26"/>
      <c r="F44" s="213"/>
      <c r="G44" s="47"/>
      <c r="H44" s="47"/>
      <c r="I44" s="47"/>
      <c r="J44" s="213"/>
      <c r="K44" s="47"/>
      <c r="L44" s="47"/>
    </row>
    <row r="45" spans="1:12" s="63" customFormat="1" ht="15" customHeight="1">
      <c r="A45" s="158" t="s">
        <v>167</v>
      </c>
      <c r="B45" s="155"/>
      <c r="C45" s="155"/>
      <c r="D45" s="150"/>
      <c r="E45" s="26"/>
      <c r="F45" s="212">
        <f>SUM(F41:F43)</f>
        <v>2286901868</v>
      </c>
      <c r="G45" s="49"/>
      <c r="H45" s="45">
        <f>SUM(H41:H43)</f>
        <v>1681117420</v>
      </c>
      <c r="I45" s="49"/>
      <c r="J45" s="212">
        <f>SUM(J41:J43)</f>
        <v>1661536554</v>
      </c>
      <c r="K45" s="49"/>
      <c r="L45" s="45">
        <f>SUM(L41:L43)</f>
        <v>1068631141</v>
      </c>
    </row>
    <row r="46" spans="1:12" s="63" customFormat="1" ht="15" customHeight="1">
      <c r="A46" s="158"/>
      <c r="B46" s="155"/>
      <c r="C46" s="155"/>
      <c r="D46" s="150"/>
      <c r="E46" s="26"/>
      <c r="F46" s="47"/>
      <c r="G46" s="49"/>
      <c r="H46" s="47"/>
      <c r="I46" s="49"/>
      <c r="J46" s="47"/>
      <c r="K46" s="49"/>
      <c r="L46" s="47"/>
    </row>
    <row r="47" spans="1:12" s="63" customFormat="1" ht="15" customHeight="1">
      <c r="A47" s="158"/>
      <c r="B47" s="155"/>
      <c r="C47" s="155"/>
      <c r="D47" s="150"/>
      <c r="E47" s="26"/>
      <c r="F47" s="47"/>
      <c r="G47" s="49"/>
      <c r="H47" s="47"/>
      <c r="I47" s="49"/>
      <c r="J47" s="47"/>
      <c r="K47" s="49"/>
      <c r="L47" s="47"/>
    </row>
    <row r="48" spans="1:12" s="63" customFormat="1" ht="15" customHeight="1">
      <c r="A48" s="158"/>
      <c r="B48" s="155"/>
      <c r="C48" s="155"/>
      <c r="D48" s="150"/>
      <c r="E48" s="26"/>
      <c r="F48" s="47"/>
      <c r="G48" s="49"/>
      <c r="H48" s="47"/>
      <c r="I48" s="49"/>
      <c r="J48" s="47"/>
      <c r="K48" s="49"/>
      <c r="L48" s="47"/>
    </row>
    <row r="49" spans="1:12" s="63" customFormat="1" ht="15" customHeight="1">
      <c r="A49" s="158"/>
      <c r="B49" s="155"/>
      <c r="C49" s="155"/>
      <c r="D49" s="150"/>
      <c r="E49" s="26"/>
      <c r="F49" s="47"/>
      <c r="G49" s="49"/>
      <c r="H49" s="47"/>
      <c r="I49" s="49"/>
      <c r="J49" s="47"/>
      <c r="K49" s="49"/>
      <c r="L49" s="47"/>
    </row>
    <row r="50" spans="1:12" s="63" customFormat="1" ht="15" customHeight="1">
      <c r="A50" s="158"/>
      <c r="B50" s="155"/>
      <c r="C50" s="155"/>
      <c r="D50" s="150"/>
      <c r="E50" s="26"/>
      <c r="F50" s="47"/>
      <c r="G50" s="49"/>
      <c r="H50" s="47"/>
      <c r="I50" s="49"/>
      <c r="J50" s="47"/>
      <c r="K50" s="49"/>
      <c r="L50" s="47"/>
    </row>
    <row r="51" spans="1:12" s="63" customFormat="1" ht="15" customHeight="1">
      <c r="A51" s="158"/>
      <c r="B51" s="155"/>
      <c r="C51" s="155"/>
      <c r="D51" s="150"/>
      <c r="E51" s="26"/>
      <c r="F51" s="47"/>
      <c r="G51" s="49"/>
      <c r="H51" s="47"/>
      <c r="I51" s="49"/>
      <c r="J51" s="47"/>
      <c r="K51" s="49"/>
      <c r="L51" s="47"/>
    </row>
    <row r="52" spans="1:12" s="63" customFormat="1" ht="12.75" customHeight="1">
      <c r="A52" s="158"/>
      <c r="B52" s="155"/>
      <c r="C52" s="155"/>
      <c r="D52" s="150"/>
      <c r="E52" s="26"/>
      <c r="F52" s="47"/>
      <c r="G52" s="49"/>
      <c r="H52" s="47"/>
      <c r="I52" s="49"/>
      <c r="J52" s="47"/>
      <c r="K52" s="49"/>
      <c r="L52" s="47"/>
    </row>
    <row r="53" spans="1:12" s="63" customFormat="1" ht="9.75" customHeight="1">
      <c r="A53" s="158"/>
      <c r="B53" s="155"/>
      <c r="C53" s="155"/>
      <c r="D53" s="150"/>
      <c r="E53" s="26"/>
      <c r="F53" s="47"/>
      <c r="G53" s="49"/>
      <c r="H53" s="47"/>
      <c r="I53" s="49"/>
      <c r="J53" s="47"/>
      <c r="K53" s="49"/>
      <c r="L53" s="47"/>
    </row>
    <row r="54" spans="1:12" s="22" customFormat="1" ht="22" customHeight="1">
      <c r="A54" s="148" t="str">
        <f>'ce-separate YE12 EN 11'!A32</f>
        <v>The accompanying notes are an integral part of these consolidated and separate financial statements.</v>
      </c>
      <c r="B54" s="148"/>
      <c r="C54" s="148"/>
      <c r="D54" s="144"/>
      <c r="E54" s="19"/>
      <c r="F54" s="145"/>
      <c r="G54" s="20"/>
      <c r="H54" s="145"/>
      <c r="I54" s="20"/>
      <c r="J54" s="16"/>
      <c r="K54" s="149"/>
      <c r="L54" s="16"/>
    </row>
    <row r="55" spans="1:12" ht="16.5" customHeight="1">
      <c r="A55" s="1" t="s">
        <v>42</v>
      </c>
      <c r="B55" s="2"/>
      <c r="C55" s="2"/>
      <c r="E55" s="2"/>
      <c r="G55" s="4"/>
      <c r="I55" s="3"/>
      <c r="K55" s="4"/>
    </row>
    <row r="56" spans="1:12" ht="16.5" customHeight="1">
      <c r="A56" s="1" t="s">
        <v>154</v>
      </c>
      <c r="B56" s="2"/>
      <c r="C56" s="2"/>
      <c r="E56" s="2"/>
      <c r="G56" s="3"/>
      <c r="I56" s="3"/>
      <c r="K56" s="3"/>
    </row>
    <row r="57" spans="1:12" ht="16.5" customHeight="1">
      <c r="A57" s="6" t="str">
        <f>A3</f>
        <v>For the year ended 31 December 2021</v>
      </c>
      <c r="B57" s="7"/>
      <c r="C57" s="7"/>
      <c r="D57" s="144"/>
      <c r="E57" s="7"/>
      <c r="F57" s="145"/>
      <c r="G57" s="8"/>
      <c r="H57" s="145"/>
      <c r="I57" s="8"/>
      <c r="J57" s="16"/>
      <c r="K57" s="8"/>
      <c r="L57" s="16"/>
    </row>
    <row r="58" spans="1:12" s="26" customFormat="1" ht="13" customHeight="1">
      <c r="A58" s="23"/>
      <c r="B58" s="24"/>
      <c r="C58" s="24"/>
      <c r="D58" s="159"/>
      <c r="E58" s="24"/>
      <c r="F58" s="153"/>
      <c r="G58" s="25"/>
      <c r="H58" s="153"/>
      <c r="I58" s="25"/>
      <c r="J58" s="47"/>
      <c r="K58" s="25"/>
      <c r="L58" s="47"/>
    </row>
    <row r="59" spans="1:12" s="26" customFormat="1" ht="13" customHeight="1">
      <c r="A59" s="23"/>
      <c r="B59" s="24"/>
      <c r="C59" s="24"/>
      <c r="D59" s="159"/>
      <c r="E59" s="24"/>
      <c r="F59" s="153"/>
      <c r="G59" s="25"/>
      <c r="H59" s="153"/>
      <c r="I59" s="25"/>
      <c r="J59" s="47"/>
      <c r="K59" s="25"/>
      <c r="L59" s="47"/>
    </row>
    <row r="60" spans="1:12" s="26" customFormat="1" ht="15" customHeight="1">
      <c r="A60" s="27"/>
      <c r="B60" s="27"/>
      <c r="C60" s="27"/>
      <c r="D60" s="150"/>
      <c r="E60" s="28"/>
      <c r="F60" s="29"/>
      <c r="G60" s="25"/>
      <c r="H60" s="29"/>
      <c r="I60" s="30"/>
      <c r="J60" s="31"/>
      <c r="K60" s="30"/>
      <c r="L60" s="31" t="s">
        <v>10</v>
      </c>
    </row>
    <row r="61" spans="1:12" s="26" customFormat="1" ht="15" customHeight="1">
      <c r="A61" s="27"/>
      <c r="B61" s="27"/>
      <c r="C61" s="27"/>
      <c r="D61" s="150"/>
      <c r="E61" s="28"/>
      <c r="F61" s="283" t="s">
        <v>113</v>
      </c>
      <c r="G61" s="283"/>
      <c r="H61" s="283"/>
      <c r="I61" s="32"/>
      <c r="J61" s="283" t="s">
        <v>115</v>
      </c>
      <c r="K61" s="283"/>
      <c r="L61" s="283"/>
    </row>
    <row r="62" spans="1:12" s="26" customFormat="1" ht="15" customHeight="1">
      <c r="A62" s="27"/>
      <c r="B62" s="27"/>
      <c r="C62" s="27"/>
      <c r="D62" s="150"/>
      <c r="E62" s="28"/>
      <c r="F62" s="282" t="s">
        <v>114</v>
      </c>
      <c r="G62" s="282"/>
      <c r="H62" s="282"/>
      <c r="I62" s="32"/>
      <c r="J62" s="282" t="s">
        <v>114</v>
      </c>
      <c r="K62" s="282"/>
      <c r="L62" s="282"/>
    </row>
    <row r="63" spans="1:12" s="26" customFormat="1" ht="15" customHeight="1">
      <c r="A63" s="27"/>
      <c r="B63" s="27"/>
      <c r="C63" s="27"/>
      <c r="D63" s="151" t="s">
        <v>41</v>
      </c>
      <c r="E63" s="28"/>
      <c r="F63" s="35" t="s">
        <v>205</v>
      </c>
      <c r="G63" s="31"/>
      <c r="H63" s="35" t="s">
        <v>176</v>
      </c>
      <c r="I63" s="31"/>
      <c r="J63" s="35" t="s">
        <v>205</v>
      </c>
      <c r="K63" s="31"/>
      <c r="L63" s="35" t="s">
        <v>176</v>
      </c>
    </row>
    <row r="64" spans="1:12" s="26" customFormat="1" ht="15" customHeight="1">
      <c r="A64" s="160" t="s">
        <v>8</v>
      </c>
      <c r="B64" s="160"/>
      <c r="C64" s="160"/>
      <c r="D64" s="150"/>
      <c r="F64" s="228"/>
      <c r="G64" s="55"/>
      <c r="H64" s="153"/>
      <c r="I64" s="55"/>
      <c r="J64" s="228"/>
      <c r="K64" s="55"/>
      <c r="L64" s="153"/>
    </row>
    <row r="65" spans="1:12" s="26" customFormat="1" ht="15" customHeight="1">
      <c r="A65" s="160"/>
      <c r="B65" s="154" t="s">
        <v>184</v>
      </c>
      <c r="C65" s="160"/>
      <c r="D65" s="150"/>
      <c r="F65" s="229">
        <v>-827590620</v>
      </c>
      <c r="G65" s="55"/>
      <c r="H65" s="163">
        <v>-627472907</v>
      </c>
      <c r="I65" s="55"/>
      <c r="J65" s="229">
        <v>-10617701</v>
      </c>
      <c r="K65" s="55"/>
      <c r="L65" s="163">
        <v>4759165</v>
      </c>
    </row>
    <row r="66" spans="1:12" s="26" customFormat="1" ht="15" customHeight="1">
      <c r="B66" s="154" t="s">
        <v>185</v>
      </c>
      <c r="C66" s="154"/>
      <c r="D66" s="150"/>
      <c r="F66" s="229"/>
      <c r="G66" s="49"/>
      <c r="H66" s="163"/>
      <c r="I66" s="49"/>
      <c r="J66" s="213"/>
      <c r="K66" s="40"/>
      <c r="L66" s="47"/>
    </row>
    <row r="67" spans="1:12" s="26" customFormat="1" ht="15" customHeight="1">
      <c r="B67" s="247"/>
      <c r="C67" s="259" t="s">
        <v>186</v>
      </c>
      <c r="D67" s="150"/>
      <c r="F67" s="229">
        <v>756317389</v>
      </c>
      <c r="G67" s="49"/>
      <c r="H67" s="163">
        <v>595120911</v>
      </c>
      <c r="I67" s="49"/>
      <c r="J67" s="213">
        <v>0</v>
      </c>
      <c r="K67" s="40"/>
      <c r="L67" s="47">
        <v>0</v>
      </c>
    </row>
    <row r="68" spans="1:12" s="26" customFormat="1" ht="15" customHeight="1">
      <c r="B68" s="156" t="s">
        <v>54</v>
      </c>
      <c r="C68" s="156"/>
      <c r="D68" s="150"/>
      <c r="F68" s="229">
        <v>15047086</v>
      </c>
      <c r="G68" s="49"/>
      <c r="H68" s="163">
        <v>10304899</v>
      </c>
      <c r="I68" s="49"/>
      <c r="J68" s="229">
        <v>48675562</v>
      </c>
      <c r="K68" s="47"/>
      <c r="L68" s="163">
        <v>45214662</v>
      </c>
    </row>
    <row r="69" spans="1:12" s="26" customFormat="1" ht="15" customHeight="1">
      <c r="B69" s="156" t="s">
        <v>190</v>
      </c>
      <c r="C69" s="156"/>
      <c r="D69" s="150">
        <v>16</v>
      </c>
      <c r="E69" s="154"/>
      <c r="F69" s="213">
        <v>0</v>
      </c>
      <c r="G69" s="49"/>
      <c r="H69" s="47">
        <v>0</v>
      </c>
      <c r="I69" s="49"/>
      <c r="J69" s="213">
        <v>81089989</v>
      </c>
      <c r="K69" s="47"/>
      <c r="L69" s="47">
        <v>117962984</v>
      </c>
    </row>
    <row r="70" spans="1:12" s="26" customFormat="1" ht="15" customHeight="1">
      <c r="A70" s="156"/>
      <c r="B70" s="156" t="s">
        <v>158</v>
      </c>
      <c r="C70" s="156"/>
      <c r="D70" s="150"/>
      <c r="E70" s="154"/>
      <c r="F70" s="229">
        <v>10350055</v>
      </c>
      <c r="G70" s="49"/>
      <c r="H70" s="163">
        <v>13993481</v>
      </c>
      <c r="I70" s="49"/>
      <c r="J70" s="229">
        <v>10255303</v>
      </c>
      <c r="K70" s="47"/>
      <c r="L70" s="163">
        <v>12876536</v>
      </c>
    </row>
    <row r="71" spans="1:12" s="26" customFormat="1" ht="15" customHeight="1">
      <c r="A71" s="156"/>
      <c r="B71" s="42" t="s">
        <v>168</v>
      </c>
      <c r="C71" s="156"/>
      <c r="D71" s="150"/>
      <c r="E71" s="154"/>
      <c r="F71" s="229">
        <v>-46800</v>
      </c>
      <c r="G71" s="49"/>
      <c r="H71" s="163">
        <v>-417509</v>
      </c>
      <c r="I71" s="49"/>
      <c r="J71" s="229">
        <v>-50894</v>
      </c>
      <c r="K71" s="40"/>
      <c r="L71" s="163">
        <v>-451135</v>
      </c>
    </row>
    <row r="72" spans="1:12" s="26" customFormat="1" ht="15" customHeight="1">
      <c r="B72" s="156" t="s">
        <v>169</v>
      </c>
      <c r="C72" s="156"/>
      <c r="D72" s="150"/>
      <c r="E72" s="154"/>
      <c r="F72" s="229">
        <v>-2843267559</v>
      </c>
      <c r="G72" s="49"/>
      <c r="H72" s="163">
        <v>-1361652017</v>
      </c>
      <c r="I72" s="49"/>
      <c r="J72" s="229">
        <v>-2826064750</v>
      </c>
      <c r="K72" s="40"/>
      <c r="L72" s="163">
        <v>-1348017378</v>
      </c>
    </row>
    <row r="73" spans="1:12" s="26" customFormat="1" ht="15" customHeight="1">
      <c r="B73" s="156" t="s">
        <v>189</v>
      </c>
      <c r="C73" s="156"/>
      <c r="D73" s="150"/>
      <c r="E73" s="154"/>
      <c r="F73" s="229" t="s">
        <v>209</v>
      </c>
      <c r="G73" s="49"/>
      <c r="H73" s="163">
        <v>-2347738</v>
      </c>
      <c r="I73" s="49"/>
      <c r="J73" s="229" t="s">
        <v>209</v>
      </c>
      <c r="K73" s="40"/>
      <c r="L73" s="163">
        <v>-2347738</v>
      </c>
    </row>
    <row r="74" spans="1:12" s="26" customFormat="1" ht="15" customHeight="1">
      <c r="A74" s="156"/>
      <c r="B74" s="156" t="s">
        <v>170</v>
      </c>
      <c r="C74" s="156"/>
      <c r="D74" s="150"/>
      <c r="E74" s="154"/>
      <c r="F74" s="232">
        <v>-151786491</v>
      </c>
      <c r="G74" s="49"/>
      <c r="H74" s="169">
        <v>-162348218</v>
      </c>
      <c r="I74" s="49"/>
      <c r="J74" s="229">
        <v>-48089490</v>
      </c>
      <c r="K74" s="47"/>
      <c r="L74" s="163">
        <v>-12444916</v>
      </c>
    </row>
    <row r="75" spans="1:12" s="26" customFormat="1" ht="15" customHeight="1">
      <c r="B75" s="156" t="s">
        <v>210</v>
      </c>
      <c r="C75" s="156"/>
      <c r="D75" s="150"/>
      <c r="F75" s="213">
        <v>0</v>
      </c>
      <c r="G75" s="47"/>
      <c r="H75" s="47">
        <v>0</v>
      </c>
      <c r="I75" s="47"/>
      <c r="J75" s="213">
        <v>400000000</v>
      </c>
      <c r="K75" s="47"/>
      <c r="L75" s="47">
        <v>0</v>
      </c>
    </row>
    <row r="76" spans="1:12" s="26" customFormat="1" ht="15" customHeight="1">
      <c r="A76" s="156"/>
      <c r="B76" s="156" t="s">
        <v>105</v>
      </c>
      <c r="C76" s="156"/>
      <c r="D76" s="150"/>
      <c r="E76" s="154"/>
      <c r="F76" s="212">
        <v>-83202091</v>
      </c>
      <c r="G76" s="47"/>
      <c r="H76" s="45">
        <v>-82018023</v>
      </c>
      <c r="I76" s="47"/>
      <c r="J76" s="212">
        <v>-83202091</v>
      </c>
      <c r="K76" s="47"/>
      <c r="L76" s="45">
        <v>-82018023</v>
      </c>
    </row>
    <row r="77" spans="1:12" s="26" customFormat="1" ht="8.15" customHeight="1">
      <c r="B77" s="156"/>
      <c r="C77" s="156"/>
      <c r="D77" s="150"/>
      <c r="E77" s="154"/>
      <c r="F77" s="213"/>
      <c r="G77" s="47"/>
      <c r="H77" s="47"/>
      <c r="I77" s="47"/>
      <c r="J77" s="213"/>
      <c r="K77" s="47"/>
      <c r="L77" s="47"/>
    </row>
    <row r="78" spans="1:12" s="26" customFormat="1" ht="15" customHeight="1">
      <c r="A78" s="158" t="s">
        <v>174</v>
      </c>
      <c r="B78" s="156"/>
      <c r="C78" s="156"/>
      <c r="D78" s="150"/>
      <c r="E78" s="154"/>
      <c r="F78" s="212">
        <f>SUM(F65:F76)</f>
        <v>-3124179031</v>
      </c>
      <c r="G78" s="49"/>
      <c r="H78" s="45">
        <f>SUM(H65:H76)</f>
        <v>-1616837121</v>
      </c>
      <c r="I78" s="49"/>
      <c r="J78" s="212">
        <f>SUM(J65:J76)</f>
        <v>-2428004072</v>
      </c>
      <c r="K78" s="49"/>
      <c r="L78" s="45">
        <f>SUM(L65:L76)</f>
        <v>-1264465843</v>
      </c>
    </row>
    <row r="79" spans="1:12" s="26" customFormat="1" ht="8.15" customHeight="1">
      <c r="A79" s="158"/>
      <c r="B79" s="156"/>
      <c r="C79" s="156"/>
      <c r="D79" s="150"/>
      <c r="E79" s="154"/>
      <c r="F79" s="213"/>
      <c r="G79" s="49"/>
      <c r="H79" s="47"/>
      <c r="I79" s="49"/>
      <c r="J79" s="213"/>
      <c r="K79" s="49"/>
      <c r="L79" s="47"/>
    </row>
    <row r="80" spans="1:12" s="26" customFormat="1" ht="15" customHeight="1">
      <c r="A80" s="160" t="s">
        <v>9</v>
      </c>
      <c r="B80" s="160"/>
      <c r="C80" s="160"/>
      <c r="D80" s="150"/>
      <c r="E80" s="154"/>
      <c r="F80" s="230"/>
      <c r="G80" s="49"/>
      <c r="H80" s="49"/>
      <c r="I80" s="49"/>
      <c r="J80" s="230"/>
      <c r="K80" s="49"/>
      <c r="L80" s="49"/>
    </row>
    <row r="81" spans="1:12" s="26" customFormat="1" ht="15" customHeight="1">
      <c r="A81" s="160"/>
      <c r="B81" s="156" t="s">
        <v>97</v>
      </c>
      <c r="C81" s="160"/>
      <c r="D81" s="150"/>
      <c r="E81" s="154"/>
      <c r="F81" s="230"/>
      <c r="G81" s="49"/>
      <c r="H81" s="49"/>
      <c r="I81" s="49"/>
      <c r="J81" s="230"/>
      <c r="K81" s="49"/>
      <c r="L81" s="49"/>
    </row>
    <row r="82" spans="1:12" s="26" customFormat="1" ht="15" customHeight="1">
      <c r="C82" s="156" t="s">
        <v>82</v>
      </c>
      <c r="D82" s="150">
        <v>24.1</v>
      </c>
      <c r="E82" s="63"/>
      <c r="F82" s="229">
        <v>1293000000</v>
      </c>
      <c r="G82" s="49"/>
      <c r="H82" s="163">
        <v>5468000000</v>
      </c>
      <c r="I82" s="49"/>
      <c r="J82" s="229">
        <v>290000000</v>
      </c>
      <c r="K82" s="47"/>
      <c r="L82" s="163">
        <v>4529000000</v>
      </c>
    </row>
    <row r="83" spans="1:12" s="26" customFormat="1" ht="15" customHeight="1">
      <c r="B83" s="156" t="s">
        <v>171</v>
      </c>
      <c r="C83" s="156"/>
      <c r="D83" s="150"/>
      <c r="E83" s="154"/>
      <c r="F83" s="230"/>
      <c r="G83" s="49"/>
      <c r="H83" s="49"/>
      <c r="I83" s="49"/>
      <c r="J83" s="230"/>
      <c r="K83" s="40"/>
      <c r="L83" s="49"/>
    </row>
    <row r="84" spans="1:12" s="26" customFormat="1" ht="15" customHeight="1">
      <c r="C84" s="156" t="s">
        <v>82</v>
      </c>
      <c r="D84" s="150">
        <v>24.1</v>
      </c>
      <c r="E84" s="154"/>
      <c r="F84" s="229">
        <v>-1283000000</v>
      </c>
      <c r="G84" s="49"/>
      <c r="H84" s="163">
        <v>-5388000000</v>
      </c>
      <c r="I84" s="49"/>
      <c r="J84" s="229">
        <v>-385000000</v>
      </c>
      <c r="K84" s="47"/>
      <c r="L84" s="163">
        <v>-4434000000</v>
      </c>
    </row>
    <row r="85" spans="1:12" s="26" customFormat="1" ht="15" customHeight="1">
      <c r="B85" s="156" t="s">
        <v>137</v>
      </c>
      <c r="C85" s="156"/>
      <c r="E85" s="154"/>
      <c r="F85" s="216"/>
      <c r="J85" s="216"/>
    </row>
    <row r="86" spans="1:12" s="26" customFormat="1" ht="15" customHeight="1">
      <c r="B86" s="156"/>
      <c r="C86" s="156" t="s">
        <v>82</v>
      </c>
      <c r="D86" s="150">
        <v>24.2</v>
      </c>
      <c r="E86" s="154"/>
      <c r="F86" s="213">
        <v>2500000000</v>
      </c>
      <c r="G86" s="47"/>
      <c r="H86" s="47">
        <v>1610000000</v>
      </c>
      <c r="I86" s="47"/>
      <c r="J86" s="213">
        <v>2500000000</v>
      </c>
      <c r="K86" s="47"/>
      <c r="L86" s="47">
        <v>1610000000</v>
      </c>
    </row>
    <row r="87" spans="1:12" s="26" customFormat="1" ht="15" customHeight="1">
      <c r="B87" s="156" t="s">
        <v>172</v>
      </c>
      <c r="C87" s="156"/>
      <c r="E87" s="154"/>
      <c r="F87" s="216"/>
      <c r="J87" s="216"/>
    </row>
    <row r="88" spans="1:12" s="26" customFormat="1" ht="15" customHeight="1">
      <c r="B88" s="156"/>
      <c r="C88" s="156" t="s">
        <v>82</v>
      </c>
      <c r="D88" s="150">
        <v>24.2</v>
      </c>
      <c r="E88" s="154"/>
      <c r="F88" s="231">
        <v>-548000000</v>
      </c>
      <c r="G88" s="47"/>
      <c r="H88" s="165">
        <v>-826200000</v>
      </c>
      <c r="I88" s="47"/>
      <c r="J88" s="231">
        <v>-548000000</v>
      </c>
      <c r="K88" s="47"/>
      <c r="L88" s="165">
        <v>-634000000</v>
      </c>
    </row>
    <row r="89" spans="1:12" s="26" customFormat="1" ht="15" customHeight="1">
      <c r="B89" s="156" t="s">
        <v>194</v>
      </c>
      <c r="C89" s="156"/>
      <c r="D89" s="150">
        <v>39</v>
      </c>
      <c r="E89" s="154"/>
      <c r="F89" s="231">
        <v>-17686029</v>
      </c>
      <c r="G89" s="47"/>
      <c r="H89" s="165">
        <v>-34288379</v>
      </c>
      <c r="I89" s="47"/>
      <c r="J89" s="231">
        <v>-10810855</v>
      </c>
      <c r="K89" s="47"/>
      <c r="L89" s="165">
        <v>-22833733</v>
      </c>
    </row>
    <row r="90" spans="1:12" s="26" customFormat="1" ht="15" customHeight="1">
      <c r="B90" s="26" t="s">
        <v>40</v>
      </c>
      <c r="C90" s="156"/>
      <c r="D90" s="150"/>
      <c r="E90" s="154"/>
      <c r="F90" s="229">
        <v>-717535676</v>
      </c>
      <c r="G90" s="49"/>
      <c r="H90" s="163">
        <v>-717507548</v>
      </c>
      <c r="I90" s="49"/>
      <c r="J90" s="229">
        <v>-698602282</v>
      </c>
      <c r="K90" s="47"/>
      <c r="L90" s="163">
        <v>-698608387</v>
      </c>
    </row>
    <row r="91" spans="1:12" s="26" customFormat="1" ht="15" customHeight="1">
      <c r="B91" s="26" t="s">
        <v>48</v>
      </c>
      <c r="C91" s="42"/>
      <c r="D91" s="150"/>
      <c r="F91" s="233">
        <v>-161753668</v>
      </c>
      <c r="G91" s="47"/>
      <c r="H91" s="166">
        <v>-168808707</v>
      </c>
      <c r="I91" s="47"/>
      <c r="J91" s="233">
        <v>-154051128</v>
      </c>
      <c r="K91" s="47"/>
      <c r="L91" s="166">
        <v>-158187361</v>
      </c>
    </row>
    <row r="92" spans="1:12" s="26" customFormat="1" ht="8.15" customHeight="1">
      <c r="B92" s="156"/>
      <c r="C92" s="156"/>
      <c r="D92" s="150"/>
      <c r="E92" s="154"/>
      <c r="F92" s="213"/>
      <c r="G92" s="47"/>
      <c r="H92" s="47"/>
      <c r="I92" s="47"/>
      <c r="J92" s="213"/>
      <c r="K92" s="47"/>
      <c r="L92" s="47"/>
    </row>
    <row r="93" spans="1:12" s="26" customFormat="1" ht="15" customHeight="1">
      <c r="A93" s="158" t="s">
        <v>173</v>
      </c>
      <c r="B93" s="156"/>
      <c r="C93" s="156"/>
      <c r="D93" s="150"/>
      <c r="E93" s="154"/>
      <c r="F93" s="212">
        <f>SUM(F82:F91)</f>
        <v>1065024627</v>
      </c>
      <c r="G93" s="49"/>
      <c r="H93" s="45">
        <f>SUM(H82:H91)</f>
        <v>-56804634</v>
      </c>
      <c r="I93" s="49"/>
      <c r="J93" s="212">
        <f>SUM(J82:J91)</f>
        <v>993535735</v>
      </c>
      <c r="K93" s="49"/>
      <c r="L93" s="45">
        <f>SUM(L82:L91)</f>
        <v>191370519</v>
      </c>
    </row>
    <row r="94" spans="1:12" s="26" customFormat="1" ht="8.15" customHeight="1">
      <c r="A94" s="158"/>
      <c r="B94" s="156"/>
      <c r="C94" s="156"/>
      <c r="D94" s="150"/>
      <c r="E94" s="154"/>
      <c r="F94" s="213"/>
      <c r="G94" s="49"/>
      <c r="H94" s="47"/>
      <c r="I94" s="49"/>
      <c r="J94" s="213"/>
      <c r="K94" s="49"/>
      <c r="L94" s="47"/>
    </row>
    <row r="95" spans="1:12" s="26" customFormat="1" ht="15" customHeight="1">
      <c r="A95" s="158" t="s">
        <v>156</v>
      </c>
      <c r="B95" s="156"/>
      <c r="C95" s="156"/>
      <c r="D95" s="150"/>
      <c r="E95" s="154"/>
      <c r="F95" s="230">
        <f>F93+F78+F45</f>
        <v>227747464</v>
      </c>
      <c r="G95" s="40"/>
      <c r="H95" s="49">
        <f>H93+H78+H45</f>
        <v>7475665</v>
      </c>
      <c r="I95" s="40"/>
      <c r="J95" s="230">
        <f>J93+J78+J45</f>
        <v>227068217</v>
      </c>
      <c r="K95" s="40"/>
      <c r="L95" s="49">
        <f>L93+L78+L45</f>
        <v>-4464183</v>
      </c>
    </row>
    <row r="96" spans="1:12" s="26" customFormat="1" ht="15" customHeight="1">
      <c r="A96" s="154" t="s">
        <v>144</v>
      </c>
      <c r="B96" s="154"/>
      <c r="C96" s="154"/>
      <c r="D96" s="150"/>
      <c r="E96" s="154"/>
      <c r="F96" s="233">
        <v>65686929</v>
      </c>
      <c r="G96" s="49"/>
      <c r="H96" s="166">
        <v>58211264</v>
      </c>
      <c r="I96" s="49"/>
      <c r="J96" s="233">
        <v>11246184</v>
      </c>
      <c r="K96" s="49"/>
      <c r="L96" s="166">
        <v>15710367</v>
      </c>
    </row>
    <row r="97" spans="1:12" s="26" customFormat="1" ht="8.15" customHeight="1">
      <c r="B97" s="156"/>
      <c r="C97" s="156"/>
      <c r="D97" s="150"/>
      <c r="E97" s="154"/>
      <c r="F97" s="213"/>
      <c r="G97" s="47"/>
      <c r="H97" s="47"/>
      <c r="I97" s="47"/>
      <c r="J97" s="213"/>
      <c r="K97" s="47"/>
      <c r="L97" s="47"/>
    </row>
    <row r="98" spans="1:12" s="26" customFormat="1" ht="15" customHeight="1" thickBot="1">
      <c r="A98" s="158" t="s">
        <v>145</v>
      </c>
      <c r="B98" s="156"/>
      <c r="C98" s="156"/>
      <c r="D98" s="150">
        <v>10</v>
      </c>
      <c r="E98" s="154"/>
      <c r="F98" s="234">
        <f>SUM(F95:F96)</f>
        <v>293434393</v>
      </c>
      <c r="G98" s="49"/>
      <c r="H98" s="161">
        <f>SUM(H95:H96)</f>
        <v>65686929</v>
      </c>
      <c r="I98" s="49"/>
      <c r="J98" s="234">
        <f>SUM(J95:J96)</f>
        <v>238314401</v>
      </c>
      <c r="K98" s="49"/>
      <c r="L98" s="161">
        <f>SUM(L95:L96)</f>
        <v>11246184</v>
      </c>
    </row>
    <row r="99" spans="1:12" s="26" customFormat="1" ht="8.15" customHeight="1" thickTop="1">
      <c r="A99" s="154"/>
      <c r="B99" s="154"/>
      <c r="C99" s="154"/>
      <c r="D99" s="150"/>
      <c r="E99" s="154"/>
      <c r="F99" s="235"/>
      <c r="G99" s="49"/>
      <c r="H99" s="162"/>
      <c r="I99" s="49"/>
      <c r="J99" s="235"/>
      <c r="K99" s="49"/>
      <c r="L99" s="162"/>
    </row>
    <row r="100" spans="1:12" s="26" customFormat="1" ht="15" customHeight="1">
      <c r="A100" s="160" t="s">
        <v>7</v>
      </c>
      <c r="B100" s="154"/>
      <c r="C100" s="154"/>
      <c r="D100" s="150"/>
      <c r="E100" s="154"/>
      <c r="F100" s="235"/>
      <c r="G100" s="49"/>
      <c r="H100" s="162"/>
      <c r="I100" s="49"/>
      <c r="J100" s="235"/>
      <c r="K100" s="49"/>
      <c r="L100" s="162"/>
    </row>
    <row r="101" spans="1:12" s="26" customFormat="1" ht="15" customHeight="1">
      <c r="A101" s="154" t="s">
        <v>136</v>
      </c>
      <c r="B101" s="154"/>
      <c r="C101" s="154"/>
      <c r="D101" s="150"/>
      <c r="E101" s="154"/>
      <c r="F101" s="235"/>
      <c r="G101" s="49"/>
      <c r="H101" s="162"/>
      <c r="I101" s="49"/>
      <c r="J101" s="235"/>
      <c r="K101" s="49"/>
      <c r="L101" s="162"/>
    </row>
    <row r="102" spans="1:12" s="26" customFormat="1" ht="15" customHeight="1">
      <c r="B102" s="154" t="s">
        <v>195</v>
      </c>
      <c r="C102" s="154"/>
      <c r="D102" s="150"/>
      <c r="E102" s="154"/>
      <c r="F102" s="236">
        <v>141579323</v>
      </c>
      <c r="G102" s="49"/>
      <c r="H102" s="168">
        <v>1654395521</v>
      </c>
      <c r="I102" s="49"/>
      <c r="J102" s="236">
        <v>126330383</v>
      </c>
      <c r="K102" s="47"/>
      <c r="L102" s="168">
        <v>1645351278</v>
      </c>
    </row>
    <row r="103" spans="1:12" s="26" customFormat="1" ht="15" customHeight="1">
      <c r="B103" s="154" t="s">
        <v>196</v>
      </c>
      <c r="C103" s="42"/>
      <c r="D103" s="150"/>
      <c r="E103" s="154"/>
      <c r="F103" s="230">
        <v>50248453</v>
      </c>
      <c r="G103" s="47"/>
      <c r="H103" s="49">
        <v>153455687</v>
      </c>
      <c r="I103" s="47"/>
      <c r="J103" s="231">
        <v>21317405</v>
      </c>
      <c r="K103" s="47"/>
      <c r="L103" s="244">
        <v>153455687</v>
      </c>
    </row>
    <row r="104" spans="1:12" s="26" customFormat="1" ht="16.5" customHeight="1">
      <c r="B104" s="154" t="s">
        <v>218</v>
      </c>
      <c r="C104" s="260"/>
      <c r="D104" s="150"/>
      <c r="E104" s="154"/>
      <c r="F104" s="230">
        <v>-40645785</v>
      </c>
      <c r="G104" s="47"/>
      <c r="H104" s="49" t="s">
        <v>209</v>
      </c>
      <c r="I104" s="47"/>
      <c r="J104" s="230">
        <v>-40527452</v>
      </c>
      <c r="K104" s="47"/>
      <c r="L104" s="244" t="s">
        <v>209</v>
      </c>
    </row>
    <row r="105" spans="1:12" s="26" customFormat="1" ht="16.5" customHeight="1">
      <c r="B105" s="154"/>
      <c r="C105" s="270"/>
      <c r="D105" s="150"/>
      <c r="E105" s="154"/>
      <c r="F105" s="49"/>
      <c r="G105" s="47"/>
      <c r="H105" s="49"/>
      <c r="I105" s="47"/>
      <c r="J105" s="244"/>
      <c r="K105" s="47"/>
      <c r="L105" s="244"/>
    </row>
    <row r="106" spans="1:12" s="26" customFormat="1" ht="16.5" customHeight="1">
      <c r="B106" s="154"/>
      <c r="C106" s="270"/>
      <c r="D106" s="150"/>
      <c r="E106" s="154"/>
      <c r="F106" s="49"/>
      <c r="G106" s="47"/>
      <c r="H106" s="49"/>
      <c r="I106" s="47"/>
      <c r="J106" s="244"/>
      <c r="K106" s="47"/>
      <c r="L106" s="244"/>
    </row>
    <row r="107" spans="1:12" s="26" customFormat="1" ht="16.5" customHeight="1">
      <c r="B107" s="154"/>
      <c r="C107" s="269"/>
      <c r="D107" s="150"/>
      <c r="E107" s="154"/>
      <c r="F107" s="49"/>
      <c r="G107" s="47"/>
      <c r="H107" s="49"/>
      <c r="I107" s="47"/>
      <c r="J107" s="244"/>
      <c r="K107" s="47"/>
      <c r="L107" s="244"/>
    </row>
    <row r="108" spans="1:12" s="26" customFormat="1" ht="15" customHeight="1">
      <c r="B108" s="154"/>
      <c r="C108" s="271"/>
      <c r="D108" s="150"/>
      <c r="E108" s="154"/>
      <c r="F108" s="49"/>
      <c r="G108" s="47"/>
      <c r="H108" s="49"/>
      <c r="I108" s="47"/>
      <c r="J108" s="244"/>
      <c r="K108" s="47"/>
      <c r="L108" s="244"/>
    </row>
    <row r="109" spans="1:12" s="26" customFormat="1" ht="8.25" customHeight="1">
      <c r="B109" s="154"/>
      <c r="C109" s="269"/>
      <c r="D109" s="150"/>
      <c r="E109" s="154"/>
      <c r="F109" s="49"/>
      <c r="G109" s="47"/>
      <c r="H109" s="49"/>
      <c r="I109" s="47"/>
      <c r="J109" s="244"/>
      <c r="K109" s="47"/>
      <c r="L109" s="244"/>
    </row>
    <row r="110" spans="1:12" ht="22" customHeight="1">
      <c r="A110" s="19" t="str">
        <f>+A54</f>
        <v>The accompanying notes are an integral part of these consolidated and separate financial statements.</v>
      </c>
      <c r="B110" s="19"/>
      <c r="C110" s="19"/>
      <c r="D110" s="144"/>
      <c r="E110" s="19"/>
      <c r="F110" s="145"/>
      <c r="G110" s="20"/>
      <c r="H110" s="145"/>
      <c r="I110" s="20"/>
      <c r="J110" s="16"/>
      <c r="K110" s="20"/>
      <c r="L110" s="16"/>
    </row>
  </sheetData>
  <mergeCells count="15">
    <mergeCell ref="A2:C2"/>
    <mergeCell ref="F7:H7"/>
    <mergeCell ref="J7:L7"/>
    <mergeCell ref="B17:C17"/>
    <mergeCell ref="F62:H62"/>
    <mergeCell ref="J62:L62"/>
    <mergeCell ref="B22:C22"/>
    <mergeCell ref="B16:C16"/>
    <mergeCell ref="F8:H8"/>
    <mergeCell ref="J8:L8"/>
    <mergeCell ref="F61:H61"/>
    <mergeCell ref="J61:L61"/>
    <mergeCell ref="B23:C23"/>
    <mergeCell ref="B37:C37"/>
    <mergeCell ref="B24:C24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1" man="1"/>
  </rowBreaks>
  <ignoredErrors>
    <ignoredError sqref="F62:L63 F9:L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2" ma:contentTypeDescription="Create a new document." ma:contentTypeScope="" ma:versionID="bb3bc324f67a109466c38d5760878a5b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5602ed311dc253c52c2279440a627a76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A17AC8-B713-442E-B0C0-00B6C1169F07}">
  <ds:schemaRefs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ec8b31b8-7499-4de8-ae63-2358b09ba4e3"/>
    <ds:schemaRef ds:uri="http://schemas.microsoft.com/office/2006/documentManagement/types"/>
    <ds:schemaRef ds:uri="http://schemas.microsoft.com/office/2006/metadata/properties"/>
    <ds:schemaRef ds:uri="829c52cd-1d05-491e-95be-1e4002f46b57"/>
  </ds:schemaRefs>
</ds:datastoreItem>
</file>

<file path=customXml/itemProps2.xml><?xml version="1.0" encoding="utf-8"?>
<ds:datastoreItem xmlns:ds="http://schemas.openxmlformats.org/officeDocument/2006/customXml" ds:itemID="{821F3175-5EB4-4F9E-8768-F78E3C0CE4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2E60A7-003B-49AC-8DFE-E2AA188172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fd173-feaa-46ff-82eb-b760b9f28990"/>
    <ds:schemaRef ds:uri="e269f2d3-62a5-4ffd-bce4-322032f80e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YE12 EN 5-7</vt:lpstr>
      <vt:lpstr>PLYE12 EN 8-9</vt:lpstr>
      <vt:lpstr>ce-conso YE12 EN 10</vt:lpstr>
      <vt:lpstr>ce-separate YE12 EN 11</vt:lpstr>
      <vt:lpstr>BS YE12 EN 12-13</vt:lpstr>
      <vt:lpstr>'BS YE12 EN 12-13'!Print_Area</vt:lpstr>
      <vt:lpstr>'BS YE12 EN 5-7'!Print_Area</vt:lpstr>
      <vt:lpstr>'ce-separate YE12 EN 11'!Print_Area</vt:lpstr>
      <vt:lpstr>'PLYE12 EN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Nirunda Kukumjud</cp:lastModifiedBy>
  <cp:lastPrinted>2022-02-25T06:32:31Z</cp:lastPrinted>
  <dcterms:created xsi:type="dcterms:W3CDTF">1997-08-09T11:52:15Z</dcterms:created>
  <dcterms:modified xsi:type="dcterms:W3CDTF">2022-02-25T11:13:14Z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