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3170" yWindow="-105" windowWidth="15585" windowHeight="12915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xlnm._FilterDatabase" localSheetId="3" hidden="1">CF!$A$1:$K$76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BS!$A$1:$H$71</definedName>
    <definedName name="_xlnm.Print_Area" localSheetId="3">CF!$A$1:$J$73</definedName>
    <definedName name="_xlnm.Print_Area" localSheetId="2">'CH-equit'!$A$1:$V$52</definedName>
    <definedName name="_xlnm.Print_Area" localSheetId="1">PL!$A$1:$F$36</definedName>
    <definedName name="Print_Area_Reset" localSheetId="3">OFFSET(CF!Full_Print,0,0,CF!Last_Row)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1" l="1"/>
  <c r="J24" i="8" l="1"/>
  <c r="J54" i="8"/>
  <c r="J61" i="8"/>
  <c r="H41" i="1"/>
  <c r="H61" i="8" l="1"/>
  <c r="F31" i="2" l="1"/>
  <c r="D31" i="2"/>
  <c r="Q46" i="3" s="1"/>
  <c r="F22" i="1" l="1"/>
  <c r="F47" i="1" l="1"/>
  <c r="F52" i="1"/>
  <c r="H22" i="1"/>
  <c r="H13" i="1"/>
  <c r="F13" i="1"/>
  <c r="F24" i="1" s="1"/>
  <c r="H54" i="8"/>
  <c r="J33" i="8"/>
  <c r="J35" i="8" s="1"/>
  <c r="J63" i="8" s="1"/>
  <c r="J65" i="8" s="1"/>
  <c r="D9" i="2"/>
  <c r="D11" i="2" s="1"/>
  <c r="S45" i="3" l="1"/>
  <c r="S43" i="3"/>
  <c r="S42" i="3"/>
  <c r="W21" i="3"/>
  <c r="D16" i="2"/>
  <c r="D20" i="2" s="1"/>
  <c r="D22" i="2" s="1"/>
  <c r="H47" i="1"/>
  <c r="H52" i="1"/>
  <c r="Q40" i="3"/>
  <c r="O40" i="3"/>
  <c r="M40" i="3"/>
  <c r="K40" i="3"/>
  <c r="I40" i="3"/>
  <c r="G40" i="3"/>
  <c r="Q47" i="3" l="1"/>
  <c r="S47" i="3" s="1"/>
  <c r="H24" i="1"/>
  <c r="D24" i="2"/>
  <c r="D32" i="2" s="1"/>
  <c r="F53" i="1"/>
  <c r="H53" i="1"/>
  <c r="H7" i="8" l="1"/>
  <c r="H24" i="8" s="1"/>
  <c r="H33" i="8" s="1"/>
  <c r="O45" i="3"/>
  <c r="O48" i="3" s="1"/>
  <c r="O49" i="3" s="1"/>
  <c r="F62" i="1" s="1"/>
  <c r="F65" i="1" s="1"/>
  <c r="F67" i="1" s="1"/>
  <c r="Q48" i="3"/>
  <c r="Q49" i="3" s="1"/>
  <c r="S46" i="3"/>
  <c r="U46" i="3" s="1"/>
  <c r="K48" i="3"/>
  <c r="K49" i="3" s="1"/>
  <c r="M47" i="3"/>
  <c r="S40" i="3"/>
  <c r="U40" i="3" s="1"/>
  <c r="I47" i="3"/>
  <c r="G48" i="3"/>
  <c r="G49" i="3" s="1"/>
  <c r="K47" i="3"/>
  <c r="G47" i="3"/>
  <c r="A3" i="8"/>
  <c r="A40" i="8" s="1"/>
  <c r="A39" i="1"/>
  <c r="H35" i="8" l="1"/>
  <c r="U42" i="3"/>
  <c r="S48" i="3"/>
  <c r="S49" i="3" s="1"/>
  <c r="I48" i="3"/>
  <c r="I49" i="3" s="1"/>
  <c r="M48" i="3"/>
  <c r="M49" i="3" s="1"/>
  <c r="U43" i="3"/>
  <c r="H63" i="8" l="1"/>
  <c r="H65" i="8" s="1"/>
  <c r="F72" i="1"/>
  <c r="O47" i="3" l="1"/>
  <c r="U47" i="3" s="1"/>
  <c r="U45" i="3"/>
  <c r="U48" i="3" s="1"/>
  <c r="U49" i="3" s="1"/>
  <c r="W49" i="3" s="1"/>
</calcChain>
</file>

<file path=xl/sharedStrings.xml><?xml version="1.0" encoding="utf-8"?>
<sst xmlns="http://schemas.openxmlformats.org/spreadsheetml/2006/main" count="226" uniqueCount="157">
  <si>
    <t>บริษัท ทักษิณคอนกรีต จำกัด (มหาชน)</t>
  </si>
  <si>
    <t>งบแสดงฐานะการเงิน</t>
  </si>
  <si>
    <t>ณ วันที่ 31 ธันวาคม 2564</t>
  </si>
  <si>
    <t>2564</t>
  </si>
  <si>
    <t>2563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</si>
  <si>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</si>
  <si>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</si>
  <si>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</si>
  <si>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</si>
  <si>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</si>
  <si>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</si>
  <si>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</si>
  <si>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</si>
  <si>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</si>
  <si>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</si>
  <si>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</si>
  <si>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</si>
  <si>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ที่ดิน อาคารและอุปกรณ์  </t>
  </si>
  <si>
    <t>สินทรัพย์สิทธิการใช้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</si>
  <si>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</si>
  <si>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</si>
  <si>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</si>
  <si>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</si>
  <si>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</si>
  <si>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</si>
  <si>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</si>
  <si>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</si>
  <si>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</si>
  <si>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</si>
  <si>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</si>
  <si>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</si>
  <si>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</si>
  <si>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</si>
  <si>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</si>
  <si>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</si>
  <si>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</si>
  <si>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</si>
  <si>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</si>
  <si>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</si>
  <si>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</si>
  <si>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</si>
  <si>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</si>
  <si>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</si>
  <si>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  สำรองหุ้นทุนซื้อคืน</t>
  </si>
  <si>
    <t xml:space="preserve">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</si>
  <si>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</si>
  <si>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</si>
  <si>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</si>
  <si>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</si>
  <si>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</si>
  <si>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</si>
  <si>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</si>
  <si>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</si>
  <si>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</si>
  <si>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</si>
  <si>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</si>
  <si>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</si>
  <si>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</si>
  <si>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</si>
  <si>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</si>
  <si>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</si>
  <si>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</si>
  <si>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</si>
  <si>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</si>
  <si>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</si>
  <si>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</si>
  <si>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</si>
  <si>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</si>
  <si>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 -</t>
  </si>
  <si>
    <t xml:space="preserve">      ผลกำไร(ขาดทุน)จากการวัดมูลค่าสินทรัพย์ทางการเงินไม่หมุนเวียนอื่น</t>
  </si>
  <si>
    <t>กำไร(ขาดทุน)เบ็ดเสร็จอื่นสำหรับปี-สุทธิจากภาษีเงินได้</t>
  </si>
  <si>
    <t>กำไรเบ็ดเสร็จรวมสำหรับปี</t>
  </si>
  <si>
    <t xml:space="preserve">กำไรต่อหุ้นขั้นพื้นฐาน </t>
  </si>
  <si>
    <t>งบแสดงการเปลี่ยนแปลงส่วนของผู้ถือหุ้น</t>
  </si>
  <si>
    <t>ผลต่างจากการ</t>
  </si>
  <si>
    <t>เปลี่ยนแปลง</t>
  </si>
  <si>
    <t>จัดสรรแล้ว</t>
  </si>
  <si>
    <t>ยังไม่ได้</t>
  </si>
  <si>
    <t>ในมูลค่ายุติธรรมของ</t>
  </si>
  <si>
    <t>ทุนที่ออก</t>
  </si>
  <si>
    <t>ทุนสำรองตาม</t>
  </si>
  <si>
    <t>สำรองหุ้นทุน</t>
  </si>
  <si>
    <t>จัดสรร</t>
  </si>
  <si>
    <t>สินทรัพย์ทางการเงิน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</si>
  <si>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</si>
  <si>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</si>
  <si>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</si>
  <si>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</si>
  <si>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</si>
  <si>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ไม่หมุนเวียนอื่น</t>
  </si>
  <si>
    <t>ของส่วนของผู้ถือหุ้น</t>
  </si>
  <si>
    <t>สำหรับปีสิ้นสุดวันที่ 31 ธันวาคม 2563:-</t>
  </si>
  <si>
    <t>ยอดคงเหลือต้นงวด 2563</t>
  </si>
  <si>
    <t>การเปลี่ยนแปลงในส่วนของผู้ถือหุ้น</t>
  </si>
  <si>
    <t xml:space="preserve">       เงินปันผลจ่ายให้แก่ผู้ถือหุ้นของบริษัท</t>
  </si>
  <si>
    <t xml:space="preserve">       หุ้นทุนซื้อคืน</t>
  </si>
  <si>
    <t>กำไรขาดทุนเบ็ดเสร็จรวม</t>
  </si>
  <si>
    <t>กำไร(ขาดทุน)เบ็ดเสร็จอื่นสำหรับปี</t>
  </si>
  <si>
    <t>กำไรขาดทุนเบ็ดเสร็จรวมสำหรับปี</t>
  </si>
  <si>
    <t>รวมการเปลี่ยนแปลงในส่วนของผู้ถือหุ้น</t>
  </si>
  <si>
    <t>ยอดคงเหลือปลายงวด 2563</t>
  </si>
  <si>
    <t>สำหรับปีสิ้นสุดวันที่ 31 ธันวาคม 2564:-</t>
  </si>
  <si>
    <t>ยอดคงเหลือต้นงวด 2564</t>
  </si>
  <si>
    <t>ยอดคงเหลือปลายงวด 2564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</si>
  <si>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</si>
  <si>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</si>
  <si>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</si>
  <si>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</si>
  <si>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ผลขาดทุนด้านเครดิตที่คาดว่าจะเกิดขึ้น</t>
  </si>
  <si>
    <t>โอนกลับค่าเผื่อการด้อยค่างานระหว่างทำ</t>
  </si>
  <si>
    <t>ขาดทุนจากสินค้าล้าสมัย</t>
  </si>
  <si>
    <t>ขาดทุนจากการตัดจำหน่ายอุปกรณ์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</si>
  <si>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</si>
  <si>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</si>
  <si>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</si>
  <si>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เงินปันผลรับ</t>
  </si>
  <si>
    <t>ดอกเบี้ยจ่าย</t>
  </si>
  <si>
    <t>ผลต่างจากการลดค่าเช่า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</si>
  <si>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</si>
  <si>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</si>
  <si>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จ่ายหนี้สินผลประโยชน์พนักงาน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</si>
  <si>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</si>
  <si>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</si>
  <si>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</si>
  <si>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</si>
  <si>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</si>
  <si>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</si>
  <si>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</si>
  <si>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เงินสดรับจากการจำหน่ายอุปกรณ์</t>
  </si>
  <si>
    <t>เงินสดรับจากจากการไถ่ถอนหุ้นกู้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</si>
  <si>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</si>
  <si>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</si>
  <si>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</si>
  <si>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</si>
  <si>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จ่ายชำระหุ้นทุนซื้อคืน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</si>
  <si>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</si>
  <si>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</si>
  <si>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</si>
  <si>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</si>
  <si>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 31 ธันวาคม</t>
  </si>
  <si>
    <t>รายการที่ไม่ใช่เงินสด</t>
  </si>
  <si>
    <t>บริษัทฯ โอนที่ดิน อาคารและอุปกรณ์เป็นสินทรัพย์สิทธิการใช้</t>
  </si>
  <si>
    <t>ซื้อสินทรัพย์สิทธิการใช้ (ยานพาหนะ)</t>
  </si>
  <si>
    <t>บริษัทฯ โอนสินทรัพย์สิทธิการใช้เป็นที่ดิน อาคารและอุปกรณ์</t>
  </si>
  <si>
    <t>ขาดทุนจากการจำหน่ายสินทรัพย์สิทธิการใช้</t>
  </si>
  <si>
    <t>เงินสดรับจากการจำหน่ายสินทรัพย์สิทธิการใช้</t>
  </si>
  <si>
    <t>17, 18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</si>
  <si>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</si>
  <si>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 xml:space="preserve">      ภาษีเงินได้ของรายการที่จะไม่ถูกจัดประเภทรายการใหม่เข้าไปไว้ใน</t>
  </si>
  <si>
    <t xml:space="preserve">               กำไรหรือขาดทุนในภายหลัง</t>
  </si>
  <si>
    <t>เงินสดสุทธิได้มาจาก(ใช้ไปใน)กิจกรรมลงทุน</t>
  </si>
  <si>
    <t>เงินสดรับจากการจำหน่ายสินทรัพย์ทางการเงินหมุนเวียนอื่น</t>
  </si>
  <si>
    <t>เงินสดรับจากสินทรัพย์ทางการเงินหมุนเวียนอื่นครบกำหนด</t>
  </si>
  <si>
    <t>เงินสดจ่ายซื้อสินทรัพย์ทางการเงินหมุนเวียนอื่น</t>
  </si>
  <si>
    <t>บริษัทฯ บันทึกสินทรัพย์สิทธิการใช้ที่ยังไม่ได้จ่ายชำระไว้ในบัญชีหนี้สินตามสัญญาเช่า</t>
  </si>
  <si>
    <t>(กำไร)ขาดทุนที่ยังไม่เกิดขึ้นจากการเปลี่ยนแปลงมูลค่าสินทรัพย์ทางการเงินหมุนเวียนอื่น</t>
  </si>
  <si>
    <t>กำไรที่เกิดขึ้นจริงจากการขายสินทรัพย์ทางการเงินหมุนเวียนอื่น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</si>
</sst>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63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  <charset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  <charset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1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1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1"/>
      <name val="Tahoma"/>
      <family val="2"/>
      <charset val="222"/>
      <scheme val="minor"/>
    </font>
    <font>
      <b/>
      <sz val="14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i/>
      <sz val="11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3" fillId="0" borderId="0"/>
    <xf numFmtId="0" fontId="6" fillId="0" borderId="0"/>
    <xf numFmtId="9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8" fillId="19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8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1" fillId="28" borderId="0" applyNumberFormat="0" applyBorder="0" applyAlignment="0" applyProtection="0"/>
    <xf numFmtId="0" fontId="8" fillId="21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1" fillId="30" borderId="0" applyNumberFormat="0" applyBorder="0" applyAlignment="0" applyProtection="0"/>
    <xf numFmtId="0" fontId="8" fillId="13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" fillId="32" borderId="0" applyNumberFormat="0" applyBorder="0" applyAlignment="0" applyProtection="0"/>
    <xf numFmtId="0" fontId="8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25" borderId="0" applyNumberFormat="0" applyBorder="0" applyAlignment="0" applyProtection="0"/>
    <xf numFmtId="0" fontId="11" fillId="34" borderId="0" applyNumberFormat="0" applyBorder="0" applyAlignment="0" applyProtection="0"/>
    <xf numFmtId="0" fontId="8" fillId="22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1" fillId="37" borderId="0" applyNumberFormat="0" applyBorder="0" applyAlignment="0" applyProtection="0"/>
    <xf numFmtId="0" fontId="12" fillId="3" borderId="0" applyNumberFormat="0" applyBorder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41" borderId="0" applyNumberFormat="0" applyBorder="0" applyAlignment="0" applyProtection="0"/>
    <xf numFmtId="0" fontId="24" fillId="42" borderId="10"/>
    <xf numFmtId="0" fontId="25" fillId="0" borderId="11" applyNumberFormat="0" applyAlignment="0" applyProtection="0">
      <alignment horizontal="left" vertical="center"/>
    </xf>
    <xf numFmtId="0" fontId="25" fillId="0" borderId="12">
      <alignment horizontal="left" vertical="center"/>
    </xf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3" borderId="13" applyNumberFormat="0" applyBorder="0" applyAlignment="0" applyProtection="0"/>
    <xf numFmtId="0" fontId="31" fillId="0" borderId="3" applyNumberFormat="0" applyFill="0" applyAlignment="0" applyProtection="0"/>
    <xf numFmtId="0" fontId="32" fillId="18" borderId="0" applyNumberFormat="0" applyBorder="0" applyAlignment="0" applyProtection="0"/>
    <xf numFmtId="37" fontId="33" fillId="0" borderId="0"/>
    <xf numFmtId="202" fontId="34" fillId="0" borderId="0"/>
    <xf numFmtId="0" fontId="54" fillId="0" borderId="0"/>
    <xf numFmtId="0" fontId="5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23" borderId="6" applyNumberFormat="0" applyFont="0" applyAlignment="0" applyProtection="0"/>
    <xf numFmtId="41" fontId="2" fillId="0" borderId="0" applyFont="0" applyFill="0" applyBorder="0" applyAlignment="0" applyProtection="0"/>
    <xf numFmtId="0" fontId="39" fillId="16" borderId="5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4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13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0" fontId="51" fillId="0" borderId="0"/>
  </cellStyleXfs>
  <cellXfs count="131">
    <xf numFmtId="0" fontId="0" fillId="0" borderId="0" xfId="0"/>
    <xf numFmtId="0" fontId="4" fillId="0" borderId="0" xfId="415" applyFont="1" applyAlignment="1">
      <alignment horizontal="center"/>
    </xf>
    <xf numFmtId="0" fontId="1" fillId="0" borderId="0" xfId="415"/>
    <xf numFmtId="0" fontId="1" fillId="0" borderId="0" xfId="415" applyAlignment="1">
      <alignment horizontal="left"/>
    </xf>
    <xf numFmtId="191" fontId="1" fillId="0" borderId="0" xfId="415" applyNumberFormat="1"/>
    <xf numFmtId="0" fontId="5" fillId="0" borderId="0" xfId="415" applyFont="1" applyAlignment="1">
      <alignment horizontal="left"/>
    </xf>
    <xf numFmtId="0" fontId="3" fillId="0" borderId="0" xfId="415" applyFont="1" applyAlignment="1">
      <alignment horizontal="left"/>
    </xf>
    <xf numFmtId="37" fontId="1" fillId="0" borderId="0" xfId="415" applyNumberFormat="1"/>
    <xf numFmtId="37" fontId="3" fillId="0" borderId="12" xfId="415" applyNumberFormat="1" applyFont="1" applyBorder="1"/>
    <xf numFmtId="37" fontId="3" fillId="0" borderId="0" xfId="415" applyNumberFormat="1" applyFont="1"/>
    <xf numFmtId="0" fontId="3" fillId="0" borderId="0" xfId="415" applyFont="1" applyAlignment="1">
      <alignment horizontal="center"/>
    </xf>
    <xf numFmtId="189" fontId="3" fillId="0" borderId="0" xfId="217" quotePrefix="1" applyNumberFormat="1" applyFont="1" applyFill="1" applyBorder="1" applyAlignment="1">
      <alignment horizontal="center"/>
    </xf>
    <xf numFmtId="189" fontId="3" fillId="0" borderId="0" xfId="217" applyNumberFormat="1" applyFont="1" applyFill="1" applyBorder="1" applyAlignment="1">
      <alignment horizontal="center"/>
    </xf>
    <xf numFmtId="189" fontId="1" fillId="0" borderId="0" xfId="217" applyNumberFormat="1" applyFont="1" applyFill="1" applyAlignment="1"/>
    <xf numFmtId="0" fontId="1" fillId="0" borderId="0" xfId="415" applyAlignment="1">
      <alignment horizontal="center"/>
    </xf>
    <xf numFmtId="190" fontId="1" fillId="0" borderId="0" xfId="415" applyNumberFormat="1"/>
    <xf numFmtId="190" fontId="3" fillId="0" borderId="12" xfId="415" applyNumberFormat="1" applyFont="1" applyBorder="1"/>
    <xf numFmtId="190" fontId="3" fillId="0" borderId="0" xfId="415" applyNumberFormat="1" applyFont="1"/>
    <xf numFmtId="189" fontId="1" fillId="0" borderId="0" xfId="415" applyNumberFormat="1"/>
    <xf numFmtId="189" fontId="3" fillId="0" borderId="12" xfId="415" applyNumberFormat="1" applyFont="1" applyBorder="1"/>
    <xf numFmtId="189" fontId="3" fillId="0" borderId="0" xfId="415" applyNumberFormat="1" applyFont="1"/>
    <xf numFmtId="189" fontId="3" fillId="0" borderId="19" xfId="415" applyNumberFormat="1" applyFont="1" applyBorder="1"/>
    <xf numFmtId="189" fontId="1" fillId="0" borderId="0" xfId="217" applyNumberFormat="1" applyFont="1" applyFill="1" applyBorder="1" applyAlignment="1"/>
    <xf numFmtId="0" fontId="1" fillId="0" borderId="0" xfId="36" applyFont="1" applyAlignment="1">
      <alignment vertical="center"/>
    </xf>
    <xf numFmtId="189" fontId="1" fillId="0" borderId="19" xfId="415" applyNumberFormat="1" applyBorder="1"/>
    <xf numFmtId="187" fontId="3" fillId="0" borderId="0" xfId="217" applyFont="1" applyFill="1" applyBorder="1" applyAlignment="1"/>
    <xf numFmtId="0" fontId="3" fillId="0" borderId="0" xfId="415" applyFont="1"/>
    <xf numFmtId="0" fontId="3" fillId="0" borderId="0" xfId="334" applyFont="1" applyAlignment="1">
      <alignment horizontal="left"/>
    </xf>
    <xf numFmtId="0" fontId="1" fillId="0" borderId="0" xfId="334" applyFont="1"/>
    <xf numFmtId="0" fontId="3" fillId="0" borderId="0" xfId="334" applyFont="1"/>
    <xf numFmtId="0" fontId="1" fillId="0" borderId="0" xfId="334" applyFont="1" applyAlignment="1">
      <alignment horizontal="center"/>
    </xf>
    <xf numFmtId="0" fontId="4" fillId="0" borderId="0" xfId="334" applyFont="1" applyAlignment="1">
      <alignment horizontal="center"/>
    </xf>
    <xf numFmtId="0" fontId="4" fillId="0" borderId="0" xfId="334" applyFont="1"/>
    <xf numFmtId="0" fontId="3" fillId="0" borderId="0" xfId="334" applyFont="1" applyAlignment="1">
      <alignment horizontal="center"/>
    </xf>
    <xf numFmtId="0" fontId="5" fillId="0" borderId="0" xfId="334" applyFont="1"/>
    <xf numFmtId="37" fontId="1" fillId="0" borderId="0" xfId="334" applyNumberFormat="1" applyFont="1"/>
    <xf numFmtId="192" fontId="1" fillId="0" borderId="0" xfId="334" applyNumberFormat="1" applyFont="1" applyAlignment="1">
      <alignment horizontal="right"/>
    </xf>
    <xf numFmtId="192" fontId="1" fillId="0" borderId="0" xfId="334" applyNumberFormat="1" applyFont="1"/>
    <xf numFmtId="0" fontId="1" fillId="0" borderId="0" xfId="334" applyFont="1" applyAlignment="1">
      <alignment horizontal="left"/>
    </xf>
    <xf numFmtId="191" fontId="1" fillId="0" borderId="0" xfId="334" applyNumberFormat="1" applyFont="1"/>
    <xf numFmtId="0" fontId="3" fillId="0" borderId="0" xfId="36" applyFont="1" applyAlignment="1">
      <alignment vertical="center"/>
    </xf>
    <xf numFmtId="192" fontId="3" fillId="0" borderId="0" xfId="334" applyNumberFormat="1" applyFont="1"/>
    <xf numFmtId="192" fontId="1" fillId="0" borderId="0" xfId="144" applyNumberFormat="1" applyFont="1" applyFill="1" applyAlignment="1"/>
    <xf numFmtId="192" fontId="3" fillId="0" borderId="0" xfId="334" applyNumberFormat="1" applyFont="1" applyAlignment="1">
      <alignment horizontal="right"/>
    </xf>
    <xf numFmtId="191" fontId="3" fillId="0" borderId="0" xfId="334" applyNumberFormat="1" applyFont="1"/>
    <xf numFmtId="191" fontId="1" fillId="0" borderId="0" xfId="334" applyNumberFormat="1" applyFont="1" applyAlignment="1">
      <alignment horizontal="right"/>
    </xf>
    <xf numFmtId="39" fontId="1" fillId="0" borderId="0" xfId="326" applyNumberFormat="1" applyFont="1" applyAlignment="1">
      <alignment horizontal="left"/>
    </xf>
    <xf numFmtId="0" fontId="5" fillId="0" borderId="0" xfId="415" applyFont="1"/>
    <xf numFmtId="0" fontId="4" fillId="0" borderId="0" xfId="415" applyFont="1"/>
    <xf numFmtId="0" fontId="3" fillId="0" borderId="0" xfId="0" applyFont="1"/>
    <xf numFmtId="0" fontId="1" fillId="0" borderId="0" xfId="0" applyFont="1"/>
    <xf numFmtId="191" fontId="3" fillId="0" borderId="0" xfId="415" applyNumberFormat="1" applyFont="1"/>
    <xf numFmtId="193" fontId="3" fillId="0" borderId="19" xfId="415" applyNumberFormat="1" applyFont="1" applyBorder="1"/>
    <xf numFmtId="0" fontId="4" fillId="0" borderId="0" xfId="0" applyFont="1"/>
    <xf numFmtId="193" fontId="3" fillId="0" borderId="0" xfId="415" applyNumberFormat="1" applyFont="1"/>
    <xf numFmtId="206" fontId="3" fillId="0" borderId="12" xfId="415" applyNumberFormat="1" applyFont="1" applyBorder="1"/>
    <xf numFmtId="206" fontId="3" fillId="0" borderId="0" xfId="415" applyNumberFormat="1" applyFont="1"/>
    <xf numFmtId="206" fontId="3" fillId="0" borderId="18" xfId="415" applyNumberFormat="1" applyFont="1" applyBorder="1"/>
    <xf numFmtId="206" fontId="3" fillId="0" borderId="0" xfId="27" applyNumberFormat="1" applyFont="1" applyFill="1" applyBorder="1" applyAlignment="1"/>
    <xf numFmtId="206" fontId="3" fillId="0" borderId="17" xfId="27" applyNumberFormat="1" applyFont="1" applyFill="1" applyBorder="1" applyAlignment="1"/>
    <xf numFmtId="206" fontId="3" fillId="0" borderId="17" xfId="415" applyNumberFormat="1" applyFont="1" applyBorder="1"/>
    <xf numFmtId="43" fontId="1" fillId="0" borderId="0" xfId="27" applyFont="1" applyFill="1"/>
    <xf numFmtId="0" fontId="5" fillId="0" borderId="0" xfId="415" applyFont="1" applyAlignment="1">
      <alignment horizontal="center"/>
    </xf>
    <xf numFmtId="39" fontId="1" fillId="0" borderId="0" xfId="27" applyNumberFormat="1" applyFont="1" applyFill="1" applyAlignment="1">
      <alignment horizontal="right"/>
    </xf>
    <xf numFmtId="190" fontId="1" fillId="0" borderId="0" xfId="27" applyNumberFormat="1" applyFont="1" applyFill="1" applyAlignment="1">
      <alignment horizontal="right"/>
    </xf>
    <xf numFmtId="0" fontId="1" fillId="0" borderId="0" xfId="334" applyFont="1" applyAlignment="1">
      <alignment horizontal="right"/>
    </xf>
    <xf numFmtId="192" fontId="1" fillId="0" borderId="18" xfId="334" applyNumberFormat="1" applyFont="1" applyBorder="1"/>
    <xf numFmtId="192" fontId="1" fillId="0" borderId="18" xfId="334" applyNumberFormat="1" applyFont="1" applyBorder="1" applyAlignment="1">
      <alignment horizontal="right"/>
    </xf>
    <xf numFmtId="192" fontId="3" fillId="0" borderId="12" xfId="334" applyNumberFormat="1" applyFont="1" applyBorder="1"/>
    <xf numFmtId="191" fontId="3" fillId="0" borderId="12" xfId="334" applyNumberFormat="1" applyFont="1" applyBorder="1"/>
    <xf numFmtId="192" fontId="3" fillId="0" borderId="17" xfId="334" applyNumberFormat="1" applyFont="1" applyBorder="1"/>
    <xf numFmtId="192" fontId="1" fillId="0" borderId="0" xfId="144" applyNumberFormat="1" applyFont="1" applyFill="1" applyBorder="1" applyAlignment="1"/>
    <xf numFmtId="0" fontId="56" fillId="0" borderId="0" xfId="415" applyFont="1" applyAlignment="1">
      <alignment horizontal="left"/>
    </xf>
    <xf numFmtId="0" fontId="56" fillId="0" borderId="0" xfId="415" applyFont="1"/>
    <xf numFmtId="0" fontId="57" fillId="0" borderId="0" xfId="415" applyFont="1"/>
    <xf numFmtId="0" fontId="58" fillId="0" borderId="0" xfId="0" applyFont="1"/>
    <xf numFmtId="0" fontId="3" fillId="0" borderId="0" xfId="327" applyFont="1" applyAlignment="1">
      <alignment horizontal="center"/>
    </xf>
    <xf numFmtId="0" fontId="59" fillId="0" borderId="0" xfId="415" applyFont="1" applyAlignment="1">
      <alignment horizontal="center"/>
    </xf>
    <xf numFmtId="0" fontId="3" fillId="0" borderId="0" xfId="0" applyFont="1" applyAlignment="1">
      <alignment horizontal="center"/>
    </xf>
    <xf numFmtId="0" fontId="60" fillId="0" borderId="0" xfId="0" applyFont="1"/>
    <xf numFmtId="189" fontId="61" fillId="0" borderId="0" xfId="217" applyNumberFormat="1" applyFont="1" applyFill="1" applyAlignment="1">
      <alignment horizontal="center"/>
    </xf>
    <xf numFmtId="192" fontId="3" fillId="0" borderId="0" xfId="415" applyNumberFormat="1" applyFont="1" applyAlignment="1">
      <alignment horizontal="right"/>
    </xf>
    <xf numFmtId="192" fontId="3" fillId="0" borderId="0" xfId="217" applyNumberFormat="1" applyFont="1" applyFill="1" applyAlignment="1">
      <alignment horizontal="right"/>
    </xf>
    <xf numFmtId="192" fontId="3" fillId="0" borderId="0" xfId="217" applyNumberFormat="1" applyFont="1" applyFill="1" applyBorder="1" applyAlignment="1">
      <alignment horizontal="right"/>
    </xf>
    <xf numFmtId="191" fontId="3" fillId="0" borderId="0" xfId="217" applyNumberFormat="1" applyFont="1" applyFill="1" applyAlignment="1">
      <alignment horizontal="right"/>
    </xf>
    <xf numFmtId="191" fontId="3" fillId="0" borderId="0" xfId="415" applyNumberFormat="1" applyFont="1" applyAlignment="1">
      <alignment horizontal="right"/>
    </xf>
    <xf numFmtId="0" fontId="52" fillId="0" borderId="0" xfId="374" applyFont="1"/>
    <xf numFmtId="192" fontId="1" fillId="0" borderId="0" xfId="415" applyNumberFormat="1" applyAlignment="1">
      <alignment horizontal="right"/>
    </xf>
    <xf numFmtId="192" fontId="1" fillId="0" borderId="0" xfId="217" applyNumberFormat="1" applyFont="1" applyFill="1" applyBorder="1" applyAlignment="1">
      <alignment horizontal="right"/>
    </xf>
    <xf numFmtId="0" fontId="3" fillId="0" borderId="0" xfId="374" applyFont="1" applyAlignment="1">
      <alignment horizontal="left"/>
    </xf>
    <xf numFmtId="192" fontId="1" fillId="0" borderId="0" xfId="217" applyNumberFormat="1" applyFont="1" applyFill="1" applyAlignment="1">
      <alignment horizontal="right"/>
    </xf>
    <xf numFmtId="192" fontId="1" fillId="0" borderId="16" xfId="415" applyNumberFormat="1" applyBorder="1" applyAlignment="1">
      <alignment horizontal="right"/>
    </xf>
    <xf numFmtId="192" fontId="1" fillId="0" borderId="16" xfId="217" applyNumberFormat="1" applyFont="1" applyFill="1" applyBorder="1" applyAlignment="1">
      <alignment horizontal="right"/>
    </xf>
    <xf numFmtId="192" fontId="3" fillId="0" borderId="16" xfId="415" applyNumberFormat="1" applyFont="1" applyBorder="1" applyAlignment="1">
      <alignment horizontal="right"/>
    </xf>
    <xf numFmtId="192" fontId="3" fillId="0" borderId="17" xfId="415" applyNumberFormat="1" applyFont="1" applyBorder="1" applyAlignment="1">
      <alignment horizontal="right"/>
    </xf>
    <xf numFmtId="192" fontId="4" fillId="0" borderId="0" xfId="415" applyNumberFormat="1" applyFont="1" applyAlignment="1">
      <alignment horizontal="center"/>
    </xf>
    <xf numFmtId="192" fontId="1" fillId="0" borderId="0" xfId="415" applyNumberFormat="1"/>
    <xf numFmtId="0" fontId="60" fillId="0" borderId="0" xfId="0" applyFont="1" applyAlignment="1">
      <alignment horizontal="left" textRotation="180"/>
    </xf>
    <xf numFmtId="0" fontId="1" fillId="0" borderId="0" xfId="0" applyFont="1" applyAlignment="1">
      <alignment horizontal="center"/>
    </xf>
    <xf numFmtId="190" fontId="1" fillId="0" borderId="16" xfId="27" applyNumberFormat="1" applyFont="1" applyFill="1" applyBorder="1" applyAlignment="1"/>
    <xf numFmtId="190" fontId="1" fillId="0" borderId="0" xfId="27" applyNumberFormat="1" applyFont="1" applyFill="1"/>
    <xf numFmtId="37" fontId="1" fillId="0" borderId="0" xfId="27" applyNumberFormat="1" applyFont="1" applyFill="1" applyAlignment="1"/>
    <xf numFmtId="0" fontId="3" fillId="0" borderId="0" xfId="217" quotePrefix="1" applyNumberFormat="1" applyFont="1" applyFill="1" applyBorder="1" applyAlignment="1">
      <alignment horizontal="center"/>
    </xf>
    <xf numFmtId="43" fontId="1" fillId="0" borderId="0" xfId="415" applyNumberFormat="1"/>
    <xf numFmtId="189" fontId="1" fillId="0" borderId="16" xfId="27" applyNumberFormat="1" applyFont="1" applyFill="1" applyBorder="1" applyAlignment="1"/>
    <xf numFmtId="189" fontId="1" fillId="0" borderId="0" xfId="0" applyNumberFormat="1" applyFont="1"/>
    <xf numFmtId="0" fontId="4" fillId="0" borderId="0" xfId="0" applyFont="1" applyAlignment="1">
      <alignment horizontal="center"/>
    </xf>
    <xf numFmtId="0" fontId="62" fillId="0" borderId="0" xfId="0" applyFont="1"/>
    <xf numFmtId="0" fontId="1" fillId="0" borderId="0" xfId="415" applyFont="1" applyAlignment="1">
      <alignment horizontal="center"/>
    </xf>
    <xf numFmtId="0" fontId="5" fillId="0" borderId="0" xfId="415" applyFont="1" applyAlignment="1">
      <alignment horizontal="center"/>
    </xf>
    <xf numFmtId="0" fontId="3" fillId="0" borderId="0" xfId="415" applyFont="1" applyAlignment="1">
      <alignment horizontal="center"/>
    </xf>
    <xf numFmtId="37" fontId="1" fillId="0" borderId="0" xfId="0" applyNumberFormat="1" applyFont="1"/>
    <xf numFmtId="0" fontId="1" fillId="0" borderId="0" xfId="415" applyFont="1" applyAlignment="1">
      <alignment horizontal="left"/>
    </xf>
    <xf numFmtId="0" fontId="1" fillId="0" borderId="0" xfId="415" applyFont="1"/>
    <xf numFmtId="37" fontId="1" fillId="0" borderId="0" xfId="415" applyNumberFormat="1" applyFont="1"/>
    <xf numFmtId="37" fontId="1" fillId="0" borderId="16" xfId="415" applyNumberFormat="1" applyFont="1" applyBorder="1"/>
    <xf numFmtId="206" fontId="1" fillId="0" borderId="0" xfId="415" applyNumberFormat="1" applyFont="1"/>
    <xf numFmtId="206" fontId="1" fillId="0" borderId="16" xfId="415" applyNumberFormat="1" applyFont="1" applyBorder="1"/>
    <xf numFmtId="191" fontId="1" fillId="0" borderId="0" xfId="415" applyNumberFormat="1" applyFont="1"/>
    <xf numFmtId="206" fontId="1" fillId="0" borderId="0" xfId="334" applyNumberFormat="1" applyFont="1"/>
    <xf numFmtId="189" fontId="1" fillId="0" borderId="0" xfId="144" applyNumberFormat="1" applyFont="1" applyFill="1" applyBorder="1" applyAlignment="1"/>
    <xf numFmtId="190" fontId="1" fillId="0" borderId="0" xfId="27" applyNumberFormat="1" applyFont="1" applyFill="1" applyAlignment="1"/>
    <xf numFmtId="206" fontId="3" fillId="0" borderId="16" xfId="415" applyNumberFormat="1" applyFont="1" applyBorder="1"/>
    <xf numFmtId="192" fontId="1" fillId="0" borderId="16" xfId="415" applyNumberFormat="1" applyFont="1" applyBorder="1" applyAlignment="1">
      <alignment horizontal="right"/>
    </xf>
    <xf numFmtId="189" fontId="1" fillId="0" borderId="0" xfId="27" applyNumberFormat="1" applyFont="1" applyFill="1"/>
    <xf numFmtId="0" fontId="5" fillId="0" borderId="0" xfId="415" applyFont="1" applyAlignment="1">
      <alignment horizontal="center"/>
    </xf>
    <xf numFmtId="0" fontId="3" fillId="0" borderId="0" xfId="415" applyFont="1" applyAlignment="1">
      <alignment horizontal="center"/>
    </xf>
    <xf numFmtId="0" fontId="5" fillId="0" borderId="16" xfId="415" applyFont="1" applyBorder="1" applyAlignment="1">
      <alignment horizontal="center"/>
    </xf>
    <xf numFmtId="0" fontId="3" fillId="0" borderId="16" xfId="327" applyFont="1" applyBorder="1" applyAlignment="1">
      <alignment horizontal="center"/>
    </xf>
    <xf numFmtId="0" fontId="3" fillId="0" borderId="16" xfId="415" applyFont="1" applyBorder="1" applyAlignment="1">
      <alignment horizontal="center"/>
    </xf>
    <xf numFmtId="0" fontId="5" fillId="0" borderId="0" xfId="334" applyFont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43"/>
    <cellStyle name="Accent1 - 20%" xfId="44"/>
    <cellStyle name="Accent1 - 40%" xfId="45"/>
    <cellStyle name="Accent1 - 60%" xfId="46"/>
    <cellStyle name="Accent2" xfId="47"/>
    <cellStyle name="Accent2 - 20%" xfId="48"/>
    <cellStyle name="Accent2 - 40%" xfId="49"/>
    <cellStyle name="Accent2 - 60%" xfId="50"/>
    <cellStyle name="Accent3" xfId="51"/>
    <cellStyle name="Accent3 - 20%" xfId="52"/>
    <cellStyle name="Accent3 - 40%" xfId="53"/>
    <cellStyle name="Accent3 - 60%" xfId="54"/>
    <cellStyle name="Accent4" xfId="55"/>
    <cellStyle name="Accent4 - 20%" xfId="56"/>
    <cellStyle name="Accent4 - 40%" xfId="57"/>
    <cellStyle name="Accent4 - 60%" xfId="58"/>
    <cellStyle name="Accent5" xfId="59"/>
    <cellStyle name="Accent5 - 20%" xfId="60"/>
    <cellStyle name="Accent5 - 40%" xfId="61"/>
    <cellStyle name="Accent5 - 60%" xfId="62"/>
    <cellStyle name="Accent6" xfId="63"/>
    <cellStyle name="Accent6 - 20%" xfId="64"/>
    <cellStyle name="Accent6 - 40%" xfId="65"/>
    <cellStyle name="Accent6 - 60%" xfId="66"/>
    <cellStyle name="Bad" xfId="67"/>
    <cellStyle name="Calculation" xfId="68"/>
    <cellStyle name="Check Cell" xfId="69"/>
    <cellStyle name="Comma" xfId="27" builtinId="3"/>
    <cellStyle name="Comma 10" xfId="70"/>
    <cellStyle name="Comma 10 10" xfId="71"/>
    <cellStyle name="Comma 10 11" xfId="72"/>
    <cellStyle name="Comma 10 12" xfId="73"/>
    <cellStyle name="Comma 10 2" xfId="74"/>
    <cellStyle name="Comma 10 3" xfId="75"/>
    <cellStyle name="Comma 10 4" xfId="76"/>
    <cellStyle name="Comma 10 5" xfId="77"/>
    <cellStyle name="Comma 10 6" xfId="78"/>
    <cellStyle name="Comma 10 7" xfId="79"/>
    <cellStyle name="Comma 10 8" xfId="80"/>
    <cellStyle name="Comma 10 9" xfId="81"/>
    <cellStyle name="Comma 11" xfId="82"/>
    <cellStyle name="Comma 11 10" xfId="83"/>
    <cellStyle name="Comma 11 11" xfId="84"/>
    <cellStyle name="Comma 11 12" xfId="85"/>
    <cellStyle name="Comma 11 2" xfId="86"/>
    <cellStyle name="Comma 11 2 2" xfId="87"/>
    <cellStyle name="Comma 11 3" xfId="88"/>
    <cellStyle name="Comma 11 4" xfId="89"/>
    <cellStyle name="Comma 11 5" xfId="90"/>
    <cellStyle name="Comma 11 6" xfId="91"/>
    <cellStyle name="Comma 11 7" xfId="92"/>
    <cellStyle name="Comma 11 8" xfId="93"/>
    <cellStyle name="Comma 11 9" xfId="94"/>
    <cellStyle name="Comma 12" xfId="95"/>
    <cellStyle name="Comma 12 10" xfId="96"/>
    <cellStyle name="Comma 12 11" xfId="97"/>
    <cellStyle name="Comma 12 12" xfId="98"/>
    <cellStyle name="Comma 12 2" xfId="99"/>
    <cellStyle name="Comma 12 3" xfId="100"/>
    <cellStyle name="Comma 12 4" xfId="101"/>
    <cellStyle name="Comma 12 5" xfId="102"/>
    <cellStyle name="Comma 12 6" xfId="103"/>
    <cellStyle name="Comma 12 7" xfId="104"/>
    <cellStyle name="Comma 12 8" xfId="105"/>
    <cellStyle name="Comma 12 9" xfId="106"/>
    <cellStyle name="Comma 13" xfId="107"/>
    <cellStyle name="Comma 13 10" xfId="108"/>
    <cellStyle name="Comma 13 11" xfId="109"/>
    <cellStyle name="Comma 13 12" xfId="110"/>
    <cellStyle name="Comma 13 2" xfId="111"/>
    <cellStyle name="Comma 13 3" xfId="112"/>
    <cellStyle name="Comma 13 4" xfId="113"/>
    <cellStyle name="Comma 13 5" xfId="114"/>
    <cellStyle name="Comma 13 6" xfId="115"/>
    <cellStyle name="Comma 13 7" xfId="116"/>
    <cellStyle name="Comma 13 8" xfId="117"/>
    <cellStyle name="Comma 13 9" xfId="118"/>
    <cellStyle name="Comma 14" xfId="119"/>
    <cellStyle name="Comma 15" xfId="120"/>
    <cellStyle name="Comma 16" xfId="121"/>
    <cellStyle name="Comma 17" xfId="122"/>
    <cellStyle name="Comma 17 2" xfId="123"/>
    <cellStyle name="Comma 18" xfId="124"/>
    <cellStyle name="Comma 18 10" xfId="125"/>
    <cellStyle name="Comma 18 11" xfId="126"/>
    <cellStyle name="Comma 18 12" xfId="127"/>
    <cellStyle name="Comma 18 2" xfId="128"/>
    <cellStyle name="Comma 18 3" xfId="129"/>
    <cellStyle name="Comma 18 4" xfId="130"/>
    <cellStyle name="Comma 18 5" xfId="131"/>
    <cellStyle name="Comma 18 6" xfId="132"/>
    <cellStyle name="Comma 18 7" xfId="133"/>
    <cellStyle name="Comma 18 8" xfId="134"/>
    <cellStyle name="Comma 18 9" xfId="135"/>
    <cellStyle name="Comma 19" xfId="136"/>
    <cellStyle name="Comma 2" xfId="137"/>
    <cellStyle name="Comma 2 10" xfId="138"/>
    <cellStyle name="Comma 2 11" xfId="139"/>
    <cellStyle name="Comma 2 12" xfId="140"/>
    <cellStyle name="Comma 2 13" xfId="141"/>
    <cellStyle name="Comma 2 14" xfId="142"/>
    <cellStyle name="Comma 2 15" xfId="143"/>
    <cellStyle name="Comma 2 16" xfId="144"/>
    <cellStyle name="Comma 2 17" xfId="145"/>
    <cellStyle name="Comma 2 18" xfId="146"/>
    <cellStyle name="Comma 2 19" xfId="147"/>
    <cellStyle name="Comma 2 2" xfId="148"/>
    <cellStyle name="Comma 2 2 2" xfId="149"/>
    <cellStyle name="Comma 2 2 7 3" xfId="150"/>
    <cellStyle name="Comma 2 20" xfId="151"/>
    <cellStyle name="Comma 2 21" xfId="152"/>
    <cellStyle name="Comma 2 22" xfId="153"/>
    <cellStyle name="Comma 2 23" xfId="154"/>
    <cellStyle name="Comma 2 24" xfId="155"/>
    <cellStyle name="Comma 2 25" xfId="156"/>
    <cellStyle name="Comma 2 26" xfId="157"/>
    <cellStyle name="Comma 2 27" xfId="158"/>
    <cellStyle name="Comma 2 28" xfId="159"/>
    <cellStyle name="Comma 2 29" xfId="160"/>
    <cellStyle name="Comma 2 3" xfId="161"/>
    <cellStyle name="Comma 2 30" xfId="162"/>
    <cellStyle name="Comma 2 31" xfId="163"/>
    <cellStyle name="Comma 2 32" xfId="164"/>
    <cellStyle name="Comma 2 33" xfId="165"/>
    <cellStyle name="Comma 2 34" xfId="166"/>
    <cellStyle name="Comma 2 35" xfId="167"/>
    <cellStyle name="Comma 2 36" xfId="168"/>
    <cellStyle name="Comma 2 37" xfId="169"/>
    <cellStyle name="Comma 2 38" xfId="170"/>
    <cellStyle name="Comma 2 39" xfId="171"/>
    <cellStyle name="Comma 2 4" xfId="172"/>
    <cellStyle name="Comma 2 40" xfId="173"/>
    <cellStyle name="Comma 2 41" xfId="174"/>
    <cellStyle name="Comma 2 42" xfId="175"/>
    <cellStyle name="Comma 2 5" xfId="176"/>
    <cellStyle name="Comma 2 6" xfId="177"/>
    <cellStyle name="Comma 2 7" xfId="178"/>
    <cellStyle name="Comma 2 8" xfId="179"/>
    <cellStyle name="Comma 2 9" xfId="180"/>
    <cellStyle name="Comma 20" xfId="181"/>
    <cellStyle name="Comma 21" xfId="182"/>
    <cellStyle name="Comma 21 2" xfId="183"/>
    <cellStyle name="Comma 22" xfId="184"/>
    <cellStyle name="Comma 23" xfId="185"/>
    <cellStyle name="Comma 24" xfId="186"/>
    <cellStyle name="Comma 3" xfId="187"/>
    <cellStyle name="Comma 3 10" xfId="188"/>
    <cellStyle name="Comma 3 11" xfId="189"/>
    <cellStyle name="Comma 3 12" xfId="190"/>
    <cellStyle name="Comma 3 13" xfId="191"/>
    <cellStyle name="Comma 3 14" xfId="192"/>
    <cellStyle name="Comma 3 15" xfId="193"/>
    <cellStyle name="Comma 3 16" xfId="194"/>
    <cellStyle name="Comma 3 17" xfId="195"/>
    <cellStyle name="Comma 3 18" xfId="196"/>
    <cellStyle name="Comma 3 19" xfId="197"/>
    <cellStyle name="Comma 3 2" xfId="198"/>
    <cellStyle name="Comma 3 20" xfId="199"/>
    <cellStyle name="Comma 3 21" xfId="200"/>
    <cellStyle name="Comma 3 22" xfId="201"/>
    <cellStyle name="Comma 3 23" xfId="202"/>
    <cellStyle name="Comma 3 24" xfId="203"/>
    <cellStyle name="Comma 3 25" xfId="204"/>
    <cellStyle name="Comma 3 26" xfId="205"/>
    <cellStyle name="Comma 3 27" xfId="206"/>
    <cellStyle name="Comma 3 28" xfId="207"/>
    <cellStyle name="Comma 3 29" xfId="208"/>
    <cellStyle name="Comma 3 3" xfId="209"/>
    <cellStyle name="Comma 3 30" xfId="210"/>
    <cellStyle name="Comma 3 4" xfId="211"/>
    <cellStyle name="Comma 3 5" xfId="212"/>
    <cellStyle name="Comma 3 6" xfId="213"/>
    <cellStyle name="Comma 3 7" xfId="214"/>
    <cellStyle name="Comma 3 8" xfId="215"/>
    <cellStyle name="Comma 3 9" xfId="216"/>
    <cellStyle name="Comma 4" xfId="217"/>
    <cellStyle name="Comma 4 10" xfId="218"/>
    <cellStyle name="Comma 4 11" xfId="219"/>
    <cellStyle name="Comma 4 12" xfId="220"/>
    <cellStyle name="Comma 4 13" xfId="221"/>
    <cellStyle name="Comma 4 2" xfId="222"/>
    <cellStyle name="Comma 4 3" xfId="223"/>
    <cellStyle name="Comma 4 4" xfId="224"/>
    <cellStyle name="Comma 4 5" xfId="225"/>
    <cellStyle name="Comma 4 6" xfId="226"/>
    <cellStyle name="Comma 4 7" xfId="227"/>
    <cellStyle name="Comma 4 8" xfId="228"/>
    <cellStyle name="Comma 4 9" xfId="229"/>
    <cellStyle name="Comma 4_lead q2" xfId="230"/>
    <cellStyle name="Comma 42" xfId="231"/>
    <cellStyle name="Comma 44" xfId="232"/>
    <cellStyle name="Comma 5" xfId="233"/>
    <cellStyle name="Comma 5 10" xfId="234"/>
    <cellStyle name="Comma 5 11" xfId="235"/>
    <cellStyle name="Comma 5 12" xfId="236"/>
    <cellStyle name="Comma 5 13" xfId="237"/>
    <cellStyle name="Comma 5 2" xfId="238"/>
    <cellStyle name="Comma 5 3" xfId="239"/>
    <cellStyle name="Comma 5 4" xfId="240"/>
    <cellStyle name="Comma 5 5" xfId="241"/>
    <cellStyle name="Comma 5 6" xfId="242"/>
    <cellStyle name="Comma 5 7" xfId="243"/>
    <cellStyle name="Comma 5 8" xfId="244"/>
    <cellStyle name="Comma 5 9" xfId="245"/>
    <cellStyle name="Comma 6" xfId="246"/>
    <cellStyle name="Comma 6 10" xfId="247"/>
    <cellStyle name="Comma 6 11" xfId="248"/>
    <cellStyle name="Comma 6 12" xfId="249"/>
    <cellStyle name="Comma 6 13" xfId="250"/>
    <cellStyle name="Comma 6 2" xfId="251"/>
    <cellStyle name="Comma 6 2 2" xfId="252"/>
    <cellStyle name="Comma 6 2 3" xfId="253"/>
    <cellStyle name="Comma 6 3" xfId="254"/>
    <cellStyle name="Comma 6 4" xfId="255"/>
    <cellStyle name="Comma 6 5" xfId="256"/>
    <cellStyle name="Comma 6 6" xfId="257"/>
    <cellStyle name="Comma 6 7" xfId="258"/>
    <cellStyle name="Comma 6 8" xfId="259"/>
    <cellStyle name="Comma 6 9" xfId="260"/>
    <cellStyle name="Comma 7" xfId="261"/>
    <cellStyle name="Comma 7 10" xfId="262"/>
    <cellStyle name="Comma 7 11" xfId="263"/>
    <cellStyle name="Comma 7 12" xfId="264"/>
    <cellStyle name="Comma 7 2" xfId="265"/>
    <cellStyle name="Comma 7 3" xfId="266"/>
    <cellStyle name="Comma 7 4" xfId="267"/>
    <cellStyle name="Comma 7 5" xfId="268"/>
    <cellStyle name="Comma 7 6" xfId="269"/>
    <cellStyle name="Comma 7 7" xfId="270"/>
    <cellStyle name="Comma 7 8" xfId="271"/>
    <cellStyle name="Comma 7 9" xfId="272"/>
    <cellStyle name="Comma 8" xfId="273"/>
    <cellStyle name="Comma 8 10" xfId="274"/>
    <cellStyle name="Comma 8 11" xfId="275"/>
    <cellStyle name="Comma 8 12" xfId="276"/>
    <cellStyle name="Comma 8 2" xfId="277"/>
    <cellStyle name="Comma 8 3" xfId="278"/>
    <cellStyle name="Comma 8 4" xfId="279"/>
    <cellStyle name="Comma 8 5" xfId="280"/>
    <cellStyle name="Comma 8 6" xfId="281"/>
    <cellStyle name="Comma 8 7" xfId="282"/>
    <cellStyle name="Comma 8 8" xfId="283"/>
    <cellStyle name="Comma 8 9" xfId="284"/>
    <cellStyle name="Comma 9" xfId="285"/>
    <cellStyle name="Comma 9 10" xfId="286"/>
    <cellStyle name="Comma 9 11" xfId="287"/>
    <cellStyle name="Comma 9 12" xfId="288"/>
    <cellStyle name="Comma 9 13" xfId="289"/>
    <cellStyle name="Comma 9 2" xfId="290"/>
    <cellStyle name="Comma 9 3" xfId="291"/>
    <cellStyle name="Comma 9 4" xfId="292"/>
    <cellStyle name="Comma 9 5" xfId="293"/>
    <cellStyle name="Comma 9 6" xfId="294"/>
    <cellStyle name="Comma 9 7" xfId="295"/>
    <cellStyle name="Comma 9 8" xfId="296"/>
    <cellStyle name="Comma 9 9" xfId="297"/>
    <cellStyle name="comma zerodec" xfId="298"/>
    <cellStyle name="Currency1" xfId="299"/>
    <cellStyle name="Dollar (zero dec)" xfId="300"/>
    <cellStyle name="E&amp;Y House" xfId="301"/>
    <cellStyle name="Emphasis 1" xfId="302"/>
    <cellStyle name="Emphasis 2" xfId="303"/>
    <cellStyle name="Emphasis 3" xfId="304"/>
    <cellStyle name="Excel Built-in Normal" xfId="305"/>
    <cellStyle name="Explanatory Text" xfId="306"/>
    <cellStyle name="Good" xfId="307"/>
    <cellStyle name="Grey" xfId="308"/>
    <cellStyle name="Header - Style1" xfId="309"/>
    <cellStyle name="Header1" xfId="310"/>
    <cellStyle name="Header2" xfId="311"/>
    <cellStyle name="Heading" xfId="312"/>
    <cellStyle name="Heading 1" xfId="313"/>
    <cellStyle name="Heading 2" xfId="314"/>
    <cellStyle name="Heading 3" xfId="315"/>
    <cellStyle name="Heading 4" xfId="316"/>
    <cellStyle name="Heading_leadSMT- S 31-12-2550" xfId="317"/>
    <cellStyle name="Input" xfId="318"/>
    <cellStyle name="Input [yellow]" xfId="319"/>
    <cellStyle name="Linked Cell" xfId="320"/>
    <cellStyle name="Neutral" xfId="321"/>
    <cellStyle name="no dec" xfId="322"/>
    <cellStyle name="Normal" xfId="0" builtinId="0"/>
    <cellStyle name="Normal - Style1" xfId="323"/>
    <cellStyle name="Normal 10" xfId="324"/>
    <cellStyle name="Normal 11" xfId="325"/>
    <cellStyle name="Normal 11 2" xfId="326"/>
    <cellStyle name="Normal 2" xfId="327"/>
    <cellStyle name="Normal 2 10" xfId="328"/>
    <cellStyle name="Normal 2 11" xfId="329"/>
    <cellStyle name="Normal 2 12" xfId="330"/>
    <cellStyle name="Normal 2 13" xfId="331"/>
    <cellStyle name="Normal 2 14" xfId="332"/>
    <cellStyle name="Normal 2 15" xfId="333"/>
    <cellStyle name="Normal 2 16" xfId="334"/>
    <cellStyle name="Normal 2 17" xfId="335"/>
    <cellStyle name="Normal 2 18" xfId="336"/>
    <cellStyle name="Normal 2 19" xfId="337"/>
    <cellStyle name="Normal 2 2" xfId="338"/>
    <cellStyle name="Normal 2 2 2" xfId="339"/>
    <cellStyle name="Normal 2 20" xfId="340"/>
    <cellStyle name="Normal 2 21" xfId="341"/>
    <cellStyle name="Normal 2 22" xfId="342"/>
    <cellStyle name="Normal 2 23" xfId="343"/>
    <cellStyle name="Normal 2 24" xfId="344"/>
    <cellStyle name="Normal 2 25" xfId="345"/>
    <cellStyle name="Normal 2 26" xfId="346"/>
    <cellStyle name="Normal 2 27" xfId="347"/>
    <cellStyle name="Normal 2 28" xfId="348"/>
    <cellStyle name="Normal 2 29" xfId="349"/>
    <cellStyle name="Normal 2 3" xfId="350"/>
    <cellStyle name="Normal 2 3 2" xfId="351"/>
    <cellStyle name="Normal 2 3 3" xfId="352"/>
    <cellStyle name="Normal 2 30" xfId="353"/>
    <cellStyle name="Normal 2 31" xfId="354"/>
    <cellStyle name="Normal 2 32" xfId="355"/>
    <cellStyle name="Normal 2 33" xfId="356"/>
    <cellStyle name="Normal 2 34" xfId="357"/>
    <cellStyle name="Normal 2 35" xfId="358"/>
    <cellStyle name="Normal 2 36" xfId="359"/>
    <cellStyle name="Normal 2 37" xfId="360"/>
    <cellStyle name="Normal 2 38" xfId="361"/>
    <cellStyle name="Normal 2 39" xfId="362"/>
    <cellStyle name="Normal 2 4" xfId="363"/>
    <cellStyle name="Normal 2 40" xfId="364"/>
    <cellStyle name="Normal 2 41" xfId="365"/>
    <cellStyle name="Normal 2 42" xfId="366"/>
    <cellStyle name="Normal 2 5" xfId="367"/>
    <cellStyle name="Normal 2 5 2" xfId="368"/>
    <cellStyle name="Normal 2 6" xfId="369"/>
    <cellStyle name="Normal 2 7" xfId="370"/>
    <cellStyle name="Normal 2 8" xfId="371"/>
    <cellStyle name="Normal 2 9" xfId="372"/>
    <cellStyle name="Normal 2_Leadเจิ๋นโซง09โย ดึกดื่นmorning sad" xfId="373"/>
    <cellStyle name="Normal 3" xfId="374"/>
    <cellStyle name="Normal 3 10" xfId="375"/>
    <cellStyle name="Normal 3 11" xfId="376"/>
    <cellStyle name="Normal 3 12" xfId="377"/>
    <cellStyle name="Normal 3 13" xfId="378"/>
    <cellStyle name="Normal 3 14" xfId="379"/>
    <cellStyle name="Normal 3 15" xfId="380"/>
    <cellStyle name="Normal 3 16" xfId="381"/>
    <cellStyle name="Normal 3 17" xfId="382"/>
    <cellStyle name="Normal 3 18" xfId="383"/>
    <cellStyle name="Normal 3 19" xfId="384"/>
    <cellStyle name="Normal 3 2" xfId="385"/>
    <cellStyle name="Normal 3 2 4" xfId="386"/>
    <cellStyle name="Normal 3 20" xfId="387"/>
    <cellStyle name="Normal 3 21" xfId="388"/>
    <cellStyle name="Normal 3 22" xfId="389"/>
    <cellStyle name="Normal 3 23" xfId="390"/>
    <cellStyle name="Normal 3 24" xfId="391"/>
    <cellStyle name="Normal 3 25" xfId="392"/>
    <cellStyle name="Normal 3 26" xfId="393"/>
    <cellStyle name="Normal 3 27" xfId="394"/>
    <cellStyle name="Normal 3 28" xfId="395"/>
    <cellStyle name="Normal 3 29" xfId="396"/>
    <cellStyle name="Normal 3 3" xfId="397"/>
    <cellStyle name="Normal 3 30" xfId="398"/>
    <cellStyle name="Normal 3 31" xfId="399"/>
    <cellStyle name="Normal 3 32" xfId="400"/>
    <cellStyle name="Normal 3 33" xfId="401"/>
    <cellStyle name="Normal 3 34" xfId="402"/>
    <cellStyle name="Normal 3 35" xfId="403"/>
    <cellStyle name="Normal 3 36" xfId="404"/>
    <cellStyle name="Normal 3 37" xfId="405"/>
    <cellStyle name="Normal 3 38" xfId="406"/>
    <cellStyle name="Normal 3 39" xfId="407"/>
    <cellStyle name="Normal 3 4" xfId="408"/>
    <cellStyle name="Normal 3 40" xfId="409"/>
    <cellStyle name="Normal 3 5" xfId="410"/>
    <cellStyle name="Normal 3 6" xfId="411"/>
    <cellStyle name="Normal 3 7" xfId="412"/>
    <cellStyle name="Normal 3 8" xfId="413"/>
    <cellStyle name="Normal 3 9" xfId="414"/>
    <cellStyle name="Normal 4" xfId="415"/>
    <cellStyle name="Normal 4 2" xfId="416"/>
    <cellStyle name="Normal 4 3" xfId="417"/>
    <cellStyle name="Normal 4 4" xfId="418"/>
    <cellStyle name="Normal 42" xfId="419"/>
    <cellStyle name="Normal 43" xfId="420"/>
    <cellStyle name="Normal 5" xfId="421"/>
    <cellStyle name="Normal 5 2" xfId="422"/>
    <cellStyle name="Normal 6" xfId="423"/>
    <cellStyle name="Normal 6 2" xfId="424"/>
    <cellStyle name="Normal 7" xfId="425"/>
    <cellStyle name="Normal 8" xfId="426"/>
    <cellStyle name="Normal 9" xfId="427"/>
    <cellStyle name="Normale_9639A02C" xfId="428"/>
    <cellStyle name="Note" xfId="429"/>
    <cellStyle name="oft Excel]_x000d__x000a_Comment=The open=/f lines load custom functions into the Paste Function list._x000d__x000a_Maximized=3_x000d__x000a_Basics=1_x000d__x000a_A" xfId="430"/>
    <cellStyle name="Output" xfId="431"/>
    <cellStyle name="Percent [2]" xfId="432"/>
    <cellStyle name="Percent 2" xfId="433"/>
    <cellStyle name="Percent 2 10" xfId="434"/>
    <cellStyle name="Percent 2 11" xfId="435"/>
    <cellStyle name="Percent 2 12" xfId="436"/>
    <cellStyle name="Percent 2 2" xfId="437"/>
    <cellStyle name="Percent 2 3" xfId="438"/>
    <cellStyle name="Percent 2 4" xfId="439"/>
    <cellStyle name="Percent 2 5" xfId="440"/>
    <cellStyle name="Percent 2 6" xfId="441"/>
    <cellStyle name="Percent 2 7" xfId="442"/>
    <cellStyle name="Percent 2 8" xfId="443"/>
    <cellStyle name="Percent 2 9" xfId="444"/>
    <cellStyle name="Percent 3" xfId="445"/>
    <cellStyle name="Percent 4" xfId="446"/>
    <cellStyle name="Percent 5" xfId="447"/>
    <cellStyle name="Quantity" xfId="448"/>
    <cellStyle name="Rittichai" xfId="449"/>
    <cellStyle name="Sheet Title" xfId="450"/>
    <cellStyle name="Standard_OPTIMIR1 (deutsch)" xfId="451"/>
    <cellStyle name="STYLE1" xfId="452"/>
    <cellStyle name="STYLE2" xfId="453"/>
    <cellStyle name="Table" xfId="454"/>
    <cellStyle name="Times New Roman" xfId="455"/>
    <cellStyle name="Title" xfId="456"/>
    <cellStyle name="Total" xfId="457"/>
    <cellStyle name="Tusental_A-listan (fixad)" xfId="458"/>
    <cellStyle name="Valuta_NPV" xfId="459"/>
    <cellStyle name="Warning Text" xfId="462"/>
    <cellStyle name="WHead - Style2" xfId="463"/>
    <cellStyle name="Wไhrung [0]_OPTIMIR1 (deutsch)" xfId="460"/>
    <cellStyle name="Wไhrung_OPTIMIR1 (deutsch)" xfId="461"/>
    <cellStyle name="เครื่องหมายจุลภาค 10 2" xfId="20"/>
    <cellStyle name="เครื่องหมายจุลภาค 2" xfId="21"/>
    <cellStyle name="เครื่องหมายจุลภาค 2 2" xfId="22"/>
    <cellStyle name="เครื่องหมายจุลภาค 3" xfId="23"/>
    <cellStyle name="เครื่องหมายจุลภาค 4" xfId="24"/>
    <cellStyle name="เครื่องหมายจุลภาค 5" xfId="25"/>
    <cellStyle name="เครื่องหมายเปอร์เซ็นต์_Sheet1" xfId="26"/>
    <cellStyle name="เชื่อมโยงหลายมิติ" xfId="28"/>
    <cellStyle name="ตามการเชื่อมโยงหลายมิติ" xfId="29"/>
    <cellStyle name="น้บะภฒ_95" xfId="30"/>
    <cellStyle name="ปกติ 2" xfId="31"/>
    <cellStyle name="ปกติ 2 2" xfId="32"/>
    <cellStyle name="ปกติ 2 3" xfId="33"/>
    <cellStyle name="ปกติ 3" xfId="34"/>
    <cellStyle name="ปกติ 4" xfId="35"/>
    <cellStyle name="ปกติ_USCT2" xfId="36"/>
    <cellStyle name="เปอร์เซ็นต์ 2" xfId="37"/>
    <cellStyle name="ฤธถ [0]_95" xfId="38"/>
    <cellStyle name="ฤธถ_95" xfId="39"/>
    <cellStyle name="ล๋ศญ [0]_95" xfId="40"/>
    <cellStyle name="ล๋ศญ_95" xfId="41"/>
    <cellStyle name="วฅมุ_4ฟ๙ฝวภ๛" xfId="42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zoomScale="115" zoomScaleNormal="100" zoomScaleSheetLayoutView="115" workbookViewId="0">
      <selection activeCell="H7" sqref="H7"/>
    </sheetView>
  </sheetViews>
  <sheetFormatPr defaultColWidth="9" defaultRowHeight="21.75"/>
  <cols>
    <col min="1" max="1" width="40.625" style="50" customWidth="1"/>
    <col min="2" max="2" width="5.125" style="50" customWidth="1"/>
    <col min="3" max="3" width="2.125" style="50" customWidth="1"/>
    <col min="4" max="4" width="10.625" style="50" customWidth="1"/>
    <col min="5" max="5" width="3.125" style="50" customWidth="1"/>
    <col min="6" max="6" width="14.375" style="50" customWidth="1"/>
    <col min="7" max="7" width="3.5" style="50" customWidth="1"/>
    <col min="8" max="8" width="14.375" style="50" customWidth="1"/>
    <col min="9" max="9" width="10.5" style="50" bestFit="1" customWidth="1"/>
    <col min="10" max="10" width="11.625" style="50" bestFit="1" customWidth="1"/>
    <col min="11" max="11" width="1.75" style="50" customWidth="1"/>
    <col min="12" max="16384" width="9" style="50"/>
  </cols>
  <sheetData>
    <row r="1" spans="1:12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6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3"/>
      <c r="B5" s="10"/>
      <c r="C5" s="10"/>
      <c r="E5" s="12"/>
      <c r="F5" s="11" t="s">
        <v>3</v>
      </c>
      <c r="G5" s="12"/>
      <c r="H5" s="11" t="s">
        <v>4</v>
      </c>
      <c r="I5" s="13"/>
      <c r="J5" s="13"/>
      <c r="K5" s="13"/>
      <c r="L5" s="13"/>
    </row>
    <row r="6" spans="1:12">
      <c r="A6" s="6" t="s">
        <v>5</v>
      </c>
      <c r="C6" s="14"/>
      <c r="D6" s="62" t="s">
        <v>6</v>
      </c>
      <c r="E6" s="47"/>
      <c r="F6" s="125" t="s">
        <v>7</v>
      </c>
      <c r="G6" s="125"/>
      <c r="H6" s="125"/>
      <c r="I6" s="13"/>
      <c r="J6" s="13"/>
      <c r="K6" s="13"/>
      <c r="L6" s="13"/>
    </row>
    <row r="7" spans="1:12">
      <c r="A7" s="5" t="s">
        <v>8</v>
      </c>
      <c r="C7" s="1"/>
      <c r="D7" s="1"/>
      <c r="E7" s="2"/>
      <c r="F7" s="2"/>
      <c r="G7" s="2"/>
      <c r="H7" s="2"/>
      <c r="I7" s="2"/>
      <c r="J7" s="2"/>
      <c r="K7" s="2"/>
      <c r="L7" s="2"/>
    </row>
    <row r="8" spans="1:12">
      <c r="A8" s="3" t="s">
        <v>9</v>
      </c>
      <c r="C8" s="1"/>
      <c r="D8" s="1">
        <v>5</v>
      </c>
      <c r="E8" s="15"/>
      <c r="F8" s="15">
        <v>544855516</v>
      </c>
      <c r="G8" s="15"/>
      <c r="H8" s="15">
        <v>263070305</v>
      </c>
      <c r="I8" s="2"/>
      <c r="J8" s="105"/>
      <c r="K8" s="105"/>
      <c r="L8" s="105"/>
    </row>
    <row r="9" spans="1:12">
      <c r="A9" s="3" t="s">
        <v>10</v>
      </c>
      <c r="C9" s="1"/>
      <c r="D9" s="1">
        <v>6</v>
      </c>
      <c r="E9" s="15"/>
      <c r="F9" s="15">
        <v>335816089</v>
      </c>
      <c r="G9" s="15"/>
      <c r="H9" s="15">
        <v>400696129</v>
      </c>
      <c r="I9" s="15"/>
      <c r="J9" s="105"/>
      <c r="K9" s="105"/>
      <c r="L9" s="105"/>
    </row>
    <row r="10" spans="1:12">
      <c r="A10" s="3" t="s">
        <v>11</v>
      </c>
      <c r="C10" s="1"/>
      <c r="D10" s="1">
        <v>7</v>
      </c>
      <c r="E10" s="15"/>
      <c r="F10" s="15">
        <v>306000667</v>
      </c>
      <c r="G10" s="15"/>
      <c r="H10" s="15">
        <v>213654623</v>
      </c>
      <c r="I10" s="2"/>
      <c r="J10" s="105"/>
      <c r="K10" s="105"/>
      <c r="L10" s="105"/>
    </row>
    <row r="11" spans="1:12">
      <c r="A11" s="3" t="s">
        <v>12</v>
      </c>
      <c r="C11" s="1"/>
      <c r="D11" s="1">
        <v>8</v>
      </c>
      <c r="E11" s="15"/>
      <c r="F11" s="15">
        <v>444012251</v>
      </c>
      <c r="G11" s="15"/>
      <c r="H11" s="15">
        <v>742434568</v>
      </c>
      <c r="I11" s="15"/>
      <c r="J11" s="105"/>
      <c r="K11" s="105"/>
      <c r="L11" s="105"/>
    </row>
    <row r="12" spans="1:12">
      <c r="A12" s="3" t="s">
        <v>13</v>
      </c>
      <c r="C12" s="1"/>
      <c r="D12" s="1"/>
      <c r="E12" s="15"/>
      <c r="F12" s="15">
        <v>32943769</v>
      </c>
      <c r="G12" s="15"/>
      <c r="H12" s="15">
        <v>21876931</v>
      </c>
      <c r="I12" s="2"/>
      <c r="J12" s="105"/>
      <c r="K12" s="105"/>
      <c r="L12" s="105"/>
    </row>
    <row r="13" spans="1:12">
      <c r="A13" s="6" t="s">
        <v>14</v>
      </c>
      <c r="C13" s="1"/>
      <c r="D13" s="1"/>
      <c r="E13" s="17"/>
      <c r="F13" s="16">
        <f>SUM(F8:F12)</f>
        <v>1663628292</v>
      </c>
      <c r="G13" s="17"/>
      <c r="H13" s="16">
        <f>SUM(H8:H12)</f>
        <v>1641732556</v>
      </c>
      <c r="I13" s="2"/>
      <c r="J13" s="105"/>
      <c r="K13" s="105"/>
      <c r="L13" s="105"/>
    </row>
    <row r="14" spans="1:12">
      <c r="A14" s="3"/>
      <c r="C14" s="1"/>
      <c r="D14" s="1"/>
      <c r="E14" s="7"/>
      <c r="F14" s="7"/>
      <c r="G14" s="7"/>
      <c r="H14" s="7"/>
      <c r="I14" s="2"/>
      <c r="J14" s="105"/>
      <c r="K14" s="105"/>
      <c r="L14" s="105"/>
    </row>
    <row r="15" spans="1:12">
      <c r="A15" s="5" t="s">
        <v>15</v>
      </c>
      <c r="C15" s="1"/>
      <c r="D15" s="1"/>
      <c r="E15" s="7"/>
      <c r="F15" s="7"/>
      <c r="G15" s="7"/>
      <c r="H15" s="7"/>
      <c r="I15" s="2"/>
      <c r="J15" s="105"/>
      <c r="K15" s="105"/>
      <c r="L15" s="105"/>
    </row>
    <row r="16" spans="1:12">
      <c r="A16" s="3" t="s">
        <v>16</v>
      </c>
      <c r="C16" s="1"/>
      <c r="D16" s="1">
        <v>9</v>
      </c>
      <c r="E16" s="7"/>
      <c r="F16" s="18">
        <v>89558660</v>
      </c>
      <c r="G16" s="7"/>
      <c r="H16" s="121">
        <v>74490510</v>
      </c>
      <c r="I16" s="2"/>
      <c r="J16" s="105"/>
      <c r="K16" s="105"/>
      <c r="L16" s="105"/>
    </row>
    <row r="17" spans="1:12">
      <c r="A17" s="2" t="s">
        <v>17</v>
      </c>
      <c r="C17" s="1"/>
      <c r="D17" s="1">
        <v>10</v>
      </c>
      <c r="E17" s="18"/>
      <c r="F17" s="18">
        <v>566437813</v>
      </c>
      <c r="G17" s="18"/>
      <c r="H17" s="18">
        <v>612202787</v>
      </c>
      <c r="I17" s="2"/>
      <c r="J17" s="105"/>
      <c r="K17" s="105"/>
      <c r="L17" s="105"/>
    </row>
    <row r="18" spans="1:12">
      <c r="A18" s="3" t="s">
        <v>18</v>
      </c>
      <c r="C18" s="1"/>
      <c r="D18" s="1">
        <v>11</v>
      </c>
      <c r="E18" s="18"/>
      <c r="F18" s="18">
        <v>26707740</v>
      </c>
      <c r="G18" s="18"/>
      <c r="H18" s="18">
        <v>29660588</v>
      </c>
      <c r="I18" s="2"/>
      <c r="J18" s="105"/>
      <c r="K18" s="105"/>
      <c r="L18" s="105"/>
    </row>
    <row r="19" spans="1:12">
      <c r="A19" s="3" t="s">
        <v>19</v>
      </c>
      <c r="C19" s="1"/>
      <c r="D19" s="1">
        <v>29</v>
      </c>
      <c r="E19" s="18"/>
      <c r="F19" s="18">
        <v>22703589</v>
      </c>
      <c r="G19" s="18"/>
      <c r="H19" s="18">
        <v>23373372</v>
      </c>
      <c r="I19" s="2"/>
      <c r="J19" s="105"/>
      <c r="K19" s="105"/>
      <c r="L19" s="105"/>
    </row>
    <row r="20" spans="1:12">
      <c r="A20" s="3" t="s">
        <v>20</v>
      </c>
      <c r="C20" s="1"/>
      <c r="D20" s="1">
        <v>14</v>
      </c>
      <c r="E20" s="18"/>
      <c r="F20" s="18">
        <v>1324647</v>
      </c>
      <c r="G20" s="18"/>
      <c r="H20" s="18">
        <v>7034122</v>
      </c>
      <c r="I20" s="2"/>
      <c r="J20" s="105"/>
      <c r="K20" s="105"/>
      <c r="L20" s="105"/>
    </row>
    <row r="21" spans="1:12">
      <c r="A21" s="3" t="s">
        <v>21</v>
      </c>
      <c r="C21" s="1"/>
      <c r="D21" s="1">
        <v>12</v>
      </c>
      <c r="E21" s="18"/>
      <c r="F21" s="18">
        <v>6194601</v>
      </c>
      <c r="G21" s="18"/>
      <c r="H21" s="18">
        <v>9967562</v>
      </c>
      <c r="I21" s="2"/>
      <c r="J21" s="105"/>
      <c r="K21" s="105"/>
      <c r="L21" s="105"/>
    </row>
    <row r="22" spans="1:12">
      <c r="A22" s="6" t="s">
        <v>22</v>
      </c>
      <c r="B22" s="1"/>
      <c r="C22" s="1"/>
      <c r="E22" s="20"/>
      <c r="F22" s="19">
        <f>SUM(F16:F21)</f>
        <v>712927050</v>
      </c>
      <c r="G22" s="20"/>
      <c r="H22" s="19">
        <f>SUM(H16:H21)</f>
        <v>756728941</v>
      </c>
      <c r="I22" s="2"/>
      <c r="J22" s="105"/>
      <c r="K22" s="105"/>
      <c r="L22" s="105"/>
    </row>
    <row r="23" spans="1:12">
      <c r="A23" s="6"/>
      <c r="B23" s="1"/>
      <c r="C23" s="1"/>
      <c r="E23" s="20"/>
      <c r="F23" s="20"/>
      <c r="G23" s="20"/>
      <c r="H23" s="20"/>
      <c r="I23" s="2"/>
      <c r="J23" s="105"/>
      <c r="K23" s="105"/>
      <c r="L23" s="105"/>
    </row>
    <row r="24" spans="1:12" ht="22.5" thickBot="1">
      <c r="A24" s="6" t="s">
        <v>23</v>
      </c>
      <c r="B24" s="1"/>
      <c r="C24" s="1"/>
      <c r="E24" s="20"/>
      <c r="F24" s="21">
        <f>+F13+F22</f>
        <v>2376555342</v>
      </c>
      <c r="G24" s="20"/>
      <c r="H24" s="21">
        <f>+H13+H22</f>
        <v>2398461497</v>
      </c>
      <c r="I24" s="2"/>
      <c r="J24" s="105"/>
      <c r="K24" s="105"/>
      <c r="L24" s="105"/>
    </row>
    <row r="25" spans="1:12" ht="22.5" thickTop="1">
      <c r="A25" s="2"/>
      <c r="B25" s="2"/>
      <c r="C25" s="2"/>
      <c r="D25" s="2"/>
      <c r="E25" s="2"/>
      <c r="F25" s="2"/>
      <c r="G25" s="2"/>
      <c r="H25" s="103"/>
      <c r="I25" s="2"/>
      <c r="J25" s="105"/>
      <c r="K25" s="105"/>
      <c r="L25" s="105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105"/>
      <c r="K26" s="105"/>
      <c r="L26" s="105"/>
    </row>
    <row r="27" spans="1:12">
      <c r="A27" s="46" t="s">
        <v>24</v>
      </c>
      <c r="B27" s="2"/>
      <c r="C27" s="2"/>
      <c r="D27" s="2"/>
      <c r="E27" s="2"/>
      <c r="F27" s="2"/>
      <c r="G27" s="2"/>
      <c r="H27" s="2"/>
      <c r="I27" s="2"/>
      <c r="J27" s="105"/>
      <c r="K27" s="105"/>
      <c r="L27" s="105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105"/>
      <c r="K28" s="105"/>
      <c r="L28" s="105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105"/>
      <c r="K29" s="105"/>
      <c r="L29" s="105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105"/>
      <c r="K30" s="105"/>
      <c r="L30" s="105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105"/>
      <c r="K31" s="105"/>
      <c r="L31" s="105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105"/>
      <c r="K32" s="105"/>
      <c r="L32" s="105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105"/>
      <c r="K33" s="105"/>
      <c r="L33" s="105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105"/>
      <c r="K34" s="105"/>
      <c r="L34" s="105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105"/>
      <c r="K35" s="105"/>
      <c r="L35" s="105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105"/>
      <c r="K36" s="105"/>
      <c r="L36" s="105"/>
    </row>
    <row r="37" spans="1:12">
      <c r="A37" s="6" t="s">
        <v>0</v>
      </c>
      <c r="B37" s="2"/>
      <c r="C37" s="2"/>
      <c r="D37" s="2"/>
      <c r="E37" s="2"/>
      <c r="F37" s="2"/>
      <c r="G37" s="2"/>
      <c r="H37" s="2"/>
      <c r="I37" s="2"/>
      <c r="J37" s="105"/>
      <c r="K37" s="105"/>
      <c r="L37" s="105"/>
    </row>
    <row r="38" spans="1:12">
      <c r="A38" s="6" t="s">
        <v>1</v>
      </c>
      <c r="B38" s="2"/>
      <c r="C38" s="2"/>
      <c r="D38" s="2"/>
      <c r="E38" s="2"/>
      <c r="F38" s="2"/>
      <c r="G38" s="2"/>
      <c r="H38" s="2"/>
      <c r="I38" s="2"/>
      <c r="J38" s="105"/>
      <c r="K38" s="105"/>
      <c r="L38" s="105"/>
    </row>
    <row r="39" spans="1:12">
      <c r="A39" s="6" t="str">
        <f>+A3</f>
        <v>ณ วันที่ 31 ธันวาคม 2564</v>
      </c>
      <c r="B39" s="10"/>
      <c r="C39" s="10"/>
      <c r="I39" s="2"/>
      <c r="J39" s="105"/>
      <c r="K39" s="105"/>
      <c r="L39" s="105"/>
    </row>
    <row r="40" spans="1:12">
      <c r="A40" s="6"/>
      <c r="B40" s="10"/>
      <c r="C40" s="10"/>
      <c r="I40" s="2"/>
      <c r="J40" s="105"/>
      <c r="K40" s="105"/>
      <c r="L40" s="105"/>
    </row>
    <row r="41" spans="1:12">
      <c r="A41" s="6"/>
      <c r="C41" s="14"/>
      <c r="E41" s="12"/>
      <c r="F41" s="102">
        <v>2564</v>
      </c>
      <c r="G41" s="12"/>
      <c r="H41" s="11" t="str">
        <f>+H5</f>
        <v>2563</v>
      </c>
      <c r="I41" s="2"/>
      <c r="J41" s="105"/>
      <c r="K41" s="105"/>
      <c r="L41" s="105"/>
    </row>
    <row r="42" spans="1:12">
      <c r="A42" s="6" t="s">
        <v>25</v>
      </c>
      <c r="C42" s="14"/>
      <c r="D42" s="62" t="s">
        <v>6</v>
      </c>
      <c r="E42" s="47"/>
      <c r="F42" s="125" t="s">
        <v>7</v>
      </c>
      <c r="G42" s="125"/>
      <c r="H42" s="125"/>
      <c r="I42" s="13"/>
      <c r="J42" s="105"/>
      <c r="K42" s="105"/>
      <c r="L42" s="105"/>
    </row>
    <row r="43" spans="1:12">
      <c r="A43" s="5" t="s">
        <v>26</v>
      </c>
      <c r="C43" s="14"/>
      <c r="D43" s="14"/>
      <c r="E43" s="7"/>
      <c r="F43" s="7"/>
      <c r="G43" s="7"/>
      <c r="H43" s="7"/>
      <c r="I43" s="2"/>
      <c r="J43" s="105"/>
      <c r="K43" s="105"/>
      <c r="L43" s="105"/>
    </row>
    <row r="44" spans="1:12">
      <c r="A44" s="3" t="s">
        <v>27</v>
      </c>
      <c r="C44" s="14"/>
      <c r="D44" s="1">
        <v>13</v>
      </c>
      <c r="E44" s="22"/>
      <c r="F44" s="13">
        <v>213949976</v>
      </c>
      <c r="G44" s="22"/>
      <c r="H44" s="13">
        <v>223370557</v>
      </c>
      <c r="J44" s="105"/>
      <c r="K44" s="105"/>
      <c r="L44" s="105"/>
    </row>
    <row r="45" spans="1:12">
      <c r="A45" s="2" t="s">
        <v>28</v>
      </c>
      <c r="C45" s="1"/>
      <c r="D45" s="1">
        <v>11</v>
      </c>
      <c r="E45" s="22"/>
      <c r="F45" s="13">
        <v>4103107</v>
      </c>
      <c r="G45" s="22"/>
      <c r="H45" s="13">
        <v>4488069</v>
      </c>
      <c r="J45" s="105"/>
      <c r="K45" s="105"/>
      <c r="L45" s="105"/>
    </row>
    <row r="46" spans="1:12">
      <c r="A46" s="3" t="s">
        <v>29</v>
      </c>
      <c r="C46" s="1"/>
      <c r="D46" s="1"/>
      <c r="E46" s="22"/>
      <c r="F46" s="13">
        <v>7177243</v>
      </c>
      <c r="G46" s="22"/>
      <c r="H46" s="13">
        <v>20166653</v>
      </c>
      <c r="J46" s="105"/>
      <c r="K46" s="105"/>
      <c r="L46" s="105"/>
    </row>
    <row r="47" spans="1:12">
      <c r="A47" s="6" t="s">
        <v>30</v>
      </c>
      <c r="C47" s="1"/>
      <c r="D47" s="1"/>
      <c r="E47" s="20"/>
      <c r="F47" s="19">
        <f>SUM(F44:F46)</f>
        <v>225230326</v>
      </c>
      <c r="G47" s="20"/>
      <c r="H47" s="19">
        <f>SUM(H44:H46)</f>
        <v>248025279</v>
      </c>
      <c r="J47" s="105"/>
      <c r="K47" s="105"/>
      <c r="L47" s="105"/>
    </row>
    <row r="48" spans="1:12">
      <c r="A48" s="3"/>
      <c r="C48" s="1"/>
      <c r="D48" s="1"/>
      <c r="E48" s="18"/>
      <c r="F48" s="18"/>
      <c r="G48" s="18"/>
      <c r="H48" s="18"/>
    </row>
    <row r="49" spans="1:12">
      <c r="A49" s="5" t="s">
        <v>31</v>
      </c>
      <c r="C49" s="1"/>
      <c r="D49" s="1"/>
      <c r="E49" s="18"/>
      <c r="F49" s="18"/>
      <c r="G49" s="18"/>
      <c r="H49" s="18"/>
    </row>
    <row r="50" spans="1:12">
      <c r="A50" s="23" t="s">
        <v>32</v>
      </c>
      <c r="C50" s="1"/>
      <c r="D50" s="1">
        <v>11</v>
      </c>
      <c r="E50" s="18"/>
      <c r="F50" s="18">
        <v>21588631</v>
      </c>
      <c r="G50" s="18"/>
      <c r="H50" s="18">
        <v>24342067</v>
      </c>
      <c r="J50" s="105"/>
      <c r="K50" s="105"/>
      <c r="L50" s="105"/>
    </row>
    <row r="51" spans="1:12">
      <c r="A51" s="3" t="s">
        <v>33</v>
      </c>
      <c r="C51" s="1"/>
      <c r="D51" s="1">
        <v>15</v>
      </c>
      <c r="E51" s="18"/>
      <c r="F51" s="18">
        <v>57136302</v>
      </c>
      <c r="G51" s="18"/>
      <c r="H51" s="18">
        <v>53482880</v>
      </c>
      <c r="J51" s="105"/>
      <c r="K51" s="105"/>
      <c r="L51" s="105"/>
    </row>
    <row r="52" spans="1:12">
      <c r="A52" s="6" t="s">
        <v>34</v>
      </c>
      <c r="C52" s="1"/>
      <c r="D52" s="1"/>
      <c r="E52" s="20"/>
      <c r="F52" s="19">
        <f>SUM(F50:F51)</f>
        <v>78724933</v>
      </c>
      <c r="G52" s="20"/>
      <c r="H52" s="19">
        <f>SUM(H50:H51)</f>
        <v>77824947</v>
      </c>
      <c r="J52" s="105"/>
      <c r="K52" s="105"/>
      <c r="L52" s="105"/>
    </row>
    <row r="53" spans="1:12">
      <c r="A53" s="6" t="s">
        <v>35</v>
      </c>
      <c r="B53" s="1"/>
      <c r="C53" s="1"/>
      <c r="E53" s="20"/>
      <c r="F53" s="19">
        <f>+F47+F52</f>
        <v>303955259</v>
      </c>
      <c r="G53" s="20"/>
      <c r="H53" s="19">
        <f>+H47+H52</f>
        <v>325850226</v>
      </c>
      <c r="J53" s="105"/>
      <c r="K53" s="105"/>
      <c r="L53" s="105"/>
    </row>
    <row r="54" spans="1:12">
      <c r="A54" s="5" t="s">
        <v>36</v>
      </c>
      <c r="B54" s="1"/>
      <c r="C54" s="1"/>
      <c r="E54" s="7"/>
      <c r="F54" s="7"/>
      <c r="G54" s="7"/>
      <c r="H54" s="7"/>
      <c r="I54" s="2"/>
      <c r="J54" s="2"/>
      <c r="K54" s="2"/>
      <c r="L54" s="2"/>
    </row>
    <row r="55" spans="1:12">
      <c r="A55" s="3" t="s">
        <v>37</v>
      </c>
      <c r="B55" s="1"/>
      <c r="C55" s="1"/>
      <c r="E55" s="7"/>
      <c r="F55" s="7"/>
      <c r="G55" s="7"/>
      <c r="H55" s="7"/>
      <c r="I55" s="2"/>
      <c r="J55" s="2"/>
      <c r="K55" s="2"/>
      <c r="L55" s="2"/>
    </row>
    <row r="56" spans="1:12" ht="22.5" thickBot="1">
      <c r="A56" s="2" t="s">
        <v>38</v>
      </c>
      <c r="B56" s="1"/>
      <c r="C56" s="1"/>
      <c r="E56" s="7"/>
      <c r="F56" s="24">
        <v>300000000</v>
      </c>
      <c r="G56" s="18"/>
      <c r="H56" s="24">
        <v>300000000</v>
      </c>
      <c r="I56" s="2"/>
      <c r="J56" s="2"/>
      <c r="K56" s="2"/>
      <c r="L56" s="2"/>
    </row>
    <row r="57" spans="1:12" ht="22.5" thickTop="1">
      <c r="A57" s="2" t="s">
        <v>39</v>
      </c>
      <c r="B57" s="1"/>
      <c r="C57" s="1"/>
      <c r="E57" s="18"/>
      <c r="F57" s="18">
        <v>300000000</v>
      </c>
      <c r="G57" s="18"/>
      <c r="H57" s="18">
        <v>300000000</v>
      </c>
      <c r="I57" s="2"/>
      <c r="J57" s="2"/>
      <c r="K57" s="2"/>
      <c r="L57" s="2"/>
    </row>
    <row r="58" spans="1:12">
      <c r="A58" s="3" t="s">
        <v>40</v>
      </c>
      <c r="B58" s="1"/>
      <c r="C58" s="1"/>
      <c r="E58" s="18"/>
      <c r="F58" s="18"/>
      <c r="G58" s="18"/>
      <c r="H58" s="18"/>
      <c r="I58" s="2"/>
      <c r="J58" s="2"/>
      <c r="K58" s="2"/>
      <c r="L58" s="2"/>
    </row>
    <row r="59" spans="1:12">
      <c r="A59" s="3" t="s">
        <v>41</v>
      </c>
      <c r="B59" s="1"/>
      <c r="C59" s="1"/>
      <c r="D59" s="98"/>
      <c r="E59" s="18"/>
      <c r="F59" s="18"/>
      <c r="G59" s="18"/>
      <c r="H59" s="18"/>
      <c r="I59" s="2"/>
      <c r="J59" s="2"/>
      <c r="K59" s="2"/>
      <c r="L59" s="2"/>
    </row>
    <row r="60" spans="1:12">
      <c r="A60" s="3" t="s">
        <v>42</v>
      </c>
      <c r="B60" s="1"/>
      <c r="C60" s="1"/>
      <c r="D60" s="1">
        <v>16</v>
      </c>
      <c r="E60" s="18"/>
      <c r="F60" s="18">
        <v>30000000</v>
      </c>
      <c r="G60" s="18"/>
      <c r="H60" s="18">
        <v>30000000</v>
      </c>
      <c r="I60" s="2"/>
      <c r="J60" s="18"/>
      <c r="K60" s="18"/>
      <c r="L60" s="18"/>
    </row>
    <row r="61" spans="1:12">
      <c r="A61" s="3" t="s">
        <v>43</v>
      </c>
      <c r="B61" s="1"/>
      <c r="C61" s="1"/>
      <c r="D61" s="1">
        <v>17</v>
      </c>
      <c r="E61" s="18"/>
      <c r="F61" s="18">
        <v>61006636</v>
      </c>
      <c r="G61" s="18"/>
      <c r="H61" s="18">
        <v>53210626</v>
      </c>
      <c r="I61" s="2"/>
      <c r="J61" s="18"/>
      <c r="K61" s="18"/>
      <c r="L61" s="18"/>
    </row>
    <row r="62" spans="1:12">
      <c r="A62" s="3" t="s">
        <v>44</v>
      </c>
      <c r="B62" s="1"/>
      <c r="C62" s="1"/>
      <c r="D62" s="98"/>
      <c r="E62" s="18"/>
      <c r="F62" s="18">
        <f>+'CH-equit'!O49</f>
        <v>1723654227</v>
      </c>
      <c r="G62" s="18"/>
      <c r="H62" s="18">
        <f>+'CH-equit'!O21</f>
        <v>1751719935</v>
      </c>
      <c r="I62" s="18"/>
      <c r="J62" s="18"/>
      <c r="K62" s="18"/>
      <c r="L62" s="18"/>
    </row>
    <row r="63" spans="1:12">
      <c r="A63" s="3" t="s">
        <v>45</v>
      </c>
      <c r="B63" s="1"/>
      <c r="C63" s="1"/>
      <c r="D63" s="106">
        <v>18</v>
      </c>
      <c r="E63" s="18"/>
      <c r="F63" s="18">
        <v>-61006636</v>
      </c>
      <c r="G63" s="18"/>
      <c r="H63" s="18">
        <v>-53210626</v>
      </c>
      <c r="I63" s="2"/>
      <c r="J63" s="18"/>
      <c r="K63" s="18"/>
      <c r="L63" s="18"/>
    </row>
    <row r="64" spans="1:12">
      <c r="A64" s="3" t="s">
        <v>46</v>
      </c>
      <c r="B64" s="1"/>
      <c r="C64" s="1"/>
      <c r="E64" s="18"/>
      <c r="F64" s="18">
        <v>18945856</v>
      </c>
      <c r="G64" s="18"/>
      <c r="H64" s="18">
        <v>-9108664</v>
      </c>
      <c r="I64" s="2"/>
      <c r="J64" s="18"/>
      <c r="K64" s="18"/>
      <c r="L64" s="18"/>
    </row>
    <row r="65" spans="1:12">
      <c r="A65" s="6" t="s">
        <v>47</v>
      </c>
      <c r="B65" s="1"/>
      <c r="C65" s="1"/>
      <c r="E65" s="20"/>
      <c r="F65" s="19">
        <f>SUM(F57:F64)</f>
        <v>2072600083</v>
      </c>
      <c r="G65" s="20"/>
      <c r="H65" s="19">
        <v>2072611271</v>
      </c>
      <c r="I65" s="2"/>
      <c r="J65" s="18"/>
      <c r="K65" s="18"/>
      <c r="L65" s="18"/>
    </row>
    <row r="66" spans="1:12">
      <c r="A66" s="6"/>
      <c r="B66" s="1"/>
      <c r="C66" s="1"/>
      <c r="E66" s="20"/>
      <c r="F66" s="20"/>
      <c r="G66" s="20"/>
      <c r="H66" s="20"/>
      <c r="I66" s="2"/>
      <c r="J66" s="18"/>
      <c r="K66" s="18"/>
      <c r="L66" s="18"/>
    </row>
    <row r="67" spans="1:12" ht="22.5" thickBot="1">
      <c r="A67" s="6" t="s">
        <v>48</v>
      </c>
      <c r="B67" s="1"/>
      <c r="C67" s="1"/>
      <c r="E67" s="20"/>
      <c r="F67" s="21">
        <f>+F65+F53</f>
        <v>2376555342</v>
      </c>
      <c r="G67" s="20"/>
      <c r="H67" s="21">
        <v>2398461497.0999999</v>
      </c>
      <c r="I67" s="18"/>
      <c r="J67" s="18"/>
      <c r="K67" s="18"/>
      <c r="L67" s="18"/>
    </row>
    <row r="68" spans="1:12" ht="22.5" thickTop="1">
      <c r="A68" s="6"/>
      <c r="B68" s="1"/>
      <c r="C68" s="1"/>
      <c r="E68" s="20"/>
      <c r="F68" s="20"/>
      <c r="G68" s="20"/>
      <c r="H68" s="20"/>
      <c r="I68" s="18"/>
      <c r="J68" s="18"/>
      <c r="K68" s="18"/>
    </row>
    <row r="69" spans="1:12">
      <c r="A69" s="6"/>
      <c r="B69" s="1"/>
      <c r="C69" s="1"/>
      <c r="D69" s="25"/>
      <c r="E69" s="25"/>
      <c r="F69" s="25"/>
      <c r="G69" s="25"/>
      <c r="H69" s="25"/>
      <c r="I69" s="2"/>
      <c r="J69" s="2"/>
      <c r="K69" s="2"/>
    </row>
    <row r="70" spans="1:12" ht="24" customHeight="1">
      <c r="A70" s="46" t="s">
        <v>24</v>
      </c>
    </row>
    <row r="71" spans="1:12" ht="24" customHeight="1"/>
    <row r="72" spans="1:12">
      <c r="F72" s="105">
        <f>+F67-F24</f>
        <v>0</v>
      </c>
    </row>
  </sheetData>
  <mergeCells count="2">
    <mergeCell ref="F6:H6"/>
    <mergeCell ref="F42:H42"/>
  </mergeCells>
  <pageMargins left="0.78740157480314965" right="0.39370078740157483" top="0.59055118110236227" bottom="0.39370078740157483" header="0.31496062992125984" footer="0.31496062992125984"/>
  <pageSetup paperSize="9" scale="90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view="pageBreakPreview" topLeftCell="A4" zoomScale="85" zoomScaleNormal="100" zoomScaleSheetLayoutView="85" workbookViewId="0">
      <selection activeCell="F35" sqref="F35"/>
    </sheetView>
  </sheetViews>
  <sheetFormatPr defaultColWidth="9" defaultRowHeight="21.75"/>
  <cols>
    <col min="1" max="1" width="50.5" style="50" bestFit="1" customWidth="1"/>
    <col min="2" max="2" width="6" style="50" customWidth="1"/>
    <col min="3" max="3" width="7.5" style="53" customWidth="1"/>
    <col min="4" max="4" width="14.625" style="50" customWidth="1"/>
    <col min="5" max="5" width="3" style="50" customWidth="1"/>
    <col min="6" max="6" width="14.625" style="50" customWidth="1"/>
    <col min="7" max="7" width="9" style="50" customWidth="1"/>
    <col min="8" max="8" width="3.375" style="50" customWidth="1"/>
    <col min="9" max="16384" width="9" style="50"/>
  </cols>
  <sheetData>
    <row r="1" spans="1:11" s="49" customFormat="1">
      <c r="A1" s="6" t="s">
        <v>0</v>
      </c>
      <c r="B1" s="26"/>
      <c r="C1" s="47"/>
      <c r="D1" s="26"/>
      <c r="E1" s="26"/>
      <c r="F1" s="26"/>
    </row>
    <row r="2" spans="1:11" s="49" customFormat="1">
      <c r="A2" s="6" t="s">
        <v>49</v>
      </c>
      <c r="B2" s="26"/>
      <c r="C2" s="47"/>
      <c r="D2" s="26"/>
      <c r="E2" s="26"/>
      <c r="F2" s="26"/>
    </row>
    <row r="3" spans="1:11" s="49" customFormat="1">
      <c r="A3" s="6" t="s">
        <v>50</v>
      </c>
      <c r="B3" s="26"/>
      <c r="C3" s="47"/>
      <c r="D3" s="126"/>
      <c r="E3" s="126"/>
      <c r="F3" s="126"/>
    </row>
    <row r="4" spans="1:11" s="49" customFormat="1">
      <c r="A4" s="6"/>
      <c r="B4" s="109"/>
      <c r="C4" s="109"/>
      <c r="D4" s="110">
        <v>2564</v>
      </c>
      <c r="E4" s="110"/>
      <c r="F4" s="110">
        <v>2563</v>
      </c>
    </row>
    <row r="5" spans="1:11" s="49" customFormat="1">
      <c r="A5" s="6"/>
      <c r="B5" s="109"/>
      <c r="C5" s="109" t="s">
        <v>6</v>
      </c>
      <c r="D5" s="125" t="s">
        <v>7</v>
      </c>
      <c r="E5" s="125"/>
      <c r="F5" s="125"/>
    </row>
    <row r="6" spans="1:11">
      <c r="A6" s="5" t="s">
        <v>51</v>
      </c>
      <c r="B6" s="1"/>
      <c r="C6" s="1"/>
      <c r="D6" s="113"/>
      <c r="E6" s="113"/>
      <c r="F6" s="113"/>
    </row>
    <row r="7" spans="1:11">
      <c r="A7" s="112" t="s">
        <v>52</v>
      </c>
      <c r="B7" s="1"/>
      <c r="C7" s="1"/>
      <c r="D7" s="114">
        <v>1191799672</v>
      </c>
      <c r="E7" s="114"/>
      <c r="F7" s="114">
        <v>1270255285</v>
      </c>
      <c r="G7" s="111"/>
      <c r="H7" s="111"/>
      <c r="I7" s="111"/>
    </row>
    <row r="8" spans="1:11">
      <c r="A8" s="112" t="s">
        <v>53</v>
      </c>
      <c r="B8" s="1"/>
      <c r="C8" s="1"/>
      <c r="D8" s="115">
        <v>359075191</v>
      </c>
      <c r="E8" s="114"/>
      <c r="F8" s="115">
        <v>391887410</v>
      </c>
      <c r="G8" s="111"/>
      <c r="H8" s="111"/>
      <c r="I8" s="111"/>
    </row>
    <row r="9" spans="1:11">
      <c r="A9" s="112" t="s">
        <v>54</v>
      </c>
      <c r="B9" s="1"/>
      <c r="C9" s="1"/>
      <c r="D9" s="114">
        <f>SUM(D7:D8)</f>
        <v>1550874863</v>
      </c>
      <c r="E9" s="114"/>
      <c r="F9" s="114">
        <v>1662142695</v>
      </c>
      <c r="G9" s="111"/>
      <c r="H9" s="111"/>
      <c r="I9" s="111"/>
    </row>
    <row r="10" spans="1:11">
      <c r="A10" s="112" t="s">
        <v>55</v>
      </c>
      <c r="B10" s="1"/>
      <c r="C10" s="1"/>
      <c r="D10" s="114">
        <v>19570139</v>
      </c>
      <c r="E10" s="114"/>
      <c r="F10" s="114">
        <v>14576094</v>
      </c>
      <c r="G10" s="111"/>
      <c r="H10" s="111"/>
      <c r="I10" s="111"/>
    </row>
    <row r="11" spans="1:11">
      <c r="A11" s="6" t="s">
        <v>56</v>
      </c>
      <c r="B11" s="1"/>
      <c r="C11" s="1"/>
      <c r="D11" s="8">
        <f>SUM(D9:D10)</f>
        <v>1570445002</v>
      </c>
      <c r="E11" s="9"/>
      <c r="F11" s="8">
        <v>1676718789</v>
      </c>
      <c r="G11" s="111"/>
      <c r="H11" s="111"/>
      <c r="I11" s="111"/>
    </row>
    <row r="12" spans="1:11" ht="3.75" customHeight="1">
      <c r="A12" s="112"/>
      <c r="B12" s="1"/>
      <c r="C12" s="1"/>
      <c r="D12" s="114"/>
      <c r="E12" s="114"/>
      <c r="F12" s="114"/>
      <c r="G12" s="111"/>
      <c r="H12" s="111"/>
      <c r="I12" s="111"/>
    </row>
    <row r="13" spans="1:11">
      <c r="A13" s="5" t="s">
        <v>57</v>
      </c>
      <c r="B13" s="1"/>
      <c r="C13" s="1"/>
      <c r="D13" s="114"/>
      <c r="E13" s="114"/>
      <c r="F13" s="114"/>
      <c r="G13" s="111"/>
      <c r="H13" s="111"/>
      <c r="I13" s="111"/>
    </row>
    <row r="14" spans="1:11">
      <c r="A14" s="112" t="s">
        <v>58</v>
      </c>
      <c r="B14" s="1"/>
      <c r="C14" s="1"/>
      <c r="D14" s="116">
        <v>-904116579</v>
      </c>
      <c r="E14" s="116"/>
      <c r="F14" s="116">
        <v>-889570035</v>
      </c>
      <c r="G14" s="111"/>
      <c r="H14" s="111"/>
      <c r="I14" s="111"/>
    </row>
    <row r="15" spans="1:11">
      <c r="A15" s="112" t="s">
        <v>59</v>
      </c>
      <c r="B15" s="1"/>
      <c r="C15" s="1"/>
      <c r="D15" s="117">
        <v>-327332171</v>
      </c>
      <c r="E15" s="116"/>
      <c r="F15" s="117">
        <v>-304735258</v>
      </c>
      <c r="G15" s="111"/>
      <c r="H15" s="111"/>
      <c r="I15" s="111"/>
    </row>
    <row r="16" spans="1:11">
      <c r="A16" s="112" t="s">
        <v>60</v>
      </c>
      <c r="B16" s="1"/>
      <c r="C16" s="1"/>
      <c r="D16" s="116">
        <f>SUM(D14:D15)</f>
        <v>-1231448750</v>
      </c>
      <c r="E16" s="116"/>
      <c r="F16" s="116">
        <v>-1194305293</v>
      </c>
      <c r="G16" s="111"/>
      <c r="H16" s="111"/>
      <c r="I16" s="111"/>
      <c r="J16" s="113"/>
      <c r="K16" s="113"/>
    </row>
    <row r="17" spans="1:11">
      <c r="A17" s="112" t="s">
        <v>61</v>
      </c>
      <c r="B17" s="1"/>
      <c r="C17" s="1"/>
      <c r="D17" s="116">
        <v>-27240002</v>
      </c>
      <c r="E17" s="116"/>
      <c r="F17" s="116">
        <v>-37916113</v>
      </c>
      <c r="G17" s="111"/>
      <c r="H17" s="111"/>
      <c r="I17" s="111"/>
      <c r="J17" s="113"/>
      <c r="K17" s="118"/>
    </row>
    <row r="18" spans="1:11">
      <c r="A18" s="112" t="s">
        <v>62</v>
      </c>
      <c r="B18" s="1"/>
      <c r="C18" s="1"/>
      <c r="D18" s="116">
        <v>-186828116</v>
      </c>
      <c r="E18" s="116"/>
      <c r="F18" s="116">
        <v>-165921230</v>
      </c>
      <c r="G18" s="111"/>
      <c r="H18" s="111"/>
      <c r="I18" s="111"/>
      <c r="J18" s="113"/>
      <c r="K18" s="113"/>
    </row>
    <row r="19" spans="1:11">
      <c r="A19" s="112" t="s">
        <v>63</v>
      </c>
      <c r="B19" s="1"/>
      <c r="C19" s="1"/>
      <c r="D19" s="116">
        <v>-3349645</v>
      </c>
      <c r="E19" s="116"/>
      <c r="F19" s="116">
        <v>-4369452</v>
      </c>
      <c r="G19" s="111"/>
      <c r="H19" s="111"/>
      <c r="I19" s="111"/>
      <c r="J19" s="113"/>
      <c r="K19" s="113"/>
    </row>
    <row r="20" spans="1:11">
      <c r="A20" s="6" t="s">
        <v>64</v>
      </c>
      <c r="B20" s="1"/>
      <c r="C20" s="1"/>
      <c r="D20" s="55">
        <f>SUM(D16:D19)</f>
        <v>-1448866513</v>
      </c>
      <c r="E20" s="56"/>
      <c r="F20" s="55">
        <v>-1402512088</v>
      </c>
      <c r="G20" s="111"/>
      <c r="H20" s="111"/>
      <c r="I20" s="111"/>
      <c r="J20" s="113"/>
      <c r="K20" s="113"/>
    </row>
    <row r="21" spans="1:11" ht="6.75" customHeight="1">
      <c r="A21" s="6"/>
      <c r="B21" s="1"/>
      <c r="C21" s="1"/>
      <c r="D21" s="57"/>
      <c r="E21" s="56"/>
      <c r="F21" s="57"/>
      <c r="G21" s="111"/>
      <c r="H21" s="111"/>
      <c r="I21" s="111"/>
      <c r="J21" s="113"/>
      <c r="K21" s="113"/>
    </row>
    <row r="22" spans="1:11">
      <c r="A22" s="6" t="s">
        <v>65</v>
      </c>
      <c r="B22" s="1"/>
      <c r="C22" s="1"/>
      <c r="D22" s="58">
        <f>+D11+D20</f>
        <v>121578489</v>
      </c>
      <c r="E22" s="58"/>
      <c r="F22" s="58">
        <v>274206701</v>
      </c>
      <c r="G22" s="111"/>
      <c r="H22" s="111"/>
      <c r="I22" s="111"/>
      <c r="J22" s="113"/>
      <c r="K22" s="113"/>
    </row>
    <row r="23" spans="1:11">
      <c r="A23" s="112" t="s">
        <v>66</v>
      </c>
      <c r="B23" s="1"/>
      <c r="C23" s="48">
        <v>22.1</v>
      </c>
      <c r="D23" s="116">
        <v>-31271987</v>
      </c>
      <c r="E23" s="116"/>
      <c r="F23" s="116">
        <v>-58568375</v>
      </c>
      <c r="G23" s="111"/>
      <c r="H23" s="111"/>
      <c r="I23" s="111"/>
      <c r="J23" s="113"/>
      <c r="K23" s="113"/>
    </row>
    <row r="24" spans="1:11" ht="22.5" thickBot="1">
      <c r="A24" s="6" t="s">
        <v>67</v>
      </c>
      <c r="B24" s="108"/>
      <c r="D24" s="59">
        <f>+D22+D23</f>
        <v>90306502</v>
      </c>
      <c r="E24" s="56"/>
      <c r="F24" s="59">
        <v>215638326</v>
      </c>
      <c r="G24" s="111"/>
      <c r="H24" s="111"/>
      <c r="I24" s="111"/>
      <c r="J24" s="113"/>
      <c r="K24" s="113"/>
    </row>
    <row r="25" spans="1:11" ht="3.75" customHeight="1" thickTop="1">
      <c r="A25" s="6"/>
      <c r="B25" s="108"/>
      <c r="C25" s="48"/>
      <c r="D25" s="56"/>
      <c r="E25" s="56"/>
      <c r="F25" s="56"/>
      <c r="G25" s="111"/>
      <c r="H25" s="111"/>
      <c r="I25" s="111"/>
      <c r="J25" s="113"/>
      <c r="K25" s="113"/>
    </row>
    <row r="26" spans="1:11">
      <c r="A26" s="6" t="s">
        <v>68</v>
      </c>
      <c r="B26" s="1"/>
      <c r="C26" s="1"/>
      <c r="D26" s="116"/>
      <c r="E26" s="116"/>
      <c r="F26" s="116"/>
      <c r="G26" s="111"/>
      <c r="H26" s="111"/>
      <c r="I26" s="111"/>
    </row>
    <row r="27" spans="1:11">
      <c r="A27" s="6" t="s">
        <v>147</v>
      </c>
      <c r="B27" s="1"/>
      <c r="C27" s="1"/>
      <c r="D27" s="116"/>
      <c r="E27" s="116"/>
      <c r="F27" s="116"/>
      <c r="G27" s="111"/>
      <c r="H27" s="111"/>
      <c r="I27" s="111"/>
    </row>
    <row r="28" spans="1:11">
      <c r="A28" s="112" t="s">
        <v>69</v>
      </c>
      <c r="B28" s="1"/>
      <c r="C28" s="1">
        <v>9</v>
      </c>
      <c r="D28" s="116">
        <v>35068150</v>
      </c>
      <c r="E28" s="116"/>
      <c r="F28" s="116">
        <v>-3776570</v>
      </c>
      <c r="G28" s="111"/>
      <c r="H28" s="111"/>
      <c r="I28" s="111"/>
    </row>
    <row r="29" spans="1:11">
      <c r="A29" s="112" t="s">
        <v>148</v>
      </c>
      <c r="B29" s="1"/>
      <c r="C29" s="1"/>
      <c r="D29" s="116"/>
      <c r="E29" s="116"/>
      <c r="F29" s="116"/>
      <c r="G29" s="111"/>
      <c r="H29" s="111"/>
      <c r="I29" s="111"/>
    </row>
    <row r="30" spans="1:11">
      <c r="A30" s="112" t="s">
        <v>149</v>
      </c>
      <c r="B30" s="1"/>
      <c r="C30" s="1"/>
      <c r="D30" s="104">
        <v>-7013630</v>
      </c>
      <c r="E30" s="116"/>
      <c r="F30" s="99">
        <v>755314</v>
      </c>
      <c r="G30" s="111"/>
      <c r="H30" s="111"/>
      <c r="I30" s="111"/>
    </row>
    <row r="31" spans="1:11">
      <c r="A31" s="6" t="s">
        <v>70</v>
      </c>
      <c r="B31" s="1"/>
      <c r="C31" s="1"/>
      <c r="D31" s="122">
        <f>SUM(D28:D30)</f>
        <v>28054520</v>
      </c>
      <c r="E31" s="56"/>
      <c r="F31" s="122">
        <f>SUM(F28:F30)</f>
        <v>-3021256</v>
      </c>
      <c r="G31" s="111"/>
      <c r="H31" s="111"/>
      <c r="I31" s="111"/>
    </row>
    <row r="32" spans="1:11" ht="22.5" thickBot="1">
      <c r="A32" s="6" t="s">
        <v>71</v>
      </c>
      <c r="B32" s="1"/>
      <c r="C32" s="1"/>
      <c r="D32" s="60">
        <f>+D24+D31</f>
        <v>118361022</v>
      </c>
      <c r="E32" s="116"/>
      <c r="F32" s="60">
        <v>212617070</v>
      </c>
      <c r="G32" s="111"/>
      <c r="H32" s="111"/>
      <c r="I32" s="111"/>
    </row>
    <row r="33" spans="1:9" ht="6.75" customHeight="1" thickTop="1">
      <c r="A33" s="6"/>
      <c r="B33" s="1"/>
      <c r="C33" s="1"/>
      <c r="D33" s="51"/>
      <c r="E33" s="118"/>
      <c r="F33" s="51"/>
      <c r="G33" s="111"/>
      <c r="H33" s="111"/>
      <c r="I33" s="111"/>
    </row>
    <row r="34" spans="1:9" ht="24.75" customHeight="1" thickBot="1">
      <c r="A34" s="6" t="s">
        <v>72</v>
      </c>
      <c r="B34" s="1"/>
      <c r="C34" s="1">
        <v>23</v>
      </c>
      <c r="D34" s="52">
        <v>0.31</v>
      </c>
      <c r="E34" s="26"/>
      <c r="F34" s="52">
        <v>0.73</v>
      </c>
      <c r="G34" s="111"/>
      <c r="H34" s="111"/>
      <c r="I34" s="111"/>
    </row>
    <row r="35" spans="1:9" ht="13.5" customHeight="1" thickTop="1">
      <c r="A35" s="112"/>
      <c r="B35" s="1"/>
      <c r="C35" s="1"/>
      <c r="D35" s="54"/>
      <c r="E35" s="26"/>
      <c r="F35" s="54"/>
    </row>
    <row r="36" spans="1:9" ht="24" customHeight="1">
      <c r="A36" s="46" t="s">
        <v>24</v>
      </c>
    </row>
    <row r="37" spans="1:9" ht="24" customHeight="1"/>
    <row r="38" spans="1:9" ht="24" customHeight="1"/>
    <row r="59" spans="1:8">
      <c r="A59" s="50" t="s">
        <v>43</v>
      </c>
      <c r="H59" s="50">
        <v>0</v>
      </c>
    </row>
  </sheetData>
  <mergeCells count="2">
    <mergeCell ref="D3:F3"/>
    <mergeCell ref="D5:F5"/>
  </mergeCells>
  <pageMargins left="0.59055118110236227" right="0.39370078740157483" top="0.59055118110236227" bottom="0.39370078740157483" header="0.31496062992125984" footer="0.31496062992125984"/>
  <pageSetup paperSize="9" scale="90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view="pageBreakPreview" topLeftCell="H34" zoomScaleNormal="100" zoomScaleSheetLayoutView="100" workbookViewId="0">
      <selection activeCell="W63" sqref="W63"/>
    </sheetView>
  </sheetViews>
  <sheetFormatPr defaultColWidth="9" defaultRowHeight="14.25"/>
  <cols>
    <col min="1" max="1" width="7.5" style="79" customWidth="1"/>
    <col min="2" max="2" width="26.5" style="79" customWidth="1"/>
    <col min="3" max="3" width="1.5" style="79" customWidth="1"/>
    <col min="4" max="4" width="2.125" style="79" customWidth="1"/>
    <col min="5" max="5" width="9" style="79" customWidth="1"/>
    <col min="6" max="6" width="1.125" style="79" customWidth="1"/>
    <col min="7" max="7" width="11.5" style="79" customWidth="1"/>
    <col min="8" max="8" width="1.5" style="79" customWidth="1"/>
    <col min="9" max="9" width="11.5" style="79" customWidth="1"/>
    <col min="10" max="10" width="2.625" style="79" customWidth="1"/>
    <col min="11" max="11" width="13" style="79" bestFit="1" customWidth="1"/>
    <col min="12" max="12" width="2.625" style="79" customWidth="1"/>
    <col min="13" max="13" width="15.125" style="79" customWidth="1"/>
    <col min="14" max="14" width="2" style="79" customWidth="1"/>
    <col min="15" max="15" width="16.5" style="79" customWidth="1"/>
    <col min="16" max="16" width="1.625" style="79" customWidth="1"/>
    <col min="17" max="17" width="16.125" style="79" customWidth="1"/>
    <col min="18" max="18" width="2" style="79" customWidth="1"/>
    <col min="19" max="19" width="14" style="79" customWidth="1"/>
    <col min="20" max="20" width="2.625" style="79" customWidth="1"/>
    <col min="21" max="21" width="13.125" style="79" customWidth="1"/>
    <col min="22" max="22" width="1.5" style="79" customWidth="1"/>
    <col min="23" max="23" width="13.5" style="79" customWidth="1"/>
    <col min="24" max="24" width="9" style="79"/>
    <col min="25" max="25" width="14.625" style="79" bestFit="1" customWidth="1"/>
    <col min="26" max="16384" width="9" style="79"/>
  </cols>
  <sheetData>
    <row r="1" spans="1:29" s="75" customFormat="1" ht="23.25">
      <c r="A1" s="72" t="s">
        <v>0</v>
      </c>
      <c r="B1" s="73"/>
      <c r="C1" s="74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</row>
    <row r="2" spans="1:29" s="75" customFormat="1" ht="23.25">
      <c r="A2" s="72" t="s">
        <v>73</v>
      </c>
      <c r="B2" s="73"/>
      <c r="C2" s="74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s="75" customFormat="1" ht="23.25">
      <c r="A3" s="73" t="s">
        <v>50</v>
      </c>
      <c r="B3" s="72"/>
      <c r="C3" s="7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</row>
    <row r="4" spans="1:29" s="75" customFormat="1" ht="21.75">
      <c r="A4" s="26"/>
      <c r="B4" s="6"/>
      <c r="C4" s="26"/>
      <c r="D4" s="62"/>
      <c r="G4" s="10"/>
      <c r="H4" s="10"/>
      <c r="I4" s="10"/>
      <c r="J4" s="10"/>
      <c r="K4" s="127" t="s">
        <v>40</v>
      </c>
      <c r="L4" s="127"/>
      <c r="M4" s="127"/>
      <c r="N4" s="127"/>
      <c r="O4" s="127"/>
      <c r="Q4" s="129" t="s">
        <v>46</v>
      </c>
      <c r="R4" s="129"/>
      <c r="S4" s="129"/>
      <c r="T4" s="26"/>
      <c r="U4" s="26"/>
      <c r="V4" s="26"/>
      <c r="W4" s="26"/>
      <c r="X4" s="26"/>
      <c r="Y4" s="26"/>
      <c r="Z4" s="26"/>
      <c r="AA4" s="26"/>
      <c r="AB4" s="26"/>
      <c r="AC4" s="26"/>
    </row>
    <row r="5" spans="1:29" s="75" customFormat="1" ht="21.75">
      <c r="A5" s="26"/>
      <c r="B5" s="6"/>
      <c r="C5" s="26"/>
      <c r="D5" s="62"/>
      <c r="G5" s="10"/>
      <c r="H5" s="10"/>
      <c r="I5" s="10"/>
      <c r="J5" s="10"/>
      <c r="K5" s="62"/>
      <c r="L5" s="62"/>
      <c r="M5" s="62"/>
      <c r="N5" s="62"/>
      <c r="O5" s="62"/>
      <c r="P5" s="10"/>
      <c r="Q5" s="10" t="s">
        <v>74</v>
      </c>
      <c r="R5" s="26"/>
      <c r="S5" s="10"/>
      <c r="T5" s="26"/>
      <c r="U5" s="26"/>
      <c r="V5" s="26"/>
      <c r="W5" s="26"/>
      <c r="X5" s="26"/>
      <c r="Y5" s="26"/>
      <c r="Z5" s="26"/>
      <c r="AA5" s="26"/>
    </row>
    <row r="6" spans="1:29" s="75" customFormat="1" ht="21.75">
      <c r="A6" s="26"/>
      <c r="B6" s="6"/>
      <c r="C6" s="26"/>
      <c r="D6" s="62"/>
      <c r="G6" s="10"/>
      <c r="H6" s="10"/>
      <c r="I6" s="10"/>
      <c r="J6" s="10"/>
      <c r="K6" s="62"/>
      <c r="L6" s="62"/>
      <c r="M6" s="62"/>
      <c r="N6" s="62"/>
      <c r="O6" s="62"/>
      <c r="P6" s="10"/>
      <c r="Q6" s="10" t="s">
        <v>75</v>
      </c>
      <c r="R6" s="26"/>
      <c r="S6" s="10"/>
      <c r="T6" s="26"/>
      <c r="U6" s="26"/>
      <c r="V6" s="26"/>
      <c r="W6" s="26"/>
      <c r="X6" s="26"/>
      <c r="Y6" s="26"/>
      <c r="Z6" s="26"/>
      <c r="AA6" s="26"/>
    </row>
    <row r="7" spans="1:29" s="75" customFormat="1" ht="21.75">
      <c r="A7" s="26"/>
      <c r="B7" s="6"/>
      <c r="C7" s="26"/>
      <c r="D7" s="62"/>
      <c r="G7" s="10"/>
      <c r="H7" s="10"/>
      <c r="I7" s="10"/>
      <c r="J7" s="10"/>
      <c r="K7" s="128" t="s">
        <v>76</v>
      </c>
      <c r="L7" s="128"/>
      <c r="M7" s="128"/>
      <c r="N7" s="62"/>
      <c r="O7" s="10" t="s">
        <v>77</v>
      </c>
      <c r="P7" s="10"/>
      <c r="Q7" s="10" t="s">
        <v>78</v>
      </c>
      <c r="R7" s="26"/>
      <c r="S7" s="10"/>
      <c r="T7" s="10"/>
      <c r="U7" s="77"/>
      <c r="V7" s="26"/>
      <c r="W7" s="26"/>
      <c r="X7" s="26"/>
      <c r="Y7" s="26"/>
    </row>
    <row r="8" spans="1:29" s="75" customFormat="1" ht="21.75">
      <c r="A8" s="26"/>
      <c r="B8" s="6"/>
      <c r="C8" s="62"/>
      <c r="D8" s="62"/>
      <c r="G8" s="10" t="s">
        <v>79</v>
      </c>
      <c r="H8" s="10"/>
      <c r="I8" s="10" t="s">
        <v>45</v>
      </c>
      <c r="J8" s="10"/>
      <c r="K8" s="76" t="s">
        <v>80</v>
      </c>
      <c r="L8" s="10"/>
      <c r="M8" s="10" t="s">
        <v>81</v>
      </c>
      <c r="N8" s="10"/>
      <c r="O8" s="10" t="s">
        <v>82</v>
      </c>
      <c r="P8" s="10"/>
      <c r="Q8" s="10" t="s">
        <v>83</v>
      </c>
      <c r="R8" s="26"/>
      <c r="S8" s="10" t="s">
        <v>84</v>
      </c>
      <c r="T8" s="10"/>
      <c r="U8" s="10" t="s">
        <v>85</v>
      </c>
      <c r="V8" s="26"/>
      <c r="W8" s="26"/>
      <c r="X8" s="26"/>
      <c r="Y8" s="26"/>
    </row>
    <row r="9" spans="1:29" s="75" customFormat="1" ht="21.75">
      <c r="A9" s="26"/>
      <c r="B9" s="6"/>
      <c r="C9" s="62"/>
      <c r="D9" s="62"/>
      <c r="E9" s="78" t="s">
        <v>6</v>
      </c>
      <c r="G9" s="10" t="s">
        <v>86</v>
      </c>
      <c r="H9" s="10"/>
      <c r="I9" s="10"/>
      <c r="J9" s="10"/>
      <c r="K9" s="76" t="s">
        <v>87</v>
      </c>
      <c r="L9" s="10"/>
      <c r="M9" s="10" t="s">
        <v>88</v>
      </c>
      <c r="N9" s="10"/>
      <c r="P9" s="10"/>
      <c r="Q9" s="10" t="s">
        <v>89</v>
      </c>
      <c r="R9" s="26"/>
      <c r="S9" s="10" t="s">
        <v>90</v>
      </c>
      <c r="T9" s="10"/>
      <c r="U9" s="10" t="s">
        <v>36</v>
      </c>
      <c r="V9" s="26"/>
      <c r="W9" s="26"/>
      <c r="X9" s="26"/>
      <c r="Y9" s="26"/>
    </row>
    <row r="10" spans="1:29" s="75" customFormat="1" ht="23.25">
      <c r="A10" s="26"/>
      <c r="B10" s="72"/>
      <c r="C10" s="26"/>
      <c r="D10" s="26"/>
      <c r="G10" s="125" t="s">
        <v>7</v>
      </c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26"/>
      <c r="W10" s="26"/>
      <c r="X10" s="26"/>
      <c r="Y10" s="26"/>
    </row>
    <row r="11" spans="1:29" ht="21.75">
      <c r="A11" s="6" t="s">
        <v>91</v>
      </c>
      <c r="B11" s="2"/>
      <c r="C11" s="2"/>
      <c r="D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80"/>
      <c r="V11" s="2"/>
      <c r="W11" s="2"/>
      <c r="X11" s="2"/>
      <c r="Y11" s="2"/>
    </row>
    <row r="12" spans="1:29" ht="21.75">
      <c r="A12" s="6" t="s">
        <v>92</v>
      </c>
      <c r="B12" s="26"/>
      <c r="C12" s="62"/>
      <c r="D12" s="10"/>
      <c r="G12" s="81">
        <v>300000000</v>
      </c>
      <c r="H12" s="81"/>
      <c r="I12" s="81">
        <v>0</v>
      </c>
      <c r="J12" s="82"/>
      <c r="K12" s="81">
        <v>30000000</v>
      </c>
      <c r="L12" s="82"/>
      <c r="M12" s="81">
        <v>0</v>
      </c>
      <c r="N12" s="82"/>
      <c r="O12" s="81">
        <v>1709288235</v>
      </c>
      <c r="P12" s="82"/>
      <c r="Q12" s="81">
        <v>-6087408</v>
      </c>
      <c r="R12" s="82"/>
      <c r="S12" s="81">
        <v>-6087408</v>
      </c>
      <c r="T12" s="81"/>
      <c r="U12" s="83">
        <v>2033200827</v>
      </c>
      <c r="V12" s="84"/>
      <c r="W12" s="85"/>
      <c r="X12" s="84"/>
      <c r="Y12" s="85"/>
    </row>
    <row r="13" spans="1:29" ht="21.75">
      <c r="A13" s="26" t="s">
        <v>93</v>
      </c>
      <c r="B13" s="26"/>
      <c r="C13" s="86"/>
      <c r="D13" s="10"/>
      <c r="E13" s="81"/>
      <c r="F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4"/>
      <c r="W13" s="85"/>
      <c r="X13" s="84"/>
      <c r="Y13" s="85"/>
    </row>
    <row r="14" spans="1:29" ht="21.75">
      <c r="A14" s="2" t="s">
        <v>94</v>
      </c>
      <c r="B14" s="2"/>
      <c r="C14" s="86"/>
      <c r="D14" s="14"/>
      <c r="E14" s="108">
        <v>19</v>
      </c>
      <c r="G14" s="87">
        <v>0</v>
      </c>
      <c r="H14" s="87"/>
      <c r="I14" s="87">
        <v>0</v>
      </c>
      <c r="J14" s="81"/>
      <c r="K14" s="87">
        <v>0</v>
      </c>
      <c r="L14" s="81"/>
      <c r="M14" s="87">
        <v>0</v>
      </c>
      <c r="N14" s="81"/>
      <c r="O14" s="87">
        <v>-119996000</v>
      </c>
      <c r="P14" s="81"/>
      <c r="Q14" s="87">
        <v>0</v>
      </c>
      <c r="R14" s="81"/>
      <c r="S14" s="87">
        <v>0</v>
      </c>
      <c r="T14" s="81"/>
      <c r="U14" s="88">
        <v>-119996000</v>
      </c>
      <c r="V14" s="84"/>
      <c r="W14" s="85"/>
      <c r="X14" s="84"/>
      <c r="Y14" s="85"/>
    </row>
    <row r="15" spans="1:29" ht="21.75">
      <c r="A15" s="2" t="s">
        <v>95</v>
      </c>
      <c r="B15" s="2"/>
      <c r="C15" s="86"/>
      <c r="D15" s="14"/>
      <c r="E15" s="108" t="s">
        <v>146</v>
      </c>
      <c r="G15" s="87">
        <v>0</v>
      </c>
      <c r="H15" s="87"/>
      <c r="I15" s="87">
        <v>-53210626</v>
      </c>
      <c r="J15" s="81"/>
      <c r="K15" s="87">
        <v>0</v>
      </c>
      <c r="L15" s="81"/>
      <c r="M15" s="87">
        <v>53210626</v>
      </c>
      <c r="N15" s="81"/>
      <c r="O15" s="87">
        <v>-53210626</v>
      </c>
      <c r="P15" s="81"/>
      <c r="Q15" s="87">
        <v>0</v>
      </c>
      <c r="R15" s="81"/>
      <c r="S15" s="87">
        <v>0</v>
      </c>
      <c r="T15" s="81"/>
      <c r="U15" s="88">
        <v>-53210626</v>
      </c>
      <c r="V15" s="84"/>
      <c r="W15" s="85"/>
      <c r="X15" s="84"/>
      <c r="Y15" s="85"/>
    </row>
    <row r="16" spans="1:29" ht="21.75">
      <c r="A16" s="89" t="s">
        <v>96</v>
      </c>
      <c r="B16" s="26"/>
      <c r="C16" s="62"/>
      <c r="D16" s="10"/>
      <c r="E16" s="107"/>
      <c r="G16" s="81"/>
      <c r="H16" s="81"/>
      <c r="I16" s="87"/>
      <c r="J16" s="83"/>
      <c r="K16" s="81"/>
      <c r="L16" s="83"/>
      <c r="M16" s="83"/>
      <c r="N16" s="83"/>
      <c r="O16" s="81"/>
      <c r="P16" s="83"/>
      <c r="Q16" s="81"/>
      <c r="R16" s="83"/>
      <c r="S16" s="81"/>
      <c r="T16" s="81"/>
      <c r="U16" s="88"/>
      <c r="V16" s="84"/>
      <c r="W16" s="85"/>
      <c r="X16" s="84"/>
      <c r="Y16" s="85"/>
    </row>
    <row r="17" spans="1:29" ht="21.75">
      <c r="A17" s="89"/>
      <c r="B17" s="2" t="s">
        <v>67</v>
      </c>
      <c r="C17" s="62"/>
      <c r="D17" s="10"/>
      <c r="G17" s="87">
        <v>0</v>
      </c>
      <c r="H17" s="87"/>
      <c r="I17" s="87">
        <v>0</v>
      </c>
      <c r="J17" s="90"/>
      <c r="K17" s="87">
        <v>0</v>
      </c>
      <c r="L17" s="82"/>
      <c r="M17" s="82">
        <v>0</v>
      </c>
      <c r="N17" s="82"/>
      <c r="O17" s="87">
        <v>215638326</v>
      </c>
      <c r="P17" s="82"/>
      <c r="Q17" s="87">
        <v>0</v>
      </c>
      <c r="R17" s="90"/>
      <c r="S17" s="87">
        <v>0</v>
      </c>
      <c r="T17" s="81"/>
      <c r="U17" s="88">
        <v>215638326</v>
      </c>
      <c r="V17" s="84"/>
      <c r="W17" s="85"/>
      <c r="X17" s="84"/>
      <c r="Y17" s="85"/>
    </row>
    <row r="18" spans="1:29" ht="21.75">
      <c r="A18" s="2"/>
      <c r="B18" s="3" t="s">
        <v>97</v>
      </c>
      <c r="C18" s="62"/>
      <c r="D18" s="10"/>
      <c r="G18" s="91">
        <v>0</v>
      </c>
      <c r="H18" s="87"/>
      <c r="I18" s="91">
        <v>0</v>
      </c>
      <c r="J18" s="88"/>
      <c r="K18" s="91">
        <v>0</v>
      </c>
      <c r="L18" s="83"/>
      <c r="M18" s="91">
        <v>0</v>
      </c>
      <c r="N18" s="83"/>
      <c r="O18" s="91">
        <v>0</v>
      </c>
      <c r="P18" s="88"/>
      <c r="Q18" s="91">
        <v>-3021256</v>
      </c>
      <c r="R18" s="88"/>
      <c r="S18" s="91">
        <v>-3021256</v>
      </c>
      <c r="T18" s="87"/>
      <c r="U18" s="92">
        <v>-3021256</v>
      </c>
      <c r="V18" s="84"/>
      <c r="W18" s="85"/>
      <c r="X18" s="84"/>
      <c r="Y18" s="85"/>
    </row>
    <row r="19" spans="1:29" ht="21.75">
      <c r="A19" s="89" t="s">
        <v>98</v>
      </c>
      <c r="B19" s="2"/>
      <c r="C19" s="2"/>
      <c r="D19" s="2"/>
      <c r="G19" s="93">
        <v>0</v>
      </c>
      <c r="H19" s="81"/>
      <c r="I19" s="93">
        <v>0</v>
      </c>
      <c r="J19" s="81"/>
      <c r="K19" s="93">
        <v>0</v>
      </c>
      <c r="L19" s="81"/>
      <c r="M19" s="93">
        <v>0</v>
      </c>
      <c r="N19" s="81"/>
      <c r="O19" s="93">
        <v>215638326</v>
      </c>
      <c r="P19" s="81"/>
      <c r="Q19" s="93">
        <v>-3021256</v>
      </c>
      <c r="R19" s="81"/>
      <c r="S19" s="93">
        <v>-3021256</v>
      </c>
      <c r="T19" s="81"/>
      <c r="U19" s="93">
        <v>212617070</v>
      </c>
      <c r="V19" s="2"/>
      <c r="W19" s="2"/>
      <c r="X19" s="2"/>
      <c r="Y19" s="2"/>
    </row>
    <row r="20" spans="1:29" ht="21.75">
      <c r="A20" s="89" t="s">
        <v>99</v>
      </c>
      <c r="B20" s="2"/>
      <c r="C20" s="2"/>
      <c r="D20" s="2"/>
      <c r="G20" s="81">
        <v>0</v>
      </c>
      <c r="H20" s="81"/>
      <c r="I20" s="81">
        <v>-53210626</v>
      </c>
      <c r="J20" s="81"/>
      <c r="K20" s="81">
        <v>0</v>
      </c>
      <c r="L20" s="81"/>
      <c r="M20" s="81">
        <v>53210626</v>
      </c>
      <c r="N20" s="81"/>
      <c r="O20" s="81">
        <v>42431700</v>
      </c>
      <c r="P20" s="81"/>
      <c r="Q20" s="81">
        <v>-3021256</v>
      </c>
      <c r="R20" s="81"/>
      <c r="S20" s="81">
        <v>-3021256</v>
      </c>
      <c r="T20" s="81"/>
      <c r="U20" s="81">
        <v>39410444</v>
      </c>
      <c r="V20" s="2"/>
      <c r="W20" s="2"/>
      <c r="X20" s="2"/>
      <c r="Y20" s="2"/>
    </row>
    <row r="21" spans="1:29" ht="22.5" thickBot="1">
      <c r="A21" s="6" t="s">
        <v>100</v>
      </c>
      <c r="B21" s="2"/>
      <c r="C21" s="62"/>
      <c r="D21" s="10"/>
      <c r="G21" s="94">
        <v>300000000</v>
      </c>
      <c r="H21" s="81"/>
      <c r="I21" s="94">
        <v>-53210626</v>
      </c>
      <c r="J21" s="81"/>
      <c r="K21" s="94">
        <v>30000000</v>
      </c>
      <c r="L21" s="81"/>
      <c r="M21" s="94">
        <v>53210626</v>
      </c>
      <c r="N21" s="81"/>
      <c r="O21" s="94">
        <v>1751719935</v>
      </c>
      <c r="P21" s="81"/>
      <c r="Q21" s="94">
        <v>-9108664</v>
      </c>
      <c r="R21" s="81"/>
      <c r="S21" s="94">
        <v>-9108664</v>
      </c>
      <c r="T21" s="81"/>
      <c r="U21" s="94">
        <v>2072611271</v>
      </c>
      <c r="V21" s="96"/>
      <c r="W21" s="96">
        <f>+U21-BS!H65</f>
        <v>0</v>
      </c>
      <c r="X21" s="2"/>
      <c r="Y21" s="2"/>
    </row>
    <row r="22" spans="1:29" ht="24" customHeight="1" thickTop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24" customHeight="1">
      <c r="A23" s="46" t="s">
        <v>24</v>
      </c>
      <c r="K23" s="4"/>
    </row>
    <row r="24" spans="1:29" ht="24" customHeight="1"/>
    <row r="25" spans="1:29" ht="24" customHeight="1"/>
    <row r="26" spans="1:29" ht="24" customHeight="1"/>
    <row r="27" spans="1:29" ht="24" customHeight="1"/>
    <row r="28" spans="1:29" ht="24" customHeight="1">
      <c r="A28" s="97"/>
    </row>
    <row r="29" spans="1:29" s="75" customFormat="1" ht="23.25">
      <c r="A29" s="72" t="s">
        <v>0</v>
      </c>
      <c r="B29" s="73"/>
      <c r="C29" s="74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</row>
    <row r="30" spans="1:29" s="75" customFormat="1" ht="23.25">
      <c r="A30" s="72" t="s">
        <v>73</v>
      </c>
      <c r="B30" s="73"/>
      <c r="C30" s="74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</row>
    <row r="31" spans="1:29" s="75" customFormat="1" ht="23.25">
      <c r="A31" s="73" t="s">
        <v>50</v>
      </c>
      <c r="B31" s="72"/>
      <c r="C31" s="74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</row>
    <row r="32" spans="1:29" s="75" customFormat="1" ht="21.75">
      <c r="A32" s="26"/>
      <c r="B32" s="6"/>
      <c r="C32" s="26"/>
      <c r="D32" s="62"/>
      <c r="G32" s="10"/>
      <c r="H32" s="10"/>
      <c r="I32" s="10"/>
      <c r="J32" s="10"/>
      <c r="K32" s="127" t="s">
        <v>40</v>
      </c>
      <c r="L32" s="127"/>
      <c r="M32" s="127"/>
      <c r="N32" s="127"/>
      <c r="O32" s="127"/>
      <c r="Q32" s="129" t="s">
        <v>46</v>
      </c>
      <c r="R32" s="129"/>
      <c r="S32" s="129"/>
      <c r="T32" s="26"/>
      <c r="U32" s="26"/>
      <c r="V32" s="26"/>
      <c r="W32" s="26"/>
      <c r="X32" s="26"/>
      <c r="Y32" s="26"/>
      <c r="Z32" s="26"/>
      <c r="AA32" s="26"/>
      <c r="AB32" s="26"/>
      <c r="AC32" s="26"/>
    </row>
    <row r="33" spans="1:27" s="75" customFormat="1" ht="21.75">
      <c r="A33" s="26"/>
      <c r="B33" s="6"/>
      <c r="C33" s="26"/>
      <c r="D33" s="62"/>
      <c r="G33" s="10"/>
      <c r="H33" s="10"/>
      <c r="I33" s="10"/>
      <c r="J33" s="10"/>
      <c r="K33" s="62"/>
      <c r="L33" s="62"/>
      <c r="M33" s="62"/>
      <c r="N33" s="62"/>
      <c r="O33" s="62"/>
      <c r="P33" s="10"/>
      <c r="Q33" s="10" t="s">
        <v>74</v>
      </c>
      <c r="R33" s="26"/>
      <c r="S33" s="10"/>
      <c r="T33" s="26"/>
      <c r="U33" s="26"/>
      <c r="V33" s="26"/>
      <c r="W33" s="26"/>
      <c r="X33" s="26"/>
      <c r="Y33" s="26"/>
      <c r="Z33" s="26"/>
      <c r="AA33" s="26"/>
    </row>
    <row r="34" spans="1:27" s="75" customFormat="1" ht="21.75">
      <c r="A34" s="26"/>
      <c r="B34" s="6"/>
      <c r="C34" s="26"/>
      <c r="D34" s="62"/>
      <c r="G34" s="10"/>
      <c r="H34" s="10"/>
      <c r="I34" s="10"/>
      <c r="J34" s="10"/>
      <c r="K34" s="62"/>
      <c r="L34" s="62"/>
      <c r="M34" s="62"/>
      <c r="N34" s="62"/>
      <c r="O34" s="62"/>
      <c r="P34" s="10"/>
      <c r="Q34" s="10" t="s">
        <v>75</v>
      </c>
      <c r="R34" s="26"/>
      <c r="S34" s="10"/>
      <c r="T34" s="26"/>
      <c r="U34" s="26"/>
      <c r="V34" s="26"/>
      <c r="W34" s="26"/>
      <c r="X34" s="26"/>
      <c r="Y34" s="26"/>
      <c r="Z34" s="26"/>
      <c r="AA34" s="26"/>
    </row>
    <row r="35" spans="1:27" s="75" customFormat="1" ht="21.75">
      <c r="A35" s="26"/>
      <c r="B35" s="6"/>
      <c r="C35" s="26"/>
      <c r="D35" s="62"/>
      <c r="G35" s="10"/>
      <c r="H35" s="10"/>
      <c r="I35" s="10"/>
      <c r="J35" s="10"/>
      <c r="K35" s="128" t="s">
        <v>76</v>
      </c>
      <c r="L35" s="128"/>
      <c r="M35" s="128"/>
      <c r="N35" s="62"/>
      <c r="O35" s="10" t="s">
        <v>77</v>
      </c>
      <c r="P35" s="10"/>
      <c r="Q35" s="10" t="s">
        <v>78</v>
      </c>
      <c r="R35" s="26"/>
      <c r="S35" s="10"/>
      <c r="T35" s="10"/>
      <c r="U35" s="77"/>
      <c r="V35" s="26"/>
      <c r="W35" s="26"/>
      <c r="X35" s="26"/>
      <c r="Y35" s="26"/>
    </row>
    <row r="36" spans="1:27" s="75" customFormat="1" ht="21.75">
      <c r="A36" s="26"/>
      <c r="B36" s="6"/>
      <c r="C36" s="62"/>
      <c r="D36" s="62"/>
      <c r="G36" s="10" t="s">
        <v>79</v>
      </c>
      <c r="H36" s="10"/>
      <c r="I36" s="10" t="s">
        <v>45</v>
      </c>
      <c r="J36" s="10"/>
      <c r="K36" s="76" t="s">
        <v>80</v>
      </c>
      <c r="L36" s="10"/>
      <c r="M36" s="10" t="s">
        <v>81</v>
      </c>
      <c r="N36" s="10"/>
      <c r="O36" s="10" t="s">
        <v>82</v>
      </c>
      <c r="P36" s="10"/>
      <c r="Q36" s="10" t="s">
        <v>83</v>
      </c>
      <c r="R36" s="26"/>
      <c r="S36" s="10" t="s">
        <v>84</v>
      </c>
      <c r="T36" s="10"/>
      <c r="U36" s="10" t="s">
        <v>85</v>
      </c>
      <c r="V36" s="26"/>
      <c r="W36" s="26"/>
      <c r="X36" s="26"/>
      <c r="Y36" s="26"/>
    </row>
    <row r="37" spans="1:27" s="75" customFormat="1" ht="21.75">
      <c r="A37" s="26"/>
      <c r="B37" s="6"/>
      <c r="C37" s="62"/>
      <c r="D37" s="62"/>
      <c r="E37" s="78" t="s">
        <v>6</v>
      </c>
      <c r="G37" s="10" t="s">
        <v>86</v>
      </c>
      <c r="H37" s="10"/>
      <c r="I37" s="10"/>
      <c r="J37" s="10"/>
      <c r="K37" s="76" t="s">
        <v>87</v>
      </c>
      <c r="L37" s="10"/>
      <c r="M37" s="10" t="s">
        <v>88</v>
      </c>
      <c r="N37" s="10"/>
      <c r="P37" s="10"/>
      <c r="Q37" s="10" t="s">
        <v>89</v>
      </c>
      <c r="R37" s="26"/>
      <c r="S37" s="10" t="s">
        <v>90</v>
      </c>
      <c r="T37" s="10"/>
      <c r="U37" s="10" t="s">
        <v>36</v>
      </c>
      <c r="V37" s="26"/>
      <c r="W37" s="26"/>
      <c r="X37" s="26"/>
      <c r="Y37" s="26"/>
    </row>
    <row r="38" spans="1:27" s="75" customFormat="1" ht="23.25">
      <c r="A38" s="26"/>
      <c r="B38" s="72"/>
      <c r="C38" s="26"/>
      <c r="D38" s="26"/>
      <c r="G38" s="125" t="s">
        <v>7</v>
      </c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26"/>
      <c r="W38" s="26"/>
      <c r="X38" s="26"/>
      <c r="Y38" s="26"/>
    </row>
    <row r="39" spans="1:27" ht="21.75">
      <c r="A39" s="6" t="s">
        <v>101</v>
      </c>
      <c r="B39" s="2"/>
      <c r="C39" s="2"/>
      <c r="D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80"/>
      <c r="V39" s="2"/>
      <c r="W39" s="2"/>
      <c r="X39" s="2"/>
      <c r="Y39" s="2"/>
    </row>
    <row r="40" spans="1:27" ht="21.75">
      <c r="A40" s="6" t="s">
        <v>102</v>
      </c>
      <c r="B40" s="26"/>
      <c r="C40" s="62"/>
      <c r="D40" s="10"/>
      <c r="G40" s="81">
        <f>+G21</f>
        <v>300000000</v>
      </c>
      <c r="H40" s="81"/>
      <c r="I40" s="81">
        <f>+I21</f>
        <v>-53210626</v>
      </c>
      <c r="J40" s="82"/>
      <c r="K40" s="81">
        <f>+K21</f>
        <v>30000000</v>
      </c>
      <c r="L40" s="82"/>
      <c r="M40" s="81">
        <f>+M21</f>
        <v>53210626</v>
      </c>
      <c r="N40" s="82"/>
      <c r="O40" s="81">
        <f>+O21</f>
        <v>1751719935</v>
      </c>
      <c r="P40" s="82"/>
      <c r="Q40" s="81">
        <f>+Q21</f>
        <v>-9108664</v>
      </c>
      <c r="R40" s="82"/>
      <c r="S40" s="81">
        <f>SUM(Q40)</f>
        <v>-9108664</v>
      </c>
      <c r="T40" s="81"/>
      <c r="U40" s="83">
        <f>G40+K40+O40+S40+I40+M40</f>
        <v>2072611271</v>
      </c>
      <c r="V40" s="84"/>
      <c r="W40" s="85"/>
      <c r="X40" s="84"/>
      <c r="Y40" s="85"/>
    </row>
    <row r="41" spans="1:27" ht="21.75">
      <c r="A41" s="26" t="s">
        <v>93</v>
      </c>
      <c r="B41" s="26"/>
      <c r="C41" s="86"/>
      <c r="D41" s="10"/>
      <c r="E41" s="81"/>
      <c r="F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4"/>
      <c r="W41" s="85"/>
      <c r="X41" s="84"/>
      <c r="Y41" s="85"/>
    </row>
    <row r="42" spans="1:27" ht="21.75">
      <c r="A42" s="2" t="s">
        <v>94</v>
      </c>
      <c r="B42" s="2"/>
      <c r="C42" s="86"/>
      <c r="D42" s="14"/>
      <c r="E42" s="14">
        <v>19</v>
      </c>
      <c r="G42" s="87">
        <v>0</v>
      </c>
      <c r="H42" s="87"/>
      <c r="I42" s="87">
        <v>0</v>
      </c>
      <c r="J42" s="81"/>
      <c r="K42" s="87">
        <v>0</v>
      </c>
      <c r="L42" s="81"/>
      <c r="M42" s="87">
        <v>0</v>
      </c>
      <c r="N42" s="81"/>
      <c r="O42" s="87">
        <v>-110576200</v>
      </c>
      <c r="P42" s="81"/>
      <c r="Q42" s="87">
        <v>0</v>
      </c>
      <c r="R42" s="81"/>
      <c r="S42" s="81">
        <f>SUM(Q42)</f>
        <v>0</v>
      </c>
      <c r="T42" s="81"/>
      <c r="U42" s="88">
        <f t="shared" ref="U42:U45" si="0">G42+K42+O42+S42+I42+M42</f>
        <v>-110576200</v>
      </c>
      <c r="V42" s="84"/>
      <c r="W42" s="85"/>
      <c r="X42" s="84"/>
      <c r="Y42" s="85"/>
    </row>
    <row r="43" spans="1:27" ht="21.75">
      <c r="A43" s="2" t="s">
        <v>95</v>
      </c>
      <c r="B43" s="2"/>
      <c r="C43" s="86"/>
      <c r="D43" s="14"/>
      <c r="E43" s="108" t="s">
        <v>146</v>
      </c>
      <c r="G43" s="87"/>
      <c r="H43" s="87"/>
      <c r="I43" s="87">
        <v>-7796010</v>
      </c>
      <c r="J43" s="81"/>
      <c r="K43" s="87">
        <v>0</v>
      </c>
      <c r="L43" s="81"/>
      <c r="M43" s="87">
        <v>7796010</v>
      </c>
      <c r="N43" s="81"/>
      <c r="O43" s="87">
        <v>-7796010</v>
      </c>
      <c r="P43" s="81"/>
      <c r="Q43" s="87">
        <v>0</v>
      </c>
      <c r="R43" s="81"/>
      <c r="S43" s="81">
        <f>SUM(Q43)</f>
        <v>0</v>
      </c>
      <c r="T43" s="81"/>
      <c r="U43" s="88">
        <f t="shared" si="0"/>
        <v>-7796010</v>
      </c>
      <c r="V43" s="84"/>
      <c r="W43" s="85"/>
      <c r="X43" s="84"/>
      <c r="Y43" s="85"/>
    </row>
    <row r="44" spans="1:27" ht="21.75">
      <c r="A44" s="89" t="s">
        <v>96</v>
      </c>
      <c r="B44" s="26"/>
      <c r="C44" s="62"/>
      <c r="D44" s="10"/>
      <c r="G44" s="81"/>
      <c r="H44" s="81"/>
      <c r="I44" s="87"/>
      <c r="J44" s="83"/>
      <c r="K44" s="81"/>
      <c r="L44" s="83"/>
      <c r="M44" s="83"/>
      <c r="N44" s="83"/>
      <c r="O44" s="81"/>
      <c r="P44" s="83"/>
      <c r="Q44" s="81"/>
      <c r="R44" s="83"/>
      <c r="S44" s="81"/>
      <c r="T44" s="81"/>
      <c r="U44" s="88"/>
      <c r="V44" s="84"/>
      <c r="W44" s="85"/>
      <c r="X44" s="84"/>
      <c r="Y44" s="85"/>
    </row>
    <row r="45" spans="1:27" ht="21.75">
      <c r="A45" s="89"/>
      <c r="B45" s="2" t="s">
        <v>67</v>
      </c>
      <c r="C45" s="62"/>
      <c r="D45" s="10"/>
      <c r="G45" s="87">
        <v>0</v>
      </c>
      <c r="H45" s="87"/>
      <c r="I45" s="87">
        <v>0</v>
      </c>
      <c r="J45" s="90"/>
      <c r="K45" s="87">
        <v>0</v>
      </c>
      <c r="L45" s="82"/>
      <c r="M45" s="82">
        <v>0</v>
      </c>
      <c r="N45" s="82"/>
      <c r="O45" s="87">
        <f>+PL!D24</f>
        <v>90306502</v>
      </c>
      <c r="P45" s="82"/>
      <c r="Q45" s="87">
        <v>0</v>
      </c>
      <c r="R45" s="90"/>
      <c r="S45" s="81">
        <f>SUM(Q45)</f>
        <v>0</v>
      </c>
      <c r="T45" s="81"/>
      <c r="U45" s="88">
        <f t="shared" si="0"/>
        <v>90306502</v>
      </c>
      <c r="V45" s="84"/>
      <c r="W45" s="85"/>
      <c r="X45" s="84"/>
      <c r="Y45" s="85"/>
    </row>
    <row r="46" spans="1:27" ht="21.75">
      <c r="A46" s="2"/>
      <c r="B46" s="3" t="s">
        <v>97</v>
      </c>
      <c r="C46" s="62"/>
      <c r="D46" s="10"/>
      <c r="G46" s="91">
        <v>0</v>
      </c>
      <c r="H46" s="87"/>
      <c r="I46" s="91">
        <v>0</v>
      </c>
      <c r="J46" s="88"/>
      <c r="K46" s="91">
        <v>0</v>
      </c>
      <c r="L46" s="83"/>
      <c r="M46" s="91">
        <v>0</v>
      </c>
      <c r="N46" s="83"/>
      <c r="O46" s="91">
        <v>0</v>
      </c>
      <c r="P46" s="88"/>
      <c r="Q46" s="91">
        <f>+PL!D31</f>
        <v>28054520</v>
      </c>
      <c r="R46" s="88"/>
      <c r="S46" s="123">
        <f>SUM(Q46)</f>
        <v>28054520</v>
      </c>
      <c r="T46" s="87"/>
      <c r="U46" s="92">
        <f>G46+K46+O46+S46+I46+M46</f>
        <v>28054520</v>
      </c>
      <c r="V46" s="84"/>
      <c r="W46" s="85"/>
      <c r="X46" s="84"/>
      <c r="Y46" s="85"/>
    </row>
    <row r="47" spans="1:27" ht="21.75">
      <c r="A47" s="89" t="s">
        <v>98</v>
      </c>
      <c r="B47" s="2"/>
      <c r="C47" s="2"/>
      <c r="D47" s="2"/>
      <c r="G47" s="93">
        <f>SUM(G45:G46)</f>
        <v>0</v>
      </c>
      <c r="H47" s="81"/>
      <c r="I47" s="93">
        <f>SUM(I45:I46)</f>
        <v>0</v>
      </c>
      <c r="J47" s="81"/>
      <c r="K47" s="93">
        <f>SUM(K45:K46)</f>
        <v>0</v>
      </c>
      <c r="L47" s="81"/>
      <c r="M47" s="93">
        <f>SUM(M45:M46)</f>
        <v>0</v>
      </c>
      <c r="N47" s="81"/>
      <c r="O47" s="93">
        <f>SUM(O45:O46)</f>
        <v>90306502</v>
      </c>
      <c r="P47" s="81"/>
      <c r="Q47" s="93">
        <f>SUM(Q45:Q46)</f>
        <v>28054520</v>
      </c>
      <c r="R47" s="81"/>
      <c r="S47" s="93">
        <f>SUM(Q47)</f>
        <v>28054520</v>
      </c>
      <c r="T47" s="81"/>
      <c r="U47" s="93">
        <f>G47+K47+O47+S47+I47+M47</f>
        <v>118361022</v>
      </c>
      <c r="V47" s="2"/>
      <c r="W47" s="2"/>
      <c r="X47" s="2"/>
      <c r="Y47" s="2"/>
    </row>
    <row r="48" spans="1:27" ht="21.75">
      <c r="A48" s="89" t="s">
        <v>99</v>
      </c>
      <c r="B48" s="2"/>
      <c r="C48" s="2"/>
      <c r="D48" s="2"/>
      <c r="G48" s="81">
        <f>SUM(G42+G45+G46)</f>
        <v>0</v>
      </c>
      <c r="H48" s="81"/>
      <c r="I48" s="81">
        <f>SUM(I42+I45+I46)+I44+I43</f>
        <v>-7796010</v>
      </c>
      <c r="J48" s="81"/>
      <c r="K48" s="81">
        <f>SUM(K42+K45+K46)+K44+K43</f>
        <v>0</v>
      </c>
      <c r="L48" s="81"/>
      <c r="M48" s="81">
        <f>SUM(M42+M45+M46)+M44+M43</f>
        <v>7796010</v>
      </c>
      <c r="N48" s="81"/>
      <c r="O48" s="81">
        <f>SUM(O42+O45+O46)+O44+O43</f>
        <v>-28065708</v>
      </c>
      <c r="P48" s="81"/>
      <c r="Q48" s="81">
        <f>SUM(Q42+Q45+Q46)+Q44+Q43</f>
        <v>28054520</v>
      </c>
      <c r="R48" s="81"/>
      <c r="S48" s="81">
        <f>SUM(S42+S45+S46)+S44+S43</f>
        <v>28054520</v>
      </c>
      <c r="T48" s="81"/>
      <c r="U48" s="81">
        <f>SUM(U42+U45+U46)+U44+U43</f>
        <v>-11188</v>
      </c>
      <c r="V48" s="2"/>
      <c r="W48" s="2"/>
      <c r="X48" s="2"/>
      <c r="Y48" s="2"/>
    </row>
    <row r="49" spans="1:27" ht="22.5" thickBot="1">
      <c r="A49" s="6" t="s">
        <v>103</v>
      </c>
      <c r="B49" s="2"/>
      <c r="C49" s="62"/>
      <c r="D49" s="10"/>
      <c r="G49" s="94">
        <f>+G40+G48</f>
        <v>300000000</v>
      </c>
      <c r="H49" s="81"/>
      <c r="I49" s="94">
        <f>+I40+I48</f>
        <v>-61006636</v>
      </c>
      <c r="J49" s="81"/>
      <c r="K49" s="94">
        <f>+K40+K48</f>
        <v>30000000</v>
      </c>
      <c r="L49" s="81"/>
      <c r="M49" s="94">
        <f>+M40+M48</f>
        <v>61006636</v>
      </c>
      <c r="N49" s="81"/>
      <c r="O49" s="94">
        <f>+O40+O48</f>
        <v>1723654227</v>
      </c>
      <c r="P49" s="81"/>
      <c r="Q49" s="94">
        <f>+Q40+Q48</f>
        <v>18945856</v>
      </c>
      <c r="R49" s="81"/>
      <c r="S49" s="94">
        <f>+S40+S48</f>
        <v>18945856</v>
      </c>
      <c r="T49" s="81"/>
      <c r="U49" s="94">
        <f>+U40+U48</f>
        <v>2072600083</v>
      </c>
      <c r="V49" s="96"/>
      <c r="W49" s="96">
        <f>+U49-BS!F65</f>
        <v>0</v>
      </c>
      <c r="X49" s="2"/>
      <c r="Y49" s="2"/>
    </row>
    <row r="50" spans="1:27" ht="22.5" thickTop="1">
      <c r="A50" s="3"/>
      <c r="B50" s="2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95"/>
      <c r="T50" s="1"/>
      <c r="U50" s="80"/>
      <c r="V50" s="2"/>
      <c r="W50" s="96"/>
      <c r="X50" s="2"/>
      <c r="Y50" s="2"/>
      <c r="Z50" s="2"/>
      <c r="AA50" s="2"/>
    </row>
    <row r="51" spans="1:27" ht="24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4" customHeight="1">
      <c r="A52" s="46" t="s">
        <v>24</v>
      </c>
      <c r="K52" s="4"/>
    </row>
    <row r="53" spans="1:27" ht="24" customHeight="1"/>
    <row r="54" spans="1:27" ht="24" customHeight="1"/>
    <row r="55" spans="1:27" ht="24" customHeight="1"/>
    <row r="64" spans="1:27">
      <c r="F64" s="79">
        <v>30000000</v>
      </c>
    </row>
    <row r="65" spans="6:8">
      <c r="F65" s="79">
        <v>53210626</v>
      </c>
      <c r="H65" s="79">
        <v>0</v>
      </c>
    </row>
  </sheetData>
  <mergeCells count="8">
    <mergeCell ref="G38:U38"/>
    <mergeCell ref="K32:O32"/>
    <mergeCell ref="K35:M35"/>
    <mergeCell ref="Q32:S32"/>
    <mergeCell ref="K4:O4"/>
    <mergeCell ref="Q4:S4"/>
    <mergeCell ref="K7:M7"/>
    <mergeCell ref="G10:U10"/>
  </mergeCells>
  <pageMargins left="0.47244094488188981" right="0.19685039370078741" top="0.74803149606299213" bottom="0.74803149606299213" header="0.31496062992125984" footer="0.31496062992125984"/>
  <pageSetup paperSize="9" scale="75" firstPageNumber="4" orientation="landscape" useFirstPageNumber="1" r:id="rId1"/>
  <headerFooter>
    <oddFooter>&amp;L &amp;P</oddFooter>
  </headerFooter>
  <rowBreaks count="1" manualBreakCount="1">
    <brk id="28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topLeftCell="A46" zoomScaleNormal="110" zoomScaleSheetLayoutView="100" workbookViewId="0">
      <selection activeCell="O54" sqref="O54"/>
    </sheetView>
  </sheetViews>
  <sheetFormatPr defaultColWidth="30.5" defaultRowHeight="21.75"/>
  <cols>
    <col min="1" max="1" width="33.125" style="28" customWidth="1"/>
    <col min="2" max="2" width="9.125" style="28" customWidth="1"/>
    <col min="3" max="3" width="2.125" style="28" customWidth="1"/>
    <col min="4" max="4" width="10.5" style="28" customWidth="1"/>
    <col min="5" max="5" width="1.125" style="28" customWidth="1"/>
    <col min="6" max="6" width="16.875" style="28" customWidth="1"/>
    <col min="7" max="7" width="1.125" style="28" customWidth="1"/>
    <col min="8" max="8" width="13.125" style="65" customWidth="1"/>
    <col min="9" max="9" width="1.125" style="28" customWidth="1"/>
    <col min="10" max="10" width="13.125" style="65" customWidth="1"/>
    <col min="11" max="21" width="11.5" style="28" customWidth="1"/>
    <col min="22" max="16384" width="30.5" style="28"/>
  </cols>
  <sheetData>
    <row r="1" spans="1:13" ht="23.25" customHeight="1">
      <c r="A1" s="27" t="s">
        <v>0</v>
      </c>
    </row>
    <row r="2" spans="1:13" ht="23.25" customHeight="1">
      <c r="A2" s="29" t="s">
        <v>104</v>
      </c>
      <c r="H2" s="28"/>
      <c r="J2" s="28"/>
    </row>
    <row r="3" spans="1:13" ht="23.25" customHeight="1">
      <c r="A3" s="29" t="str">
        <f>+'CH-equit'!A31</f>
        <v>สำหรับปีสิ้นสุดวันที่ 31 ธันวาคม 2564</v>
      </c>
      <c r="H3" s="28"/>
      <c r="J3" s="28"/>
    </row>
    <row r="4" spans="1:13" ht="20.25" customHeight="1">
      <c r="B4" s="30"/>
      <c r="C4" s="30"/>
      <c r="D4" s="30"/>
      <c r="E4" s="30"/>
      <c r="F4" s="31"/>
      <c r="G4" s="32"/>
      <c r="H4" s="33">
        <v>2564</v>
      </c>
      <c r="I4" s="33"/>
      <c r="J4" s="33">
        <v>2563</v>
      </c>
    </row>
    <row r="5" spans="1:13" ht="20.25" customHeight="1">
      <c r="B5" s="30"/>
      <c r="C5" s="30"/>
      <c r="D5" s="30"/>
      <c r="E5" s="30"/>
      <c r="F5" s="32"/>
      <c r="G5" s="32"/>
      <c r="H5" s="130" t="s">
        <v>7</v>
      </c>
      <c r="I5" s="130"/>
      <c r="J5" s="130"/>
    </row>
    <row r="6" spans="1:13" ht="23.1" customHeight="1">
      <c r="A6" s="34" t="s">
        <v>105</v>
      </c>
      <c r="B6" s="30"/>
      <c r="C6" s="30"/>
      <c r="D6" s="30"/>
      <c r="E6" s="30"/>
      <c r="F6" s="35"/>
      <c r="G6" s="35"/>
      <c r="H6" s="28"/>
      <c r="J6" s="28"/>
    </row>
    <row r="7" spans="1:13" ht="23.1" customHeight="1">
      <c r="A7" s="28" t="s">
        <v>67</v>
      </c>
      <c r="B7" s="30"/>
      <c r="C7" s="30"/>
      <c r="D7" s="30"/>
      <c r="E7" s="30"/>
      <c r="F7" s="36"/>
      <c r="G7" s="37"/>
      <c r="H7" s="37">
        <f>+PL!D24</f>
        <v>90306502</v>
      </c>
      <c r="I7" s="37"/>
      <c r="J7" s="37">
        <v>215638326</v>
      </c>
      <c r="K7" s="37"/>
      <c r="L7" s="37"/>
      <c r="M7" s="37"/>
    </row>
    <row r="8" spans="1:13" ht="23.1" customHeight="1">
      <c r="A8" s="32" t="s">
        <v>106</v>
      </c>
      <c r="B8" s="30"/>
      <c r="C8" s="30"/>
      <c r="D8" s="30"/>
      <c r="E8" s="30"/>
      <c r="F8" s="36"/>
      <c r="G8" s="37"/>
      <c r="H8" s="36"/>
      <c r="I8" s="37"/>
      <c r="J8" s="36"/>
      <c r="K8" s="37"/>
      <c r="L8" s="37"/>
      <c r="M8" s="37"/>
    </row>
    <row r="9" spans="1:13" ht="23.1" customHeight="1">
      <c r="A9" s="28" t="s">
        <v>107</v>
      </c>
      <c r="B9" s="30"/>
      <c r="C9" s="30"/>
      <c r="D9" s="30"/>
      <c r="E9" s="30"/>
      <c r="F9" s="37"/>
      <c r="G9" s="37"/>
      <c r="H9" s="37">
        <v>74707618</v>
      </c>
      <c r="I9" s="37"/>
      <c r="J9" s="37">
        <v>76538413</v>
      </c>
      <c r="K9" s="37"/>
      <c r="L9" s="37"/>
      <c r="M9" s="37"/>
    </row>
    <row r="10" spans="1:13" ht="23.1" customHeight="1">
      <c r="A10" s="28" t="s">
        <v>108</v>
      </c>
      <c r="B10" s="30"/>
      <c r="C10" s="30"/>
      <c r="D10" s="30"/>
      <c r="E10" s="30"/>
      <c r="F10" s="37"/>
      <c r="G10" s="37"/>
      <c r="H10" s="37">
        <v>44026544</v>
      </c>
      <c r="I10" s="37"/>
      <c r="J10" s="37">
        <v>1759328</v>
      </c>
      <c r="K10" s="37"/>
      <c r="L10" s="37"/>
      <c r="M10" s="37"/>
    </row>
    <row r="11" spans="1:13" ht="23.1" customHeight="1">
      <c r="A11" s="28" t="s">
        <v>109</v>
      </c>
      <c r="B11" s="30"/>
      <c r="C11" s="30"/>
      <c r="D11" s="30"/>
      <c r="E11" s="30"/>
      <c r="F11" s="37"/>
      <c r="G11" s="37"/>
      <c r="H11" s="37">
        <v>0</v>
      </c>
      <c r="I11" s="37"/>
      <c r="J11" s="37">
        <v>-898752</v>
      </c>
      <c r="K11" s="37"/>
      <c r="L11" s="37"/>
      <c r="M11" s="37"/>
    </row>
    <row r="12" spans="1:13" ht="23.1" customHeight="1">
      <c r="A12" s="28" t="s">
        <v>110</v>
      </c>
      <c r="B12" s="30"/>
      <c r="C12" s="30"/>
      <c r="D12" s="30"/>
      <c r="E12" s="30"/>
      <c r="F12" s="37"/>
      <c r="G12" s="37"/>
      <c r="H12" s="37">
        <v>1386055</v>
      </c>
      <c r="I12" s="37"/>
      <c r="J12" s="37">
        <v>2802055</v>
      </c>
      <c r="K12" s="37"/>
      <c r="L12" s="37"/>
      <c r="M12" s="37"/>
    </row>
    <row r="13" spans="1:13" ht="23.1" customHeight="1">
      <c r="A13" s="28" t="s">
        <v>111</v>
      </c>
      <c r="B13" s="30"/>
      <c r="C13" s="30"/>
      <c r="D13" s="30"/>
      <c r="E13" s="30"/>
      <c r="F13" s="37"/>
      <c r="G13" s="37"/>
      <c r="H13" s="37">
        <v>45783</v>
      </c>
      <c r="I13" s="37"/>
      <c r="J13" s="37">
        <v>146929</v>
      </c>
      <c r="K13" s="37"/>
      <c r="L13" s="37"/>
      <c r="M13" s="37"/>
    </row>
    <row r="14" spans="1:13" ht="23.1" customHeight="1">
      <c r="A14" s="28" t="s">
        <v>155</v>
      </c>
      <c r="B14" s="30"/>
      <c r="C14" s="30"/>
      <c r="D14" s="30"/>
      <c r="E14" s="30"/>
      <c r="F14" s="37"/>
      <c r="G14" s="37"/>
      <c r="H14" s="37">
        <v>-1726797</v>
      </c>
      <c r="I14" s="37"/>
      <c r="J14" s="37">
        <v>489806</v>
      </c>
      <c r="K14" s="37"/>
      <c r="L14" s="37"/>
      <c r="M14" s="37"/>
    </row>
    <row r="15" spans="1:13" ht="23.1" customHeight="1">
      <c r="A15" s="28" t="s">
        <v>156</v>
      </c>
      <c r="B15" s="30"/>
      <c r="C15" s="30"/>
      <c r="D15" s="30"/>
      <c r="E15" s="30"/>
      <c r="F15" s="37"/>
      <c r="G15" s="37"/>
      <c r="H15" s="37">
        <v>0</v>
      </c>
      <c r="I15" s="37"/>
      <c r="J15" s="37">
        <v>-165747</v>
      </c>
      <c r="K15" s="37"/>
      <c r="L15" s="37"/>
      <c r="M15" s="37"/>
    </row>
    <row r="16" spans="1:13" ht="23.1" customHeight="1">
      <c r="A16" s="38" t="s">
        <v>112</v>
      </c>
      <c r="B16" s="30"/>
      <c r="C16" s="30"/>
      <c r="D16" s="30"/>
      <c r="E16" s="30"/>
      <c r="F16" s="37"/>
      <c r="G16" s="37"/>
      <c r="H16" s="124">
        <v>-3121206</v>
      </c>
      <c r="I16" s="37"/>
      <c r="J16" s="61">
        <v>0</v>
      </c>
      <c r="K16" s="37"/>
      <c r="L16" s="37"/>
      <c r="M16" s="37"/>
    </row>
    <row r="17" spans="1:13" ht="23.1" customHeight="1">
      <c r="A17" s="38" t="s">
        <v>144</v>
      </c>
      <c r="B17" s="30"/>
      <c r="C17" s="30"/>
      <c r="D17" s="30"/>
      <c r="E17" s="30"/>
      <c r="F17" s="37"/>
      <c r="G17" s="37"/>
      <c r="H17" s="100">
        <v>95894</v>
      </c>
      <c r="I17" s="37"/>
      <c r="J17" s="100">
        <v>55600</v>
      </c>
      <c r="K17" s="37"/>
      <c r="L17" s="37"/>
      <c r="M17" s="37"/>
    </row>
    <row r="18" spans="1:13" ht="23.1" customHeight="1">
      <c r="A18" s="23" t="s">
        <v>113</v>
      </c>
      <c r="B18" s="30"/>
      <c r="C18" s="30"/>
      <c r="D18" s="30"/>
      <c r="E18" s="30"/>
      <c r="F18" s="37"/>
      <c r="G18" s="37"/>
      <c r="H18" s="37">
        <v>5557156</v>
      </c>
      <c r="I18" s="37"/>
      <c r="J18" s="37">
        <v>5265301</v>
      </c>
      <c r="K18" s="37"/>
      <c r="L18" s="37"/>
      <c r="M18" s="37"/>
    </row>
    <row r="19" spans="1:13" ht="23.1" customHeight="1">
      <c r="A19" s="38" t="s">
        <v>114</v>
      </c>
      <c r="B19" s="30"/>
      <c r="C19" s="30"/>
      <c r="D19" s="30"/>
      <c r="E19" s="30"/>
      <c r="F19" s="37"/>
      <c r="G19" s="37"/>
      <c r="H19" s="37">
        <v>-3511664</v>
      </c>
      <c r="I19" s="37"/>
      <c r="J19" s="37">
        <v>-6976150</v>
      </c>
      <c r="K19" s="37"/>
      <c r="L19" s="37"/>
      <c r="M19" s="37"/>
    </row>
    <row r="20" spans="1:13" ht="23.1" customHeight="1">
      <c r="A20" s="38" t="s">
        <v>115</v>
      </c>
      <c r="B20" s="30"/>
      <c r="C20" s="30"/>
      <c r="D20" s="30"/>
      <c r="E20" s="30"/>
      <c r="F20" s="37"/>
      <c r="G20" s="37"/>
      <c r="H20" s="37">
        <v>-5961586</v>
      </c>
      <c r="I20" s="37"/>
      <c r="J20" s="37">
        <v>-1996187</v>
      </c>
      <c r="K20" s="37"/>
      <c r="L20" s="37"/>
      <c r="M20" s="37"/>
    </row>
    <row r="21" spans="1:13" ht="23.1" customHeight="1">
      <c r="A21" s="38" t="s">
        <v>116</v>
      </c>
      <c r="B21" s="30"/>
      <c r="C21" s="30"/>
      <c r="D21" s="30"/>
      <c r="E21" s="30"/>
      <c r="F21" s="37"/>
      <c r="G21" s="37"/>
      <c r="H21" s="37">
        <v>1641593</v>
      </c>
      <c r="I21" s="37"/>
      <c r="J21" s="37">
        <v>1392118</v>
      </c>
      <c r="K21" s="37"/>
      <c r="L21" s="37"/>
      <c r="M21" s="37"/>
    </row>
    <row r="22" spans="1:13" ht="23.1" customHeight="1">
      <c r="A22" s="38" t="s">
        <v>117</v>
      </c>
      <c r="B22" s="30"/>
      <c r="C22" s="30"/>
      <c r="D22" s="30"/>
      <c r="E22" s="30"/>
      <c r="F22" s="37"/>
      <c r="G22" s="37"/>
      <c r="H22" s="37">
        <v>1972000</v>
      </c>
      <c r="I22" s="37"/>
      <c r="J22" s="37">
        <v>162029</v>
      </c>
      <c r="K22" s="37"/>
      <c r="L22" s="37"/>
      <c r="M22" s="37"/>
    </row>
    <row r="23" spans="1:13" ht="23.1" customHeight="1">
      <c r="A23" s="23" t="s">
        <v>66</v>
      </c>
      <c r="B23" s="30"/>
      <c r="C23" s="30"/>
      <c r="D23" s="30"/>
      <c r="E23" s="30"/>
      <c r="F23" s="37"/>
      <c r="G23" s="37"/>
      <c r="H23" s="37">
        <v>31271987</v>
      </c>
      <c r="I23" s="37"/>
      <c r="J23" s="37">
        <v>58568375</v>
      </c>
      <c r="K23" s="37"/>
      <c r="L23" s="37"/>
      <c r="M23" s="37"/>
    </row>
    <row r="24" spans="1:13" ht="23.1" customHeight="1">
      <c r="B24" s="30"/>
      <c r="C24" s="30"/>
      <c r="D24" s="30"/>
      <c r="E24" s="30"/>
      <c r="F24" s="37"/>
      <c r="G24" s="37"/>
      <c r="H24" s="66">
        <f>SUM(H7:H23)</f>
        <v>236689879</v>
      </c>
      <c r="I24" s="37"/>
      <c r="J24" s="66">
        <f>SUM(J7:J23)</f>
        <v>352781444</v>
      </c>
      <c r="K24" s="37"/>
      <c r="L24" s="37"/>
      <c r="M24" s="37"/>
    </row>
    <row r="25" spans="1:13" ht="23.1" customHeight="1">
      <c r="A25" s="32" t="s">
        <v>118</v>
      </c>
      <c r="B25" s="30"/>
      <c r="C25" s="30"/>
      <c r="D25" s="30"/>
      <c r="E25" s="30"/>
      <c r="F25" s="36"/>
      <c r="G25" s="37"/>
      <c r="H25" s="36"/>
      <c r="I25" s="37"/>
      <c r="J25" s="36"/>
      <c r="K25" s="37"/>
      <c r="L25" s="37"/>
      <c r="M25" s="37"/>
    </row>
    <row r="26" spans="1:13" ht="23.1" customHeight="1">
      <c r="A26" s="28" t="s">
        <v>19</v>
      </c>
      <c r="B26" s="30"/>
      <c r="C26" s="30"/>
      <c r="D26" s="30"/>
      <c r="E26" s="30"/>
      <c r="F26" s="71"/>
      <c r="G26" s="42"/>
      <c r="H26" s="36">
        <v>669783</v>
      </c>
      <c r="I26" s="42"/>
      <c r="J26" s="36">
        <v>-120626</v>
      </c>
      <c r="K26" s="37"/>
      <c r="L26" s="37"/>
      <c r="M26" s="37"/>
    </row>
    <row r="27" spans="1:13" ht="23.1" customHeight="1">
      <c r="A27" s="28" t="s">
        <v>10</v>
      </c>
      <c r="B27" s="30"/>
      <c r="C27" s="30"/>
      <c r="D27" s="30"/>
      <c r="E27" s="30"/>
      <c r="F27" s="37"/>
      <c r="G27" s="37"/>
      <c r="H27" s="37">
        <v>18090940</v>
      </c>
      <c r="I27" s="37"/>
      <c r="J27" s="37">
        <v>38054426</v>
      </c>
      <c r="K27" s="37"/>
      <c r="L27" s="37"/>
      <c r="M27" s="37"/>
    </row>
    <row r="28" spans="1:13" ht="23.1" customHeight="1">
      <c r="A28" s="28" t="s">
        <v>119</v>
      </c>
      <c r="B28" s="30"/>
      <c r="C28" s="30"/>
      <c r="D28" s="30"/>
      <c r="E28" s="30"/>
      <c r="F28" s="37"/>
      <c r="G28" s="37"/>
      <c r="H28" s="36">
        <v>-93732098</v>
      </c>
      <c r="I28" s="37"/>
      <c r="J28" s="36">
        <v>-4998520</v>
      </c>
      <c r="K28" s="37"/>
      <c r="L28" s="37"/>
      <c r="M28" s="37"/>
    </row>
    <row r="29" spans="1:13" ht="23.1" customHeight="1">
      <c r="A29" s="28" t="s">
        <v>13</v>
      </c>
      <c r="B29" s="30"/>
      <c r="C29" s="30"/>
      <c r="D29" s="30"/>
      <c r="E29" s="30"/>
      <c r="F29" s="37"/>
      <c r="G29" s="37"/>
      <c r="H29" s="37">
        <v>-11066838</v>
      </c>
      <c r="I29" s="37"/>
      <c r="J29" s="37">
        <v>3943563</v>
      </c>
      <c r="K29" s="37"/>
      <c r="L29" s="37"/>
      <c r="M29" s="37"/>
    </row>
    <row r="30" spans="1:13" ht="23.1" customHeight="1">
      <c r="A30" s="28" t="s">
        <v>21</v>
      </c>
      <c r="B30" s="30"/>
      <c r="C30" s="30"/>
      <c r="D30" s="30"/>
      <c r="E30" s="30"/>
      <c r="F30" s="36"/>
      <c r="G30" s="37"/>
      <c r="H30" s="37">
        <v>3772961</v>
      </c>
      <c r="I30" s="37"/>
      <c r="J30" s="37">
        <v>-3686814</v>
      </c>
      <c r="K30" s="37"/>
      <c r="L30" s="37"/>
      <c r="M30" s="37"/>
    </row>
    <row r="31" spans="1:13" ht="23.1" customHeight="1">
      <c r="A31" s="28" t="s">
        <v>120</v>
      </c>
      <c r="B31" s="30"/>
      <c r="C31" s="30"/>
      <c r="D31" s="30"/>
      <c r="E31" s="30"/>
      <c r="F31" s="36"/>
      <c r="G31" s="37"/>
      <c r="H31" s="36">
        <v>-1903734</v>
      </c>
      <c r="I31" s="37"/>
      <c r="J31" s="36">
        <v>-7609736</v>
      </c>
      <c r="K31" s="37"/>
      <c r="L31" s="37"/>
      <c r="M31" s="37"/>
    </row>
    <row r="32" spans="1:13" ht="23.1" customHeight="1">
      <c r="A32" s="28" t="s">
        <v>27</v>
      </c>
      <c r="B32" s="30"/>
      <c r="C32" s="30"/>
      <c r="D32" s="30"/>
      <c r="E32" s="30"/>
      <c r="F32" s="37"/>
      <c r="G32" s="37"/>
      <c r="H32" s="37">
        <v>-9420581</v>
      </c>
      <c r="I32" s="37"/>
      <c r="J32" s="37">
        <v>-31746665</v>
      </c>
      <c r="K32" s="37"/>
      <c r="L32" s="37"/>
      <c r="M32" s="37"/>
    </row>
    <row r="33" spans="1:13" ht="23.1" customHeight="1">
      <c r="A33" s="23" t="s">
        <v>121</v>
      </c>
      <c r="B33" s="30"/>
      <c r="C33" s="30"/>
      <c r="D33" s="30"/>
      <c r="E33" s="30"/>
      <c r="F33" s="36"/>
      <c r="G33" s="37"/>
      <c r="H33" s="67">
        <f>SUM(H24:H32)</f>
        <v>143100312</v>
      </c>
      <c r="I33" s="37"/>
      <c r="J33" s="67">
        <f>SUM(J24:J32)</f>
        <v>346617072</v>
      </c>
      <c r="K33" s="37"/>
      <c r="L33" s="37"/>
      <c r="M33" s="37"/>
    </row>
    <row r="34" spans="1:13" ht="23.1" customHeight="1">
      <c r="A34" s="23" t="s">
        <v>122</v>
      </c>
      <c r="B34" s="30"/>
      <c r="C34" s="30"/>
      <c r="D34" s="30"/>
      <c r="E34" s="30"/>
      <c r="F34" s="36"/>
      <c r="G34" s="37"/>
      <c r="H34" s="36">
        <v>-45565552</v>
      </c>
      <c r="I34" s="37"/>
      <c r="J34" s="36">
        <v>-64758875</v>
      </c>
      <c r="K34" s="37"/>
      <c r="L34" s="37"/>
      <c r="M34" s="37"/>
    </row>
    <row r="35" spans="1:13" ht="23.1" customHeight="1">
      <c r="A35" s="40" t="s">
        <v>123</v>
      </c>
      <c r="B35" s="30"/>
      <c r="C35" s="30"/>
      <c r="D35" s="30"/>
      <c r="E35" s="30"/>
      <c r="F35" s="41"/>
      <c r="G35" s="41"/>
      <c r="H35" s="68">
        <f>SUM(H33:H34)</f>
        <v>97534760</v>
      </c>
      <c r="I35" s="41"/>
      <c r="J35" s="68">
        <f>SUM(J33:J34)</f>
        <v>281858197</v>
      </c>
      <c r="K35" s="37"/>
      <c r="L35" s="37"/>
      <c r="M35" s="37"/>
    </row>
    <row r="36" spans="1:13" ht="15" customHeight="1">
      <c r="A36" s="23"/>
      <c r="B36" s="30"/>
      <c r="C36" s="30"/>
      <c r="D36" s="30"/>
      <c r="E36" s="30"/>
      <c r="F36" s="36"/>
      <c r="G36" s="37"/>
      <c r="H36" s="36"/>
      <c r="I36" s="37"/>
      <c r="J36" s="36"/>
    </row>
    <row r="37" spans="1:13" ht="23.25" customHeight="1">
      <c r="A37" s="46" t="s">
        <v>24</v>
      </c>
      <c r="B37" s="30"/>
      <c r="C37" s="30"/>
      <c r="D37" s="30"/>
      <c r="E37" s="30"/>
      <c r="F37" s="36"/>
      <c r="G37" s="37"/>
      <c r="H37" s="36"/>
      <c r="I37" s="37"/>
      <c r="J37" s="36"/>
    </row>
    <row r="38" spans="1:13" ht="23.25" customHeight="1">
      <c r="A38" s="27" t="s">
        <v>0</v>
      </c>
    </row>
    <row r="39" spans="1:13" ht="23.25" customHeight="1">
      <c r="A39" s="29" t="s">
        <v>124</v>
      </c>
    </row>
    <row r="40" spans="1:13" ht="23.25" customHeight="1">
      <c r="A40" s="29" t="str">
        <f>+A3</f>
        <v>สำหรับปีสิ้นสุดวันที่ 31 ธันวาคม 2564</v>
      </c>
    </row>
    <row r="41" spans="1:13" ht="23.25" customHeight="1">
      <c r="F41" s="31"/>
      <c r="G41" s="33"/>
      <c r="H41" s="33">
        <v>2564</v>
      </c>
      <c r="I41" s="33"/>
      <c r="J41" s="33">
        <v>2563</v>
      </c>
    </row>
    <row r="42" spans="1:13" ht="23.25" customHeight="1">
      <c r="E42" s="31"/>
      <c r="F42" s="109"/>
      <c r="G42" s="30"/>
      <c r="H42" s="130" t="s">
        <v>7</v>
      </c>
      <c r="I42" s="130"/>
      <c r="J42" s="130"/>
    </row>
    <row r="43" spans="1:13" ht="6.75" customHeight="1">
      <c r="A43" s="40"/>
      <c r="B43" s="30"/>
      <c r="C43" s="30"/>
      <c r="D43" s="30"/>
      <c r="E43" s="30"/>
      <c r="F43" s="41"/>
      <c r="G43" s="41"/>
      <c r="H43" s="41"/>
      <c r="I43" s="41"/>
      <c r="J43" s="41"/>
    </row>
    <row r="44" spans="1:13" ht="23.25" customHeight="1">
      <c r="A44" s="34" t="s">
        <v>125</v>
      </c>
      <c r="B44" s="30"/>
      <c r="C44" s="30"/>
      <c r="D44" s="30"/>
      <c r="E44" s="30"/>
      <c r="F44" s="36"/>
      <c r="G44" s="37"/>
      <c r="H44" s="36"/>
      <c r="I44" s="37"/>
      <c r="J44" s="36"/>
    </row>
    <row r="45" spans="1:13" ht="23.25" customHeight="1">
      <c r="A45" s="28" t="s">
        <v>126</v>
      </c>
      <c r="B45" s="30"/>
      <c r="C45" s="30"/>
      <c r="D45" s="30"/>
      <c r="E45" s="30"/>
      <c r="F45" s="37"/>
      <c r="G45" s="37"/>
      <c r="H45" s="36">
        <v>6274220</v>
      </c>
      <c r="I45" s="37"/>
      <c r="J45" s="36">
        <v>8140940</v>
      </c>
      <c r="K45" s="37"/>
      <c r="L45" s="37"/>
      <c r="M45" s="37"/>
    </row>
    <row r="46" spans="1:13" ht="23.25" customHeight="1">
      <c r="A46" s="28" t="s">
        <v>127</v>
      </c>
      <c r="B46" s="30"/>
      <c r="C46" s="30"/>
      <c r="D46" s="30"/>
      <c r="E46" s="30"/>
      <c r="F46" s="37"/>
      <c r="G46" s="37"/>
      <c r="H46" s="36">
        <v>5961586</v>
      </c>
      <c r="I46" s="37"/>
      <c r="J46" s="36">
        <v>1996187</v>
      </c>
      <c r="K46" s="37"/>
      <c r="L46" s="37"/>
      <c r="M46" s="37"/>
    </row>
    <row r="47" spans="1:13" ht="23.25" customHeight="1">
      <c r="A47" s="28" t="s">
        <v>153</v>
      </c>
      <c r="B47" s="30"/>
      <c r="C47" s="30"/>
      <c r="D47" s="30"/>
      <c r="E47" s="30"/>
      <c r="F47" s="37"/>
      <c r="G47" s="37"/>
      <c r="H47" s="36">
        <v>-399850884</v>
      </c>
      <c r="I47" s="37"/>
      <c r="J47" s="36">
        <v>-229211171</v>
      </c>
      <c r="K47" s="37"/>
      <c r="L47" s="37"/>
      <c r="M47" s="37"/>
    </row>
    <row r="48" spans="1:13" ht="23.25" customHeight="1">
      <c r="A48" s="28" t="s">
        <v>152</v>
      </c>
      <c r="B48" s="30"/>
      <c r="C48" s="30"/>
      <c r="D48" s="30"/>
      <c r="E48" s="30"/>
      <c r="F48" s="71"/>
      <c r="G48" s="42"/>
      <c r="H48" s="36">
        <v>699999998</v>
      </c>
      <c r="I48" s="42"/>
      <c r="J48" s="36">
        <v>0</v>
      </c>
      <c r="K48" s="37"/>
      <c r="L48" s="37"/>
      <c r="M48" s="37"/>
    </row>
    <row r="49" spans="1:13" ht="23.25" customHeight="1">
      <c r="A49" s="28" t="s">
        <v>151</v>
      </c>
      <c r="B49" s="30"/>
      <c r="C49" s="30"/>
      <c r="D49" s="30"/>
      <c r="E49" s="30"/>
      <c r="F49" s="71"/>
      <c r="G49" s="42"/>
      <c r="H49" s="36">
        <v>0</v>
      </c>
      <c r="I49" s="42"/>
      <c r="J49" s="36">
        <v>58000000</v>
      </c>
      <c r="K49" s="37"/>
      <c r="L49" s="37"/>
      <c r="M49" s="37"/>
    </row>
    <row r="50" spans="1:13" ht="23.25" customHeight="1">
      <c r="A50" s="28" t="s">
        <v>128</v>
      </c>
      <c r="B50" s="30"/>
      <c r="C50" s="30"/>
      <c r="D50" s="30"/>
      <c r="E50" s="30"/>
      <c r="F50" s="37"/>
      <c r="G50" s="37"/>
      <c r="H50" s="37">
        <v>3123332</v>
      </c>
      <c r="I50" s="37"/>
      <c r="J50" s="37">
        <v>0</v>
      </c>
      <c r="K50" s="37"/>
      <c r="L50" s="37"/>
      <c r="M50" s="37"/>
    </row>
    <row r="51" spans="1:13" ht="23.25" customHeight="1">
      <c r="A51" s="28" t="s">
        <v>129</v>
      </c>
      <c r="B51" s="30"/>
      <c r="C51" s="30"/>
      <c r="D51" s="30"/>
      <c r="E51" s="30"/>
      <c r="F51" s="37"/>
      <c r="G51" s="37"/>
      <c r="H51" s="37">
        <v>20000000</v>
      </c>
      <c r="I51" s="37"/>
      <c r="J51" s="37">
        <v>0</v>
      </c>
      <c r="K51" s="37"/>
      <c r="L51" s="37"/>
      <c r="M51" s="37"/>
    </row>
    <row r="52" spans="1:13">
      <c r="A52" s="28" t="s">
        <v>145</v>
      </c>
      <c r="B52" s="30"/>
      <c r="C52" s="30"/>
      <c r="D52" s="30"/>
      <c r="E52" s="30"/>
      <c r="F52" s="37"/>
      <c r="G52" s="37"/>
      <c r="H52" s="101">
        <v>186916</v>
      </c>
      <c r="I52" s="119"/>
      <c r="J52" s="101">
        <v>280374</v>
      </c>
      <c r="K52" s="37"/>
      <c r="L52" s="37"/>
      <c r="M52" s="37"/>
    </row>
    <row r="53" spans="1:13" ht="23.25" customHeight="1">
      <c r="A53" s="28" t="s">
        <v>130</v>
      </c>
      <c r="B53" s="30"/>
      <c r="C53" s="30"/>
      <c r="D53" s="30"/>
      <c r="E53" s="30"/>
      <c r="F53" s="37"/>
      <c r="G53" s="37"/>
      <c r="H53" s="37">
        <v>-24581515</v>
      </c>
      <c r="I53" s="37"/>
      <c r="J53" s="37">
        <v>-85382055</v>
      </c>
      <c r="K53" s="37"/>
      <c r="L53" s="37"/>
      <c r="M53" s="37"/>
    </row>
    <row r="54" spans="1:13" ht="23.25" customHeight="1">
      <c r="A54" s="27" t="s">
        <v>150</v>
      </c>
      <c r="B54" s="30"/>
      <c r="C54" s="30"/>
      <c r="D54" s="30"/>
      <c r="E54" s="30"/>
      <c r="F54" s="41"/>
      <c r="G54" s="41"/>
      <c r="H54" s="68">
        <f>SUM(H45:H53)</f>
        <v>311113653</v>
      </c>
      <c r="I54" s="41"/>
      <c r="J54" s="68">
        <f>SUM(J45:J53)</f>
        <v>-246175725</v>
      </c>
      <c r="K54" s="37"/>
      <c r="L54" s="37"/>
      <c r="M54" s="37"/>
    </row>
    <row r="55" spans="1:13" ht="6" customHeight="1">
      <c r="A55" s="27"/>
      <c r="B55" s="30"/>
      <c r="C55" s="30"/>
      <c r="D55" s="30"/>
      <c r="E55" s="30"/>
      <c r="F55" s="43"/>
      <c r="G55" s="41"/>
      <c r="H55" s="43"/>
      <c r="I55" s="41"/>
      <c r="J55" s="43"/>
    </row>
    <row r="56" spans="1:13" ht="23.25" customHeight="1">
      <c r="A56" s="34" t="s">
        <v>131</v>
      </c>
      <c r="B56" s="30"/>
      <c r="C56" s="30"/>
      <c r="D56" s="30"/>
      <c r="E56" s="30"/>
      <c r="F56" s="36"/>
      <c r="G56" s="37"/>
      <c r="H56" s="36"/>
      <c r="I56" s="37"/>
      <c r="J56" s="36"/>
    </row>
    <row r="57" spans="1:13" ht="23.25" customHeight="1">
      <c r="A57" s="23" t="s">
        <v>132</v>
      </c>
      <c r="B57" s="30"/>
      <c r="C57" s="30"/>
      <c r="D57" s="30"/>
      <c r="E57" s="30"/>
      <c r="F57" s="37"/>
      <c r="G57" s="37"/>
      <c r="H57" s="36">
        <v>-1641593</v>
      </c>
      <c r="I57" s="37"/>
      <c r="J57" s="36">
        <v>-1392118</v>
      </c>
      <c r="K57" s="37"/>
      <c r="L57" s="37"/>
      <c r="M57" s="37"/>
    </row>
    <row r="58" spans="1:13" ht="23.25" customHeight="1">
      <c r="A58" s="23" t="s">
        <v>133</v>
      </c>
      <c r="B58" s="30"/>
      <c r="C58" s="30"/>
      <c r="D58" s="30"/>
      <c r="E58" s="30"/>
      <c r="F58" s="71"/>
      <c r="G58" s="37"/>
      <c r="H58" s="37">
        <v>-6849399</v>
      </c>
      <c r="I58" s="37"/>
      <c r="J58" s="37">
        <v>-3755155</v>
      </c>
      <c r="K58" s="37"/>
      <c r="L58" s="37"/>
      <c r="M58" s="37"/>
    </row>
    <row r="59" spans="1:13" ht="23.25" customHeight="1">
      <c r="A59" s="23" t="s">
        <v>134</v>
      </c>
      <c r="B59" s="30"/>
      <c r="C59" s="30"/>
      <c r="D59" s="30"/>
      <c r="E59" s="30"/>
      <c r="F59" s="71"/>
      <c r="G59" s="37"/>
      <c r="H59" s="37">
        <v>-7796010</v>
      </c>
      <c r="I59" s="37"/>
      <c r="J59" s="37">
        <v>-53210626</v>
      </c>
      <c r="K59" s="37"/>
      <c r="L59" s="37"/>
      <c r="M59" s="37"/>
    </row>
    <row r="60" spans="1:13" ht="23.25" customHeight="1">
      <c r="A60" s="23" t="s">
        <v>135</v>
      </c>
      <c r="B60" s="30"/>
      <c r="C60" s="30"/>
      <c r="D60" s="30"/>
      <c r="E60" s="30"/>
      <c r="F60" s="71"/>
      <c r="G60" s="37"/>
      <c r="H60" s="42">
        <v>-110576200</v>
      </c>
      <c r="I60" s="37"/>
      <c r="J60" s="42">
        <v>-119996000</v>
      </c>
      <c r="K60" s="37"/>
      <c r="L60" s="37"/>
      <c r="M60" s="37"/>
    </row>
    <row r="61" spans="1:13" ht="23.25" customHeight="1">
      <c r="A61" s="29" t="s">
        <v>136</v>
      </c>
      <c r="B61" s="33"/>
      <c r="C61" s="33"/>
      <c r="D61" s="33"/>
      <c r="E61" s="33"/>
      <c r="F61" s="44"/>
      <c r="G61" s="44"/>
      <c r="H61" s="69">
        <f>SUM(H57:H60)</f>
        <v>-126863202</v>
      </c>
      <c r="I61" s="44"/>
      <c r="J61" s="69">
        <f>SUM(J57:J60)</f>
        <v>-178353899</v>
      </c>
      <c r="K61" s="37"/>
      <c r="L61" s="37"/>
      <c r="M61" s="37"/>
    </row>
    <row r="62" spans="1:13" ht="8.25" customHeight="1">
      <c r="A62" s="29"/>
      <c r="B62" s="33"/>
      <c r="C62" s="33"/>
      <c r="D62" s="33"/>
      <c r="E62" s="33"/>
      <c r="F62" s="44"/>
      <c r="G62" s="44"/>
      <c r="H62" s="44"/>
      <c r="I62" s="44"/>
      <c r="J62" s="44"/>
      <c r="K62" s="37"/>
      <c r="L62" s="37"/>
      <c r="M62" s="37"/>
    </row>
    <row r="63" spans="1:13" ht="23.25" customHeight="1">
      <c r="A63" s="27" t="s">
        <v>137</v>
      </c>
      <c r="B63" s="30"/>
      <c r="C63" s="30"/>
      <c r="D63" s="30"/>
      <c r="E63" s="30"/>
      <c r="F63" s="41"/>
      <c r="G63" s="41"/>
      <c r="H63" s="44">
        <f>+H35+H54+H61</f>
        <v>281785211</v>
      </c>
      <c r="I63" s="41"/>
      <c r="J63" s="44">
        <f>+J35+J54+J61</f>
        <v>-142671427</v>
      </c>
      <c r="K63" s="37"/>
      <c r="L63" s="37"/>
      <c r="M63" s="37"/>
    </row>
    <row r="64" spans="1:13" ht="23.25" customHeight="1">
      <c r="A64" s="38" t="s">
        <v>138</v>
      </c>
      <c r="B64" s="30"/>
      <c r="C64" s="30"/>
      <c r="D64" s="30"/>
      <c r="E64" s="30"/>
      <c r="F64" s="45"/>
      <c r="G64" s="39"/>
      <c r="H64" s="36">
        <v>263070305</v>
      </c>
      <c r="I64" s="39"/>
      <c r="J64" s="36">
        <v>405741732</v>
      </c>
      <c r="K64" s="37"/>
      <c r="L64" s="37"/>
      <c r="M64" s="37"/>
    </row>
    <row r="65" spans="1:13" ht="23.25" customHeight="1" thickBot="1">
      <c r="A65" s="27" t="s">
        <v>139</v>
      </c>
      <c r="B65" s="30"/>
      <c r="C65" s="30"/>
      <c r="D65" s="30"/>
      <c r="E65" s="30"/>
      <c r="F65" s="44"/>
      <c r="G65" s="44"/>
      <c r="H65" s="70">
        <f>SUM(H63:H64)</f>
        <v>544855516</v>
      </c>
      <c r="I65" s="44"/>
      <c r="J65" s="70">
        <f>SUM(J63:J64)</f>
        <v>263070305</v>
      </c>
      <c r="K65" s="37"/>
      <c r="L65" s="37"/>
      <c r="M65" s="37"/>
    </row>
    <row r="66" spans="1:13" ht="13.5" customHeight="1" thickTop="1">
      <c r="F66" s="45"/>
      <c r="G66" s="39"/>
      <c r="H66" s="45"/>
      <c r="I66" s="39"/>
      <c r="J66" s="45"/>
      <c r="K66" s="37"/>
      <c r="L66" s="37"/>
      <c r="M66" s="37"/>
    </row>
    <row r="67" spans="1:13" ht="23.25" customHeight="1">
      <c r="A67" s="27" t="s">
        <v>140</v>
      </c>
      <c r="F67" s="120"/>
      <c r="H67" s="63"/>
      <c r="J67" s="63"/>
      <c r="K67" s="37"/>
      <c r="L67" s="37"/>
      <c r="M67" s="37"/>
    </row>
    <row r="68" spans="1:13" ht="23.25" customHeight="1">
      <c r="A68" s="28" t="s">
        <v>154</v>
      </c>
      <c r="H68" s="64">
        <v>0</v>
      </c>
      <c r="J68" s="64">
        <v>26505396</v>
      </c>
      <c r="K68" s="37"/>
      <c r="L68" s="37"/>
      <c r="M68" s="37"/>
    </row>
    <row r="69" spans="1:13" ht="23.25" customHeight="1">
      <c r="A69" s="28" t="s">
        <v>141</v>
      </c>
      <c r="H69" s="64">
        <v>0</v>
      </c>
      <c r="J69" s="64">
        <v>8373947</v>
      </c>
      <c r="K69" s="37"/>
      <c r="L69" s="37"/>
      <c r="M69" s="37"/>
    </row>
    <row r="70" spans="1:13" ht="23.25" customHeight="1">
      <c r="A70" s="28" t="s">
        <v>142</v>
      </c>
      <c r="H70" s="64">
        <v>1739000</v>
      </c>
      <c r="J70" s="64">
        <v>654000</v>
      </c>
      <c r="K70" s="37"/>
      <c r="L70" s="37"/>
      <c r="M70" s="37"/>
    </row>
    <row r="71" spans="1:13" ht="23.25" customHeight="1">
      <c r="A71" s="28" t="s">
        <v>143</v>
      </c>
      <c r="H71" s="64">
        <v>0</v>
      </c>
      <c r="J71" s="64">
        <v>608781</v>
      </c>
      <c r="K71" s="37"/>
      <c r="L71" s="37"/>
      <c r="M71" s="37"/>
    </row>
    <row r="72" spans="1:13" ht="23.25" customHeight="1">
      <c r="H72" s="64"/>
      <c r="J72" s="64"/>
      <c r="K72" s="37"/>
      <c r="L72" s="37"/>
      <c r="M72" s="37"/>
    </row>
    <row r="73" spans="1:13" ht="23.25" customHeight="1">
      <c r="A73" s="46" t="s">
        <v>24</v>
      </c>
    </row>
    <row r="74" spans="1:13">
      <c r="B74" s="113"/>
      <c r="C74" s="113"/>
      <c r="D74" s="113"/>
      <c r="E74" s="113"/>
      <c r="F74" s="50"/>
      <c r="G74" s="113"/>
      <c r="H74" s="113"/>
      <c r="I74" s="113"/>
      <c r="J74" s="113"/>
    </row>
    <row r="75" spans="1:13" ht="23.25" customHeigh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</row>
    <row r="76" spans="1:13" ht="23.25" customHeight="1"/>
  </sheetData>
  <mergeCells count="2">
    <mergeCell ref="H42:J42"/>
    <mergeCell ref="H5:J5"/>
  </mergeCells>
  <pageMargins left="0.70866141732283472" right="0.43307086614173229" top="0.74803149606299213" bottom="0.74803149606299213" header="0.31496062992125984" footer="0.31496062992125984"/>
  <pageSetup paperSize="9" scale="82" firstPageNumber="6" orientation="portrait" useFirstPageNumber="1" r:id="rId1"/>
  <headerFooter>
    <oddFooter>&amp;R&amp;"+,Regular" &amp;P</oddFooter>
  </headerFooter>
  <rowBreaks count="1" manualBreakCount="1">
    <brk id="3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a8566fe-4511-45cc-a91c-b2bfbba960d9" xsi:nil="true"/>
    <Preparer_x0020_Sign_x002d_off xmlns="5a8566fe-4511-45cc-a91c-b2bfbba960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5D76131246B548AA634851A785B4A5" ma:contentTypeVersion="6" ma:contentTypeDescription="สร้างเอกสารใหม่" ma:contentTypeScope="" ma:versionID="3a3cd08f99a6c4e3b06e16bdd16a6901">
  <xsd:schema xmlns:xsd="http://www.w3.org/2001/XMLSchema" xmlns:xs="http://www.w3.org/2001/XMLSchema" xmlns:p="http://schemas.microsoft.com/office/2006/metadata/properties" xmlns:ns2="5a8566fe-4511-45cc-a91c-b2bfbba960d9" targetNamespace="http://schemas.microsoft.com/office/2006/metadata/properties" ma:root="true" ma:fieldsID="af9e5bebdb1586780cb79fe4b58a7633" ns2:_="">
    <xsd:import namespace="5a8566fe-4511-45cc-a91c-b2bfbba960d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566fe-4511-45cc-a91c-b2bfbba960d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D00FD7-9B77-402E-AA28-88F25CE20662}">
  <ds:schemaRefs>
    <ds:schemaRef ds:uri="http://schemas.microsoft.com/office/2006/metadata/properties"/>
    <ds:schemaRef ds:uri="http://schemas.microsoft.com/office/infopath/2007/PartnerControls"/>
    <ds:schemaRef ds:uri="5a8566fe-4511-45cc-a91c-b2bfbba960d9"/>
  </ds:schemaRefs>
</ds:datastoreItem>
</file>

<file path=customXml/itemProps2.xml><?xml version="1.0" encoding="utf-8"?>
<ds:datastoreItem xmlns:ds="http://schemas.openxmlformats.org/officeDocument/2006/customXml" ds:itemID="{AE28952D-0DB5-461A-9123-A0957B49ED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5CFF2B-669B-4C2B-B26D-F75122D52C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566fe-4511-45cc-a91c-b2bfbba96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2022-02-22T03:43:09Z</cp:lastPrinted>
  <dcterms:created xsi:type="dcterms:W3CDTF">2016-04-26T10:11:54Z</dcterms:created>
  <dcterms:modified xsi:type="dcterms:W3CDTF">2022-02-23T04:12:34Z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0x010100055D76131246B548AA634851A785B4A5</vt:lpwstr>
  </property>
</Properties>
</file>