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0170" yWindow="150" windowWidth="12930" windowHeight="12240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BS!$A$1:$H$68</definedName>
    <definedName name="_xlnm.Print_Area" localSheetId="3">CF!$A$1:$J$74</definedName>
    <definedName name="_xlnm.Print_Area" localSheetId="2">'CH-equit'!$A$1:$U$48</definedName>
    <definedName name="_xlnm.Print_Area" localSheetId="1">PL!$A$1:$F$36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8" l="1"/>
  <c r="H62" i="8"/>
  <c r="J55" i="8"/>
  <c r="J24" i="8"/>
  <c r="J33" i="8" s="1"/>
  <c r="J35" i="8" s="1"/>
  <c r="J64" i="8" l="1"/>
  <c r="J66" i="8" s="1"/>
  <c r="G9" i="3"/>
  <c r="G34" i="3" s="1"/>
  <c r="F31" i="2"/>
  <c r="Q17" i="3" s="1"/>
  <c r="D31" i="2"/>
  <c r="Q42" i="3" s="1"/>
  <c r="F16" i="2" l="1"/>
  <c r="D16" i="2"/>
  <c r="D20" i="2" s="1"/>
  <c r="F9" i="2"/>
  <c r="F11" i="2" s="1"/>
  <c r="F22" i="2" s="1"/>
  <c r="F24" i="2" s="1"/>
  <c r="D9" i="2"/>
  <c r="D11" i="2" s="1"/>
  <c r="F22" i="1"/>
  <c r="F32" i="2" l="1"/>
  <c r="O16" i="3"/>
  <c r="D22" i="2"/>
  <c r="D24" i="2" s="1"/>
  <c r="D32" i="2" l="1"/>
  <c r="O41" i="3"/>
  <c r="H63" i="1"/>
  <c r="H50" i="1"/>
  <c r="F50" i="1"/>
  <c r="H45" i="1"/>
  <c r="F45" i="1"/>
  <c r="F51" i="1" s="1"/>
  <c r="H51" i="1" l="1"/>
  <c r="H65" i="1" s="1"/>
  <c r="O43" i="3"/>
  <c r="O44" i="3" s="1"/>
  <c r="O45" i="3" s="1"/>
  <c r="F60" i="1" s="1"/>
  <c r="F63" i="1" s="1"/>
  <c r="F65" i="1" s="1"/>
  <c r="M43" i="3"/>
  <c r="M44" i="3" s="1"/>
  <c r="M45" i="3" s="1"/>
  <c r="K43" i="3"/>
  <c r="K44" i="3" s="1"/>
  <c r="K45" i="3" s="1"/>
  <c r="I43" i="3"/>
  <c r="I44" i="3" s="1"/>
  <c r="I45" i="3" s="1"/>
  <c r="G43" i="3"/>
  <c r="G44" i="3" s="1"/>
  <c r="G45" i="3" s="1"/>
  <c r="U41" i="3"/>
  <c r="U39" i="3"/>
  <c r="U38" i="3"/>
  <c r="S36" i="3"/>
  <c r="U36" i="3" s="1"/>
  <c r="H55" i="8" l="1"/>
  <c r="H7" i="8" l="1"/>
  <c r="H24" i="8" s="1"/>
  <c r="H33" i="8" s="1"/>
  <c r="H35" i="8" l="1"/>
  <c r="H64" i="8" s="1"/>
  <c r="H66" i="8" s="1"/>
  <c r="Q43" i="3" l="1"/>
  <c r="Q44" i="3" s="1"/>
  <c r="Q45" i="3" s="1"/>
  <c r="S42" i="3" l="1"/>
  <c r="U42" i="3" l="1"/>
  <c r="U43" i="3" s="1"/>
  <c r="U44" i="3" s="1"/>
  <c r="U45" i="3" s="1"/>
  <c r="S43" i="3"/>
  <c r="S44" i="3" s="1"/>
  <c r="S45" i="3" s="1"/>
  <c r="H43" i="8" l="1"/>
  <c r="J42" i="8"/>
  <c r="H42" i="8"/>
  <c r="F4" i="2" l="1"/>
  <c r="A3" i="3"/>
  <c r="A28" i="3" s="1"/>
  <c r="A3" i="8" s="1"/>
  <c r="A40" i="8" s="1"/>
  <c r="D40" i="1"/>
  <c r="C5" i="2" s="1"/>
  <c r="F40" i="1"/>
  <c r="G55" i="8"/>
  <c r="A37" i="1"/>
  <c r="F13" i="1" l="1"/>
  <c r="F24" i="1" s="1"/>
  <c r="F70" i="1" l="1"/>
  <c r="V45" i="3"/>
</calcChain>
</file>

<file path=xl/sharedStrings.xml><?xml version="1.0" encoding="utf-8"?>
<sst xmlns="http://schemas.openxmlformats.org/spreadsheetml/2006/main" count="215" uniqueCount="153">
  <si>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</si>
  <si>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</si>
  <si>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</si>
  <si>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</si>
  <si>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</si>
  <si>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</si>
  <si>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</si>
  <si>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</si>
  <si>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</si>
  <si>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</si>
  <si>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</si>
  <si>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</si>
  <si>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</si>
  <si>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</si>
  <si>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</si>
  <si>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</si>
  <si>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</si>
  <si>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</si>
  <si>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</si>
  <si>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</si>
  <si>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</si>
  <si>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</si>
  <si>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</si>
  <si>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</si>
  <si>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</si>
  <si>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</si>
  <si>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</si>
  <si>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</si>
  <si>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</si>
  <si>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</si>
  <si>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</si>
  <si>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</si>
  <si>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</si>
  <si>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</si>
  <si>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</si>
  <si>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</si>
  <si>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</si>
  <si>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</si>
  <si>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</si>
  <si>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</si>
  <si>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</si>
  <si>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</si>
  <si>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</si>
  <si>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</si>
  <si>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</si>
  <si>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</si>
  <si>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</si>
  <si>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</si>
  <si>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</si>
  <si>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</si>
  <si>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</si>
  <si>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</si>
  <si>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</si>
  <si>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</si>
  <si>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</si>
  <si>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</si>
  <si>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</si>
  <si>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</si>
  <si>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</si>
  <si>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</si>
  <si>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</si>
  <si>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</si>
  <si>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</si>
  <si>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</si>
  <si>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</si>
  <si>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</si>
  <si>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</si>
  <si>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</si>
  <si>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</si>
  <si>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</si>
  <si>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</si>
  <si>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</si>
  <si>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</si>
  <si>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</si>
  <si>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</si>
  <si>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</si>
  <si>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</si>
  <si>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</si>
  <si>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 xml:space="preserve">       Dividend to shareholder of the Company</t>
  </si>
  <si>
    <t>Net Increase (Decrease) in cash and cash equivalents</t>
  </si>
  <si>
    <t>(in Baht)</t>
  </si>
  <si>
    <t>Other comprehensive income (loss) for the year net of income tax</t>
  </si>
  <si>
    <t>Total comprehensive income for the year</t>
  </si>
  <si>
    <t xml:space="preserve">   Other comprehensive income for the year</t>
  </si>
  <si>
    <t>Cash and cash equivalents at December, 31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</si>
  <si>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</si>
  <si>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</si>
  <si>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</si>
  <si>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</si>
  <si>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</si>
  <si>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   Profit for the year</t>
  </si>
  <si>
    <t>Dividends income</t>
  </si>
  <si>
    <t xml:space="preserve">Cash generated from operating activities </t>
  </si>
  <si>
    <t>Dividends paid</t>
  </si>
  <si>
    <t>Changes in shareholders' equity</t>
  </si>
  <si>
    <t>Total changes in shareholders' equity</t>
  </si>
  <si>
    <t>Net cash from operating activities</t>
  </si>
  <si>
    <t>Deferred tax assets</t>
  </si>
  <si>
    <t>Total revenue from sales and rendering of services</t>
  </si>
  <si>
    <t xml:space="preserve">Cost of rendering of services </t>
  </si>
  <si>
    <t>Gain from disposal of equipment</t>
  </si>
  <si>
    <t xml:space="preserve">Loss from obsolete stock </t>
  </si>
  <si>
    <t>Appropriated</t>
  </si>
  <si>
    <t xml:space="preserve">Treasury </t>
  </si>
  <si>
    <t>stock reserve</t>
  </si>
  <si>
    <t>Ending balance 2020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</si>
  <si>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</si>
  <si>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</si>
  <si>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</si>
  <si>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</si>
  <si>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</si>
  <si>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 xml:space="preserve">      Treasury stock reserve</t>
  </si>
  <si>
    <t>Other non-current financial assets</t>
  </si>
  <si>
    <t>Beginning balance 2020</t>
  </si>
  <si>
    <t>Transfer allowance for impairment of work in progress</t>
  </si>
  <si>
    <t>in  other non-current</t>
  </si>
  <si>
    <t>financial assets</t>
  </si>
  <si>
    <t xml:space="preserve">       Treasury stock</t>
  </si>
  <si>
    <t>As at December 31, 2021</t>
  </si>
  <si>
    <t>For the year ended December 31, 2021</t>
  </si>
  <si>
    <t>Ending balance 2021</t>
  </si>
  <si>
    <t xml:space="preserve">  Components of other comprehensive income that will not be reclassified to profit or loss :-</t>
  </si>
  <si>
    <t xml:space="preserve">    Gains (losses) on measuring non-current financial assets</t>
  </si>
  <si>
    <t>For the year ended December 31, 2020</t>
  </si>
  <si>
    <t xml:space="preserve">   Treasury stock</t>
  </si>
  <si>
    <t xml:space="preserve">   Dividend to shareholder of the Company</t>
  </si>
  <si>
    <t>Beginning balance 2021</t>
  </si>
  <si>
    <t>Expected credit losses</t>
  </si>
  <si>
    <t>Loss from written- off of equipment</t>
  </si>
  <si>
    <t>Loss from disposal right-of-use-assets</t>
  </si>
  <si>
    <t>Difference from rental reduction</t>
  </si>
  <si>
    <t>Dividend received</t>
  </si>
  <si>
    <t>Cash received from disposal equipment</t>
  </si>
  <si>
    <t>Cash received from debenture redemption</t>
  </si>
  <si>
    <t>Cash received from disposal right-of-use-assets</t>
  </si>
  <si>
    <t>Lease liabilities payment</t>
  </si>
  <si>
    <t>Treasury stock payment</t>
  </si>
  <si>
    <t xml:space="preserve">   The Company recorded right-of-use assets recorded as lease liabilities</t>
  </si>
  <si>
    <t xml:space="preserve">   The Company transferred property, plant and equipment to right-of-use assets</t>
  </si>
  <si>
    <t xml:space="preserve">   Purchasing right-of-use assets (Vehicle)</t>
  </si>
  <si>
    <t xml:space="preserve">   Transferring right-of use assets to property, plant, equipment </t>
  </si>
  <si>
    <t xml:space="preserve">    Income tax relating to components of other comprehensive income </t>
  </si>
  <si>
    <t xml:space="preserve">          that will be reclassified to profit or loss</t>
  </si>
  <si>
    <t>Other comprehensive income:-</t>
  </si>
  <si>
    <t>17,18</t>
  </si>
  <si>
    <t>Basic earnings per share</t>
  </si>
  <si>
    <t xml:space="preserve">   Other comprehensive income (loss) for the year</t>
  </si>
  <si>
    <t>Net cash provided by (used in)  investing activities</t>
  </si>
  <si>
    <t>Cash received from disposal other current financial assets</t>
  </si>
  <si>
    <t>Cash paid for purchasing other current financial assets</t>
  </si>
  <si>
    <t>Cash received from other current financial assets</t>
  </si>
  <si>
    <t>Unrealized (gain) loss from charging in value of other current financial assets</t>
  </si>
  <si>
    <t>Gain from charging in value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</si>
</sst>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#,##0_);\(#,##0\)"/>
  </numFmts>
  <fonts count="8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5" fillId="34" borderId="2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7" fillId="0" borderId="0"/>
    <xf numFmtId="200" fontId="77" fillId="0" borderId="0"/>
    <xf numFmtId="201" fontId="77" fillId="0" borderId="0"/>
    <xf numFmtId="0" fontId="77" fillId="0" borderId="0"/>
    <xf numFmtId="0" fontId="27" fillId="0" borderId="20">
      <alignment horizontal="left" vertical="center"/>
    </xf>
    <xf numFmtId="0" fontId="32" fillId="7" borderId="21" applyNumberFormat="0" applyAlignment="0" applyProtection="0"/>
    <xf numFmtId="0" fontId="1" fillId="0" borderId="0"/>
    <xf numFmtId="0" fontId="78" fillId="0" borderId="0"/>
    <xf numFmtId="0" fontId="7" fillId="43" borderId="24" applyNumberFormat="0" applyFont="0" applyAlignment="0" applyProtection="0"/>
    <xf numFmtId="41" fontId="3" fillId="0" borderId="0" applyFont="0" applyFill="0" applyBorder="0" applyAlignment="0" applyProtection="0"/>
    <xf numFmtId="0" fontId="41" fillId="34" borderId="23" applyNumberFormat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0" fontId="46" fillId="0" borderId="22" applyNumberFormat="0" applyFill="0" applyAlignment="0" applyProtection="0"/>
  </cellStyleXfs>
  <cellXfs count="218">
    <xf numFmtId="0" fontId="0" fillId="0" borderId="0" xfId="0"/>
    <xf numFmtId="0" fontId="5" fillId="0" borderId="0" xfId="393" applyFont="1" applyFill="1" applyAlignment="1">
      <alignment horizontal="center"/>
    </xf>
    <xf numFmtId="0" fontId="4" fillId="0" borderId="0" xfId="393" applyFont="1" applyFill="1" applyAlignment="1">
      <alignment horizontal="left"/>
    </xf>
    <xf numFmtId="0" fontId="5" fillId="0" borderId="0" xfId="393" applyFont="1" applyFill="1" applyAlignment="1"/>
    <xf numFmtId="0" fontId="4" fillId="0" borderId="0" xfId="393" applyFont="1" applyFill="1" applyAlignment="1"/>
    <xf numFmtId="0" fontId="5" fillId="0" borderId="0" xfId="393" applyFont="1" applyFill="1" applyBorder="1" applyAlignment="1">
      <alignment horizontal="left"/>
    </xf>
    <xf numFmtId="0" fontId="4" fillId="0" borderId="0" xfId="393" applyFont="1" applyFill="1" applyBorder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Fill="1" applyAlignment="1">
      <alignment horizontal="center"/>
    </xf>
    <xf numFmtId="0" fontId="8" fillId="0" borderId="0" xfId="393" applyFont="1" applyFill="1" applyAlignment="1">
      <alignment horizontal="left"/>
    </xf>
    <xf numFmtId="0" fontId="5" fillId="0" borderId="0" xfId="393" applyFont="1" applyFill="1" applyAlignment="1">
      <alignment horizontal="left"/>
    </xf>
    <xf numFmtId="190" fontId="5" fillId="0" borderId="0" xfId="393" applyNumberFormat="1" applyFont="1" applyFill="1" applyAlignment="1"/>
    <xf numFmtId="190" fontId="4" fillId="0" borderId="0" xfId="393" applyNumberFormat="1" applyFont="1" applyFill="1" applyBorder="1" applyAlignment="1"/>
    <xf numFmtId="37" fontId="5" fillId="0" borderId="0" xfId="393" applyNumberFormat="1" applyFont="1" applyFill="1" applyAlignment="1"/>
    <xf numFmtId="189" fontId="5" fillId="0" borderId="0" xfId="393" applyNumberFormat="1" applyFont="1" applyFill="1" applyAlignment="1"/>
    <xf numFmtId="189" fontId="4" fillId="0" borderId="0" xfId="393" applyNumberFormat="1" applyFont="1" applyFill="1" applyAlignment="1"/>
    <xf numFmtId="189" fontId="4" fillId="0" borderId="0" xfId="393" applyNumberFormat="1" applyFont="1" applyFill="1" applyBorder="1" applyAlignment="1"/>
    <xf numFmtId="0" fontId="5" fillId="0" borderId="0" xfId="393" applyFont="1" applyFill="1"/>
    <xf numFmtId="189" fontId="5" fillId="0" borderId="0" xfId="195" applyNumberFormat="1" applyFont="1" applyFill="1" applyBorder="1" applyAlignment="1"/>
    <xf numFmtId="189" fontId="5" fillId="0" borderId="0" xfId="393" applyNumberFormat="1" applyFont="1" applyFill="1" applyBorder="1" applyAlignment="1"/>
    <xf numFmtId="0" fontId="5" fillId="0" borderId="0" xfId="458" applyFont="1" applyFill="1" applyBorder="1" applyAlignment="1">
      <alignment vertical="center"/>
    </xf>
    <xf numFmtId="189" fontId="5" fillId="0" borderId="16" xfId="393" applyNumberFormat="1" applyFont="1" applyFill="1" applyBorder="1" applyAlignment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5" fillId="0" borderId="0" xfId="393" applyNumberFormat="1" applyFont="1" applyFill="1" applyBorder="1" applyAlignment="1"/>
    <xf numFmtId="190" fontId="4" fillId="0" borderId="0" xfId="47" applyNumberFormat="1" applyFont="1" applyFill="1" applyAlignment="1">
      <alignment horizontal="right"/>
    </xf>
    <xf numFmtId="0" fontId="58" fillId="0" borderId="0" xfId="393" applyFont="1" applyFill="1" applyAlignment="1">
      <alignment horizontal="left"/>
    </xf>
    <xf numFmtId="0" fontId="58" fillId="0" borderId="0" xfId="393" applyFont="1" applyFill="1" applyAlignment="1"/>
    <xf numFmtId="0" fontId="59" fillId="0" borderId="0" xfId="393" applyFont="1" applyFill="1" applyAlignment="1"/>
    <xf numFmtId="0" fontId="6" fillId="0" borderId="0" xfId="393" applyFont="1" applyFill="1" applyAlignment="1">
      <alignment horizontal="center"/>
    </xf>
    <xf numFmtId="0" fontId="58" fillId="0" borderId="0" xfId="0" applyFont="1" applyFill="1"/>
    <xf numFmtId="0" fontId="58" fillId="0" borderId="0" xfId="393" applyFont="1" applyFill="1"/>
    <xf numFmtId="0" fontId="59" fillId="0" borderId="0" xfId="393" applyFont="1" applyFill="1" applyAlignment="1">
      <alignment horizontal="center"/>
    </xf>
    <xf numFmtId="0" fontId="58" fillId="0" borderId="0" xfId="393" applyFont="1" applyFill="1" applyAlignment="1">
      <alignment horizontal="center"/>
    </xf>
    <xf numFmtId="0" fontId="58" fillId="0" borderId="0" xfId="305" applyFont="1" applyFill="1" applyAlignment="1">
      <alignment horizontal="center"/>
    </xf>
    <xf numFmtId="0" fontId="58" fillId="0" borderId="0" xfId="393" applyFont="1" applyFill="1" applyBorder="1" applyAlignment="1">
      <alignment horizontal="center"/>
    </xf>
    <xf numFmtId="0" fontId="57" fillId="0" borderId="0" xfId="393" applyFont="1" applyFill="1"/>
    <xf numFmtId="0" fontId="57" fillId="0" borderId="0" xfId="393" applyFont="1" applyFill="1" applyAlignment="1"/>
    <xf numFmtId="0" fontId="60" fillId="0" borderId="0" xfId="393" applyFont="1" applyFill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 applyFill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Fill="1" applyBorder="1" applyAlignment="1">
      <alignment horizontal="right"/>
    </xf>
    <xf numFmtId="0" fontId="58" fillId="0" borderId="0" xfId="352" applyFont="1" applyFill="1" applyAlignment="1">
      <alignment horizontal="left"/>
    </xf>
    <xf numFmtId="0" fontId="57" fillId="0" borderId="0" xfId="393" applyFont="1" applyFill="1" applyAlignment="1">
      <alignment horizontal="left"/>
    </xf>
    <xf numFmtId="0" fontId="58" fillId="0" borderId="0" xfId="393" applyFont="1" applyFill="1" applyBorder="1" applyAlignment="1"/>
    <xf numFmtId="0" fontId="60" fillId="0" borderId="0" xfId="393" applyFont="1" applyFill="1" applyBorder="1" applyAlignment="1">
      <alignment horizontal="center"/>
    </xf>
    <xf numFmtId="192" fontId="60" fillId="0" borderId="0" xfId="393" applyNumberFormat="1" applyFont="1" applyFill="1" applyAlignment="1">
      <alignment horizontal="center"/>
    </xf>
    <xf numFmtId="192" fontId="57" fillId="0" borderId="0" xfId="393" applyNumberFormat="1" applyFont="1" applyFill="1"/>
    <xf numFmtId="191" fontId="57" fillId="0" borderId="0" xfId="393" applyNumberFormat="1" applyFont="1" applyFill="1" applyAlignment="1"/>
    <xf numFmtId="0" fontId="4" fillId="0" borderId="0" xfId="312" applyFont="1" applyFill="1" applyAlignment="1">
      <alignment horizontal="left"/>
    </xf>
    <xf numFmtId="0" fontId="5" fillId="0" borderId="0" xfId="312" applyFont="1" applyFill="1" applyAlignment="1"/>
    <xf numFmtId="0" fontId="5" fillId="0" borderId="0" xfId="312" applyFont="1" applyFill="1" applyAlignment="1">
      <alignment horizontal="center"/>
    </xf>
    <xf numFmtId="192" fontId="5" fillId="0" borderId="0" xfId="312" applyNumberFormat="1" applyFont="1" applyFill="1" applyBorder="1" applyAlignment="1"/>
    <xf numFmtId="192" fontId="4" fillId="0" borderId="0" xfId="312" applyNumberFormat="1" applyFont="1" applyFill="1" applyBorder="1" applyAlignment="1"/>
    <xf numFmtId="190" fontId="5" fillId="0" borderId="0" xfId="47" applyNumberFormat="1" applyFont="1" applyFill="1" applyAlignment="1"/>
    <xf numFmtId="37" fontId="5" fillId="0" borderId="0" xfId="393" applyNumberFormat="1" applyFont="1" applyFill="1" applyAlignment="1"/>
    <xf numFmtId="37" fontId="4" fillId="0" borderId="0" xfId="393" applyNumberFormat="1" applyFont="1" applyFill="1" applyAlignment="1"/>
    <xf numFmtId="191" fontId="5" fillId="0" borderId="0" xfId="393" applyNumberFormat="1" applyFont="1" applyFill="1" applyAlignment="1"/>
    <xf numFmtId="37" fontId="4" fillId="0" borderId="0" xfId="47" applyNumberFormat="1" applyFont="1" applyFill="1" applyBorder="1" applyAlignment="1"/>
    <xf numFmtId="37" fontId="5" fillId="0" borderId="0" xfId="393" applyNumberFormat="1" applyFont="1" applyFill="1" applyBorder="1" applyAlignment="1"/>
    <xf numFmtId="0" fontId="4" fillId="0" borderId="0" xfId="393" applyFont="1" applyFill="1" applyAlignment="1">
      <alignment horizontal="center"/>
    </xf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191" fontId="57" fillId="0" borderId="0" xfId="393" applyNumberFormat="1" applyFont="1" applyFill="1" applyBorder="1" applyAlignment="1">
      <alignment horizontal="right"/>
    </xf>
    <xf numFmtId="39" fontId="2" fillId="0" borderId="0" xfId="304" applyNumberFormat="1" applyFont="1" applyFill="1" applyAlignment="1" applyProtection="1">
      <alignment horizontal="left"/>
    </xf>
    <xf numFmtId="0" fontId="8" fillId="0" borderId="0" xfId="393" applyFont="1" applyFill="1" applyAlignment="1"/>
    <xf numFmtId="0" fontId="61" fillId="0" borderId="0" xfId="393" applyFont="1" applyFill="1" applyBorder="1"/>
    <xf numFmtId="0" fontId="61" fillId="0" borderId="0" xfId="393" applyFont="1" applyFill="1" applyAlignment="1"/>
    <xf numFmtId="0" fontId="62" fillId="0" borderId="0" xfId="352" applyFont="1" applyFill="1" applyBorder="1"/>
    <xf numFmtId="0" fontId="61" fillId="0" borderId="0" xfId="393" applyFont="1" applyFill="1" applyAlignment="1">
      <alignment horizontal="center"/>
    </xf>
    <xf numFmtId="0" fontId="63" fillId="0" borderId="0" xfId="393" applyFont="1" applyFill="1" applyBorder="1"/>
    <xf numFmtId="0" fontId="63" fillId="0" borderId="0" xfId="393" applyFont="1" applyFill="1" applyAlignment="1"/>
    <xf numFmtId="0" fontId="63" fillId="0" borderId="0" xfId="393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59" fillId="0" borderId="0" xfId="393" applyFont="1" applyFill="1" applyBorder="1" applyAlignment="1">
      <alignment horizontal="center"/>
    </xf>
    <xf numFmtId="0" fontId="64" fillId="0" borderId="0" xfId="0" applyFont="1" applyFill="1"/>
    <xf numFmtId="0" fontId="65" fillId="0" borderId="0" xfId="0" applyFont="1" applyFill="1"/>
    <xf numFmtId="190" fontId="65" fillId="0" borderId="0" xfId="47" applyNumberFormat="1" applyFont="1" applyFill="1"/>
    <xf numFmtId="192" fontId="63" fillId="0" borderId="0" xfId="195" applyNumberFormat="1" applyFont="1" applyFill="1" applyBorder="1" applyAlignment="1">
      <alignment horizontal="right"/>
    </xf>
    <xf numFmtId="191" fontId="61" fillId="0" borderId="0" xfId="195" applyNumberFormat="1" applyFont="1" applyFill="1" applyAlignment="1">
      <alignment horizontal="right"/>
    </xf>
    <xf numFmtId="189" fontId="68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5" fillId="0" borderId="0" xfId="393" applyFont="1"/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5" fillId="0" borderId="0" xfId="393" applyNumberFormat="1" applyFont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Fill="1" applyAlignment="1" applyProtection="1">
      <alignment horizontal="left"/>
    </xf>
    <xf numFmtId="0" fontId="6" fillId="0" borderId="0" xfId="393" applyFont="1" applyAlignment="1">
      <alignment horizontal="center"/>
    </xf>
    <xf numFmtId="0" fontId="70" fillId="0" borderId="0" xfId="393" applyFont="1" applyAlignment="1">
      <alignment horizontal="center"/>
    </xf>
    <xf numFmtId="0" fontId="69" fillId="0" borderId="0" xfId="0" applyFont="1" applyFill="1"/>
    <xf numFmtId="192" fontId="63" fillId="0" borderId="17" xfId="195" applyNumberFormat="1" applyFont="1" applyFill="1" applyBorder="1" applyAlignment="1">
      <alignment horizontal="right"/>
    </xf>
    <xf numFmtId="43" fontId="5" fillId="0" borderId="0" xfId="47" applyFont="1" applyFill="1" applyAlignment="1"/>
    <xf numFmtId="0" fontId="2" fillId="0" borderId="0" xfId="393" applyFont="1" applyAlignment="1">
      <alignment horizontal="left"/>
    </xf>
    <xf numFmtId="0" fontId="5" fillId="0" borderId="0" xfId="0" applyFont="1"/>
    <xf numFmtId="192" fontId="5" fillId="0" borderId="0" xfId="312" applyNumberFormat="1" applyFont="1" applyFill="1"/>
    <xf numFmtId="0" fontId="2" fillId="0" borderId="0" xfId="0" applyFont="1"/>
    <xf numFmtId="190" fontId="2" fillId="0" borderId="0" xfId="393" applyNumberFormat="1" applyFont="1"/>
    <xf numFmtId="0" fontId="70" fillId="0" borderId="0" xfId="393" applyFont="1" applyFill="1" applyAlignment="1">
      <alignment horizontal="center"/>
    </xf>
    <xf numFmtId="37" fontId="2" fillId="0" borderId="0" xfId="393" applyNumberFormat="1" applyFont="1" applyFill="1"/>
    <xf numFmtId="0" fontId="2" fillId="0" borderId="0" xfId="393" applyFont="1" applyFill="1" applyAlignment="1">
      <alignment horizontal="left"/>
    </xf>
    <xf numFmtId="37" fontId="2" fillId="0" borderId="0" xfId="393" applyNumberFormat="1" applyFont="1" applyFill="1"/>
    <xf numFmtId="0" fontId="70" fillId="0" borderId="0" xfId="393" applyFont="1" applyFill="1"/>
    <xf numFmtId="193" fontId="66" fillId="0" borderId="16" xfId="393" applyNumberFormat="1" applyFont="1" applyFill="1" applyBorder="1"/>
    <xf numFmtId="0" fontId="72" fillId="0" borderId="0" xfId="0" applyFont="1" applyFill="1"/>
    <xf numFmtId="0" fontId="63" fillId="0" borderId="0" xfId="393" applyFont="1" applyFill="1"/>
    <xf numFmtId="0" fontId="0" fillId="0" borderId="0" xfId="0" applyFill="1"/>
    <xf numFmtId="0" fontId="67" fillId="0" borderId="0" xfId="393" applyFont="1" applyFill="1" applyAlignment="1">
      <alignment horizontal="center"/>
    </xf>
    <xf numFmtId="192" fontId="61" fillId="0" borderId="0" xfId="393" applyNumberFormat="1" applyFont="1" applyFill="1" applyAlignment="1">
      <alignment horizontal="right"/>
    </xf>
    <xf numFmtId="0" fontId="62" fillId="0" borderId="0" xfId="352" applyFont="1" applyFill="1"/>
    <xf numFmtId="0" fontId="63" fillId="0" borderId="0" xfId="393" applyFont="1" applyFill="1" applyAlignment="1">
      <alignment horizontal="center"/>
    </xf>
    <xf numFmtId="192" fontId="63" fillId="0" borderId="0" xfId="393" applyNumberFormat="1" applyFont="1" applyFill="1" applyAlignment="1">
      <alignment horizontal="right"/>
    </xf>
    <xf numFmtId="192" fontId="63" fillId="0" borderId="17" xfId="393" applyNumberFormat="1" applyFont="1" applyFill="1" applyBorder="1" applyAlignment="1">
      <alignment horizontal="right"/>
    </xf>
    <xf numFmtId="192" fontId="61" fillId="0" borderId="17" xfId="393" applyNumberFormat="1" applyFont="1" applyFill="1" applyBorder="1" applyAlignment="1">
      <alignment horizontal="right"/>
    </xf>
    <xf numFmtId="192" fontId="61" fillId="0" borderId="18" xfId="393" applyNumberFormat="1" applyFont="1" applyFill="1" applyBorder="1" applyAlignment="1">
      <alignment horizontal="right"/>
    </xf>
    <xf numFmtId="191" fontId="61" fillId="0" borderId="0" xfId="393" applyNumberFormat="1" applyFont="1" applyFill="1" applyAlignment="1">
      <alignment horizontal="right"/>
    </xf>
    <xf numFmtId="0" fontId="5" fillId="0" borderId="0" xfId="312" applyFont="1" applyFill="1"/>
    <xf numFmtId="190" fontId="5" fillId="0" borderId="0" xfId="312" applyNumberFormat="1" applyFont="1" applyFill="1" applyAlignment="1">
      <alignment horizontal="right"/>
    </xf>
    <xf numFmtId="190" fontId="5" fillId="0" borderId="0" xfId="312" applyNumberFormat="1" applyFont="1" applyFill="1"/>
    <xf numFmtId="192" fontId="5" fillId="0" borderId="0" xfId="312" applyNumberFormat="1" applyFont="1" applyFill="1" applyBorder="1" applyAlignment="1">
      <alignment horizontal="center"/>
    </xf>
    <xf numFmtId="192" fontId="4" fillId="0" borderId="0" xfId="312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0" xfId="393" applyFont="1" applyFill="1" applyAlignment="1">
      <alignment horizontal="center"/>
    </xf>
    <xf numFmtId="37" fontId="74" fillId="0" borderId="0" xfId="393" applyNumberFormat="1" applyFont="1" applyFill="1"/>
    <xf numFmtId="37" fontId="73" fillId="0" borderId="0" xfId="393" applyNumberFormat="1" applyFont="1" applyFill="1"/>
    <xf numFmtId="0" fontId="69" fillId="0" borderId="0" xfId="393" applyFont="1" applyFill="1"/>
    <xf numFmtId="0" fontId="75" fillId="0" borderId="0" xfId="0" applyFont="1" applyFill="1"/>
    <xf numFmtId="190" fontId="5" fillId="0" borderId="0" xfId="393" applyNumberFormat="1" applyFont="1"/>
    <xf numFmtId="37" fontId="5" fillId="0" borderId="0" xfId="393" applyNumberFormat="1" applyFont="1"/>
    <xf numFmtId="189" fontId="4" fillId="0" borderId="0" xfId="393" applyNumberFormat="1" applyFont="1"/>
    <xf numFmtId="189" fontId="5" fillId="0" borderId="16" xfId="393" applyNumberFormat="1" applyFont="1" applyBorder="1"/>
    <xf numFmtId="189" fontId="5" fillId="0" borderId="0" xfId="0" applyNumberFormat="1" applyFont="1"/>
    <xf numFmtId="37" fontId="2" fillId="0" borderId="17" xfId="393" applyNumberFormat="1" applyFont="1" applyFill="1" applyBorder="1"/>
    <xf numFmtId="37" fontId="66" fillId="0" borderId="5" xfId="393" applyNumberFormat="1" applyFont="1" applyFill="1" applyBorder="1"/>
    <xf numFmtId="206" fontId="2" fillId="0" borderId="0" xfId="393" applyNumberFormat="1"/>
    <xf numFmtId="206" fontId="2" fillId="0" borderId="17" xfId="393" applyNumberFormat="1" applyBorder="1"/>
    <xf numFmtId="206" fontId="66" fillId="0" borderId="20" xfId="393" applyNumberFormat="1" applyFont="1" applyBorder="1"/>
    <xf numFmtId="206" fontId="66" fillId="0" borderId="19" xfId="393" applyNumberFormat="1" applyFont="1" applyBorder="1"/>
    <xf numFmtId="206" fontId="66" fillId="0" borderId="0" xfId="47" applyNumberFormat="1" applyFont="1" applyFill="1" applyBorder="1" applyAlignment="1"/>
    <xf numFmtId="206" fontId="66" fillId="0" borderId="18" xfId="47" applyNumberFormat="1" applyFont="1" applyFill="1" applyBorder="1" applyAlignment="1"/>
    <xf numFmtId="189" fontId="2" fillId="0" borderId="17" xfId="47" applyNumberFormat="1" applyFont="1" applyFill="1" applyBorder="1" applyAlignment="1"/>
    <xf numFmtId="37" fontId="66" fillId="0" borderId="18" xfId="393" applyNumberFormat="1" applyFont="1" applyFill="1" applyBorder="1"/>
    <xf numFmtId="192" fontId="66" fillId="0" borderId="0" xfId="393" applyNumberFormat="1" applyFont="1" applyFill="1" applyAlignment="1">
      <alignment horizontal="right"/>
    </xf>
    <xf numFmtId="192" fontId="66" fillId="0" borderId="0" xfId="195" applyNumberFormat="1" applyFont="1" applyFill="1" applyAlignment="1">
      <alignment horizontal="right"/>
    </xf>
    <xf numFmtId="192" fontId="66" fillId="0" borderId="0" xfId="195" applyNumberFormat="1" applyFont="1" applyFill="1" applyBorder="1" applyAlignment="1">
      <alignment horizontal="right"/>
    </xf>
    <xf numFmtId="192" fontId="2" fillId="0" borderId="0" xfId="393" applyNumberFormat="1" applyFont="1" applyFill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0" fontId="76" fillId="0" borderId="0" xfId="0" applyFont="1" applyFill="1"/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Font="1" applyFill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6" fillId="0" borderId="17" xfId="393" applyNumberFormat="1" applyFont="1" applyFill="1" applyBorder="1" applyAlignment="1">
      <alignment horizontal="right"/>
    </xf>
    <xf numFmtId="192" fontId="66" fillId="0" borderId="18" xfId="393" applyNumberFormat="1" applyFont="1" applyFill="1" applyBorder="1" applyAlignment="1">
      <alignment horizontal="right"/>
    </xf>
    <xf numFmtId="192" fontId="4" fillId="0" borderId="20" xfId="312" applyNumberFormat="1" applyFont="1" applyFill="1" applyBorder="1"/>
    <xf numFmtId="0" fontId="4" fillId="0" borderId="0" xfId="312" applyFont="1" applyFill="1" applyAlignment="1"/>
    <xf numFmtId="190" fontId="5" fillId="0" borderId="0" xfId="312" applyNumberFormat="1" applyFont="1" applyFill="1" applyAlignment="1"/>
    <xf numFmtId="0" fontId="6" fillId="0" borderId="0" xfId="312" applyFont="1" applyFill="1" applyAlignment="1">
      <alignment horizontal="center"/>
    </xf>
    <xf numFmtId="0" fontId="6" fillId="0" borderId="0" xfId="312" applyFont="1" applyFill="1" applyAlignment="1"/>
    <xf numFmtId="0" fontId="4" fillId="0" borderId="0" xfId="312" applyNumberFormat="1" applyFont="1" applyFill="1" applyAlignment="1">
      <alignment horizontal="center"/>
    </xf>
    <xf numFmtId="0" fontId="8" fillId="0" borderId="0" xfId="312" applyFont="1" applyFill="1" applyAlignment="1"/>
    <xf numFmtId="37" fontId="5" fillId="0" borderId="0" xfId="312" applyNumberFormat="1" applyFont="1" applyFill="1" applyAlignment="1">
      <alignment horizontal="center"/>
    </xf>
    <xf numFmtId="37" fontId="5" fillId="0" borderId="0" xfId="312" applyNumberFormat="1" applyFont="1" applyFill="1" applyAlignment="1"/>
    <xf numFmtId="192" fontId="5" fillId="0" borderId="0" xfId="312" applyNumberFormat="1" applyFont="1" applyFill="1" applyAlignment="1">
      <alignment horizontal="center"/>
    </xf>
    <xf numFmtId="192" fontId="5" fillId="0" borderId="0" xfId="312" applyNumberFormat="1" applyFont="1" applyFill="1" applyAlignment="1"/>
    <xf numFmtId="0" fontId="5" fillId="0" borderId="0" xfId="312" applyFont="1" applyFill="1" applyAlignment="1">
      <alignment horizontal="left"/>
    </xf>
    <xf numFmtId="192" fontId="5" fillId="0" borderId="17" xfId="312" applyNumberFormat="1" applyFont="1" applyFill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Fill="1" applyBorder="1" applyAlignment="1">
      <alignment vertical="center"/>
    </xf>
    <xf numFmtId="192" fontId="4" fillId="0" borderId="5" xfId="312" applyNumberFormat="1" applyFont="1" applyFill="1" applyBorder="1"/>
    <xf numFmtId="192" fontId="4" fillId="0" borderId="0" xfId="312" applyNumberFormat="1" applyFont="1" applyFill="1" applyBorder="1"/>
    <xf numFmtId="0" fontId="8" fillId="0" borderId="0" xfId="312" applyFont="1" applyFill="1" applyAlignment="1">
      <alignment horizontal="center"/>
    </xf>
    <xf numFmtId="0" fontId="4" fillId="0" borderId="0" xfId="312" applyFont="1" applyFill="1" applyBorder="1" applyAlignment="1">
      <alignment horizontal="center"/>
    </xf>
    <xf numFmtId="0" fontId="4" fillId="0" borderId="0" xfId="312" applyFont="1" applyFill="1" applyAlignment="1">
      <alignment horizontal="center"/>
    </xf>
    <xf numFmtId="192" fontId="4" fillId="0" borderId="0" xfId="312" applyNumberFormat="1" applyFont="1" applyFill="1" applyAlignment="1"/>
    <xf numFmtId="192" fontId="4" fillId="0" borderId="0" xfId="312" applyNumberFormat="1" applyFont="1" applyFill="1"/>
    <xf numFmtId="0" fontId="5" fillId="0" borderId="0" xfId="458" applyFont="1" applyFill="1" applyAlignment="1">
      <alignment vertical="center"/>
    </xf>
    <xf numFmtId="191" fontId="4" fillId="0" borderId="0" xfId="312" applyNumberFormat="1" applyFont="1" applyFill="1" applyBorder="1" applyAlignment="1">
      <alignment horizontal="center"/>
    </xf>
    <xf numFmtId="191" fontId="4" fillId="0" borderId="0" xfId="312" applyNumberFormat="1" applyFont="1" applyFill="1" applyAlignment="1"/>
    <xf numFmtId="191" fontId="5" fillId="0" borderId="0" xfId="312" applyNumberFormat="1" applyFont="1" applyFill="1" applyBorder="1" applyAlignment="1">
      <alignment horizontal="center"/>
    </xf>
    <xf numFmtId="191" fontId="5" fillId="0" borderId="0" xfId="312" applyNumberFormat="1" applyFont="1" applyFill="1" applyAlignment="1"/>
    <xf numFmtId="192" fontId="4" fillId="0" borderId="18" xfId="312" applyNumberFormat="1" applyFont="1" applyFill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5" fillId="0" borderId="0" xfId="0" applyFont="1" applyFill="1" applyAlignment="1">
      <alignment horizontal="center"/>
    </xf>
    <xf numFmtId="43" fontId="5" fillId="0" borderId="0" xfId="47" applyFont="1" applyFill="1" applyAlignment="1">
      <alignment horizontal="right"/>
    </xf>
    <xf numFmtId="0" fontId="2" fillId="0" borderId="0" xfId="393" applyAlignment="1">
      <alignment horizontal="center"/>
    </xf>
    <xf numFmtId="0" fontId="2" fillId="0" borderId="0" xfId="393" applyAlignment="1">
      <alignment horizontal="center"/>
    </xf>
    <xf numFmtId="207" fontId="5" fillId="0" borderId="0" xfId="393" applyNumberFormat="1" applyFont="1" applyFill="1" applyAlignment="1"/>
    <xf numFmtId="207" fontId="5" fillId="0" borderId="17" xfId="393" applyNumberFormat="1" applyFont="1" applyFill="1" applyBorder="1" applyAlignment="1"/>
    <xf numFmtId="207" fontId="4" fillId="0" borderId="5" xfId="393" applyNumberFormat="1" applyFont="1" applyFill="1" applyBorder="1" applyAlignment="1"/>
    <xf numFmtId="207" fontId="2" fillId="0" borderId="0" xfId="393" applyNumberFormat="1" applyFont="1" applyFill="1"/>
    <xf numFmtId="207" fontId="5" fillId="0" borderId="0" xfId="47" applyNumberFormat="1" applyFont="1" applyFill="1" applyAlignment="1"/>
    <xf numFmtId="207" fontId="66" fillId="0" borderId="5" xfId="393" applyNumberFormat="1" applyFont="1" applyFill="1" applyBorder="1"/>
    <xf numFmtId="207" fontId="4" fillId="0" borderId="19" xfId="47" applyNumberFormat="1" applyFont="1" applyFill="1" applyBorder="1" applyAlignment="1"/>
    <xf numFmtId="207" fontId="66" fillId="0" borderId="0" xfId="47" applyNumberFormat="1" applyFont="1" applyFill="1" applyBorder="1" applyAlignment="1"/>
    <xf numFmtId="207" fontId="5" fillId="0" borderId="0" xfId="393" applyNumberFormat="1" applyFont="1" applyFill="1" applyBorder="1" applyAlignment="1"/>
    <xf numFmtId="207" fontId="66" fillId="0" borderId="18" xfId="47" applyNumberFormat="1" applyFont="1" applyFill="1" applyBorder="1" applyAlignment="1"/>
    <xf numFmtId="207" fontId="4" fillId="0" borderId="0" xfId="47" applyNumberFormat="1" applyFont="1" applyFill="1" applyBorder="1" applyAlignment="1"/>
    <xf numFmtId="207" fontId="5" fillId="0" borderId="0" xfId="47" applyNumberFormat="1" applyFont="1" applyFill="1" applyBorder="1" applyAlignment="1"/>
    <xf numFmtId="207" fontId="2" fillId="0" borderId="0" xfId="393" applyNumberFormat="1"/>
    <xf numFmtId="207" fontId="2" fillId="0" borderId="17" xfId="47" applyNumberFormat="1" applyFont="1" applyFill="1" applyBorder="1" applyAlignment="1"/>
    <xf numFmtId="207" fontId="66" fillId="0" borderId="18" xfId="393" applyNumberFormat="1" applyFont="1" applyFill="1" applyBorder="1"/>
    <xf numFmtId="0" fontId="69" fillId="0" borderId="0" xfId="312" applyFont="1" applyFill="1" applyAlignment="1"/>
    <xf numFmtId="37" fontId="66" fillId="0" borderId="17" xfId="393" applyNumberFormat="1" applyFont="1" applyFill="1" applyBorder="1"/>
    <xf numFmtId="37" fontId="4" fillId="0" borderId="0" xfId="393" applyNumberFormat="1" applyFont="1" applyFill="1" applyBorder="1" applyAlignment="1"/>
    <xf numFmtId="207" fontId="66" fillId="0" borderId="17" xfId="393" applyNumberFormat="1" applyFont="1" applyFill="1" applyBorder="1"/>
    <xf numFmtId="0" fontId="8" fillId="0" borderId="0" xfId="393" applyFont="1" applyFill="1" applyAlignment="1">
      <alignment horizontal="center"/>
    </xf>
    <xf numFmtId="0" fontId="71" fillId="0" borderId="0" xfId="393" applyFont="1" applyFill="1" applyAlignment="1">
      <alignment horizontal="center"/>
    </xf>
    <xf numFmtId="0" fontId="59" fillId="0" borderId="17" xfId="393" applyFont="1" applyFill="1" applyBorder="1" applyAlignment="1">
      <alignment horizontal="center"/>
    </xf>
    <xf numFmtId="0" fontId="58" fillId="0" borderId="17" xfId="0" applyFont="1" applyFill="1" applyBorder="1" applyAlignment="1">
      <alignment horizontal="center"/>
    </xf>
    <xf numFmtId="0" fontId="58" fillId="0" borderId="17" xfId="393" applyFont="1" applyFill="1" applyBorder="1" applyAlignment="1">
      <alignment horizontal="center"/>
    </xf>
    <xf numFmtId="190" fontId="8" fillId="0" borderId="0" xfId="312" applyNumberFormat="1" applyFont="1" applyFill="1" applyAlignment="1">
      <alignment horizontal="center"/>
    </xf>
    <xf numFmtId="192" fontId="4" fillId="0" borderId="0" xfId="312" applyNumberFormat="1" applyFont="1" applyFill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0"/>
  <sheetViews>
    <sheetView view="pageBreakPreview" topLeftCell="A49" zoomScaleNormal="100" zoomScaleSheetLayoutView="100" workbookViewId="0">
      <selection activeCell="H65" sqref="H65"/>
    </sheetView>
  </sheetViews>
  <sheetFormatPr defaultColWidth="9" defaultRowHeight="23.25"/>
  <cols>
    <col min="1" max="1" width="41.75" style="77" customWidth="1"/>
    <col min="2" max="2" width="5.5" style="77" customWidth="1"/>
    <col min="3" max="3" width="2.5" style="77" customWidth="1"/>
    <col min="4" max="4" width="10.25" style="77" customWidth="1"/>
    <col min="5" max="5" width="1.75" style="77" customWidth="1"/>
    <col min="6" max="6" width="15" style="98" customWidth="1"/>
    <col min="7" max="7" width="2.5" style="77" customWidth="1"/>
    <col min="8" max="8" width="14.25" style="77" customWidth="1"/>
    <col min="9" max="9" width="10.75" style="77" bestFit="1" customWidth="1"/>
    <col min="10" max="16384" width="9" style="77"/>
  </cols>
  <sheetData>
    <row r="1" spans="1:12">
      <c r="A1" s="2" t="s">
        <v>0</v>
      </c>
      <c r="B1" s="3"/>
      <c r="C1" s="3"/>
      <c r="D1" s="3"/>
      <c r="E1" s="3"/>
      <c r="F1" s="85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85"/>
      <c r="G2" s="3"/>
      <c r="H2" s="3"/>
      <c r="I2" s="3"/>
      <c r="J2" s="3"/>
      <c r="K2" s="3"/>
      <c r="L2" s="3"/>
    </row>
    <row r="3" spans="1:12">
      <c r="A3" s="2" t="s">
        <v>118</v>
      </c>
      <c r="B3" s="3"/>
      <c r="C3" s="3"/>
      <c r="D3" s="3"/>
      <c r="E3" s="3"/>
      <c r="F3" s="85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85"/>
      <c r="G4" s="3"/>
      <c r="H4" s="3"/>
      <c r="I4" s="3"/>
      <c r="J4" s="3"/>
      <c r="K4" s="3"/>
      <c r="L4" s="3"/>
    </row>
    <row r="5" spans="1:12">
      <c r="A5" s="5"/>
      <c r="B5" s="6"/>
      <c r="C5" s="6"/>
      <c r="E5" s="23"/>
      <c r="F5" s="86">
        <v>2021</v>
      </c>
      <c r="G5" s="23"/>
      <c r="H5" s="86">
        <v>2020</v>
      </c>
      <c r="I5" s="7"/>
      <c r="J5" s="7"/>
      <c r="K5" s="7"/>
      <c r="L5" s="7"/>
    </row>
    <row r="6" spans="1:12">
      <c r="A6" s="2" t="s">
        <v>3</v>
      </c>
      <c r="C6" s="1"/>
      <c r="D6" s="126" t="s">
        <v>2</v>
      </c>
      <c r="E6" s="66"/>
      <c r="F6" s="211" t="s">
        <v>80</v>
      </c>
      <c r="G6" s="211"/>
      <c r="H6" s="211"/>
      <c r="I6" s="7"/>
      <c r="J6" s="7"/>
      <c r="K6" s="7"/>
      <c r="L6" s="7"/>
    </row>
    <row r="7" spans="1:12">
      <c r="A7" s="9" t="s">
        <v>4</v>
      </c>
      <c r="C7" s="29"/>
      <c r="D7" s="29"/>
      <c r="E7" s="3"/>
      <c r="F7" s="85"/>
      <c r="G7" s="3"/>
      <c r="H7" s="3"/>
      <c r="I7" s="17"/>
      <c r="J7" s="17"/>
      <c r="K7" s="17"/>
      <c r="L7" s="17"/>
    </row>
    <row r="8" spans="1:12">
      <c r="A8" s="10" t="s">
        <v>5</v>
      </c>
      <c r="C8" s="29"/>
      <c r="D8" s="93">
        <v>5</v>
      </c>
      <c r="E8" s="11"/>
      <c r="F8" s="131">
        <v>544855516</v>
      </c>
      <c r="G8" s="11"/>
      <c r="H8" s="11">
        <v>263070305</v>
      </c>
      <c r="I8" s="17"/>
      <c r="J8" s="17"/>
      <c r="K8" s="17"/>
      <c r="L8" s="17"/>
    </row>
    <row r="9" spans="1:12">
      <c r="A9" s="5" t="s">
        <v>86</v>
      </c>
      <c r="C9" s="29"/>
      <c r="D9" s="93">
        <v>6</v>
      </c>
      <c r="E9" s="11"/>
      <c r="F9" s="131">
        <v>335816089</v>
      </c>
      <c r="G9" s="11"/>
      <c r="H9" s="11">
        <v>400696129</v>
      </c>
      <c r="I9" s="11"/>
      <c r="J9" s="17"/>
      <c r="K9" s="17"/>
      <c r="L9" s="17"/>
    </row>
    <row r="10" spans="1:12">
      <c r="A10" s="10" t="s">
        <v>6</v>
      </c>
      <c r="C10" s="29"/>
      <c r="D10" s="93">
        <v>7</v>
      </c>
      <c r="E10" s="24"/>
      <c r="F10" s="131">
        <v>306000667</v>
      </c>
      <c r="G10" s="24"/>
      <c r="H10" s="11">
        <v>213654623</v>
      </c>
      <c r="I10" s="17"/>
      <c r="J10" s="17"/>
      <c r="K10" s="17"/>
      <c r="L10" s="17"/>
    </row>
    <row r="11" spans="1:12">
      <c r="A11" s="97" t="s">
        <v>110</v>
      </c>
      <c r="B11" s="100"/>
      <c r="C11" s="93"/>
      <c r="D11" s="93">
        <v>8</v>
      </c>
      <c r="E11" s="101"/>
      <c r="F11" s="101">
        <v>444012251</v>
      </c>
      <c r="G11" s="24"/>
      <c r="H11" s="11">
        <v>742434568</v>
      </c>
      <c r="I11" s="17"/>
      <c r="J11" s="17"/>
      <c r="K11" s="17"/>
      <c r="L11" s="17"/>
    </row>
    <row r="12" spans="1:12">
      <c r="A12" s="5" t="s">
        <v>7</v>
      </c>
      <c r="C12" s="29"/>
      <c r="E12" s="24"/>
      <c r="F12" s="131">
        <v>32943769</v>
      </c>
      <c r="G12" s="24"/>
      <c r="H12" s="11">
        <v>21876931</v>
      </c>
      <c r="I12" s="17"/>
      <c r="J12" s="17"/>
      <c r="K12" s="17"/>
      <c r="L12" s="17"/>
    </row>
    <row r="13" spans="1:12">
      <c r="A13" s="2" t="s">
        <v>8</v>
      </c>
      <c r="C13" s="29"/>
      <c r="D13" s="29"/>
      <c r="E13" s="12"/>
      <c r="F13" s="87">
        <f>SUM(F8:F12)</f>
        <v>1663628292</v>
      </c>
      <c r="G13" s="12"/>
      <c r="H13" s="87">
        <v>1641732556</v>
      </c>
      <c r="I13" s="17"/>
      <c r="J13" s="17"/>
      <c r="K13" s="17"/>
      <c r="L13" s="17"/>
    </row>
    <row r="14" spans="1:12">
      <c r="A14" s="10"/>
      <c r="C14" s="29"/>
      <c r="D14" s="29"/>
      <c r="E14" s="13"/>
      <c r="F14" s="132"/>
      <c r="G14" s="13"/>
      <c r="H14" s="13"/>
      <c r="I14" s="17"/>
      <c r="J14" s="17"/>
      <c r="K14" s="17"/>
      <c r="L14" s="17"/>
    </row>
    <row r="15" spans="1:12">
      <c r="A15" s="9" t="s">
        <v>9</v>
      </c>
      <c r="C15" s="29"/>
      <c r="D15" s="29"/>
      <c r="E15" s="13"/>
      <c r="F15" s="132"/>
      <c r="G15" s="13"/>
      <c r="H15" s="13"/>
      <c r="I15" s="17"/>
      <c r="J15" s="17"/>
      <c r="K15" s="17"/>
      <c r="L15" s="17"/>
    </row>
    <row r="16" spans="1:12">
      <c r="A16" s="10" t="s">
        <v>112</v>
      </c>
      <c r="C16" s="29"/>
      <c r="D16" s="93">
        <v>9</v>
      </c>
      <c r="E16" s="14"/>
      <c r="F16" s="88">
        <v>89558660</v>
      </c>
      <c r="G16" s="14"/>
      <c r="H16" s="14">
        <v>74490510</v>
      </c>
      <c r="I16" s="17"/>
      <c r="J16" s="17"/>
      <c r="K16" s="17"/>
      <c r="L16" s="17"/>
    </row>
    <row r="17" spans="1:12">
      <c r="A17" s="3" t="s">
        <v>10</v>
      </c>
      <c r="C17" s="29"/>
      <c r="D17" s="93">
        <v>10</v>
      </c>
      <c r="E17" s="14"/>
      <c r="F17" s="88">
        <v>566437813</v>
      </c>
      <c r="G17" s="14"/>
      <c r="H17" s="14">
        <v>612202787</v>
      </c>
      <c r="I17" s="17"/>
      <c r="J17" s="17"/>
      <c r="K17" s="17"/>
      <c r="L17" s="17"/>
    </row>
    <row r="18" spans="1:12">
      <c r="A18" s="3" t="s">
        <v>107</v>
      </c>
      <c r="C18" s="29"/>
      <c r="D18" s="93">
        <v>11</v>
      </c>
      <c r="E18" s="14"/>
      <c r="F18" s="88">
        <v>26707740</v>
      </c>
      <c r="G18" s="14"/>
      <c r="H18" s="14">
        <v>29660588</v>
      </c>
      <c r="I18" s="17"/>
      <c r="J18" s="17"/>
      <c r="K18" s="17"/>
      <c r="L18" s="17"/>
    </row>
    <row r="19" spans="1:12">
      <c r="A19" s="10" t="s">
        <v>88</v>
      </c>
      <c r="C19" s="29"/>
      <c r="D19" s="93">
        <v>29</v>
      </c>
      <c r="E19" s="14"/>
      <c r="F19" s="88">
        <v>22703589</v>
      </c>
      <c r="G19" s="14"/>
      <c r="H19" s="14">
        <v>23373372</v>
      </c>
      <c r="I19" s="17"/>
      <c r="J19" s="17"/>
      <c r="K19" s="17"/>
      <c r="L19" s="17"/>
    </row>
    <row r="20" spans="1:12">
      <c r="A20" s="10" t="s">
        <v>97</v>
      </c>
      <c r="C20" s="29"/>
      <c r="D20" s="93">
        <v>14</v>
      </c>
      <c r="E20" s="14"/>
      <c r="F20" s="88">
        <v>1324647</v>
      </c>
      <c r="G20" s="14"/>
      <c r="H20" s="14">
        <v>7034122</v>
      </c>
      <c r="I20" s="17"/>
      <c r="J20" s="17"/>
      <c r="K20" s="17"/>
      <c r="L20" s="17"/>
    </row>
    <row r="21" spans="1:12">
      <c r="A21" s="10" t="s">
        <v>11</v>
      </c>
      <c r="C21" s="29"/>
      <c r="D21" s="93">
        <v>12</v>
      </c>
      <c r="E21" s="14"/>
      <c r="F21" s="88">
        <v>6194601</v>
      </c>
      <c r="G21" s="14"/>
      <c r="H21" s="14">
        <v>9967562</v>
      </c>
      <c r="I21" s="17"/>
      <c r="J21" s="17"/>
      <c r="K21" s="17"/>
      <c r="L21" s="17"/>
    </row>
    <row r="22" spans="1:12">
      <c r="A22" s="2" t="s">
        <v>12</v>
      </c>
      <c r="C22" s="29"/>
      <c r="D22" s="29"/>
      <c r="E22" s="16"/>
      <c r="F22" s="89">
        <f>SUM(F16:F21)</f>
        <v>712927050</v>
      </c>
      <c r="G22" s="16"/>
      <c r="H22" s="89">
        <v>756728941</v>
      </c>
      <c r="I22" s="17"/>
      <c r="J22" s="17"/>
      <c r="K22" s="17"/>
      <c r="L22" s="17"/>
    </row>
    <row r="23" spans="1:12">
      <c r="A23" s="2"/>
      <c r="C23" s="29"/>
      <c r="D23" s="29"/>
      <c r="E23" s="15"/>
      <c r="F23" s="133"/>
      <c r="G23" s="15"/>
      <c r="H23" s="15"/>
      <c r="I23" s="17"/>
      <c r="J23" s="17"/>
      <c r="K23" s="17"/>
      <c r="L23" s="17"/>
    </row>
    <row r="24" spans="1:12" ht="24" thickBot="1">
      <c r="A24" s="2" t="s">
        <v>13</v>
      </c>
      <c r="B24" s="29"/>
      <c r="C24" s="29"/>
      <c r="E24" s="16"/>
      <c r="F24" s="90">
        <f>SUM(F13+F22)</f>
        <v>2376555342</v>
      </c>
      <c r="G24" s="16"/>
      <c r="H24" s="90">
        <v>2398461497</v>
      </c>
      <c r="I24" s="17"/>
      <c r="J24" s="17"/>
      <c r="K24" s="17"/>
      <c r="L24" s="17"/>
    </row>
    <row r="25" spans="1:12" ht="24" thickTop="1">
      <c r="A25" s="17"/>
      <c r="B25" s="17"/>
      <c r="C25" s="17"/>
      <c r="E25" s="17"/>
      <c r="F25" s="85"/>
      <c r="G25" s="17"/>
      <c r="H25" s="17"/>
      <c r="I25" s="17"/>
      <c r="J25" s="17"/>
      <c r="K25" s="17"/>
      <c r="L25" s="17"/>
    </row>
    <row r="26" spans="1:12">
      <c r="A26" s="17"/>
      <c r="B26" s="17"/>
      <c r="C26" s="17"/>
      <c r="D26" s="17"/>
      <c r="E26" s="17"/>
      <c r="F26" s="85"/>
      <c r="G26" s="17"/>
      <c r="H26" s="17"/>
      <c r="I26" s="17"/>
      <c r="J26" s="17"/>
      <c r="K26" s="17"/>
      <c r="L26" s="17"/>
    </row>
    <row r="27" spans="1:12">
      <c r="A27" s="91" t="s">
        <v>75</v>
      </c>
      <c r="B27" s="17"/>
      <c r="C27" s="17"/>
      <c r="D27" s="17"/>
      <c r="E27" s="17"/>
      <c r="F27" s="85"/>
      <c r="G27" s="17"/>
      <c r="H27" s="17"/>
      <c r="I27" s="17"/>
      <c r="J27" s="17"/>
      <c r="K27" s="17"/>
      <c r="L27" s="17"/>
    </row>
    <row r="28" spans="1:12">
      <c r="A28" s="17"/>
      <c r="B28" s="17"/>
      <c r="C28" s="17"/>
      <c r="D28" s="17"/>
      <c r="E28" s="17"/>
      <c r="F28" s="85"/>
      <c r="G28" s="17"/>
      <c r="H28" s="17"/>
      <c r="I28" s="17"/>
      <c r="J28" s="17"/>
      <c r="K28" s="17"/>
      <c r="L28" s="17"/>
    </row>
    <row r="29" spans="1:12">
      <c r="A29" s="17"/>
      <c r="B29" s="17"/>
      <c r="C29" s="17"/>
      <c r="D29" s="17"/>
      <c r="E29" s="17"/>
      <c r="F29" s="85"/>
      <c r="G29" s="17"/>
      <c r="H29" s="17"/>
      <c r="I29" s="17"/>
      <c r="J29" s="17"/>
      <c r="K29" s="17"/>
      <c r="L29" s="17"/>
    </row>
    <row r="30" spans="1:12">
      <c r="A30" s="17"/>
      <c r="B30" s="17"/>
      <c r="C30" s="17"/>
      <c r="D30" s="17"/>
      <c r="E30" s="17"/>
      <c r="F30" s="85"/>
      <c r="G30" s="17"/>
      <c r="H30" s="17"/>
      <c r="I30" s="17"/>
      <c r="J30" s="17"/>
      <c r="K30" s="17"/>
      <c r="L30" s="17"/>
    </row>
    <row r="31" spans="1:12">
      <c r="A31" s="17"/>
      <c r="B31" s="17"/>
      <c r="C31" s="17"/>
      <c r="D31" s="17"/>
      <c r="E31" s="17"/>
      <c r="F31" s="85"/>
      <c r="G31" s="17"/>
      <c r="H31" s="17"/>
      <c r="I31" s="17"/>
      <c r="J31" s="17"/>
      <c r="K31" s="17"/>
      <c r="L31" s="17"/>
    </row>
    <row r="32" spans="1:12">
      <c r="A32" s="17"/>
      <c r="B32" s="17"/>
      <c r="C32" s="17"/>
      <c r="D32" s="17"/>
      <c r="E32" s="17"/>
      <c r="F32" s="85"/>
      <c r="G32" s="17"/>
      <c r="H32" s="17"/>
      <c r="I32" s="17"/>
      <c r="J32" s="17"/>
      <c r="K32" s="17"/>
      <c r="L32" s="17"/>
    </row>
    <row r="33" spans="1:12">
      <c r="A33" s="17"/>
      <c r="B33" s="17"/>
      <c r="C33" s="17"/>
      <c r="D33" s="17"/>
      <c r="E33" s="17"/>
      <c r="F33" s="85"/>
      <c r="G33" s="17"/>
      <c r="H33" s="17"/>
      <c r="I33" s="17"/>
      <c r="J33" s="17"/>
      <c r="K33" s="17"/>
      <c r="L33" s="17"/>
    </row>
    <row r="34" spans="1:12">
      <c r="A34" s="17"/>
      <c r="B34" s="17"/>
      <c r="C34" s="17"/>
      <c r="D34" s="17"/>
      <c r="E34" s="17"/>
      <c r="F34" s="85"/>
      <c r="G34" s="17"/>
      <c r="H34" s="17"/>
      <c r="I34" s="17"/>
      <c r="J34" s="17"/>
      <c r="K34" s="17"/>
      <c r="L34" s="17"/>
    </row>
    <row r="35" spans="1:12">
      <c r="A35" s="2" t="s">
        <v>0</v>
      </c>
      <c r="B35" s="3"/>
      <c r="C35" s="3"/>
      <c r="D35" s="3"/>
      <c r="E35" s="3"/>
      <c r="F35" s="85"/>
      <c r="G35" s="3"/>
      <c r="H35" s="3"/>
      <c r="I35" s="3"/>
      <c r="J35" s="3"/>
      <c r="K35" s="3"/>
      <c r="L35" s="3"/>
    </row>
    <row r="36" spans="1:12">
      <c r="A36" s="2" t="s">
        <v>1</v>
      </c>
      <c r="B36" s="3"/>
      <c r="C36" s="3"/>
      <c r="D36" s="3"/>
      <c r="E36" s="3"/>
      <c r="F36" s="85"/>
      <c r="G36" s="3"/>
      <c r="H36" s="3"/>
      <c r="I36" s="3"/>
      <c r="J36" s="3"/>
      <c r="K36" s="3"/>
      <c r="L36" s="3"/>
    </row>
    <row r="37" spans="1:12">
      <c r="A37" s="2" t="str">
        <f>+A3</f>
        <v>As at December 31, 2021</v>
      </c>
      <c r="B37" s="6"/>
      <c r="C37" s="6"/>
      <c r="I37" s="3"/>
      <c r="J37" s="3"/>
      <c r="K37" s="3"/>
      <c r="L37" s="3"/>
    </row>
    <row r="38" spans="1:12">
      <c r="A38" s="2"/>
      <c r="B38" s="6"/>
      <c r="C38" s="6"/>
      <c r="I38" s="3"/>
      <c r="J38" s="3"/>
      <c r="K38" s="3"/>
      <c r="L38" s="3"/>
    </row>
    <row r="39" spans="1:12">
      <c r="A39" s="2"/>
      <c r="C39" s="1"/>
      <c r="E39" s="23"/>
      <c r="F39" s="86">
        <v>2021</v>
      </c>
      <c r="G39" s="23"/>
      <c r="H39" s="86">
        <v>2020</v>
      </c>
      <c r="I39" s="17"/>
      <c r="J39" s="17"/>
      <c r="K39" s="17"/>
      <c r="L39" s="17"/>
    </row>
    <row r="40" spans="1:12">
      <c r="A40" s="2" t="s">
        <v>14</v>
      </c>
      <c r="C40" s="1"/>
      <c r="D40" s="126" t="str">
        <f>+D6</f>
        <v>Note</v>
      </c>
      <c r="E40" s="66"/>
      <c r="F40" s="211" t="str">
        <f>+F6</f>
        <v>(in Baht)</v>
      </c>
      <c r="G40" s="211"/>
      <c r="H40" s="211"/>
      <c r="I40" s="7"/>
      <c r="J40" s="7"/>
      <c r="K40" s="7"/>
      <c r="L40" s="7"/>
    </row>
    <row r="41" spans="1:12">
      <c r="A41" s="9" t="s">
        <v>15</v>
      </c>
      <c r="C41" s="1"/>
      <c r="D41" s="1"/>
      <c r="E41" s="13"/>
      <c r="F41" s="132"/>
      <c r="G41" s="13"/>
      <c r="H41" s="13"/>
      <c r="I41" s="17"/>
      <c r="J41" s="17"/>
      <c r="K41" s="17"/>
      <c r="L41" s="17"/>
    </row>
    <row r="42" spans="1:12">
      <c r="A42" s="10" t="s">
        <v>87</v>
      </c>
      <c r="C42" s="1"/>
      <c r="D42" s="29">
        <v>13</v>
      </c>
      <c r="E42" s="18"/>
      <c r="F42" s="7">
        <v>213949976</v>
      </c>
      <c r="G42" s="18"/>
      <c r="H42" s="7">
        <v>223370557</v>
      </c>
    </row>
    <row r="43" spans="1:12">
      <c r="A43" s="17" t="s">
        <v>109</v>
      </c>
      <c r="C43" s="29"/>
      <c r="D43" s="29">
        <v>11</v>
      </c>
      <c r="E43" s="18"/>
      <c r="F43" s="7">
        <v>4103107</v>
      </c>
      <c r="G43" s="18"/>
      <c r="H43" s="7">
        <v>4488069</v>
      </c>
    </row>
    <row r="44" spans="1:12">
      <c r="A44" s="10" t="s">
        <v>16</v>
      </c>
      <c r="C44" s="29"/>
      <c r="D44" s="29"/>
      <c r="E44" s="18"/>
      <c r="F44" s="7">
        <v>7177243</v>
      </c>
      <c r="G44" s="18"/>
      <c r="H44" s="7">
        <v>20166653</v>
      </c>
    </row>
    <row r="45" spans="1:12">
      <c r="A45" s="2" t="s">
        <v>17</v>
      </c>
      <c r="C45" s="29"/>
      <c r="D45" s="29"/>
      <c r="E45" s="16"/>
      <c r="F45" s="89">
        <f>SUM(F42:F44)</f>
        <v>225230326</v>
      </c>
      <c r="G45" s="16"/>
      <c r="H45" s="89">
        <f>SUM(H42:H44)</f>
        <v>248025279</v>
      </c>
    </row>
    <row r="46" spans="1:12">
      <c r="A46" s="10"/>
      <c r="C46" s="29"/>
      <c r="D46" s="29"/>
      <c r="E46" s="14"/>
      <c r="F46" s="88"/>
      <c r="G46" s="14"/>
      <c r="H46" s="14"/>
    </row>
    <row r="47" spans="1:12">
      <c r="A47" s="9" t="s">
        <v>18</v>
      </c>
      <c r="C47" s="29"/>
      <c r="D47" s="29"/>
      <c r="E47" s="14"/>
      <c r="F47" s="88"/>
      <c r="G47" s="14"/>
      <c r="H47" s="14"/>
    </row>
    <row r="48" spans="1:12">
      <c r="A48" s="20" t="s">
        <v>108</v>
      </c>
      <c r="C48" s="29"/>
      <c r="D48" s="29">
        <v>11</v>
      </c>
      <c r="E48" s="14"/>
      <c r="F48" s="88">
        <v>21588631</v>
      </c>
      <c r="G48" s="14"/>
      <c r="H48" s="14">
        <v>24342067</v>
      </c>
    </row>
    <row r="49" spans="1:12">
      <c r="A49" s="10" t="s">
        <v>89</v>
      </c>
      <c r="C49" s="29"/>
      <c r="D49" s="29">
        <v>15</v>
      </c>
      <c r="E49" s="14"/>
      <c r="F49" s="88">
        <v>57136302</v>
      </c>
      <c r="G49" s="14"/>
      <c r="H49" s="14">
        <v>53482880</v>
      </c>
    </row>
    <row r="50" spans="1:12">
      <c r="A50" s="2" t="s">
        <v>19</v>
      </c>
      <c r="C50" s="29"/>
      <c r="D50" s="29"/>
      <c r="E50" s="16"/>
      <c r="F50" s="89">
        <f>SUM(F48:F49)</f>
        <v>78724933</v>
      </c>
      <c r="G50" s="13"/>
      <c r="H50" s="89">
        <f>SUM(H48:H49)</f>
        <v>77824947</v>
      </c>
    </row>
    <row r="51" spans="1:12">
      <c r="A51" s="2" t="s">
        <v>20</v>
      </c>
      <c r="B51" s="29"/>
      <c r="C51" s="29"/>
      <c r="E51" s="16"/>
      <c r="F51" s="89">
        <f>+F50+F45</f>
        <v>303955259</v>
      </c>
      <c r="G51" s="13"/>
      <c r="H51" s="89">
        <f>+H50+H45</f>
        <v>325850226</v>
      </c>
    </row>
    <row r="52" spans="1:12">
      <c r="A52" s="9" t="s">
        <v>21</v>
      </c>
      <c r="B52" s="29"/>
      <c r="C52" s="29"/>
      <c r="E52" s="13"/>
      <c r="F52" s="132"/>
      <c r="G52" s="13"/>
      <c r="H52" s="13"/>
      <c r="I52" s="17"/>
      <c r="J52" s="17"/>
      <c r="K52" s="17"/>
      <c r="L52" s="17"/>
    </row>
    <row r="53" spans="1:12">
      <c r="A53" s="10" t="s">
        <v>22</v>
      </c>
      <c r="B53" s="29"/>
      <c r="C53" s="29"/>
      <c r="E53" s="13"/>
      <c r="F53" s="132"/>
      <c r="G53" s="13"/>
      <c r="H53" s="13"/>
      <c r="I53" s="17"/>
      <c r="J53" s="17"/>
      <c r="K53" s="17"/>
      <c r="L53" s="17"/>
    </row>
    <row r="54" spans="1:12" ht="24" thickBot="1">
      <c r="A54" s="17" t="s">
        <v>23</v>
      </c>
      <c r="B54" s="29"/>
      <c r="C54" s="29"/>
      <c r="E54" s="13"/>
      <c r="F54" s="134">
        <v>300000000</v>
      </c>
      <c r="G54" s="19"/>
      <c r="H54" s="21">
        <v>300000000</v>
      </c>
      <c r="I54" s="17"/>
      <c r="J54" s="17"/>
      <c r="K54" s="17"/>
      <c r="L54" s="17"/>
    </row>
    <row r="55" spans="1:12" ht="24" thickTop="1">
      <c r="A55" s="17" t="s">
        <v>24</v>
      </c>
      <c r="B55" s="29"/>
      <c r="C55" s="29"/>
      <c r="E55" s="14"/>
      <c r="F55" s="88">
        <v>300000000</v>
      </c>
      <c r="G55" s="19"/>
      <c r="H55" s="14">
        <v>300000000</v>
      </c>
      <c r="I55" s="17"/>
      <c r="J55" s="17"/>
      <c r="K55" s="17"/>
      <c r="L55" s="17"/>
    </row>
    <row r="56" spans="1:12">
      <c r="A56" s="10" t="s">
        <v>25</v>
      </c>
      <c r="B56" s="29"/>
      <c r="C56" s="29"/>
      <c r="E56" s="14"/>
      <c r="F56" s="88"/>
      <c r="G56" s="14"/>
      <c r="H56" s="14"/>
      <c r="I56" s="17"/>
      <c r="J56" s="17"/>
      <c r="K56" s="17"/>
      <c r="L56" s="17"/>
    </row>
    <row r="57" spans="1:12">
      <c r="A57" s="10" t="s">
        <v>26</v>
      </c>
      <c r="B57" s="29"/>
      <c r="C57" s="29"/>
      <c r="E57" s="14"/>
      <c r="F57" s="88"/>
      <c r="G57" s="14"/>
      <c r="H57" s="14"/>
      <c r="I57" s="17"/>
      <c r="J57" s="17"/>
      <c r="K57" s="17"/>
      <c r="L57" s="17"/>
    </row>
    <row r="58" spans="1:12">
      <c r="A58" s="10" t="s">
        <v>27</v>
      </c>
      <c r="B58" s="29"/>
      <c r="C58" s="29"/>
      <c r="D58" s="29">
        <v>16</v>
      </c>
      <c r="E58" s="14"/>
      <c r="F58" s="88">
        <v>30000000</v>
      </c>
      <c r="G58" s="14"/>
      <c r="H58" s="14">
        <v>30000000</v>
      </c>
      <c r="I58" s="17"/>
      <c r="J58" s="17"/>
      <c r="K58" s="17"/>
      <c r="L58" s="17"/>
    </row>
    <row r="59" spans="1:12">
      <c r="A59" s="10" t="s">
        <v>111</v>
      </c>
      <c r="B59" s="29"/>
      <c r="C59" s="29"/>
      <c r="D59" s="29">
        <v>17</v>
      </c>
      <c r="E59" s="14"/>
      <c r="F59" s="88">
        <v>61006636</v>
      </c>
      <c r="G59" s="14"/>
      <c r="H59" s="14">
        <v>53210626</v>
      </c>
      <c r="I59" s="17"/>
      <c r="J59" s="17"/>
      <c r="K59" s="17"/>
      <c r="L59" s="17"/>
    </row>
    <row r="60" spans="1:12" s="98" customFormat="1">
      <c r="A60" s="10" t="s">
        <v>28</v>
      </c>
      <c r="B60" s="92"/>
      <c r="C60" s="92"/>
      <c r="E60" s="88"/>
      <c r="F60" s="88">
        <f>+'CH-equit'!O45</f>
        <v>1723654227</v>
      </c>
      <c r="G60" s="88"/>
      <c r="H60" s="88">
        <v>1751719935</v>
      </c>
      <c r="I60" s="85"/>
      <c r="J60" s="85"/>
      <c r="K60" s="85"/>
      <c r="L60" s="85"/>
    </row>
    <row r="61" spans="1:12">
      <c r="A61" s="10" t="s">
        <v>106</v>
      </c>
      <c r="B61" s="29"/>
      <c r="C61" s="29"/>
      <c r="D61" s="29">
        <v>18</v>
      </c>
      <c r="E61" s="14"/>
      <c r="F61" s="88">
        <v>-61006636</v>
      </c>
      <c r="G61" s="14"/>
      <c r="H61" s="14">
        <v>-53210626</v>
      </c>
      <c r="I61" s="17"/>
      <c r="J61" s="17"/>
      <c r="K61" s="17"/>
      <c r="L61" s="17"/>
    </row>
    <row r="62" spans="1:12">
      <c r="A62" s="10" t="s">
        <v>29</v>
      </c>
      <c r="B62" s="29"/>
      <c r="C62" s="29"/>
      <c r="E62" s="14"/>
      <c r="F62" s="88">
        <v>18945856</v>
      </c>
      <c r="G62" s="16"/>
      <c r="H62" s="14">
        <v>-9108664</v>
      </c>
      <c r="I62" s="17"/>
      <c r="J62" s="17"/>
      <c r="K62" s="17"/>
      <c r="L62" s="17"/>
    </row>
    <row r="63" spans="1:12">
      <c r="A63" s="2" t="s">
        <v>30</v>
      </c>
      <c r="B63" s="29"/>
      <c r="C63" s="29"/>
      <c r="E63" s="16"/>
      <c r="F63" s="89">
        <f>SUM(F55:F62)</f>
        <v>2072600083</v>
      </c>
      <c r="G63" s="16"/>
      <c r="H63" s="89">
        <f>SUM(H55:H62)</f>
        <v>2072611271</v>
      </c>
      <c r="I63" s="17"/>
      <c r="J63" s="17"/>
      <c r="K63" s="17"/>
    </row>
    <row r="64" spans="1:12">
      <c r="A64" s="2"/>
      <c r="B64" s="29"/>
      <c r="C64" s="29"/>
      <c r="E64" s="15"/>
      <c r="F64" s="133"/>
      <c r="G64" s="16"/>
      <c r="H64" s="16"/>
      <c r="I64" s="17"/>
      <c r="J64" s="17"/>
      <c r="K64" s="17"/>
    </row>
    <row r="65" spans="1:11" ht="24" thickBot="1">
      <c r="A65" s="2" t="s">
        <v>31</v>
      </c>
      <c r="B65" s="29"/>
      <c r="C65" s="29"/>
      <c r="E65" s="16"/>
      <c r="F65" s="90">
        <f>+F63+F51</f>
        <v>2376555342</v>
      </c>
      <c r="G65" s="22"/>
      <c r="H65" s="90">
        <f t="shared" ref="H65" si="0">+H63+H51</f>
        <v>2398461497</v>
      </c>
      <c r="I65" s="14"/>
      <c r="J65" s="14"/>
      <c r="K65" s="14"/>
    </row>
    <row r="66" spans="1:11" ht="24" thickTop="1">
      <c r="A66" s="2"/>
      <c r="B66" s="29"/>
      <c r="C66" s="29"/>
      <c r="D66" s="22"/>
      <c r="E66" s="22"/>
      <c r="F66" s="133"/>
      <c r="G66" s="22"/>
      <c r="H66" s="22"/>
      <c r="I66" s="17"/>
      <c r="J66" s="17"/>
      <c r="K66" s="17"/>
    </row>
    <row r="67" spans="1:11" ht="24" customHeight="1">
      <c r="A67" s="91" t="s">
        <v>75</v>
      </c>
      <c r="F67" s="22"/>
    </row>
    <row r="68" spans="1:11" ht="24" customHeight="1"/>
    <row r="70" spans="1:11">
      <c r="F70" s="135">
        <f>+F65-F24</f>
        <v>0</v>
      </c>
    </row>
  </sheetData>
  <mergeCells count="2">
    <mergeCell ref="F40:H40"/>
    <mergeCell ref="F6:H6"/>
  </mergeCells>
  <pageMargins left="0.78740157480314965" right="0.39370078740157483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"/>
  <sheetViews>
    <sheetView view="pageBreakPreview" topLeftCell="A10" zoomScaleNormal="100" zoomScaleSheetLayoutView="100" workbookViewId="0">
      <selection activeCell="M23" sqref="M23"/>
    </sheetView>
  </sheetViews>
  <sheetFormatPr defaultColWidth="9" defaultRowHeight="19.5"/>
  <cols>
    <col min="1" max="1" width="50.5" style="77" bestFit="1" customWidth="1"/>
    <col min="2" max="2" width="4.875" style="77" customWidth="1"/>
    <col min="3" max="3" width="8.25" style="77" customWidth="1"/>
    <col min="4" max="4" width="15.25" style="130" customWidth="1"/>
    <col min="5" max="5" width="3.25" style="77" customWidth="1"/>
    <col min="6" max="6" width="14" style="78" bestFit="1" customWidth="1"/>
    <col min="7" max="16384" width="9" style="77"/>
  </cols>
  <sheetData>
    <row r="1" spans="1:11" s="76" customFormat="1" ht="23.25">
      <c r="A1" s="2" t="s">
        <v>0</v>
      </c>
      <c r="B1" s="4"/>
      <c r="C1" s="4"/>
      <c r="D1" s="4"/>
      <c r="E1" s="4"/>
      <c r="F1" s="25"/>
    </row>
    <row r="2" spans="1:11" s="76" customFormat="1" ht="23.25">
      <c r="A2" s="2" t="s">
        <v>32</v>
      </c>
      <c r="B2" s="4"/>
      <c r="C2" s="4"/>
      <c r="D2" s="4"/>
      <c r="E2" s="4"/>
      <c r="F2" s="25"/>
    </row>
    <row r="3" spans="1:11" s="76" customFormat="1" ht="23.25">
      <c r="A3" s="2" t="s">
        <v>119</v>
      </c>
      <c r="B3" s="4"/>
      <c r="C3" s="4"/>
      <c r="D3" s="4"/>
      <c r="E3" s="4"/>
      <c r="F3" s="25"/>
    </row>
    <row r="4" spans="1:11" s="76" customFormat="1" ht="23.25">
      <c r="A4" s="2"/>
      <c r="B4" s="126"/>
      <c r="C4" s="126"/>
      <c r="D4" s="61">
        <v>2021</v>
      </c>
      <c r="E4" s="61"/>
      <c r="F4" s="61">
        <f>+BS!H39</f>
        <v>2020</v>
      </c>
    </row>
    <row r="5" spans="1:11" s="76" customFormat="1" ht="23.25">
      <c r="A5" s="2"/>
      <c r="B5" s="126"/>
      <c r="C5" s="126" t="str">
        <f>+BS!D40</f>
        <v>Note</v>
      </c>
      <c r="D5" s="211" t="s">
        <v>80</v>
      </c>
      <c r="E5" s="211"/>
      <c r="F5" s="211"/>
    </row>
    <row r="6" spans="1:11" ht="23.25">
      <c r="A6" s="9" t="s">
        <v>33</v>
      </c>
      <c r="B6" s="29"/>
      <c r="C6" s="29"/>
      <c r="D6" s="3"/>
      <c r="E6" s="3"/>
      <c r="F6" s="55"/>
    </row>
    <row r="7" spans="1:11" ht="23.25">
      <c r="A7" s="10" t="s">
        <v>34</v>
      </c>
      <c r="B7" s="29"/>
      <c r="C7" s="102"/>
      <c r="D7" s="56">
        <v>1191799672</v>
      </c>
      <c r="E7" s="56"/>
      <c r="F7" s="192">
        <v>1270255285</v>
      </c>
    </row>
    <row r="8" spans="1:11" ht="23.25">
      <c r="A8" s="10" t="s">
        <v>76</v>
      </c>
      <c r="B8" s="29"/>
      <c r="C8" s="102"/>
      <c r="D8" s="136">
        <v>359075191</v>
      </c>
      <c r="E8" s="56"/>
      <c r="F8" s="193">
        <v>391887410</v>
      </c>
    </row>
    <row r="9" spans="1:11" ht="23.25">
      <c r="A9" s="10" t="s">
        <v>98</v>
      </c>
      <c r="B9" s="29"/>
      <c r="C9" s="102"/>
      <c r="D9" s="103">
        <f>SUM(D7:D8)</f>
        <v>1550874863</v>
      </c>
      <c r="E9" s="56"/>
      <c r="F9" s="192">
        <f>SUM(F7:F8)</f>
        <v>1662142695</v>
      </c>
    </row>
    <row r="10" spans="1:11" ht="23.25">
      <c r="A10" s="10" t="s">
        <v>35</v>
      </c>
      <c r="B10" s="29"/>
      <c r="C10" s="102"/>
      <c r="D10" s="103">
        <v>19570139</v>
      </c>
      <c r="E10" s="56"/>
      <c r="F10" s="192">
        <v>14576094</v>
      </c>
    </row>
    <row r="11" spans="1:11" ht="23.25">
      <c r="A11" s="2" t="s">
        <v>36</v>
      </c>
      <c r="B11" s="29"/>
      <c r="C11" s="102"/>
      <c r="D11" s="137">
        <f>SUM(D9:D10)</f>
        <v>1570445002</v>
      </c>
      <c r="E11" s="57"/>
      <c r="F11" s="194">
        <f>SUM(F9:F10)</f>
        <v>1676718789</v>
      </c>
    </row>
    <row r="12" spans="1:11" ht="3.75" customHeight="1">
      <c r="A12" s="104"/>
      <c r="B12" s="102"/>
      <c r="C12" s="102"/>
      <c r="D12" s="103"/>
      <c r="E12" s="103"/>
      <c r="F12" s="195"/>
    </row>
    <row r="13" spans="1:11" ht="23.25">
      <c r="A13" s="9" t="s">
        <v>37</v>
      </c>
      <c r="B13" s="29"/>
      <c r="C13" s="102"/>
      <c r="D13" s="105"/>
      <c r="E13" s="56"/>
      <c r="F13" s="196"/>
    </row>
    <row r="14" spans="1:11" ht="23.25">
      <c r="A14" s="10" t="s">
        <v>38</v>
      </c>
      <c r="B14" s="29"/>
      <c r="C14" s="102"/>
      <c r="D14" s="138">
        <v>-904116579</v>
      </c>
      <c r="E14" s="56"/>
      <c r="F14" s="192">
        <v>-889570035</v>
      </c>
    </row>
    <row r="15" spans="1:11" ht="23.25">
      <c r="A15" s="10" t="s">
        <v>99</v>
      </c>
      <c r="B15" s="29"/>
      <c r="C15" s="102"/>
      <c r="D15" s="139">
        <v>-327332171</v>
      </c>
      <c r="E15" s="56"/>
      <c r="F15" s="193">
        <v>-304735258</v>
      </c>
    </row>
    <row r="16" spans="1:11" ht="23.25">
      <c r="A16" s="10" t="s">
        <v>39</v>
      </c>
      <c r="B16" s="29"/>
      <c r="C16" s="102"/>
      <c r="D16" s="138">
        <f>SUM(D14:D15)</f>
        <v>-1231448750</v>
      </c>
      <c r="E16" s="56"/>
      <c r="F16" s="195">
        <f>SUM(F14:F15)</f>
        <v>-1194305293</v>
      </c>
      <c r="G16" s="17"/>
      <c r="I16" s="17"/>
      <c r="J16" s="17"/>
      <c r="K16" s="17"/>
    </row>
    <row r="17" spans="1:11" ht="23.25">
      <c r="A17" s="10" t="s">
        <v>40</v>
      </c>
      <c r="B17" s="29"/>
      <c r="C17" s="102"/>
      <c r="D17" s="138">
        <v>-27240002</v>
      </c>
      <c r="E17" s="56"/>
      <c r="F17" s="192">
        <v>-37916113</v>
      </c>
      <c r="G17" s="58"/>
      <c r="I17" s="17"/>
      <c r="J17" s="17"/>
      <c r="K17" s="58"/>
    </row>
    <row r="18" spans="1:11" ht="23.25">
      <c r="A18" s="10" t="s">
        <v>41</v>
      </c>
      <c r="B18" s="29"/>
      <c r="C18" s="102"/>
      <c r="D18" s="138">
        <v>-186828116</v>
      </c>
      <c r="E18" s="56"/>
      <c r="F18" s="192">
        <v>-165921230</v>
      </c>
      <c r="G18" s="17"/>
      <c r="I18" s="17"/>
      <c r="J18" s="17"/>
      <c r="K18" s="17"/>
    </row>
    <row r="19" spans="1:11" ht="23.25">
      <c r="A19" s="10" t="s">
        <v>42</v>
      </c>
      <c r="B19" s="29"/>
      <c r="C19" s="102"/>
      <c r="D19" s="138">
        <v>-3349645</v>
      </c>
      <c r="E19" s="56"/>
      <c r="F19" s="192">
        <v>-4369452</v>
      </c>
      <c r="G19" s="17"/>
      <c r="I19" s="17"/>
      <c r="J19" s="17"/>
      <c r="K19" s="17"/>
    </row>
    <row r="20" spans="1:11" ht="23.25">
      <c r="A20" s="2" t="s">
        <v>43</v>
      </c>
      <c r="B20" s="29"/>
      <c r="C20" s="102"/>
      <c r="D20" s="140">
        <f>SUM(D16:D19)</f>
        <v>-1448866513</v>
      </c>
      <c r="E20" s="57"/>
      <c r="F20" s="197">
        <v>-1402512088.1500001</v>
      </c>
      <c r="G20" s="17"/>
      <c r="I20" s="17"/>
      <c r="J20" s="17"/>
      <c r="K20" s="17"/>
    </row>
    <row r="21" spans="1:11" ht="6" customHeight="1">
      <c r="A21" s="2"/>
      <c r="B21" s="29"/>
      <c r="C21" s="102"/>
      <c r="D21" s="141"/>
      <c r="E21" s="57"/>
      <c r="F21" s="198"/>
      <c r="G21" s="17"/>
      <c r="I21" s="17"/>
      <c r="J21" s="17"/>
      <c r="K21" s="17"/>
    </row>
    <row r="22" spans="1:11" ht="23.25">
      <c r="A22" s="2" t="s">
        <v>44</v>
      </c>
      <c r="B22" s="29"/>
      <c r="C22" s="102"/>
      <c r="D22" s="142">
        <f>+D11+D20</f>
        <v>121578489</v>
      </c>
      <c r="E22" s="59"/>
      <c r="F22" s="199">
        <f>+F11+F20</f>
        <v>274206700.8499999</v>
      </c>
      <c r="G22" s="17"/>
      <c r="I22" s="17"/>
      <c r="J22" s="17"/>
      <c r="K22" s="17"/>
    </row>
    <row r="23" spans="1:11" ht="23.25">
      <c r="A23" s="10" t="s">
        <v>45</v>
      </c>
      <c r="B23" s="29"/>
      <c r="C23" s="106">
        <v>22.1</v>
      </c>
      <c r="D23" s="138">
        <v>-31271987</v>
      </c>
      <c r="E23" s="60"/>
      <c r="F23" s="200">
        <v>-58568375</v>
      </c>
      <c r="G23" s="17"/>
      <c r="I23" s="17"/>
      <c r="J23" s="17"/>
      <c r="K23" s="17"/>
    </row>
    <row r="24" spans="1:11" ht="24" thickBot="1">
      <c r="A24" s="2" t="s">
        <v>85</v>
      </c>
      <c r="B24" s="1"/>
      <c r="D24" s="143">
        <f>+D22+D23</f>
        <v>90306502</v>
      </c>
      <c r="E24" s="57"/>
      <c r="F24" s="201">
        <f>+F22+F23</f>
        <v>215638325.8499999</v>
      </c>
      <c r="G24" s="17"/>
      <c r="I24" s="17"/>
      <c r="J24" s="17"/>
      <c r="K24" s="17"/>
    </row>
    <row r="25" spans="1:11" ht="6" customHeight="1" thickTop="1">
      <c r="A25" s="2"/>
      <c r="B25" s="1"/>
      <c r="C25" s="106"/>
      <c r="D25" s="128"/>
      <c r="E25" s="57"/>
      <c r="F25" s="202"/>
      <c r="G25" s="17"/>
      <c r="I25" s="17"/>
      <c r="J25" s="17"/>
      <c r="K25" s="17"/>
    </row>
    <row r="26" spans="1:11" ht="21" customHeight="1">
      <c r="A26" s="2" t="s">
        <v>143</v>
      </c>
      <c r="B26" s="29"/>
      <c r="C26" s="102"/>
      <c r="D26" s="127"/>
      <c r="E26" s="60"/>
      <c r="F26" s="203"/>
    </row>
    <row r="27" spans="1:11" ht="20.25" customHeight="1">
      <c r="A27" s="2" t="s">
        <v>121</v>
      </c>
      <c r="B27" s="29"/>
      <c r="C27" s="102"/>
      <c r="D27" s="127"/>
      <c r="E27" s="60"/>
      <c r="F27" s="203"/>
    </row>
    <row r="28" spans="1:11" ht="22.5" customHeight="1">
      <c r="A28" s="10" t="s">
        <v>122</v>
      </c>
      <c r="B28" s="29"/>
      <c r="C28" s="102">
        <v>9</v>
      </c>
      <c r="D28" s="138">
        <v>35068150</v>
      </c>
      <c r="E28" s="60"/>
      <c r="F28" s="204">
        <v>-3776570</v>
      </c>
    </row>
    <row r="29" spans="1:11" ht="22.5" customHeight="1">
      <c r="A29" s="10" t="s">
        <v>141</v>
      </c>
      <c r="B29" s="29"/>
      <c r="C29" s="102"/>
      <c r="D29" s="138"/>
      <c r="E29" s="60"/>
      <c r="F29" s="204"/>
    </row>
    <row r="30" spans="1:11" ht="20.25" customHeight="1">
      <c r="A30" s="10" t="s">
        <v>142</v>
      </c>
      <c r="B30" s="29"/>
      <c r="C30" s="102"/>
      <c r="D30" s="144">
        <v>-7013630</v>
      </c>
      <c r="E30" s="60"/>
      <c r="F30" s="205">
        <v>755314</v>
      </c>
    </row>
    <row r="31" spans="1:11" ht="22.5" customHeight="1">
      <c r="A31" s="2" t="s">
        <v>81</v>
      </c>
      <c r="B31" s="29"/>
      <c r="C31" s="102"/>
      <c r="D31" s="208">
        <f>SUM(D28:D30)</f>
        <v>28054520</v>
      </c>
      <c r="E31" s="209"/>
      <c r="F31" s="210">
        <f t="shared" ref="F31" si="0">SUM(F28:F30)</f>
        <v>-3021256</v>
      </c>
    </row>
    <row r="32" spans="1:11" ht="22.5" customHeight="1" thickBot="1">
      <c r="A32" s="2" t="s">
        <v>82</v>
      </c>
      <c r="B32" s="29"/>
      <c r="C32" s="102"/>
      <c r="D32" s="145">
        <f>+D31+D24</f>
        <v>118361022</v>
      </c>
      <c r="E32" s="60"/>
      <c r="F32" s="206">
        <f t="shared" ref="F32" si="1">+F31+F24</f>
        <v>212617069.8499999</v>
      </c>
    </row>
    <row r="33" spans="1:6" ht="24.75" thickTop="1" thickBot="1">
      <c r="A33" s="2" t="s">
        <v>145</v>
      </c>
      <c r="B33" s="29"/>
      <c r="C33" s="102">
        <v>23</v>
      </c>
      <c r="D33" s="107">
        <v>0.31</v>
      </c>
      <c r="E33" s="60"/>
      <c r="F33" s="107">
        <v>0.73</v>
      </c>
    </row>
    <row r="34" spans="1:6" ht="7.5" customHeight="1" thickTop="1">
      <c r="A34" s="17"/>
      <c r="B34" s="17"/>
      <c r="C34" s="17"/>
      <c r="D34" s="129"/>
      <c r="E34" s="17"/>
      <c r="F34" s="62"/>
    </row>
    <row r="35" spans="1:6" ht="24" customHeight="1">
      <c r="A35" s="65" t="s">
        <v>75</v>
      </c>
    </row>
    <row r="36" spans="1:6" ht="10.5" customHeight="1"/>
  </sheetData>
  <mergeCells count="1">
    <mergeCell ref="D5:F5"/>
  </mergeCells>
  <pageMargins left="0.59055118110236227" right="0.39370078740157483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63"/>
  <sheetViews>
    <sheetView view="pageBreakPreview" topLeftCell="J25" zoomScaleNormal="100" zoomScaleSheetLayoutView="100" workbookViewId="0">
      <selection activeCell="W39" sqref="W39"/>
    </sheetView>
  </sheetViews>
  <sheetFormatPr defaultColWidth="9" defaultRowHeight="23.25"/>
  <cols>
    <col min="1" max="1" width="7.75" style="40" customWidth="1"/>
    <col min="2" max="2" width="25" style="40" customWidth="1"/>
    <col min="3" max="3" width="4.25" style="40" customWidth="1"/>
    <col min="4" max="4" width="3" style="40" customWidth="1"/>
    <col min="5" max="5" width="5" style="40" customWidth="1"/>
    <col min="6" max="6" width="1.25" style="40" customWidth="1"/>
    <col min="7" max="7" width="11.75" style="40" customWidth="1"/>
    <col min="8" max="8" width="1.5" style="40" customWidth="1"/>
    <col min="9" max="9" width="11.75" style="40" customWidth="1"/>
    <col min="10" max="10" width="1.25" style="40" customWidth="1"/>
    <col min="11" max="11" width="11.75" style="40" customWidth="1"/>
    <col min="12" max="12" width="1.25" style="40" customWidth="1"/>
    <col min="13" max="13" width="14.25" style="40" customWidth="1"/>
    <col min="14" max="14" width="1.75" style="40" customWidth="1"/>
    <col min="15" max="15" width="13.5" style="40" customWidth="1"/>
    <col min="16" max="16" width="3.5" style="40" customWidth="1"/>
    <col min="17" max="17" width="13.25" style="40" customWidth="1"/>
    <col min="18" max="18" width="4.625" style="40" customWidth="1"/>
    <col min="19" max="19" width="12.75" style="40" customWidth="1"/>
    <col min="20" max="20" width="1.75" style="40" customWidth="1"/>
    <col min="21" max="21" width="14.25" style="40" customWidth="1"/>
    <col min="22" max="22" width="9.25" style="40" bestFit="1" customWidth="1"/>
    <col min="23" max="23" width="14.75" style="40" bestFit="1" customWidth="1"/>
    <col min="24" max="16384" width="9" style="40"/>
  </cols>
  <sheetData>
    <row r="1" spans="1:27" s="30" customFormat="1">
      <c r="A1" s="26" t="s">
        <v>0</v>
      </c>
      <c r="B1" s="27"/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s="30" customFormat="1">
      <c r="A2" s="26" t="s">
        <v>46</v>
      </c>
      <c r="B2" s="27"/>
      <c r="C2" s="28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7" s="30" customFormat="1">
      <c r="A3" s="27" t="str">
        <f>+PL!A3</f>
        <v>For the year ended December 31, 2021</v>
      </c>
      <c r="B3" s="26"/>
      <c r="C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7" s="30" customFormat="1">
      <c r="A4" s="27"/>
      <c r="B4" s="26"/>
      <c r="C4" s="28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27" s="30" customFormat="1">
      <c r="A5" s="31"/>
      <c r="B5" s="26"/>
      <c r="C5" s="27"/>
      <c r="D5" s="32"/>
      <c r="G5" s="33"/>
      <c r="H5" s="33"/>
      <c r="I5" s="33"/>
      <c r="J5" s="33"/>
      <c r="K5" s="213" t="s">
        <v>25</v>
      </c>
      <c r="L5" s="213"/>
      <c r="M5" s="213"/>
      <c r="N5" s="213"/>
      <c r="O5" s="213"/>
      <c r="Q5" s="215" t="s">
        <v>29</v>
      </c>
      <c r="R5" s="215"/>
      <c r="S5" s="215"/>
      <c r="T5" s="27"/>
      <c r="U5" s="27"/>
      <c r="V5" s="31"/>
      <c r="W5" s="31"/>
      <c r="X5" s="31"/>
      <c r="Y5" s="31"/>
    </row>
    <row r="6" spans="1:27" s="30" customFormat="1">
      <c r="A6" s="31"/>
      <c r="B6" s="26"/>
      <c r="C6" s="27"/>
      <c r="D6" s="32"/>
      <c r="G6" s="33" t="s">
        <v>47</v>
      </c>
      <c r="H6" s="33"/>
      <c r="I6" s="34" t="s">
        <v>103</v>
      </c>
      <c r="J6" s="33"/>
      <c r="K6" s="214" t="s">
        <v>102</v>
      </c>
      <c r="L6" s="214"/>
      <c r="M6" s="214"/>
      <c r="N6" s="75"/>
      <c r="O6" s="75"/>
      <c r="P6" s="33"/>
      <c r="Q6" s="33" t="s">
        <v>48</v>
      </c>
      <c r="R6" s="27"/>
      <c r="S6" s="35" t="s">
        <v>49</v>
      </c>
      <c r="T6" s="33"/>
      <c r="U6" s="33"/>
      <c r="V6" s="31"/>
      <c r="W6" s="31"/>
    </row>
    <row r="7" spans="1:27" s="30" customFormat="1">
      <c r="A7" s="31"/>
      <c r="B7" s="26"/>
      <c r="C7" s="32"/>
      <c r="D7" s="32"/>
      <c r="G7" s="33" t="s">
        <v>50</v>
      </c>
      <c r="H7" s="33"/>
      <c r="I7" s="30" t="s">
        <v>104</v>
      </c>
      <c r="J7" s="33"/>
      <c r="M7" s="34" t="s">
        <v>103</v>
      </c>
      <c r="N7" s="33"/>
      <c r="O7" s="33"/>
      <c r="P7" s="33"/>
      <c r="Q7" s="33" t="s">
        <v>115</v>
      </c>
      <c r="R7" s="27"/>
      <c r="S7" s="35" t="s">
        <v>51</v>
      </c>
      <c r="T7" s="33"/>
      <c r="U7" s="33" t="s">
        <v>49</v>
      </c>
      <c r="V7" s="31"/>
      <c r="W7" s="31"/>
    </row>
    <row r="8" spans="1:27" s="30" customFormat="1">
      <c r="A8" s="31"/>
      <c r="B8" s="26"/>
      <c r="C8" s="32"/>
      <c r="D8" s="32"/>
      <c r="E8" s="74" t="s">
        <v>2</v>
      </c>
      <c r="G8" s="33" t="s">
        <v>52</v>
      </c>
      <c r="H8" s="33"/>
      <c r="I8" s="33"/>
      <c r="J8" s="33"/>
      <c r="K8" s="34" t="s">
        <v>53</v>
      </c>
      <c r="L8" s="34"/>
      <c r="M8" s="30" t="s">
        <v>104</v>
      </c>
      <c r="N8" s="33"/>
      <c r="O8" s="33" t="s">
        <v>54</v>
      </c>
      <c r="P8" s="33"/>
      <c r="Q8" s="33" t="s">
        <v>116</v>
      </c>
      <c r="R8" s="27"/>
      <c r="S8" s="35" t="s">
        <v>55</v>
      </c>
      <c r="T8" s="33"/>
      <c r="U8" s="33" t="s">
        <v>56</v>
      </c>
      <c r="V8" s="31"/>
      <c r="W8" s="31"/>
    </row>
    <row r="9" spans="1:27" s="30" customFormat="1">
      <c r="A9" s="31"/>
      <c r="B9" s="26"/>
      <c r="C9" s="27"/>
      <c r="D9" s="27"/>
      <c r="E9" s="108"/>
      <c r="F9" s="108"/>
      <c r="G9" s="212" t="str">
        <f>+PL!D5</f>
        <v>(in Baht)</v>
      </c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31"/>
      <c r="W9" s="31"/>
    </row>
    <row r="10" spans="1:27">
      <c r="A10" s="26" t="s">
        <v>123</v>
      </c>
      <c r="B10" s="36"/>
      <c r="C10" s="37"/>
      <c r="D10" s="37"/>
      <c r="E10" s="110"/>
      <c r="F10" s="110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81"/>
      <c r="V10" s="36"/>
      <c r="W10" s="36"/>
    </row>
    <row r="11" spans="1:27">
      <c r="A11" s="26" t="s">
        <v>113</v>
      </c>
      <c r="B11" s="68"/>
      <c r="C11" s="69"/>
      <c r="D11" s="70"/>
      <c r="E11" s="110"/>
      <c r="F11" s="110"/>
      <c r="G11" s="112">
        <v>300000000</v>
      </c>
      <c r="H11" s="112"/>
      <c r="I11" s="112">
        <v>0</v>
      </c>
      <c r="J11" s="82"/>
      <c r="K11" s="112">
        <v>30000000</v>
      </c>
      <c r="L11" s="82"/>
      <c r="M11" s="112">
        <v>0</v>
      </c>
      <c r="N11" s="82"/>
      <c r="O11" s="112">
        <v>1709288235</v>
      </c>
      <c r="P11" s="82"/>
      <c r="Q11" s="112">
        <v>-6087408</v>
      </c>
      <c r="R11" s="82"/>
      <c r="S11" s="112">
        <v>-6087408</v>
      </c>
      <c r="T11" s="112"/>
      <c r="U11" s="83">
        <v>2033200827</v>
      </c>
      <c r="V11" s="41"/>
      <c r="W11" s="42"/>
    </row>
    <row r="12" spans="1:27">
      <c r="A12" s="67" t="s">
        <v>94</v>
      </c>
      <c r="B12" s="68"/>
      <c r="C12" s="69"/>
      <c r="D12" s="70"/>
      <c r="E12" s="110"/>
      <c r="F12" s="110"/>
      <c r="G12" s="112"/>
      <c r="H12" s="112"/>
      <c r="I12" s="112"/>
      <c r="J12" s="82"/>
      <c r="K12" s="112"/>
      <c r="L12" s="82"/>
      <c r="M12" s="82"/>
      <c r="N12" s="82"/>
      <c r="O12" s="112"/>
      <c r="P12" s="82"/>
      <c r="Q12" s="112"/>
      <c r="R12" s="82"/>
      <c r="S12" s="112"/>
      <c r="T12" s="112"/>
      <c r="U12" s="83"/>
      <c r="V12" s="41"/>
      <c r="W12" s="42"/>
    </row>
    <row r="13" spans="1:27">
      <c r="A13" s="72" t="s">
        <v>125</v>
      </c>
      <c r="C13" s="69"/>
      <c r="D13" s="73"/>
      <c r="E13" s="190">
        <v>19</v>
      </c>
      <c r="F13" s="112"/>
      <c r="G13" s="115">
        <v>0</v>
      </c>
      <c r="H13" s="115"/>
      <c r="I13" s="115">
        <v>0</v>
      </c>
      <c r="J13" s="112"/>
      <c r="K13" s="115">
        <v>0</v>
      </c>
      <c r="L13" s="112"/>
      <c r="M13" s="115">
        <v>0</v>
      </c>
      <c r="N13" s="112"/>
      <c r="O13" s="115">
        <v>-119996000</v>
      </c>
      <c r="P13" s="112"/>
      <c r="Q13" s="115">
        <v>0</v>
      </c>
      <c r="R13" s="112"/>
      <c r="S13" s="115">
        <v>0</v>
      </c>
      <c r="T13" s="112"/>
      <c r="U13" s="79">
        <v>-119996000</v>
      </c>
      <c r="V13" s="41"/>
      <c r="W13" s="42"/>
    </row>
    <row r="14" spans="1:27">
      <c r="A14" s="109" t="s">
        <v>124</v>
      </c>
      <c r="C14" s="113"/>
      <c r="D14" s="114"/>
      <c r="E14" s="190" t="s">
        <v>144</v>
      </c>
      <c r="F14" s="110"/>
      <c r="G14" s="115">
        <v>0</v>
      </c>
      <c r="H14" s="110"/>
      <c r="I14" s="115">
        <v>-53210626</v>
      </c>
      <c r="J14" s="110"/>
      <c r="K14" s="115">
        <v>0</v>
      </c>
      <c r="L14" s="110"/>
      <c r="M14" s="115">
        <v>53210626</v>
      </c>
      <c r="N14" s="112"/>
      <c r="O14" s="115">
        <v>-53210626</v>
      </c>
      <c r="P14" s="110"/>
      <c r="Q14" s="115">
        <v>0</v>
      </c>
      <c r="R14" s="110"/>
      <c r="S14" s="115">
        <v>0</v>
      </c>
      <c r="T14" s="110"/>
      <c r="U14" s="79">
        <v>-53210626</v>
      </c>
      <c r="V14" s="41"/>
      <c r="W14" s="42"/>
    </row>
    <row r="15" spans="1:27">
      <c r="A15" s="43" t="s">
        <v>57</v>
      </c>
      <c r="B15" s="27"/>
      <c r="C15" s="32"/>
      <c r="D15" s="33"/>
      <c r="E15" s="114"/>
      <c r="F15" s="110"/>
      <c r="G15" s="115"/>
      <c r="H15" s="115"/>
      <c r="J15" s="112"/>
      <c r="K15" s="115"/>
      <c r="L15" s="112"/>
      <c r="P15" s="112"/>
      <c r="Q15" s="115"/>
      <c r="R15" s="112"/>
      <c r="T15" s="112"/>
      <c r="V15" s="63"/>
      <c r="W15" s="64"/>
    </row>
    <row r="16" spans="1:27">
      <c r="A16" s="36"/>
      <c r="B16" s="44" t="s">
        <v>90</v>
      </c>
      <c r="C16" s="38"/>
      <c r="D16" s="8"/>
      <c r="E16" s="110"/>
      <c r="F16" s="110"/>
      <c r="G16" s="115">
        <v>0</v>
      </c>
      <c r="H16" s="115"/>
      <c r="I16" s="115">
        <v>0</v>
      </c>
      <c r="J16" s="84"/>
      <c r="K16" s="115">
        <v>0</v>
      </c>
      <c r="L16" s="82"/>
      <c r="M16" s="115">
        <v>0</v>
      </c>
      <c r="N16" s="82"/>
      <c r="O16" s="115">
        <f>+PL!F24</f>
        <v>215638325.8499999</v>
      </c>
      <c r="P16" s="82"/>
      <c r="Q16" s="115">
        <v>0</v>
      </c>
      <c r="R16" s="84"/>
      <c r="S16" s="115">
        <v>0</v>
      </c>
      <c r="T16" s="112"/>
      <c r="U16" s="79">
        <v>215638326</v>
      </c>
      <c r="V16" s="63"/>
      <c r="W16" s="64"/>
    </row>
    <row r="17" spans="1:29">
      <c r="A17" s="36"/>
      <c r="B17" s="36" t="s">
        <v>146</v>
      </c>
      <c r="C17" s="36"/>
      <c r="D17" s="36"/>
      <c r="E17" s="110"/>
      <c r="F17" s="110"/>
      <c r="G17" s="116">
        <v>0</v>
      </c>
      <c r="H17" s="115"/>
      <c r="I17" s="116">
        <v>0</v>
      </c>
      <c r="J17" s="79"/>
      <c r="K17" s="116">
        <v>0</v>
      </c>
      <c r="L17" s="83"/>
      <c r="M17" s="116">
        <v>0</v>
      </c>
      <c r="N17" s="83"/>
      <c r="O17" s="116">
        <v>0</v>
      </c>
      <c r="P17" s="79"/>
      <c r="Q17" s="116">
        <f>+PL!F31</f>
        <v>-3021256</v>
      </c>
      <c r="R17" s="79"/>
      <c r="S17" s="116">
        <v>-3021256</v>
      </c>
      <c r="T17" s="115"/>
      <c r="U17" s="95">
        <v>-3021256</v>
      </c>
      <c r="V17" s="63"/>
      <c r="W17" s="64"/>
    </row>
    <row r="18" spans="1:29">
      <c r="A18" s="43" t="s">
        <v>82</v>
      </c>
      <c r="B18" s="36"/>
      <c r="C18" s="36"/>
      <c r="D18" s="36"/>
      <c r="E18" s="110"/>
      <c r="F18" s="110"/>
      <c r="G18" s="117">
        <v>0</v>
      </c>
      <c r="H18" s="112"/>
      <c r="I18" s="117">
        <v>0</v>
      </c>
      <c r="J18" s="83"/>
      <c r="K18" s="117">
        <v>0</v>
      </c>
      <c r="L18" s="83"/>
      <c r="M18" s="117">
        <v>0</v>
      </c>
      <c r="N18" s="83"/>
      <c r="O18" s="117">
        <v>215638326</v>
      </c>
      <c r="P18" s="83"/>
      <c r="Q18" s="117">
        <v>-3021256</v>
      </c>
      <c r="R18" s="83"/>
      <c r="S18" s="117">
        <v>-3021256</v>
      </c>
      <c r="T18" s="112"/>
      <c r="U18" s="117">
        <v>212617070</v>
      </c>
      <c r="V18" s="36"/>
      <c r="W18" s="36"/>
    </row>
    <row r="19" spans="1:29">
      <c r="A19" s="67" t="s">
        <v>95</v>
      </c>
      <c r="B19" s="36"/>
      <c r="C19" s="36"/>
      <c r="D19" s="36"/>
      <c r="E19" s="110"/>
      <c r="F19" s="110"/>
      <c r="G19" s="112">
        <v>0</v>
      </c>
      <c r="H19" s="112"/>
      <c r="I19" s="112">
        <v>-53210626</v>
      </c>
      <c r="J19" s="112"/>
      <c r="K19" s="112">
        <v>0</v>
      </c>
      <c r="L19" s="112"/>
      <c r="M19" s="112">
        <v>53210626</v>
      </c>
      <c r="N19" s="112"/>
      <c r="O19" s="112">
        <v>42431700</v>
      </c>
      <c r="P19" s="112"/>
      <c r="Q19" s="112">
        <v>-3021256</v>
      </c>
      <c r="R19" s="112"/>
      <c r="S19" s="112">
        <v>-3021256</v>
      </c>
      <c r="T19" s="112"/>
      <c r="U19" s="112">
        <v>39410444</v>
      </c>
      <c r="V19" s="36"/>
      <c r="W19" s="36"/>
    </row>
    <row r="20" spans="1:29" ht="24" thickBot="1">
      <c r="A20" s="26" t="s">
        <v>105</v>
      </c>
      <c r="B20" s="37"/>
      <c r="C20" s="32"/>
      <c r="D20" s="33"/>
      <c r="E20" s="110"/>
      <c r="F20" s="110"/>
      <c r="G20" s="118">
        <v>300000000</v>
      </c>
      <c r="H20" s="112"/>
      <c r="I20" s="118">
        <v>-53210626</v>
      </c>
      <c r="J20" s="112"/>
      <c r="K20" s="118">
        <v>30000000</v>
      </c>
      <c r="L20" s="112"/>
      <c r="M20" s="118">
        <v>53210626</v>
      </c>
      <c r="N20" s="112"/>
      <c r="O20" s="118">
        <v>1751719935</v>
      </c>
      <c r="P20" s="112"/>
      <c r="Q20" s="118">
        <v>-9108664</v>
      </c>
      <c r="R20" s="112"/>
      <c r="S20" s="118">
        <v>-9108664</v>
      </c>
      <c r="T20" s="112"/>
      <c r="U20" s="118">
        <v>2072611271</v>
      </c>
      <c r="V20" s="36"/>
      <c r="W20" s="36"/>
    </row>
    <row r="21" spans="1:29" ht="24" thickTop="1">
      <c r="A21" s="44"/>
      <c r="B21" s="37"/>
      <c r="C21" s="37"/>
      <c r="D21" s="10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47"/>
      <c r="P21" s="38"/>
      <c r="R21" s="38"/>
      <c r="S21" s="47"/>
      <c r="T21" s="36"/>
      <c r="U21" s="48"/>
      <c r="V21" s="36"/>
      <c r="W21" s="36"/>
      <c r="X21" s="36"/>
      <c r="Y21" s="36"/>
    </row>
    <row r="22" spans="1:29" ht="24" customHeight="1">
      <c r="A22" s="36"/>
      <c r="B22" s="36"/>
      <c r="C22" s="36"/>
      <c r="D22" s="109"/>
      <c r="E22" s="36"/>
      <c r="F22" s="36"/>
      <c r="G22" s="36"/>
      <c r="H22" s="36"/>
      <c r="I22" s="49"/>
      <c r="J22" s="49"/>
      <c r="K22" s="4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spans="1:29" ht="24" customHeight="1">
      <c r="A23" s="65" t="s">
        <v>75</v>
      </c>
      <c r="D23" s="110"/>
      <c r="I23" s="49"/>
      <c r="J23" s="49"/>
      <c r="K23" s="49"/>
    </row>
    <row r="24" spans="1:29" ht="24" customHeight="1"/>
    <row r="25" spans="1:29" ht="24" customHeight="1"/>
    <row r="26" spans="1:29" s="30" customFormat="1">
      <c r="A26" s="26" t="s">
        <v>0</v>
      </c>
      <c r="B26" s="27"/>
      <c r="C26" s="28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9" s="30" customFormat="1">
      <c r="A27" s="26" t="s">
        <v>46</v>
      </c>
      <c r="B27" s="27"/>
      <c r="C27" s="2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9" s="30" customFormat="1">
      <c r="A28" s="27" t="str">
        <f>+A3</f>
        <v>For the year ended December 31, 2021</v>
      </c>
      <c r="B28" s="26"/>
      <c r="C28" s="28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s="30" customFormat="1">
      <c r="A29" s="27"/>
      <c r="B29" s="26"/>
      <c r="C29" s="28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s="30" customFormat="1">
      <c r="A30" s="31"/>
      <c r="B30" s="26"/>
      <c r="C30" s="27"/>
      <c r="D30" s="32"/>
      <c r="G30" s="33"/>
      <c r="H30" s="33"/>
      <c r="I30" s="33"/>
      <c r="J30" s="33"/>
      <c r="K30" s="213" t="s">
        <v>25</v>
      </c>
      <c r="L30" s="213"/>
      <c r="M30" s="213"/>
      <c r="N30" s="213"/>
      <c r="O30" s="213"/>
      <c r="Q30" s="215" t="s">
        <v>29</v>
      </c>
      <c r="R30" s="215"/>
      <c r="S30" s="215"/>
      <c r="T30" s="27"/>
      <c r="U30" s="27"/>
      <c r="V30" s="45"/>
      <c r="W30" s="45"/>
      <c r="X30" s="31"/>
      <c r="Y30" s="31"/>
      <c r="Z30" s="31"/>
      <c r="AA30" s="31"/>
      <c r="AB30" s="31"/>
      <c r="AC30" s="31"/>
    </row>
    <row r="31" spans="1:29" s="30" customFormat="1">
      <c r="A31" s="31"/>
      <c r="B31" s="26"/>
      <c r="C31" s="27"/>
      <c r="D31" s="32"/>
      <c r="G31" s="33" t="s">
        <v>47</v>
      </c>
      <c r="H31" s="33"/>
      <c r="I31" s="34" t="s">
        <v>103</v>
      </c>
      <c r="J31" s="33"/>
      <c r="K31" s="214" t="s">
        <v>102</v>
      </c>
      <c r="L31" s="214"/>
      <c r="M31" s="214"/>
      <c r="N31" s="75"/>
      <c r="O31" s="75"/>
      <c r="P31" s="33"/>
      <c r="Q31" s="33" t="s">
        <v>48</v>
      </c>
      <c r="R31" s="27"/>
      <c r="S31" s="35" t="s">
        <v>49</v>
      </c>
      <c r="T31" s="33"/>
      <c r="U31" s="33"/>
      <c r="V31" s="31"/>
      <c r="W31" s="31"/>
      <c r="X31" s="31"/>
      <c r="Y31" s="31"/>
    </row>
    <row r="32" spans="1:29" s="30" customFormat="1">
      <c r="A32" s="31"/>
      <c r="B32" s="26"/>
      <c r="C32" s="32"/>
      <c r="D32" s="32"/>
      <c r="G32" s="33" t="s">
        <v>50</v>
      </c>
      <c r="H32" s="33"/>
      <c r="I32" s="30" t="s">
        <v>104</v>
      </c>
      <c r="J32" s="33"/>
      <c r="M32" s="34" t="s">
        <v>103</v>
      </c>
      <c r="N32" s="33"/>
      <c r="O32" s="33"/>
      <c r="P32" s="33"/>
      <c r="Q32" s="33" t="s">
        <v>115</v>
      </c>
      <c r="R32" s="27"/>
      <c r="S32" s="35" t="s">
        <v>51</v>
      </c>
      <c r="T32" s="33"/>
      <c r="U32" s="33" t="s">
        <v>49</v>
      </c>
      <c r="V32" s="31"/>
      <c r="W32" s="31"/>
      <c r="X32" s="31"/>
      <c r="Y32" s="31"/>
    </row>
    <row r="33" spans="1:27" s="30" customFormat="1">
      <c r="A33" s="31"/>
      <c r="B33" s="26"/>
      <c r="C33" s="32"/>
      <c r="D33" s="32"/>
      <c r="E33" s="74" t="s">
        <v>2</v>
      </c>
      <c r="G33" s="33" t="s">
        <v>52</v>
      </c>
      <c r="H33" s="33"/>
      <c r="I33" s="33"/>
      <c r="J33" s="33"/>
      <c r="K33" s="34" t="s">
        <v>53</v>
      </c>
      <c r="L33" s="34"/>
      <c r="M33" s="30" t="s">
        <v>104</v>
      </c>
      <c r="N33" s="33"/>
      <c r="O33" s="33" t="s">
        <v>54</v>
      </c>
      <c r="P33" s="33"/>
      <c r="Q33" s="33" t="s">
        <v>116</v>
      </c>
      <c r="R33" s="27"/>
      <c r="S33" s="35" t="s">
        <v>55</v>
      </c>
      <c r="T33" s="33"/>
      <c r="U33" s="33" t="s">
        <v>56</v>
      </c>
      <c r="V33" s="31"/>
      <c r="W33" s="31"/>
      <c r="X33" s="31"/>
      <c r="Y33" s="31"/>
    </row>
    <row r="34" spans="1:27" s="30" customFormat="1">
      <c r="A34" s="31"/>
      <c r="B34" s="26"/>
      <c r="C34" s="27"/>
      <c r="D34" s="27"/>
      <c r="E34" s="108"/>
      <c r="F34" s="108"/>
      <c r="G34" s="212" t="str">
        <f>+G9</f>
        <v>(in Baht)</v>
      </c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31"/>
      <c r="W34" s="31"/>
    </row>
    <row r="35" spans="1:27">
      <c r="A35" s="26" t="s">
        <v>119</v>
      </c>
      <c r="B35" s="36"/>
      <c r="C35" s="37"/>
      <c r="D35" s="37"/>
      <c r="E35" s="110"/>
      <c r="F35" s="110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81"/>
      <c r="V35" s="36"/>
      <c r="W35" s="36"/>
    </row>
    <row r="36" spans="1:27">
      <c r="A36" s="26" t="s">
        <v>126</v>
      </c>
      <c r="B36" s="68"/>
      <c r="C36" s="69"/>
      <c r="D36" s="70"/>
      <c r="E36" s="110"/>
      <c r="F36" s="110"/>
      <c r="G36" s="146">
        <v>300000000</v>
      </c>
      <c r="H36" s="146"/>
      <c r="I36" s="146">
        <v>-53210626</v>
      </c>
      <c r="J36" s="147"/>
      <c r="K36" s="146">
        <v>30000000</v>
      </c>
      <c r="L36" s="147"/>
      <c r="M36" s="146">
        <v>53210626</v>
      </c>
      <c r="N36" s="147"/>
      <c r="O36" s="146">
        <v>1751719935</v>
      </c>
      <c r="P36" s="147"/>
      <c r="Q36" s="146">
        <v>-9108664</v>
      </c>
      <c r="R36" s="147"/>
      <c r="S36" s="146">
        <f>SUM(Q36)</f>
        <v>-9108664</v>
      </c>
      <c r="T36" s="146"/>
      <c r="U36" s="148">
        <f>SUM(G36+I36+K36+M36+O36+S36)</f>
        <v>2072611271</v>
      </c>
      <c r="V36" s="41"/>
      <c r="W36" s="42"/>
    </row>
    <row r="37" spans="1:27">
      <c r="A37" s="67" t="s">
        <v>94</v>
      </c>
      <c r="B37" s="68"/>
      <c r="C37" s="69"/>
      <c r="D37" s="70"/>
      <c r="E37" s="110"/>
      <c r="F37" s="110"/>
      <c r="G37" s="146"/>
      <c r="H37" s="146"/>
      <c r="I37" s="146"/>
      <c r="J37" s="147"/>
      <c r="K37" s="146"/>
      <c r="L37" s="147"/>
      <c r="M37" s="147"/>
      <c r="N37" s="147"/>
      <c r="O37" s="146"/>
      <c r="P37" s="147"/>
      <c r="Q37" s="146"/>
      <c r="R37" s="147"/>
      <c r="S37" s="146"/>
      <c r="T37" s="146"/>
      <c r="U37" s="148"/>
      <c r="V37" s="41"/>
      <c r="W37" s="42"/>
    </row>
    <row r="38" spans="1:27">
      <c r="A38" s="71" t="s">
        <v>78</v>
      </c>
      <c r="B38" s="72"/>
      <c r="C38" s="69"/>
      <c r="D38" s="73"/>
      <c r="E38" s="191">
        <v>19</v>
      </c>
      <c r="F38" s="112"/>
      <c r="G38" s="149">
        <v>0</v>
      </c>
      <c r="H38" s="149"/>
      <c r="I38" s="149">
        <v>0</v>
      </c>
      <c r="J38" s="146"/>
      <c r="K38" s="149">
        <v>0</v>
      </c>
      <c r="L38" s="146"/>
      <c r="M38" s="149">
        <v>0</v>
      </c>
      <c r="N38" s="146"/>
      <c r="O38" s="149">
        <v>-110576200</v>
      </c>
      <c r="P38" s="146"/>
      <c r="Q38" s="149">
        <v>0</v>
      </c>
      <c r="R38" s="146"/>
      <c r="S38" s="149">
        <v>0</v>
      </c>
      <c r="T38" s="146"/>
      <c r="U38" s="150">
        <f>SUM(G38+I38+K38+M38+O38+S38)</f>
        <v>-110576200</v>
      </c>
      <c r="V38" s="41"/>
      <c r="W38" s="42"/>
    </row>
    <row r="39" spans="1:27" s="110" customFormat="1" ht="21.75">
      <c r="A39" s="109" t="s">
        <v>117</v>
      </c>
      <c r="B39" s="109"/>
      <c r="C39" s="113"/>
      <c r="D39" s="114"/>
      <c r="E39" s="191" t="s">
        <v>144</v>
      </c>
      <c r="G39" s="149">
        <v>0</v>
      </c>
      <c r="H39" s="151"/>
      <c r="I39" s="149">
        <v>-7796010</v>
      </c>
      <c r="J39" s="151"/>
      <c r="K39" s="149">
        <v>0</v>
      </c>
      <c r="L39" s="151"/>
      <c r="M39" s="149">
        <v>7796010</v>
      </c>
      <c r="N39" s="146"/>
      <c r="O39" s="149">
        <v>-7796010</v>
      </c>
      <c r="P39" s="151"/>
      <c r="Q39" s="149">
        <v>0</v>
      </c>
      <c r="R39" s="151"/>
      <c r="S39" s="149">
        <v>0</v>
      </c>
      <c r="T39" s="151"/>
      <c r="U39" s="150">
        <f>SUM(G39+I39+K39+M39+O39+S39)</f>
        <v>-7796010</v>
      </c>
      <c r="V39" s="112"/>
      <c r="W39" s="79"/>
      <c r="X39" s="80"/>
      <c r="Y39" s="119"/>
      <c r="Z39" s="80"/>
      <c r="AA39" s="119"/>
    </row>
    <row r="40" spans="1:27">
      <c r="A40" s="43" t="s">
        <v>57</v>
      </c>
      <c r="B40" s="27"/>
      <c r="C40" s="32"/>
      <c r="D40" s="33"/>
      <c r="E40" s="114"/>
      <c r="F40" s="110"/>
      <c r="G40" s="149"/>
      <c r="H40" s="149"/>
      <c r="I40" s="125"/>
      <c r="J40" s="146"/>
      <c r="K40" s="149"/>
      <c r="L40" s="146"/>
      <c r="M40" s="125"/>
      <c r="N40" s="125"/>
      <c r="O40" s="125"/>
      <c r="P40" s="146"/>
      <c r="Q40" s="149"/>
      <c r="R40" s="146"/>
      <c r="S40" s="125"/>
      <c r="T40" s="146"/>
      <c r="U40" s="125"/>
      <c r="V40" s="41"/>
      <c r="W40" s="42"/>
    </row>
    <row r="41" spans="1:27">
      <c r="A41" s="36"/>
      <c r="B41" s="44" t="s">
        <v>90</v>
      </c>
      <c r="C41" s="38"/>
      <c r="D41" s="8"/>
      <c r="E41" s="110"/>
      <c r="F41" s="110"/>
      <c r="G41" s="149">
        <v>0</v>
      </c>
      <c r="H41" s="149"/>
      <c r="I41" s="149">
        <v>0</v>
      </c>
      <c r="J41" s="152"/>
      <c r="K41" s="149">
        <v>0</v>
      </c>
      <c r="L41" s="147"/>
      <c r="M41" s="149">
        <v>0</v>
      </c>
      <c r="N41" s="147"/>
      <c r="O41" s="149">
        <f>+PL!D24</f>
        <v>90306502</v>
      </c>
      <c r="P41" s="147"/>
      <c r="Q41" s="149">
        <v>0</v>
      </c>
      <c r="R41" s="152"/>
      <c r="S41" s="149">
        <v>0</v>
      </c>
      <c r="T41" s="146"/>
      <c r="U41" s="150">
        <f>SUM(G41+I41+K41+M41+O41+S41)</f>
        <v>90306502</v>
      </c>
      <c r="V41" s="63"/>
      <c r="W41" s="64"/>
    </row>
    <row r="42" spans="1:27">
      <c r="A42" s="36"/>
      <c r="B42" s="36" t="s">
        <v>83</v>
      </c>
      <c r="C42" s="36"/>
      <c r="D42" s="36"/>
      <c r="E42" s="110"/>
      <c r="F42" s="110"/>
      <c r="G42" s="153">
        <v>0</v>
      </c>
      <c r="H42" s="149"/>
      <c r="I42" s="153">
        <v>0</v>
      </c>
      <c r="J42" s="150"/>
      <c r="K42" s="153">
        <v>0</v>
      </c>
      <c r="L42" s="148"/>
      <c r="M42" s="153">
        <v>0</v>
      </c>
      <c r="N42" s="148"/>
      <c r="O42" s="153">
        <v>0</v>
      </c>
      <c r="P42" s="150"/>
      <c r="Q42" s="153">
        <f>+PL!D31</f>
        <v>28054520</v>
      </c>
      <c r="R42" s="150"/>
      <c r="S42" s="153">
        <f>+Q42</f>
        <v>28054520</v>
      </c>
      <c r="T42" s="149"/>
      <c r="U42" s="154">
        <f>SUM(G42+I42+K42+M42+O42+S42)</f>
        <v>28054520</v>
      </c>
      <c r="V42" s="36"/>
      <c r="W42" s="36"/>
    </row>
    <row r="43" spans="1:27">
      <c r="A43" s="43" t="s">
        <v>82</v>
      </c>
      <c r="B43" s="36"/>
      <c r="C43" s="36"/>
      <c r="D43" s="36"/>
      <c r="E43" s="110"/>
      <c r="F43" s="110"/>
      <c r="G43" s="155">
        <f>SUM(G41:G42)</f>
        <v>0</v>
      </c>
      <c r="H43" s="146"/>
      <c r="I43" s="155">
        <f>SUM(I41:I42)</f>
        <v>0</v>
      </c>
      <c r="J43" s="148"/>
      <c r="K43" s="155">
        <f>SUM(K41:K42)</f>
        <v>0</v>
      </c>
      <c r="L43" s="148"/>
      <c r="M43" s="155">
        <f>SUM(M41:M42)</f>
        <v>0</v>
      </c>
      <c r="N43" s="148"/>
      <c r="O43" s="155">
        <f>SUM(O41:O42)</f>
        <v>90306502</v>
      </c>
      <c r="P43" s="148"/>
      <c r="Q43" s="155">
        <f>SUM(Q41:Q42)</f>
        <v>28054520</v>
      </c>
      <c r="R43" s="148"/>
      <c r="S43" s="155">
        <f>SUM(S41:S42)</f>
        <v>28054520</v>
      </c>
      <c r="T43" s="146"/>
      <c r="U43" s="155">
        <f>SUM(U41:U42)</f>
        <v>118361022</v>
      </c>
      <c r="V43" s="36"/>
      <c r="W43" s="36"/>
    </row>
    <row r="44" spans="1:27">
      <c r="A44" s="67" t="s">
        <v>95</v>
      </c>
      <c r="B44" s="36"/>
      <c r="C44" s="36"/>
      <c r="D44" s="36"/>
      <c r="E44" s="110"/>
      <c r="F44" s="110"/>
      <c r="G44" s="146">
        <f>SUM(G38+G39+G43)</f>
        <v>0</v>
      </c>
      <c r="H44" s="146"/>
      <c r="I44" s="146">
        <f>SUM(I38+I39+I43)</f>
        <v>-7796010</v>
      </c>
      <c r="J44" s="146"/>
      <c r="K44" s="146">
        <f>SUM(K38+K39+K43)</f>
        <v>0</v>
      </c>
      <c r="L44" s="146"/>
      <c r="M44" s="146">
        <f>SUM(M38+M39+M43)</f>
        <v>7796010</v>
      </c>
      <c r="N44" s="146"/>
      <c r="O44" s="146">
        <f>SUM(O38+O39+O43)</f>
        <v>-28065708</v>
      </c>
      <c r="P44" s="146"/>
      <c r="Q44" s="146">
        <f>SUM(Q38+Q39+Q43)</f>
        <v>28054520</v>
      </c>
      <c r="R44" s="146"/>
      <c r="S44" s="146">
        <f>SUM(S38+S39+S43)</f>
        <v>28054520</v>
      </c>
      <c r="T44" s="146"/>
      <c r="U44" s="146">
        <f>SUM(U38+U39+U43)</f>
        <v>-11188</v>
      </c>
      <c r="V44" s="36"/>
      <c r="W44" s="36"/>
    </row>
    <row r="45" spans="1:27" ht="24" thickBot="1">
      <c r="A45" s="26" t="s">
        <v>120</v>
      </c>
      <c r="B45" s="37"/>
      <c r="C45" s="32"/>
      <c r="D45" s="33"/>
      <c r="E45" s="110"/>
      <c r="F45" s="110"/>
      <c r="G45" s="156">
        <f>SUM(G36+G44)</f>
        <v>300000000</v>
      </c>
      <c r="H45" s="146"/>
      <c r="I45" s="156">
        <f>SUM(I36+I44)</f>
        <v>-61006636</v>
      </c>
      <c r="J45" s="146"/>
      <c r="K45" s="156">
        <f>SUM(K36+K44)</f>
        <v>30000000</v>
      </c>
      <c r="L45" s="146"/>
      <c r="M45" s="156">
        <f>SUM(M36+M44)</f>
        <v>61006636</v>
      </c>
      <c r="N45" s="146"/>
      <c r="O45" s="156">
        <f>SUM(O36+O44)</f>
        <v>1723654227</v>
      </c>
      <c r="P45" s="146"/>
      <c r="Q45" s="156">
        <f>SUM(Q36+Q44)</f>
        <v>18945856</v>
      </c>
      <c r="R45" s="146"/>
      <c r="S45" s="156">
        <f>SUM(S36+S44)</f>
        <v>18945856</v>
      </c>
      <c r="T45" s="146"/>
      <c r="U45" s="156">
        <f>SUM(U36+U44)</f>
        <v>2072600083</v>
      </c>
      <c r="V45" s="48">
        <f>+U45-BS!F63</f>
        <v>0</v>
      </c>
      <c r="W45" s="36"/>
    </row>
    <row r="46" spans="1:27" ht="24" thickTop="1">
      <c r="A46" s="44"/>
      <c r="B46" s="37"/>
      <c r="C46" s="37"/>
      <c r="D46" s="37"/>
      <c r="E46" s="38"/>
      <c r="F46" s="38"/>
      <c r="G46" s="38"/>
      <c r="H46" s="38"/>
      <c r="I46" s="38"/>
      <c r="J46" s="38"/>
      <c r="K46" s="38"/>
      <c r="L46" s="46"/>
      <c r="M46" s="38"/>
      <c r="N46" s="38"/>
      <c r="O46" s="38"/>
      <c r="P46" s="38"/>
      <c r="Q46" s="47"/>
      <c r="R46" s="38"/>
      <c r="S46" s="39"/>
      <c r="T46" s="36"/>
      <c r="U46" s="83"/>
      <c r="V46" s="36"/>
      <c r="W46" s="36"/>
      <c r="X46" s="36"/>
      <c r="Y46" s="36"/>
    </row>
    <row r="47" spans="1:27" ht="24" customHeight="1">
      <c r="A47" s="36"/>
      <c r="B47" s="36"/>
      <c r="C47" s="36"/>
      <c r="D47" s="36"/>
      <c r="E47" s="36"/>
      <c r="F47" s="36"/>
      <c r="G47" s="36"/>
      <c r="H47" s="36"/>
      <c r="I47" s="49"/>
      <c r="J47" s="49"/>
      <c r="K47" s="49"/>
      <c r="L47" s="36"/>
      <c r="M47" s="36"/>
      <c r="N47" s="36"/>
      <c r="O47" s="36"/>
      <c r="P47" s="36"/>
      <c r="Q47" s="36"/>
      <c r="R47" s="36"/>
      <c r="S47" s="36"/>
      <c r="T47" s="36"/>
      <c r="U47" s="83"/>
      <c r="V47" s="36"/>
      <c r="W47" s="36"/>
      <c r="X47" s="36"/>
      <c r="Y47" s="36"/>
    </row>
    <row r="48" spans="1:27" ht="24" customHeight="1">
      <c r="A48" s="65" t="s">
        <v>75</v>
      </c>
      <c r="I48" s="49"/>
      <c r="J48" s="49"/>
      <c r="K48" s="49"/>
      <c r="U48" s="83"/>
    </row>
    <row r="49" spans="1:14" ht="24" customHeight="1"/>
    <row r="50" spans="1:14">
      <c r="A50" s="94"/>
      <c r="B50" s="17"/>
      <c r="D50" s="17"/>
      <c r="E50" s="17"/>
      <c r="F50" s="17"/>
      <c r="G50" s="17"/>
      <c r="H50" s="17"/>
      <c r="I50" s="17"/>
      <c r="J50" s="17"/>
      <c r="K50" s="17"/>
      <c r="L50" s="17"/>
      <c r="N50" s="17"/>
    </row>
    <row r="60" spans="1:14">
      <c r="F60" s="40">
        <v>30000000</v>
      </c>
    </row>
    <row r="61" spans="1:14">
      <c r="F61" s="40">
        <v>53210626</v>
      </c>
      <c r="H61" s="40">
        <v>0</v>
      </c>
    </row>
    <row r="63" spans="1:14">
      <c r="A63" s="40" t="s">
        <v>106</v>
      </c>
    </row>
  </sheetData>
  <mergeCells count="8">
    <mergeCell ref="G34:U34"/>
    <mergeCell ref="K30:O30"/>
    <mergeCell ref="K31:M31"/>
    <mergeCell ref="Q30:S30"/>
    <mergeCell ref="K5:O5"/>
    <mergeCell ref="Q5:S5"/>
    <mergeCell ref="K6:M6"/>
    <mergeCell ref="G9:U9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4"/>
  <sheetViews>
    <sheetView tabSelected="1" view="pageBreakPreview" topLeftCell="A49" zoomScaleNormal="110" zoomScaleSheetLayoutView="100" workbookViewId="0">
      <selection activeCell="J72" sqref="J72"/>
    </sheetView>
  </sheetViews>
  <sheetFormatPr defaultColWidth="30.75" defaultRowHeight="23.25"/>
  <cols>
    <col min="1" max="1" width="33.25" style="51" customWidth="1"/>
    <col min="2" max="2" width="9.25" style="51" customWidth="1"/>
    <col min="3" max="3" width="2.25" style="51" customWidth="1"/>
    <col min="4" max="4" width="5" style="51" customWidth="1"/>
    <col min="5" max="5" width="1.25" style="51" customWidth="1"/>
    <col min="6" max="6" width="11.25" style="52" customWidth="1"/>
    <col min="7" max="7" width="1.25" style="51" customWidth="1"/>
    <col min="8" max="8" width="14.25" style="121" bestFit="1" customWidth="1"/>
    <col min="9" max="9" width="1.25" style="122" customWidth="1"/>
    <col min="10" max="10" width="14.75" style="121" bestFit="1" customWidth="1"/>
    <col min="11" max="11" width="14" style="51" customWidth="1"/>
    <col min="12" max="12" width="2.75" style="51" customWidth="1"/>
    <col min="13" max="13" width="15.875" style="51" customWidth="1"/>
    <col min="14" max="16384" width="30.75" style="51"/>
  </cols>
  <sheetData>
    <row r="1" spans="1:10" ht="23.25" customHeight="1">
      <c r="A1" s="50" t="s">
        <v>0</v>
      </c>
    </row>
    <row r="2" spans="1:10" ht="23.25" customHeight="1">
      <c r="A2" s="158" t="s">
        <v>58</v>
      </c>
      <c r="H2" s="122"/>
      <c r="J2" s="122"/>
    </row>
    <row r="3" spans="1:10" ht="21" customHeight="1">
      <c r="A3" s="158" t="str">
        <f>+'CH-equit'!A28</f>
        <v>For the year ended December 31, 2021</v>
      </c>
      <c r="H3" s="159"/>
      <c r="I3" s="159"/>
      <c r="J3" s="159"/>
    </row>
    <row r="4" spans="1:10">
      <c r="B4" s="52"/>
      <c r="C4" s="52"/>
      <c r="D4" s="52"/>
      <c r="E4" s="52"/>
      <c r="F4" s="160"/>
      <c r="G4" s="161"/>
      <c r="H4" s="162">
        <v>2021</v>
      </c>
      <c r="I4" s="162"/>
      <c r="J4" s="162">
        <v>2020</v>
      </c>
    </row>
    <row r="5" spans="1:10" ht="23.25" customHeight="1">
      <c r="B5" s="52"/>
      <c r="C5" s="52"/>
      <c r="D5" s="52"/>
      <c r="E5" s="52"/>
      <c r="F5" s="160"/>
      <c r="G5" s="161"/>
      <c r="H5" s="216" t="s">
        <v>80</v>
      </c>
      <c r="I5" s="216"/>
      <c r="J5" s="216"/>
    </row>
    <row r="6" spans="1:10" ht="21.75" customHeight="1">
      <c r="A6" s="163" t="s">
        <v>59</v>
      </c>
      <c r="B6" s="52"/>
      <c r="C6" s="52"/>
      <c r="D6" s="52"/>
      <c r="E6" s="52"/>
      <c r="F6" s="164"/>
      <c r="G6" s="165"/>
      <c r="H6" s="122"/>
      <c r="J6" s="122"/>
    </row>
    <row r="7" spans="1:10" ht="21.75" customHeight="1">
      <c r="A7" s="51" t="s">
        <v>85</v>
      </c>
      <c r="B7" s="52"/>
      <c r="C7" s="52"/>
      <c r="D7" s="52"/>
      <c r="E7" s="52"/>
      <c r="F7" s="166"/>
      <c r="G7" s="167"/>
      <c r="H7" s="99">
        <f>+PL!D24</f>
        <v>90306502</v>
      </c>
      <c r="I7" s="99"/>
      <c r="J7" s="99">
        <v>215638326</v>
      </c>
    </row>
    <row r="8" spans="1:10" ht="21.75" customHeight="1">
      <c r="A8" s="161" t="s">
        <v>60</v>
      </c>
      <c r="B8" s="52"/>
      <c r="C8" s="52"/>
      <c r="D8" s="52"/>
      <c r="E8" s="52"/>
      <c r="F8" s="166"/>
      <c r="G8" s="167"/>
      <c r="H8" s="99"/>
      <c r="I8" s="99"/>
      <c r="J8" s="99"/>
    </row>
    <row r="9" spans="1:10" ht="21.75" customHeight="1">
      <c r="A9" s="51" t="s">
        <v>61</v>
      </c>
      <c r="B9" s="52"/>
      <c r="C9" s="52"/>
      <c r="D9" s="52"/>
      <c r="E9" s="52"/>
      <c r="F9" s="123"/>
      <c r="G9" s="167"/>
      <c r="H9" s="99">
        <v>74707618</v>
      </c>
      <c r="I9" s="99"/>
      <c r="J9" s="99">
        <v>76538413</v>
      </c>
    </row>
    <row r="10" spans="1:10" ht="21.75" customHeight="1">
      <c r="A10" s="51" t="s">
        <v>127</v>
      </c>
      <c r="B10" s="52"/>
      <c r="C10" s="52"/>
      <c r="D10" s="52"/>
      <c r="E10" s="52"/>
      <c r="F10" s="166"/>
      <c r="G10" s="167"/>
      <c r="H10" s="99">
        <v>44026544</v>
      </c>
      <c r="I10" s="99"/>
      <c r="J10" s="99">
        <v>1759328</v>
      </c>
    </row>
    <row r="11" spans="1:10" ht="21.75" customHeight="1">
      <c r="A11" s="120" t="s">
        <v>114</v>
      </c>
      <c r="B11" s="52"/>
      <c r="C11" s="52"/>
      <c r="D11" s="52"/>
      <c r="E11" s="52"/>
      <c r="F11" s="166"/>
      <c r="G11" s="167"/>
      <c r="H11" s="99">
        <v>0</v>
      </c>
      <c r="I11" s="99"/>
      <c r="J11" s="99">
        <v>-898752</v>
      </c>
    </row>
    <row r="12" spans="1:10" ht="21.75" customHeight="1">
      <c r="A12" s="51" t="s">
        <v>101</v>
      </c>
      <c r="B12" s="52"/>
      <c r="C12" s="52"/>
      <c r="D12" s="52"/>
      <c r="E12" s="52"/>
      <c r="F12" s="166"/>
      <c r="G12" s="167"/>
      <c r="H12" s="99">
        <v>1386055</v>
      </c>
      <c r="I12" s="99"/>
      <c r="J12" s="99">
        <v>2802055</v>
      </c>
    </row>
    <row r="13" spans="1:10" ht="21.75" customHeight="1">
      <c r="A13" s="51" t="s">
        <v>128</v>
      </c>
      <c r="B13" s="52"/>
      <c r="C13" s="52"/>
      <c r="D13" s="52"/>
      <c r="E13" s="52"/>
      <c r="F13" s="166"/>
      <c r="G13" s="167"/>
      <c r="H13" s="99">
        <v>45783</v>
      </c>
      <c r="I13" s="99"/>
      <c r="J13" s="99">
        <v>146929</v>
      </c>
    </row>
    <row r="14" spans="1:10" ht="21.75" customHeight="1">
      <c r="A14" s="51" t="s">
        <v>151</v>
      </c>
      <c r="B14" s="52"/>
      <c r="C14" s="52"/>
      <c r="D14" s="52"/>
      <c r="E14" s="52"/>
      <c r="F14" s="166"/>
      <c r="G14" s="167"/>
      <c r="H14" s="99">
        <v>-1726797</v>
      </c>
      <c r="I14" s="99"/>
      <c r="J14" s="99">
        <v>489806</v>
      </c>
    </row>
    <row r="15" spans="1:10" ht="21.75" customHeight="1">
      <c r="A15" s="51" t="s">
        <v>152</v>
      </c>
      <c r="B15" s="52"/>
      <c r="C15" s="52"/>
      <c r="D15" s="52"/>
      <c r="E15" s="52"/>
      <c r="F15" s="166"/>
      <c r="G15" s="167"/>
      <c r="H15" s="99">
        <v>0</v>
      </c>
      <c r="I15" s="99"/>
      <c r="J15" s="99">
        <v>-165747</v>
      </c>
    </row>
    <row r="16" spans="1:10" ht="21.75" customHeight="1">
      <c r="A16" s="168" t="s">
        <v>100</v>
      </c>
      <c r="B16" s="52"/>
      <c r="C16" s="52"/>
      <c r="D16" s="52"/>
      <c r="E16" s="52"/>
      <c r="F16" s="166"/>
      <c r="G16" s="52"/>
      <c r="H16" s="99">
        <v>-3121206</v>
      </c>
      <c r="I16" s="99"/>
      <c r="J16" s="99">
        <v>0</v>
      </c>
    </row>
    <row r="17" spans="1:11" ht="21.75" customHeight="1">
      <c r="A17" s="168" t="s">
        <v>129</v>
      </c>
      <c r="B17" s="52"/>
      <c r="C17" s="52"/>
      <c r="D17" s="52"/>
      <c r="E17" s="52"/>
      <c r="F17" s="166"/>
      <c r="G17" s="52"/>
      <c r="H17" s="99">
        <v>95894</v>
      </c>
      <c r="I17" s="99"/>
      <c r="J17" s="99">
        <v>55600</v>
      </c>
    </row>
    <row r="18" spans="1:11" ht="21.75" customHeight="1">
      <c r="A18" s="20" t="s">
        <v>62</v>
      </c>
      <c r="B18" s="52"/>
      <c r="C18" s="52"/>
      <c r="D18" s="52"/>
      <c r="E18" s="52"/>
      <c r="F18" s="166"/>
      <c r="G18" s="167"/>
      <c r="H18" s="99">
        <v>5557156</v>
      </c>
      <c r="I18" s="99"/>
      <c r="J18" s="99">
        <v>5265301</v>
      </c>
    </row>
    <row r="19" spans="1:11" ht="21.75" customHeight="1">
      <c r="A19" s="168" t="s">
        <v>63</v>
      </c>
      <c r="B19" s="52"/>
      <c r="C19" s="52"/>
      <c r="D19" s="52"/>
      <c r="E19" s="52"/>
      <c r="F19" s="166"/>
      <c r="G19" s="167"/>
      <c r="H19" s="99">
        <v>-3511664</v>
      </c>
      <c r="I19" s="99"/>
      <c r="J19" s="99">
        <v>-6976150</v>
      </c>
    </row>
    <row r="20" spans="1:11" ht="21.75" customHeight="1">
      <c r="A20" s="168" t="s">
        <v>91</v>
      </c>
      <c r="B20" s="52"/>
      <c r="C20" s="52"/>
      <c r="D20" s="52"/>
      <c r="E20" s="52"/>
      <c r="F20" s="166"/>
      <c r="G20" s="167"/>
      <c r="H20" s="99">
        <v>-5961586</v>
      </c>
      <c r="I20" s="99"/>
      <c r="J20" s="99">
        <v>-1996187</v>
      </c>
      <c r="K20" s="120"/>
    </row>
    <row r="21" spans="1:11" ht="21.75" customHeight="1">
      <c r="A21" s="168" t="s">
        <v>64</v>
      </c>
      <c r="B21" s="52"/>
      <c r="C21" s="52"/>
      <c r="D21" s="52"/>
      <c r="E21" s="52"/>
      <c r="F21" s="166"/>
      <c r="G21" s="167"/>
      <c r="H21" s="99">
        <v>1641593</v>
      </c>
      <c r="I21" s="99"/>
      <c r="J21" s="99">
        <v>1392118</v>
      </c>
    </row>
    <row r="22" spans="1:11" s="120" customFormat="1" ht="21.75" customHeight="1">
      <c r="A22" s="168" t="s">
        <v>130</v>
      </c>
      <c r="B22" s="52"/>
      <c r="C22" s="52"/>
      <c r="D22" s="52"/>
      <c r="E22" s="52"/>
      <c r="F22" s="166"/>
      <c r="G22" s="99"/>
      <c r="H22" s="99">
        <v>1972000</v>
      </c>
      <c r="I22" s="99"/>
      <c r="J22" s="99">
        <v>162029</v>
      </c>
      <c r="K22" s="51"/>
    </row>
    <row r="23" spans="1:11" ht="21.75" customHeight="1">
      <c r="A23" s="20" t="s">
        <v>45</v>
      </c>
      <c r="B23" s="52"/>
      <c r="C23" s="52"/>
      <c r="D23" s="52"/>
      <c r="E23" s="52"/>
      <c r="F23" s="123"/>
      <c r="G23" s="167"/>
      <c r="H23" s="169">
        <v>31271987</v>
      </c>
      <c r="I23" s="99"/>
      <c r="J23" s="169">
        <v>58568375</v>
      </c>
    </row>
    <row r="24" spans="1:11" ht="21.75" customHeight="1">
      <c r="B24" s="52"/>
      <c r="C24" s="52"/>
      <c r="D24" s="52"/>
      <c r="E24" s="52"/>
      <c r="F24" s="123"/>
      <c r="G24" s="53"/>
      <c r="H24" s="99">
        <f>SUM(H7:H23)</f>
        <v>236689879</v>
      </c>
      <c r="I24" s="99"/>
      <c r="J24" s="99">
        <f>SUM(J7:J23)</f>
        <v>352781444</v>
      </c>
    </row>
    <row r="25" spans="1:11" ht="21.75" customHeight="1">
      <c r="A25" s="161" t="s">
        <v>65</v>
      </c>
      <c r="B25" s="52"/>
      <c r="C25" s="52"/>
      <c r="D25" s="52"/>
      <c r="E25" s="52"/>
      <c r="F25" s="123"/>
      <c r="G25" s="167"/>
      <c r="H25" s="99"/>
      <c r="I25" s="99"/>
      <c r="J25" s="99"/>
    </row>
    <row r="26" spans="1:11" ht="21.75" customHeight="1">
      <c r="A26" s="51" t="s">
        <v>88</v>
      </c>
      <c r="B26" s="52"/>
      <c r="C26" s="52"/>
      <c r="D26" s="52"/>
      <c r="E26" s="52"/>
      <c r="F26" s="170"/>
      <c r="G26" s="171"/>
      <c r="H26" s="99">
        <v>669783</v>
      </c>
      <c r="I26" s="99"/>
      <c r="J26" s="99">
        <v>-120626</v>
      </c>
    </row>
    <row r="27" spans="1:11" ht="21.75" customHeight="1">
      <c r="A27" s="51" t="s">
        <v>86</v>
      </c>
      <c r="B27" s="52"/>
      <c r="C27" s="52"/>
      <c r="D27" s="52"/>
      <c r="E27" s="52"/>
      <c r="F27" s="123"/>
      <c r="G27" s="167"/>
      <c r="H27" s="99">
        <v>18090940</v>
      </c>
      <c r="I27" s="99"/>
      <c r="J27" s="99">
        <v>38054426</v>
      </c>
    </row>
    <row r="28" spans="1:11" ht="21.75" customHeight="1">
      <c r="A28" s="51" t="s">
        <v>6</v>
      </c>
      <c r="B28" s="52"/>
      <c r="C28" s="52"/>
      <c r="D28" s="52"/>
      <c r="E28" s="52"/>
      <c r="F28" s="123"/>
      <c r="G28" s="167"/>
      <c r="H28" s="99">
        <v>-93732098</v>
      </c>
      <c r="I28" s="99"/>
      <c r="J28" s="99">
        <v>-4998520</v>
      </c>
    </row>
    <row r="29" spans="1:11" ht="21.75" customHeight="1">
      <c r="A29" s="51" t="s">
        <v>7</v>
      </c>
      <c r="B29" s="52"/>
      <c r="C29" s="52"/>
      <c r="D29" s="52"/>
      <c r="E29" s="52"/>
      <c r="F29" s="123"/>
      <c r="G29" s="167"/>
      <c r="H29" s="99">
        <v>-11066838</v>
      </c>
      <c r="I29" s="99"/>
      <c r="J29" s="99">
        <v>3943563</v>
      </c>
    </row>
    <row r="30" spans="1:11" ht="21.75" customHeight="1">
      <c r="A30" s="51" t="s">
        <v>11</v>
      </c>
      <c r="B30" s="52"/>
      <c r="C30" s="52"/>
      <c r="D30" s="52"/>
      <c r="E30" s="52"/>
      <c r="F30" s="123"/>
      <c r="G30" s="167"/>
      <c r="H30" s="99">
        <v>3772961</v>
      </c>
      <c r="I30" s="99"/>
      <c r="J30" s="99">
        <v>-3686814</v>
      </c>
    </row>
    <row r="31" spans="1:11" ht="21.75" customHeight="1">
      <c r="A31" s="51" t="s">
        <v>77</v>
      </c>
      <c r="B31" s="52"/>
      <c r="C31" s="52"/>
      <c r="D31" s="52"/>
      <c r="E31" s="52"/>
      <c r="F31" s="166"/>
      <c r="G31" s="167"/>
      <c r="H31" s="99">
        <v>-1903734</v>
      </c>
      <c r="I31" s="99"/>
      <c r="J31" s="99">
        <v>-7609736</v>
      </c>
    </row>
    <row r="32" spans="1:11" ht="21.75" customHeight="1">
      <c r="A32" s="51" t="s">
        <v>87</v>
      </c>
      <c r="B32" s="52"/>
      <c r="C32" s="52"/>
      <c r="D32" s="52"/>
      <c r="E32" s="52"/>
      <c r="F32" s="123"/>
      <c r="G32" s="167"/>
      <c r="H32" s="169">
        <v>-9420581</v>
      </c>
      <c r="I32" s="99"/>
      <c r="J32" s="169">
        <v>-31746665</v>
      </c>
    </row>
    <row r="33" spans="1:10" ht="21.75" customHeight="1">
      <c r="A33" s="20" t="s">
        <v>92</v>
      </c>
      <c r="B33" s="52"/>
      <c r="C33" s="52"/>
      <c r="D33" s="52"/>
      <c r="E33" s="52"/>
      <c r="F33" s="123"/>
      <c r="G33" s="53"/>
      <c r="H33" s="99">
        <f>SUM(H24:H32)</f>
        <v>143100312</v>
      </c>
      <c r="I33" s="99"/>
      <c r="J33" s="99">
        <f>SUM(J24:J32)</f>
        <v>346617072</v>
      </c>
    </row>
    <row r="34" spans="1:10" ht="21.75" customHeight="1">
      <c r="A34" s="20" t="s">
        <v>66</v>
      </c>
      <c r="B34" s="52"/>
      <c r="C34" s="52"/>
      <c r="D34" s="52"/>
      <c r="E34" s="52"/>
      <c r="F34" s="123"/>
      <c r="G34" s="167"/>
      <c r="H34" s="99">
        <v>-45565552</v>
      </c>
      <c r="I34" s="99"/>
      <c r="J34" s="99">
        <v>-64758875</v>
      </c>
    </row>
    <row r="35" spans="1:10" ht="21" customHeight="1">
      <c r="A35" s="172" t="s">
        <v>96</v>
      </c>
      <c r="B35" s="52"/>
      <c r="C35" s="52"/>
      <c r="D35" s="52"/>
      <c r="E35" s="52"/>
      <c r="F35" s="124"/>
      <c r="G35" s="54"/>
      <c r="H35" s="173">
        <f>SUM(H33:H34)</f>
        <v>97534760</v>
      </c>
      <c r="I35" s="99"/>
      <c r="J35" s="173">
        <f>SUM(J33:J34)</f>
        <v>281858197</v>
      </c>
    </row>
    <row r="36" spans="1:10" ht="15" customHeight="1">
      <c r="A36" s="172"/>
      <c r="B36" s="52"/>
      <c r="C36" s="52"/>
      <c r="D36" s="52"/>
      <c r="E36" s="52"/>
      <c r="F36" s="124"/>
      <c r="G36" s="54"/>
      <c r="H36" s="174"/>
      <c r="I36" s="99"/>
      <c r="J36" s="174"/>
    </row>
    <row r="37" spans="1:10" ht="23.25" customHeight="1">
      <c r="A37" s="91" t="s">
        <v>75</v>
      </c>
      <c r="B37" s="52"/>
      <c r="C37" s="52"/>
      <c r="D37" s="52"/>
      <c r="E37" s="52"/>
      <c r="F37" s="123"/>
      <c r="G37" s="53"/>
      <c r="H37" s="99"/>
      <c r="I37" s="99"/>
      <c r="J37" s="99"/>
    </row>
    <row r="38" spans="1:10" ht="23.25" customHeight="1">
      <c r="A38" s="50" t="s">
        <v>0</v>
      </c>
      <c r="H38" s="99"/>
      <c r="I38" s="99"/>
      <c r="J38" s="99"/>
    </row>
    <row r="39" spans="1:10" ht="23.25" customHeight="1">
      <c r="A39" s="158" t="s">
        <v>58</v>
      </c>
      <c r="H39" s="99"/>
      <c r="I39" s="99"/>
      <c r="J39" s="99"/>
    </row>
    <row r="40" spans="1:10" ht="23.25" customHeight="1">
      <c r="A40" s="158" t="str">
        <f>+A3</f>
        <v>For the year ended December 31, 2021</v>
      </c>
      <c r="H40" s="99"/>
      <c r="I40" s="99"/>
      <c r="J40" s="99"/>
    </row>
    <row r="41" spans="1:10" ht="23.25" customHeight="1">
      <c r="A41" s="158"/>
      <c r="H41" s="99"/>
      <c r="I41" s="99"/>
      <c r="J41" s="99"/>
    </row>
    <row r="42" spans="1:10" ht="23.25" customHeight="1">
      <c r="F42" s="175"/>
      <c r="G42" s="176"/>
      <c r="H42" s="162">
        <f>+H4</f>
        <v>2021</v>
      </c>
      <c r="I42" s="162"/>
      <c r="J42" s="162">
        <f>+J4</f>
        <v>2020</v>
      </c>
    </row>
    <row r="43" spans="1:10" ht="23.25" customHeight="1">
      <c r="E43" s="160"/>
      <c r="F43" s="175"/>
      <c r="G43" s="177"/>
      <c r="H43" s="217" t="str">
        <f>+H5</f>
        <v>(in Baht)</v>
      </c>
      <c r="I43" s="217"/>
      <c r="J43" s="217"/>
    </row>
    <row r="44" spans="1:10" ht="6.75" customHeight="1">
      <c r="A44" s="172"/>
      <c r="B44" s="52"/>
      <c r="C44" s="52"/>
      <c r="D44" s="52"/>
      <c r="E44" s="52"/>
      <c r="F44" s="124"/>
      <c r="G44" s="178"/>
      <c r="H44" s="179"/>
      <c r="I44" s="179"/>
      <c r="J44" s="179"/>
    </row>
    <row r="45" spans="1:10" ht="23.25" customHeight="1">
      <c r="A45" s="163" t="s">
        <v>67</v>
      </c>
      <c r="B45" s="52"/>
      <c r="C45" s="52"/>
      <c r="D45" s="52"/>
      <c r="E45" s="52"/>
      <c r="F45" s="123"/>
      <c r="G45" s="167"/>
      <c r="H45" s="99"/>
      <c r="I45" s="99"/>
      <c r="J45" s="99"/>
    </row>
    <row r="46" spans="1:10" ht="23.25" customHeight="1">
      <c r="A46" s="51" t="s">
        <v>68</v>
      </c>
      <c r="B46" s="52"/>
      <c r="C46" s="52"/>
      <c r="D46" s="52"/>
      <c r="E46" s="52"/>
      <c r="F46" s="123"/>
      <c r="G46" s="167"/>
      <c r="H46" s="99">
        <v>6274220</v>
      </c>
      <c r="I46" s="99"/>
      <c r="J46" s="99">
        <v>8140940</v>
      </c>
    </row>
    <row r="47" spans="1:10" ht="23.25" customHeight="1">
      <c r="A47" s="51" t="s">
        <v>131</v>
      </c>
      <c r="B47" s="52"/>
      <c r="C47" s="52"/>
      <c r="D47" s="52"/>
      <c r="E47" s="52"/>
      <c r="F47" s="123"/>
      <c r="G47" s="167"/>
      <c r="H47" s="99">
        <v>5961586</v>
      </c>
      <c r="I47" s="99"/>
      <c r="J47" s="99">
        <v>1996187</v>
      </c>
    </row>
    <row r="48" spans="1:10" ht="23.25" customHeight="1">
      <c r="A48" s="51" t="s">
        <v>149</v>
      </c>
      <c r="B48" s="52"/>
      <c r="C48" s="52"/>
      <c r="D48" s="52"/>
      <c r="E48" s="52"/>
      <c r="F48" s="170"/>
      <c r="G48" s="171"/>
      <c r="H48" s="99">
        <v>-399850884</v>
      </c>
      <c r="I48" s="99"/>
      <c r="J48" s="99">
        <v>-229211171</v>
      </c>
    </row>
    <row r="49" spans="1:13" ht="23.25" customHeight="1">
      <c r="A49" s="51" t="s">
        <v>150</v>
      </c>
      <c r="B49" s="52"/>
      <c r="C49" s="52"/>
      <c r="D49" s="52"/>
      <c r="E49" s="52"/>
      <c r="F49" s="170"/>
      <c r="G49" s="171"/>
      <c r="H49" s="99">
        <v>699999998</v>
      </c>
      <c r="I49" s="99"/>
      <c r="J49" s="99">
        <v>0</v>
      </c>
    </row>
    <row r="50" spans="1:13" s="207" customFormat="1" ht="23.25" customHeight="1">
      <c r="A50" s="51" t="s">
        <v>148</v>
      </c>
      <c r="B50" s="52"/>
      <c r="C50" s="52"/>
      <c r="D50" s="52"/>
      <c r="E50" s="52"/>
      <c r="F50" s="170"/>
      <c r="G50" s="171"/>
      <c r="H50" s="99">
        <v>0</v>
      </c>
      <c r="I50" s="99"/>
      <c r="J50" s="99">
        <v>58000000</v>
      </c>
    </row>
    <row r="51" spans="1:13" ht="23.25" customHeight="1">
      <c r="A51" s="51" t="s">
        <v>132</v>
      </c>
      <c r="B51" s="52"/>
      <c r="C51" s="52"/>
      <c r="D51" s="52"/>
      <c r="E51" s="52"/>
      <c r="F51" s="123"/>
      <c r="G51" s="167"/>
      <c r="H51" s="99">
        <v>3123332</v>
      </c>
      <c r="I51" s="99"/>
      <c r="J51" s="99">
        <v>0</v>
      </c>
    </row>
    <row r="52" spans="1:13" ht="23.25" customHeight="1">
      <c r="A52" s="51" t="s">
        <v>133</v>
      </c>
      <c r="B52" s="52"/>
      <c r="C52" s="52"/>
      <c r="D52" s="52"/>
      <c r="E52" s="52"/>
      <c r="F52" s="123"/>
      <c r="G52" s="167"/>
      <c r="H52" s="99">
        <v>20000000</v>
      </c>
      <c r="I52" s="99"/>
      <c r="J52" s="99">
        <v>0</v>
      </c>
    </row>
    <row r="53" spans="1:13" s="120" customFormat="1">
      <c r="A53" s="120" t="s">
        <v>134</v>
      </c>
      <c r="B53" s="52"/>
      <c r="C53" s="52"/>
      <c r="D53" s="52"/>
      <c r="E53" s="52"/>
      <c r="F53" s="166"/>
      <c r="G53" s="99"/>
      <c r="H53" s="99">
        <v>186916</v>
      </c>
      <c r="I53" s="99"/>
      <c r="J53" s="99">
        <v>280374</v>
      </c>
      <c r="K53" s="51"/>
      <c r="M53" s="96"/>
    </row>
    <row r="54" spans="1:13" ht="23.25" customHeight="1">
      <c r="A54" s="51" t="s">
        <v>69</v>
      </c>
      <c r="B54" s="52"/>
      <c r="C54" s="52"/>
      <c r="D54" s="52"/>
      <c r="E54" s="52"/>
      <c r="F54" s="123"/>
      <c r="G54" s="167"/>
      <c r="H54" s="99">
        <v>-24581515</v>
      </c>
      <c r="I54" s="99"/>
      <c r="J54" s="99">
        <v>-85382055</v>
      </c>
    </row>
    <row r="55" spans="1:13" ht="23.25" customHeight="1">
      <c r="A55" s="50" t="s">
        <v>147</v>
      </c>
      <c r="B55" s="52"/>
      <c r="C55" s="52"/>
      <c r="D55" s="52"/>
      <c r="E55" s="52"/>
      <c r="F55" s="124"/>
      <c r="G55" s="54">
        <f>SUM(G46:G54)</f>
        <v>0</v>
      </c>
      <c r="H55" s="157">
        <f>SUM(H46:H54)</f>
        <v>311113653</v>
      </c>
      <c r="I55" s="99"/>
      <c r="J55" s="157">
        <f>SUM(J46:J54)</f>
        <v>-246175725</v>
      </c>
    </row>
    <row r="56" spans="1:13" ht="6" customHeight="1">
      <c r="A56" s="50"/>
      <c r="B56" s="52"/>
      <c r="C56" s="52"/>
      <c r="D56" s="52"/>
      <c r="E56" s="52"/>
      <c r="F56" s="124"/>
      <c r="G56" s="178"/>
      <c r="H56" s="99"/>
      <c r="I56" s="99"/>
      <c r="J56" s="99"/>
    </row>
    <row r="57" spans="1:13" ht="23.25" customHeight="1">
      <c r="A57" s="163" t="s">
        <v>70</v>
      </c>
      <c r="B57" s="52"/>
      <c r="C57" s="52"/>
      <c r="D57" s="52"/>
      <c r="E57" s="52"/>
      <c r="F57" s="123"/>
      <c r="G57" s="167"/>
      <c r="H57" s="99"/>
      <c r="I57" s="99"/>
      <c r="J57" s="99"/>
    </row>
    <row r="58" spans="1:13" ht="23.25" customHeight="1">
      <c r="A58" s="20" t="s">
        <v>71</v>
      </c>
      <c r="B58" s="52"/>
      <c r="C58" s="52"/>
      <c r="D58" s="52"/>
      <c r="E58" s="52"/>
      <c r="F58" s="123"/>
      <c r="G58" s="167"/>
      <c r="H58" s="99">
        <v>-1641593</v>
      </c>
      <c r="I58" s="99"/>
      <c r="J58" s="99">
        <v>-1392118</v>
      </c>
      <c r="K58" s="120"/>
    </row>
    <row r="59" spans="1:13" s="120" customFormat="1" ht="23.25" customHeight="1">
      <c r="A59" s="180" t="s">
        <v>135</v>
      </c>
      <c r="B59" s="52"/>
      <c r="C59" s="52"/>
      <c r="D59" s="52"/>
      <c r="E59" s="52"/>
      <c r="F59" s="170"/>
      <c r="G59" s="99"/>
      <c r="H59" s="99">
        <v>-6849399</v>
      </c>
      <c r="I59" s="99"/>
      <c r="J59" s="99">
        <v>-3755155</v>
      </c>
      <c r="K59" s="51"/>
    </row>
    <row r="60" spans="1:13" s="120" customFormat="1" ht="23.25" customHeight="1">
      <c r="A60" s="180" t="s">
        <v>136</v>
      </c>
      <c r="B60" s="52"/>
      <c r="C60" s="52"/>
      <c r="D60" s="52"/>
      <c r="E60" s="52"/>
      <c r="F60" s="170"/>
      <c r="G60" s="99"/>
      <c r="H60" s="99">
        <v>-7796010</v>
      </c>
      <c r="I60" s="99"/>
      <c r="J60" s="99">
        <v>-53210626</v>
      </c>
      <c r="K60" s="51"/>
    </row>
    <row r="61" spans="1:13" ht="23.25" customHeight="1">
      <c r="A61" s="20" t="s">
        <v>93</v>
      </c>
      <c r="B61" s="52"/>
      <c r="C61" s="52"/>
      <c r="D61" s="52"/>
      <c r="E61" s="52"/>
      <c r="F61" s="170"/>
      <c r="G61" s="167"/>
      <c r="H61" s="99">
        <v>-110576200</v>
      </c>
      <c r="I61" s="99"/>
      <c r="J61" s="99">
        <v>-119996000</v>
      </c>
    </row>
    <row r="62" spans="1:13" ht="23.25" customHeight="1">
      <c r="A62" s="158" t="s">
        <v>72</v>
      </c>
      <c r="B62" s="177"/>
      <c r="C62" s="177"/>
      <c r="D62" s="177"/>
      <c r="E62" s="177"/>
      <c r="F62" s="181"/>
      <c r="G62" s="182"/>
      <c r="H62" s="173">
        <f>SUM(H58:H61)</f>
        <v>-126863202</v>
      </c>
      <c r="I62" s="99"/>
      <c r="J62" s="173">
        <f>SUM(J58:J61)</f>
        <v>-178353899</v>
      </c>
    </row>
    <row r="63" spans="1:13" ht="9" customHeight="1">
      <c r="A63" s="158"/>
      <c r="B63" s="177"/>
      <c r="C63" s="177"/>
      <c r="D63" s="177"/>
      <c r="E63" s="177"/>
      <c r="F63" s="181"/>
      <c r="G63" s="182"/>
      <c r="H63" s="174"/>
      <c r="I63" s="99"/>
      <c r="J63" s="174"/>
    </row>
    <row r="64" spans="1:13" ht="23.25" customHeight="1">
      <c r="A64" s="50" t="s">
        <v>79</v>
      </c>
      <c r="B64" s="52"/>
      <c r="C64" s="52"/>
      <c r="D64" s="52"/>
      <c r="E64" s="52"/>
      <c r="F64" s="124"/>
      <c r="G64" s="178"/>
      <c r="H64" s="179">
        <f>SUM(H35+H55+H62)</f>
        <v>281785211</v>
      </c>
      <c r="I64" s="99">
        <v>0</v>
      </c>
      <c r="J64" s="179">
        <f>SUM(J35+J55+J62)</f>
        <v>-142671427</v>
      </c>
    </row>
    <row r="65" spans="1:11" ht="23.25" customHeight="1">
      <c r="A65" s="168" t="s">
        <v>73</v>
      </c>
      <c r="B65" s="52"/>
      <c r="C65" s="52"/>
      <c r="D65" s="52"/>
      <c r="E65" s="52"/>
      <c r="F65" s="183"/>
      <c r="G65" s="184"/>
      <c r="H65" s="99">
        <v>263070305</v>
      </c>
      <c r="I65" s="99"/>
      <c r="J65" s="99">
        <v>405741732</v>
      </c>
    </row>
    <row r="66" spans="1:11" ht="23.25" customHeight="1" thickBot="1">
      <c r="A66" s="50" t="s">
        <v>84</v>
      </c>
      <c r="B66" s="52"/>
      <c r="C66" s="52"/>
      <c r="D66" s="52"/>
      <c r="E66" s="52"/>
      <c r="F66" s="181"/>
      <c r="G66" s="182"/>
      <c r="H66" s="185">
        <f>SUM(H64:H65)</f>
        <v>544855516</v>
      </c>
      <c r="I66" s="99"/>
      <c r="J66" s="185">
        <f>SUM(J64:J65)</f>
        <v>263070305</v>
      </c>
    </row>
    <row r="67" spans="1:11" ht="7.5" customHeight="1" thickTop="1">
      <c r="F67" s="183"/>
      <c r="G67" s="184"/>
      <c r="J67" s="186"/>
      <c r="K67" s="120" t="s">
        <v>73</v>
      </c>
    </row>
    <row r="68" spans="1:11" ht="22.9" customHeight="1">
      <c r="A68" s="50" t="s">
        <v>74</v>
      </c>
      <c r="F68" s="183"/>
      <c r="G68" s="184"/>
      <c r="J68" s="159"/>
      <c r="K68" s="120"/>
    </row>
    <row r="69" spans="1:11" s="120" customFormat="1" ht="23.25" customHeight="1">
      <c r="A69" s="120" t="s">
        <v>137</v>
      </c>
      <c r="F69" s="52"/>
      <c r="H69" s="189">
        <v>0</v>
      </c>
      <c r="I69" s="122"/>
      <c r="J69" s="122">
        <v>26505396</v>
      </c>
    </row>
    <row r="70" spans="1:11" s="120" customFormat="1" ht="23.25" customHeight="1">
      <c r="A70" s="120" t="s">
        <v>138</v>
      </c>
      <c r="F70" s="52"/>
      <c r="H70" s="189">
        <v>0</v>
      </c>
      <c r="I70" s="122"/>
      <c r="J70" s="121">
        <v>8373947</v>
      </c>
      <c r="K70" s="51"/>
    </row>
    <row r="71" spans="1:11" s="120" customFormat="1" ht="23.25" customHeight="1">
      <c r="A71" s="120" t="s">
        <v>139</v>
      </c>
      <c r="F71" s="52"/>
      <c r="H71" s="187">
        <v>1739000</v>
      </c>
      <c r="I71" s="122"/>
      <c r="J71" s="121">
        <v>654000</v>
      </c>
      <c r="K71" s="51"/>
    </row>
    <row r="72" spans="1:11" ht="23.25" customHeight="1">
      <c r="A72" s="120" t="s">
        <v>140</v>
      </c>
      <c r="B72" s="17"/>
      <c r="C72" s="17"/>
      <c r="D72" s="17"/>
      <c r="E72" s="17"/>
      <c r="F72" s="188"/>
      <c r="G72" s="17"/>
      <c r="H72" s="121">
        <v>0</v>
      </c>
      <c r="J72" s="121">
        <v>608781</v>
      </c>
    </row>
    <row r="73" spans="1:11" ht="18" customHeight="1">
      <c r="A73" s="120"/>
      <c r="B73" s="17"/>
      <c r="C73" s="17"/>
      <c r="D73" s="17"/>
      <c r="E73" s="17"/>
      <c r="F73" s="188"/>
      <c r="G73" s="17"/>
    </row>
    <row r="74" spans="1:11" ht="23.25" customHeight="1">
      <c r="A74" s="91" t="s">
        <v>75</v>
      </c>
      <c r="B74" s="17"/>
      <c r="C74" s="17"/>
      <c r="D74" s="17"/>
      <c r="E74" s="17"/>
      <c r="F74" s="1"/>
      <c r="G74" s="17"/>
    </row>
  </sheetData>
  <mergeCells count="2">
    <mergeCell ref="H5:J5"/>
    <mergeCell ref="H43:J43"/>
  </mergeCells>
  <pageMargins left="0.70866141732283472" right="0.70866141732283472" top="0.74803149606299213" bottom="0.74803149606299213" header="0.31496062992125984" footer="0.31496062992125984"/>
  <pageSetup paperSize="9" scale="87" firstPageNumber="6" orientation="portrait" useFirstPageNumber="1" r:id="rId1"/>
  <headerFooter>
    <oddFooter>&amp;R&amp;"+,Regular"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2022-02-22T03:43:53Z</cp:lastPrinted>
  <dcterms:created xsi:type="dcterms:W3CDTF">2016-04-26T10:11:54Z</dcterms:created>
  <dcterms:modified xsi:type="dcterms:W3CDTF">2022-02-23T04:34:00Z</dcterms:modified>
</cp:coreProperties>
</file>