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ub Sri Thai\2021\Ye12'2021\SST\"/>
    </mc:Choice>
  </mc:AlternateContent>
  <xr:revisionPtr revIDLastSave="0" documentId="13_ncr:1_{7BAD0733-7670-4F27-949C-6D21DA9709D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e_Conso" sheetId="4" r:id="rId3"/>
    <sheet name="ce_separate" sheetId="7" r:id="rId4"/>
    <sheet name="CF" sheetId="8" r:id="rId5"/>
  </sheets>
  <definedNames>
    <definedName name="_xlnm.Print_Area" localSheetId="0">'bs&amp;pl(E)'!$A$1:$M$90</definedName>
    <definedName name="_xlnm.Print_Area" localSheetId="4">CF!$A$1:$L$104</definedName>
    <definedName name="_xlnm.Print_Area" localSheetId="1">PL!$A$1:$L$71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6" l="1"/>
  <c r="F72" i="2"/>
  <c r="F71" i="2"/>
  <c r="G36" i="4"/>
  <c r="E24" i="4"/>
  <c r="Y36" i="4"/>
  <c r="S36" i="4"/>
  <c r="Q36" i="4"/>
  <c r="M36" i="4"/>
  <c r="K36" i="4"/>
  <c r="I36" i="4"/>
  <c r="E29" i="4"/>
  <c r="G29" i="4"/>
  <c r="I29" i="4"/>
  <c r="K29" i="4"/>
  <c r="M29" i="4"/>
  <c r="E80" i="8"/>
  <c r="Y29" i="4"/>
  <c r="S29" i="4"/>
  <c r="Q29" i="4"/>
  <c r="H53" i="2"/>
  <c r="U35" i="4"/>
  <c r="W35" i="4"/>
  <c r="AA35" i="4" s="1"/>
  <c r="W34" i="4"/>
  <c r="AA34" i="4" s="1"/>
  <c r="U34" i="4"/>
  <c r="W33" i="4"/>
  <c r="AA33" i="4" s="1"/>
  <c r="U33" i="4"/>
  <c r="W32" i="4"/>
  <c r="AA32" i="4" s="1"/>
  <c r="W31" i="4"/>
  <c r="AA31" i="4" s="1"/>
  <c r="U31" i="4"/>
  <c r="W30" i="4"/>
  <c r="AA30" i="4" s="1"/>
  <c r="U30" i="4"/>
  <c r="U28" i="4"/>
  <c r="E14" i="6"/>
  <c r="E23" i="6" s="1"/>
  <c r="E27" i="6" s="1"/>
  <c r="F44" i="2"/>
  <c r="F14" i="2"/>
  <c r="W28" i="4" l="1"/>
  <c r="AA28" i="4" s="1"/>
  <c r="T29" i="7" l="1"/>
  <c r="T28" i="7"/>
  <c r="T27" i="7"/>
  <c r="R27" i="7"/>
  <c r="T26" i="7"/>
  <c r="R26" i="7"/>
  <c r="J53" i="2" l="1"/>
  <c r="I22" i="6" l="1"/>
  <c r="I14" i="6"/>
  <c r="J44" i="2"/>
  <c r="J14" i="2"/>
  <c r="I23" i="6" l="1"/>
  <c r="I27" i="6" s="1"/>
  <c r="K80" i="8"/>
  <c r="I80" i="8"/>
  <c r="G80" i="8"/>
  <c r="K65" i="8"/>
  <c r="I65" i="8"/>
  <c r="G65" i="8"/>
  <c r="E65" i="8"/>
  <c r="R13" i="7"/>
  <c r="T13" i="7" s="1"/>
  <c r="W15" i="4"/>
  <c r="AA15" i="4" s="1"/>
  <c r="U15" i="4"/>
  <c r="U17" i="4" l="1"/>
  <c r="W17" i="4" s="1"/>
  <c r="AA17" i="4" s="1"/>
  <c r="G14" i="6"/>
  <c r="K14" i="6"/>
  <c r="G22" i="6"/>
  <c r="K22" i="6"/>
  <c r="G37" i="6"/>
  <c r="I37" i="6"/>
  <c r="K37" i="6"/>
  <c r="G44" i="6"/>
  <c r="I44" i="6"/>
  <c r="K44" i="6"/>
  <c r="H44" i="2"/>
  <c r="L44" i="2"/>
  <c r="H14" i="2"/>
  <c r="L14" i="2"/>
  <c r="U21" i="4"/>
  <c r="W21" i="4" s="1"/>
  <c r="AA21" i="4" s="1"/>
  <c r="I45" i="6" l="1"/>
  <c r="G45" i="6"/>
  <c r="K23" i="6"/>
  <c r="K27" i="6" s="1"/>
  <c r="K45" i="6"/>
  <c r="G23" i="6"/>
  <c r="G27" i="6" s="1"/>
  <c r="K29" i="6" l="1"/>
  <c r="K58" i="6" s="1"/>
  <c r="K9" i="8"/>
  <c r="K29" i="8" s="1"/>
  <c r="K42" i="8" s="1"/>
  <c r="K45" i="8" s="1"/>
  <c r="K82" i="8" s="1"/>
  <c r="K84" i="8" s="1"/>
  <c r="I29" i="6"/>
  <c r="I46" i="6" s="1"/>
  <c r="I9" i="8"/>
  <c r="I29" i="8" s="1"/>
  <c r="I42" i="8" s="1"/>
  <c r="I45" i="8" s="1"/>
  <c r="I82" i="8" s="1"/>
  <c r="I84" i="8" s="1"/>
  <c r="G29" i="6"/>
  <c r="G60" i="6" s="1"/>
  <c r="G58" i="6" s="1"/>
  <c r="G9" i="8"/>
  <c r="G29" i="8" s="1"/>
  <c r="G42" i="8" s="1"/>
  <c r="G45" i="8" s="1"/>
  <c r="G82" i="8" s="1"/>
  <c r="G84" i="8" s="1"/>
  <c r="K46" i="6" l="1"/>
  <c r="K63" i="6" s="1"/>
  <c r="G46" i="6"/>
  <c r="G65" i="6" s="1"/>
  <c r="G63" i="6" s="1"/>
  <c r="R17" i="7"/>
  <c r="T17" i="7" s="1"/>
  <c r="J54" i="2" l="1"/>
  <c r="T19" i="7"/>
  <c r="U20" i="4"/>
  <c r="W20" i="4" s="1"/>
  <c r="AA20" i="4" s="1"/>
  <c r="U19" i="4"/>
  <c r="W19" i="4" s="1"/>
  <c r="AA19" i="4" s="1"/>
  <c r="W23" i="4"/>
  <c r="AA23" i="4" s="1"/>
  <c r="U23" i="4"/>
  <c r="U22" i="4"/>
  <c r="W22" i="4" s="1"/>
  <c r="AA22" i="4" s="1"/>
  <c r="Y16" i="4" l="1"/>
  <c r="E44" i="6" l="1"/>
  <c r="E37" i="6"/>
  <c r="E45" i="6" l="1"/>
  <c r="R23" i="7" l="1"/>
  <c r="E9" i="8" l="1"/>
  <c r="E29" i="8" s="1"/>
  <c r="E42" i="8" s="1"/>
  <c r="E45" i="8" s="1"/>
  <c r="E82" i="8" s="1"/>
  <c r="E84" i="8" s="1"/>
  <c r="E29" i="6" l="1"/>
  <c r="E46" i="6" s="1"/>
  <c r="E18" i="4" l="1"/>
  <c r="G18" i="4"/>
  <c r="G24" i="4" s="1"/>
  <c r="I18" i="4"/>
  <c r="I24" i="4" s="1"/>
  <c r="K18" i="4"/>
  <c r="K24" i="4" s="1"/>
  <c r="M18" i="4"/>
  <c r="M24" i="4" s="1"/>
  <c r="Q18" i="4"/>
  <c r="Q24" i="4" s="1"/>
  <c r="P16" i="7"/>
  <c r="P20" i="7" s="1"/>
  <c r="P22" i="7" s="1"/>
  <c r="R22" i="7" s="1"/>
  <c r="L16" i="7"/>
  <c r="L20" i="7" s="1"/>
  <c r="L22" i="7" s="1"/>
  <c r="J16" i="7"/>
  <c r="J20" i="7" s="1"/>
  <c r="J22" i="7" s="1"/>
  <c r="H16" i="7"/>
  <c r="H20" i="7" s="1"/>
  <c r="H22" i="7" s="1"/>
  <c r="F16" i="7"/>
  <c r="F20" i="7" s="1"/>
  <c r="F22" i="7" s="1"/>
  <c r="R18" i="7"/>
  <c r="T18" i="7" s="1"/>
  <c r="E26" i="4" l="1"/>
  <c r="E36" i="4" s="1"/>
  <c r="L72" i="2"/>
  <c r="M26" i="4"/>
  <c r="H77" i="2"/>
  <c r="L73" i="2"/>
  <c r="L77" i="2"/>
  <c r="H71" i="2" l="1"/>
  <c r="L71" i="2"/>
  <c r="F53" i="2" l="1"/>
  <c r="F54" i="2" l="1"/>
  <c r="J25" i="2" l="1"/>
  <c r="U16" i="4" l="1"/>
  <c r="J73" i="2"/>
  <c r="P25" i="7"/>
  <c r="P30" i="7" s="1"/>
  <c r="L25" i="7"/>
  <c r="L30" i="7" s="1"/>
  <c r="J25" i="7"/>
  <c r="J30" i="7" s="1"/>
  <c r="H25" i="7"/>
  <c r="H30" i="7" s="1"/>
  <c r="F25" i="7"/>
  <c r="F30" i="7" s="1"/>
  <c r="J72" i="2" l="1"/>
  <c r="J71" i="2"/>
  <c r="J77" i="2"/>
  <c r="T24" i="7"/>
  <c r="R24" i="7"/>
  <c r="R25" i="7" s="1"/>
  <c r="R30" i="7" s="1"/>
  <c r="J79" i="2" s="1"/>
  <c r="R15" i="7"/>
  <c r="T15" i="7"/>
  <c r="R16" i="7" l="1"/>
  <c r="R20" i="7" s="1"/>
  <c r="L79" i="2" l="1"/>
  <c r="S18" i="4" l="1"/>
  <c r="S24" i="4" l="1"/>
  <c r="S26" i="4" s="1"/>
  <c r="U27" i="4" l="1"/>
  <c r="U29" i="4" l="1"/>
  <c r="U36" i="4" s="1"/>
  <c r="K26" i="4"/>
  <c r="F75" i="2" s="1"/>
  <c r="H75" i="2"/>
  <c r="F25" i="2"/>
  <c r="L25" i="2"/>
  <c r="H25" i="2"/>
  <c r="Y18" i="4" l="1"/>
  <c r="Y24" i="4" s="1"/>
  <c r="H81" i="2" l="1"/>
  <c r="Y26" i="4"/>
  <c r="F81" i="2" l="1"/>
  <c r="E60" i="6"/>
  <c r="E58" i="6" s="1"/>
  <c r="O27" i="4" l="1"/>
  <c r="O29" i="4" s="1"/>
  <c r="O36" i="4" s="1"/>
  <c r="E68" i="6"/>
  <c r="I58" i="6"/>
  <c r="N23" i="7" s="1"/>
  <c r="E65" i="6"/>
  <c r="F26" i="2"/>
  <c r="J26" i="2"/>
  <c r="W27" i="4" l="1"/>
  <c r="O16" i="4"/>
  <c r="N14" i="7"/>
  <c r="N25" i="7"/>
  <c r="T23" i="7"/>
  <c r="L26" i="2"/>
  <c r="H26" i="2"/>
  <c r="L53" i="2"/>
  <c r="W29" i="4" l="1"/>
  <c r="W36" i="4" s="1"/>
  <c r="O18" i="4"/>
  <c r="O24" i="4" s="1"/>
  <c r="W16" i="4"/>
  <c r="N16" i="7"/>
  <c r="N20" i="7" s="1"/>
  <c r="N22" i="7" s="1"/>
  <c r="T22" i="7" s="1"/>
  <c r="T14" i="7"/>
  <c r="T25" i="7"/>
  <c r="T30" i="7" l="1"/>
  <c r="N30" i="7"/>
  <c r="T16" i="7"/>
  <c r="T20" i="7" s="1"/>
  <c r="L78" i="2"/>
  <c r="J78" i="2" l="1"/>
  <c r="Q26" i="4"/>
  <c r="G26" i="4" l="1"/>
  <c r="H72" i="2"/>
  <c r="L80" i="2"/>
  <c r="L82" i="2" s="1"/>
  <c r="F77" i="2"/>
  <c r="L54" i="2"/>
  <c r="H54" i="2"/>
  <c r="I26" i="4" l="1"/>
  <c r="F73" i="2" s="1"/>
  <c r="H73" i="2"/>
  <c r="L83" i="2"/>
  <c r="L84" i="2" s="1"/>
  <c r="AA16" i="4"/>
  <c r="AA18" i="4" s="1"/>
  <c r="I63" i="6"/>
  <c r="AA27" i="4" l="1"/>
  <c r="H78" i="2" l="1"/>
  <c r="O26" i="4"/>
  <c r="F78" i="2" l="1"/>
  <c r="J80" i="2"/>
  <c r="J82" i="2" s="1"/>
  <c r="J83" i="2" s="1"/>
  <c r="J84" i="2" s="1"/>
  <c r="W18" i="4"/>
  <c r="AA24" i="4"/>
  <c r="U18" i="4"/>
  <c r="U24" i="4" s="1"/>
  <c r="W24" i="4" l="1"/>
  <c r="W26" i="4" s="1"/>
  <c r="U26" i="4"/>
  <c r="F79" i="2" s="1"/>
  <c r="H79" i="2"/>
  <c r="H80" i="2" s="1"/>
  <c r="H82" i="2" s="1"/>
  <c r="H83" i="2" s="1"/>
  <c r="H84" i="2" s="1"/>
  <c r="E63" i="6"/>
  <c r="F80" i="2" l="1"/>
  <c r="F82" i="2" s="1"/>
  <c r="F83" i="2" s="1"/>
  <c r="F84" i="2" s="1"/>
  <c r="AA26" i="4"/>
  <c r="AA29" i="4" s="1"/>
  <c r="AA36" i="4" s="1"/>
</calcChain>
</file>

<file path=xl/sharedStrings.xml><?xml version="1.0" encoding="utf-8"?>
<sst xmlns="http://schemas.openxmlformats.org/spreadsheetml/2006/main" count="371" uniqueCount="262">
  <si>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</si>
  <si>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</si>
  <si>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</si>
  <si>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</si>
  <si>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</si>
  <si>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</si>
  <si>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</si>
  <si>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</si>
  <si>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</si>
  <si>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</si>
  <si>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</si>
  <si>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</si>
  <si>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</si>
  <si>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</si>
  <si>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</si>
  <si>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</si>
  <si>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</si>
  <si>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</si>
  <si>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</si>
  <si>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</si>
  <si>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</si>
  <si>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</si>
  <si>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</si>
  <si>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</si>
  <si>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</si>
  <si>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</si>
  <si>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</si>
  <si>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</si>
  <si>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</si>
  <si>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</si>
  <si>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</si>
  <si>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</si>
  <si>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Statements of financial position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</si>
  <si>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</si>
  <si>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</si>
  <si>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</si>
  <si>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</si>
  <si>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</si>
  <si>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</si>
  <si>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</si>
  <si>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</si>
  <si>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</si>
  <si>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</si>
  <si>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</si>
  <si>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</si>
  <si>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 xml:space="preserve">Consolidated financial statements </t>
  </si>
  <si>
    <t>Separate financial statements</t>
  </si>
  <si>
    <t xml:space="preserve">   Provision for long-term employee benefits</t>
  </si>
  <si>
    <t xml:space="preserve">Total 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</si>
  <si>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</si>
  <si>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</si>
  <si>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</si>
  <si>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</si>
  <si>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</si>
  <si>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</si>
  <si>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</si>
  <si>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</si>
  <si>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</si>
  <si>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</si>
  <si>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</si>
  <si>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</si>
  <si>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</si>
  <si>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>Income statements</t>
  </si>
  <si>
    <t>paid-up</t>
  </si>
  <si>
    <t xml:space="preserve">Statements of cash flows </t>
  </si>
  <si>
    <t>Statements of cash flows (continued)</t>
  </si>
  <si>
    <t xml:space="preserve">Share premium </t>
  </si>
  <si>
    <t xml:space="preserve">   Appropriated - statutory reserve</t>
  </si>
  <si>
    <t xml:space="preserve">   Unappropriated </t>
  </si>
  <si>
    <t xml:space="preserve">   provided by (paid from) operating activities: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</si>
  <si>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</si>
  <si>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</si>
  <si>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</si>
  <si>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</si>
  <si>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</si>
  <si>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</si>
  <si>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</si>
  <si>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</si>
  <si>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</si>
  <si>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</si>
  <si>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</si>
  <si>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</si>
  <si>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</si>
  <si>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</si>
  <si>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</si>
  <si>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</si>
  <si>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</si>
  <si>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statements in</t>
  </si>
  <si>
    <t>shareholders'</t>
  </si>
  <si>
    <t>equity</t>
  </si>
  <si>
    <t>Liabilities and shareholders' equity  (continued)</t>
  </si>
  <si>
    <t>Cash flows from financing activities</t>
  </si>
  <si>
    <t>Finance cost</t>
  </si>
  <si>
    <t xml:space="preserve">   Interest expenses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</si>
  <si>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</si>
  <si>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</si>
  <si>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</si>
  <si>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</si>
  <si>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</si>
  <si>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</si>
  <si>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</si>
  <si>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</si>
  <si>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Restricted bank deposits</t>
  </si>
  <si>
    <t>Short-term loans from financial institutions</t>
  </si>
  <si>
    <t>Other non-current provisions</t>
  </si>
  <si>
    <t>Deferred tax liabilities</t>
  </si>
  <si>
    <t xml:space="preserve">   Other non-current assets</t>
  </si>
  <si>
    <t>Interest received</t>
  </si>
  <si>
    <t>Total equity</t>
  </si>
  <si>
    <t>attributable to</t>
  </si>
  <si>
    <t>owners of</t>
  </si>
  <si>
    <t>the Company</t>
  </si>
  <si>
    <t>Sub Sri Thai Public Company Limited and its subsidiaries</t>
  </si>
  <si>
    <t>Dividends income</t>
  </si>
  <si>
    <t xml:space="preserve">Cost of sales </t>
  </si>
  <si>
    <t>Cost of services</t>
  </si>
  <si>
    <t xml:space="preserve">   Loss on diminution in value of inventories</t>
  </si>
  <si>
    <t xml:space="preserve">   Dividends income</t>
  </si>
  <si>
    <t xml:space="preserve">   Restricted bank deposits</t>
  </si>
  <si>
    <t>Dividends received</t>
  </si>
  <si>
    <t>Dividends paid to non-controlling interests of the subsidiary</t>
  </si>
  <si>
    <t>Premium</t>
  </si>
  <si>
    <t xml:space="preserve">on treasury </t>
  </si>
  <si>
    <t xml:space="preserve"> shares</t>
  </si>
  <si>
    <t xml:space="preserve">Surplus from </t>
  </si>
  <si>
    <t>ownership</t>
  </si>
  <si>
    <t>interests</t>
  </si>
  <si>
    <t>in subsidiaries</t>
  </si>
  <si>
    <t>Other comprehensive income</t>
  </si>
  <si>
    <t>Revaluation</t>
  </si>
  <si>
    <t>land</t>
  </si>
  <si>
    <t>surplus on</t>
  </si>
  <si>
    <t>Investment properties</t>
  </si>
  <si>
    <t>Property, plant and equipment</t>
  </si>
  <si>
    <t>Current portion of long-term debentures</t>
  </si>
  <si>
    <t>Provision for long-term employee benefits</t>
  </si>
  <si>
    <t>Retained earnings</t>
  </si>
  <si>
    <t>Surplus from changes in ownership interests</t>
  </si>
  <si>
    <t xml:space="preserve">   in subsidiaries</t>
  </si>
  <si>
    <t>Directors</t>
  </si>
  <si>
    <t>Right-of-use assets</t>
  </si>
  <si>
    <t>Other current financial assets</t>
  </si>
  <si>
    <t>Sales income</t>
  </si>
  <si>
    <t>Services income</t>
  </si>
  <si>
    <t xml:space="preserve">   Depreciation and amortisation </t>
  </si>
  <si>
    <t>Selling and distribution expenses</t>
  </si>
  <si>
    <t>Investments in associate</t>
  </si>
  <si>
    <t>Intangible assets</t>
  </si>
  <si>
    <t>Current portion of long-term loans</t>
  </si>
  <si>
    <t>Statements of changes in shareholders' equity (continued)</t>
  </si>
  <si>
    <t>Total Other</t>
  </si>
  <si>
    <t xml:space="preserve">shareholders’ </t>
  </si>
  <si>
    <t>Total</t>
  </si>
  <si>
    <t>Share premium - ordinary shares</t>
  </si>
  <si>
    <t>Premium on treasury stock</t>
  </si>
  <si>
    <t>stocks</t>
  </si>
  <si>
    <t xml:space="preserve">changes in </t>
  </si>
  <si>
    <t xml:space="preserve">Cash paid for lease liabilities </t>
  </si>
  <si>
    <t xml:space="preserve">Current portion of lease liabilities </t>
  </si>
  <si>
    <t>Long-term debentures - net of current portion</t>
  </si>
  <si>
    <t>Lease liabilities - net of current portion</t>
  </si>
  <si>
    <t>Other non-current assets</t>
  </si>
  <si>
    <t xml:space="preserve">Profit (loss) before income tax </t>
  </si>
  <si>
    <t>Long-term loans - net of current portion</t>
  </si>
  <si>
    <t xml:space="preserve">Basic earnings (loss) per share </t>
  </si>
  <si>
    <t>Weighted average number of ordinay shares</t>
  </si>
  <si>
    <t>Statements of comprehensive income (continued)</t>
  </si>
  <si>
    <t>Cash paid for interest</t>
  </si>
  <si>
    <t>Profit (loss) before tax</t>
  </si>
  <si>
    <t xml:space="preserve">Adjustments to reconcile profit (loss) before tax to net cash </t>
  </si>
  <si>
    <t>Profit (loss) from operating activities</t>
  </si>
  <si>
    <t>Profit (loss) attributable to equity holders of the Company</t>
  </si>
  <si>
    <t>Profit (loss) attributable to:</t>
  </si>
  <si>
    <t>Cash paid for repurchase of subsidiary treasury stock</t>
  </si>
  <si>
    <t>Net cash flows from (used in) investing activities</t>
  </si>
  <si>
    <t>Cash received from short-term loans from financial institutions</t>
  </si>
  <si>
    <t>Cash paid for short-term loans from financial institutions</t>
  </si>
  <si>
    <t>Cash received from long-term loans</t>
  </si>
  <si>
    <t>Cash paid for long-term loans</t>
  </si>
  <si>
    <t>Supplement disclosure of cash flows information</t>
  </si>
  <si>
    <t>Non-cash transactions</t>
  </si>
  <si>
    <t xml:space="preserve">Retained earnings </t>
  </si>
  <si>
    <t>Other comprehensive income:</t>
  </si>
  <si>
    <t>foreign currency</t>
  </si>
  <si>
    <t xml:space="preserve">Cash paid for purchase of intangible assets </t>
  </si>
  <si>
    <t>Cash paid for purchase of right-of-use assets</t>
  </si>
  <si>
    <t>Exchange differences on translation adjustments</t>
  </si>
  <si>
    <t xml:space="preserve">      of debentures</t>
  </si>
  <si>
    <t xml:space="preserve">   Amortisation of deferred cost relating to the issuance</t>
  </si>
  <si>
    <t xml:space="preserve">   Allowance for expected credit losses</t>
  </si>
  <si>
    <t>Profit or loss:</t>
  </si>
  <si>
    <t xml:space="preserve">   Trade and other payables </t>
  </si>
  <si>
    <t>Cash paid for purchase of other financial assets</t>
  </si>
  <si>
    <t>Redemption of debentures</t>
  </si>
  <si>
    <t>Cash received from issuance of debentures</t>
  </si>
  <si>
    <t>Net cash flows from operating activities</t>
  </si>
  <si>
    <t xml:space="preserve">   Lease discounts from lessors</t>
  </si>
  <si>
    <t xml:space="preserve">   Loss (gain) on disposal/writte-off of assets</t>
  </si>
  <si>
    <t>Balance as at 31 December 2020</t>
  </si>
  <si>
    <t>(Unit: Baht)</t>
  </si>
  <si>
    <t xml:space="preserve">Profit for the year </t>
  </si>
  <si>
    <t xml:space="preserve">Other comprehensive income for the year </t>
  </si>
  <si>
    <t xml:space="preserve">Total comprehensive income for the year </t>
  </si>
  <si>
    <t>Profit (loss) for the year</t>
  </si>
  <si>
    <t>Cash and cash equivalents at beginning of year</t>
  </si>
  <si>
    <t>Cash and cash equivalents at end of year</t>
  </si>
  <si>
    <t>Other comprehensive income for the year</t>
  </si>
  <si>
    <t>Total comprehensive income for the year</t>
  </si>
  <si>
    <t xml:space="preserve">Other comprehensive income to be reclassified </t>
  </si>
  <si>
    <t xml:space="preserve">Other comprehensive income not to be reclassified to  </t>
  </si>
  <si>
    <t>Actuarial gain (loss)  - net of income tax</t>
  </si>
  <si>
    <t>Other comprehensive income not to be reclassified to</t>
  </si>
  <si>
    <t>Loss from revaluation of investment properties</t>
  </si>
  <si>
    <t>Finance income</t>
  </si>
  <si>
    <t>Change in revaluation of land - net of income tax</t>
  </si>
  <si>
    <t xml:space="preserve">   Other non-current provision</t>
  </si>
  <si>
    <t>Cash paid for purchase of investment in subsidiary</t>
  </si>
  <si>
    <t>Dividends paid to equity holders of the Company</t>
  </si>
  <si>
    <t>Impairment loss on assets</t>
  </si>
  <si>
    <t xml:space="preserve">   Loss from revaluation of investment properties</t>
  </si>
  <si>
    <t>Cash received from sales of financial assets</t>
  </si>
  <si>
    <t xml:space="preserve">Income tax </t>
  </si>
  <si>
    <t xml:space="preserve">Loss for the year </t>
  </si>
  <si>
    <t>Changes in shareholding percentage in subsidiaries</t>
  </si>
  <si>
    <t xml:space="preserve">   Loss on impairment of assets</t>
  </si>
  <si>
    <t>Net cash flows used in financing activities</t>
  </si>
  <si>
    <t xml:space="preserve">   Increase in right-of-use assets</t>
  </si>
  <si>
    <t xml:space="preserve">   Convert short-term loans to long-term loans</t>
  </si>
  <si>
    <t>As at 31 December 2021</t>
  </si>
  <si>
    <t>For the year ended 31 December 2021</t>
  </si>
  <si>
    <t>Balance as at 31 December 2021</t>
  </si>
  <si>
    <t xml:space="preserve">      (2020: 808,297,965 ordinary shares of Baht 1 each)</t>
  </si>
  <si>
    <t xml:space="preserve">      (2020: 501,387,864 ordinary shares of Baht 1 each)</t>
  </si>
  <si>
    <t>Cash paid for purchase of fixed assets</t>
  </si>
  <si>
    <t>Proceeds from sales of fixed assets</t>
  </si>
  <si>
    <t>Proceeds from disposals of subsidiary treasury stock</t>
  </si>
  <si>
    <t xml:space="preserve">   Accounts payable for purchases of fixed assets</t>
  </si>
  <si>
    <t xml:space="preserve">   Decrease in right-of-use assets from termination of leases</t>
  </si>
  <si>
    <t xml:space="preserve">Balance as at 1 January 2020 </t>
  </si>
  <si>
    <t xml:space="preserve">Balance as at 1 January 2021 </t>
  </si>
  <si>
    <t xml:space="preserve">      835,037,850 ordinary shares of Baht 1 each</t>
  </si>
  <si>
    <t>Dividends paid (Note 34)</t>
  </si>
  <si>
    <t xml:space="preserve">     526,456,550 ordinary shares of Baht 1 each</t>
  </si>
  <si>
    <t>Transfer to statutory reserve (Note 28)</t>
  </si>
  <si>
    <t>Issued capital from exercise of warrants (Note 26)</t>
  </si>
  <si>
    <t>Share of profit from investment in an associate</t>
  </si>
  <si>
    <t>Cash received from increase in share capital</t>
  </si>
  <si>
    <t xml:space="preserve">   Share dividend </t>
  </si>
  <si>
    <t xml:space="preserve">   to profit or loss in subsequent periods - net of income tax</t>
  </si>
  <si>
    <t xml:space="preserve">   profit or loss in subsequent periods:</t>
  </si>
  <si>
    <t xml:space="preserve">   profit or loss in subsequent periods - net of income tax</t>
  </si>
  <si>
    <t xml:space="preserve">Share dividends </t>
  </si>
  <si>
    <t xml:space="preserve">Treasury stock of subsidiary </t>
  </si>
  <si>
    <t xml:space="preserve">   Gain on fair value measurement of financial assets</t>
  </si>
  <si>
    <t xml:space="preserve">   Write-off of withholding tax</t>
  </si>
  <si>
    <t>Net increase in cash and cash equivalents</t>
  </si>
  <si>
    <t xml:space="preserve">   Share of profit from investment in an associate</t>
  </si>
  <si>
    <t xml:space="preserve">   Cash received from tax refundable</t>
  </si>
  <si>
    <t>Share dividends (Note 26)</t>
  </si>
  <si>
    <t xml:space="preserve">Other </t>
  </si>
  <si>
    <t>income</t>
  </si>
  <si>
    <t xml:space="preserve">comprehensive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</si>
</sst>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\(#,##0.0\)"/>
  </numFmts>
  <fonts count="14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43" fontId="10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165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center"/>
    </xf>
    <xf numFmtId="43" fontId="8" fillId="0" borderId="4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1" applyNumberFormat="1" applyFont="1" applyFill="1" applyAlignment="1"/>
    <xf numFmtId="41" fontId="9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3" fillId="0" borderId="4" xfId="2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/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1" fontId="3" fillId="0" borderId="1" xfId="2" applyNumberFormat="1" applyFont="1" applyFill="1" applyBorder="1" applyAlignment="1"/>
    <xf numFmtId="41" fontId="3" fillId="0" borderId="2" xfId="2" applyNumberFormat="1" applyFont="1" applyFill="1" applyBorder="1" applyAlignment="1"/>
    <xf numFmtId="164" fontId="8" fillId="0" borderId="0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41" fontId="3" fillId="0" borderId="0" xfId="4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8" fillId="0" borderId="0" xfId="2" applyNumberFormat="1" applyFont="1" applyFill="1" applyAlignment="1"/>
    <xf numFmtId="41" fontId="3" fillId="0" borderId="1" xfId="0" applyNumberFormat="1" applyFont="1" applyFill="1" applyBorder="1" applyAlignment="1"/>
    <xf numFmtId="41" fontId="3" fillId="0" borderId="0" xfId="4" applyNumberFormat="1" applyFont="1" applyFill="1" applyAlignment="1">
      <alignment horizontal="center"/>
    </xf>
    <xf numFmtId="41" fontId="3" fillId="0" borderId="0" xfId="2" applyNumberFormat="1" applyFont="1" applyFill="1" applyBorder="1" applyAlignment="1"/>
    <xf numFmtId="37" fontId="9" fillId="0" borderId="0" xfId="0" applyNumberFormat="1" applyFont="1" applyFill="1" applyAlignment="1">
      <alignment horizontal="right"/>
    </xf>
    <xf numFmtId="41" fontId="3" fillId="0" borderId="0" xfId="4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3" fontId="9" fillId="0" borderId="0" xfId="0" applyNumberFormat="1" applyFont="1" applyFill="1" applyAlignment="1">
      <alignment horizontal="right"/>
    </xf>
    <xf numFmtId="41" fontId="8" fillId="0" borderId="0" xfId="6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41" fontId="11" fillId="0" borderId="0" xfId="3" applyNumberFormat="1" applyFont="1" applyFill="1" applyAlignment="1">
      <alignment horizontal="right"/>
    </xf>
    <xf numFmtId="0" fontId="3" fillId="0" borderId="0" xfId="0" applyFont="1" applyFill="1"/>
    <xf numFmtId="164" fontId="3" fillId="0" borderId="0" xfId="4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4" xfId="4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164" fontId="3" fillId="0" borderId="1" xfId="0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41" fontId="11" fillId="0" borderId="0" xfId="7" applyNumberFormat="1" applyFont="1" applyFill="1" applyAlignment="1">
      <alignment horizontal="center"/>
    </xf>
    <xf numFmtId="41" fontId="3" fillId="0" borderId="1" xfId="4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</cellXfs>
  <cellStyles count="9">
    <cellStyle name="0,0_x000d__x000a_NA_x000d__x000a_" xfId="4" xr:uid="{511FE4BD-C999-44F3-AF56-DD21F52B41EE}"/>
    <cellStyle name="Comma" xfId="1" builtinId="3"/>
    <cellStyle name="Comma 10" xfId="7" xr:uid="{27398C8A-B6FB-4D0B-8462-5CAF1407D967}"/>
    <cellStyle name="Comma 2" xfId="3" xr:uid="{8FC0793A-AAFF-4224-8867-4EF211803BDE}"/>
    <cellStyle name="Normal" xfId="0" builtinId="0"/>
    <cellStyle name="Normal 2" xfId="5" xr:uid="{00000000-0005-0000-0000-000002000000}"/>
    <cellStyle name="Normal 2 15 2" xfId="8" xr:uid="{419B46FF-2A6C-46F4-883F-F84772A36B41}"/>
    <cellStyle name="Normal_Samart Corp" xfId="2" xr:uid="{00000000-0005-0000-0000-000002000000}"/>
    <cellStyle name="Normal_Sheet1" xfId="6" xr:uid="{D321031D-988A-4A57-8C1E-FB15DC7AE4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3"/>
  <sheetViews>
    <sheetView showGridLines="0" tabSelected="1" view="pageBreakPreview" zoomScale="85" zoomScaleNormal="85" zoomScaleSheetLayoutView="85" workbookViewId="0">
      <selection activeCell="F89" sqref="F89"/>
    </sheetView>
  </sheetViews>
  <sheetFormatPr defaultColWidth="10.5703125" defaultRowHeight="21" customHeight="1"/>
  <cols>
    <col min="1" max="1" width="25.7109375" style="22" customWidth="1"/>
    <col min="2" max="2" width="15.7109375" style="22" customWidth="1"/>
    <col min="3" max="3" width="0.5703125" style="22" customWidth="1"/>
    <col min="4" max="4" width="5.7109375" style="22" customWidth="1"/>
    <col min="5" max="5" width="0.85546875" style="22" customWidth="1"/>
    <col min="6" max="6" width="13.7109375" style="22" customWidth="1"/>
    <col min="7" max="7" width="0.85546875" style="22" customWidth="1"/>
    <col min="8" max="8" width="13.7109375" style="22" customWidth="1"/>
    <col min="9" max="9" width="0.85546875" style="22" customWidth="1"/>
    <col min="10" max="10" width="13.7109375" style="22" customWidth="1"/>
    <col min="11" max="11" width="0.85546875" style="22" customWidth="1"/>
    <col min="12" max="12" width="13.7109375" style="22" customWidth="1"/>
    <col min="13" max="13" width="0.5703125" style="22" customWidth="1"/>
    <col min="14" max="16384" width="10.5703125" style="22"/>
  </cols>
  <sheetData>
    <row r="1" spans="1:14" s="17" customFormat="1" ht="21" customHeight="1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4" s="17" customFormat="1" ht="21" customHeight="1">
      <c r="A2" s="15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s="17" customFormat="1" ht="21" customHeight="1">
      <c r="A3" s="15" t="s">
        <v>228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s="17" customFormat="1" ht="21" customHeight="1">
      <c r="B4" s="16"/>
      <c r="C4" s="16"/>
      <c r="D4" s="77"/>
      <c r="E4" s="16"/>
      <c r="F4" s="77"/>
      <c r="G4" s="16"/>
      <c r="H4" s="77"/>
      <c r="I4" s="16"/>
      <c r="J4" s="77"/>
      <c r="K4" s="16"/>
      <c r="M4" s="77" t="s">
        <v>199</v>
      </c>
    </row>
    <row r="5" spans="1:14" s="52" customFormat="1" ht="21" customHeight="1">
      <c r="B5" s="19"/>
      <c r="C5" s="33"/>
      <c r="D5" s="33"/>
      <c r="E5" s="33"/>
      <c r="F5" s="148" t="s">
        <v>58</v>
      </c>
      <c r="G5" s="148"/>
      <c r="H5" s="148"/>
      <c r="I5" s="33"/>
      <c r="J5" s="148" t="s">
        <v>46</v>
      </c>
      <c r="K5" s="148"/>
      <c r="L5" s="148"/>
    </row>
    <row r="6" spans="1:14" ht="21" customHeight="1">
      <c r="D6" s="23" t="s">
        <v>0</v>
      </c>
      <c r="E6" s="23"/>
      <c r="F6" s="111">
        <v>2021</v>
      </c>
      <c r="G6" s="37"/>
      <c r="H6" s="111">
        <v>2020</v>
      </c>
      <c r="I6" s="112"/>
      <c r="J6" s="111">
        <v>2021</v>
      </c>
      <c r="K6" s="37"/>
      <c r="L6" s="111">
        <v>2020</v>
      </c>
    </row>
    <row r="7" spans="1:14" ht="21" customHeight="1">
      <c r="A7" s="25" t="s">
        <v>11</v>
      </c>
      <c r="E7" s="26"/>
      <c r="F7" s="26"/>
      <c r="G7" s="55"/>
      <c r="H7" s="56"/>
      <c r="I7" s="57"/>
      <c r="J7" s="56"/>
      <c r="K7" s="55"/>
      <c r="L7" s="56"/>
      <c r="M7" s="57"/>
    </row>
    <row r="8" spans="1:14" ht="21" customHeight="1">
      <c r="A8" s="25" t="s">
        <v>12</v>
      </c>
      <c r="D8" s="33"/>
      <c r="E8" s="50"/>
      <c r="F8" s="50"/>
      <c r="G8" s="33"/>
      <c r="H8" s="33"/>
      <c r="I8" s="33"/>
      <c r="J8" s="50"/>
      <c r="K8" s="33"/>
      <c r="L8" s="33"/>
      <c r="M8" s="33"/>
      <c r="N8" s="33"/>
    </row>
    <row r="9" spans="1:14" ht="21" customHeight="1">
      <c r="A9" s="22" t="s">
        <v>31</v>
      </c>
      <c r="D9" s="26">
        <v>7</v>
      </c>
      <c r="E9" s="26"/>
      <c r="F9" s="27">
        <v>321079859</v>
      </c>
      <c r="G9" s="26"/>
      <c r="H9" s="27">
        <v>263369510</v>
      </c>
      <c r="I9" s="26"/>
      <c r="J9" s="90">
        <v>106042623</v>
      </c>
      <c r="K9" s="121"/>
      <c r="L9" s="90">
        <v>94102659</v>
      </c>
      <c r="M9" s="29"/>
      <c r="N9" s="33"/>
    </row>
    <row r="10" spans="1:14" ht="21" customHeight="1">
      <c r="A10" s="22" t="s">
        <v>56</v>
      </c>
      <c r="D10" s="26">
        <v>8</v>
      </c>
      <c r="E10" s="26"/>
      <c r="F10" s="27">
        <v>163295555</v>
      </c>
      <c r="G10" s="26"/>
      <c r="H10" s="27">
        <v>186023342</v>
      </c>
      <c r="I10" s="26"/>
      <c r="J10" s="90">
        <v>44866667</v>
      </c>
      <c r="K10" s="121"/>
      <c r="L10" s="90">
        <v>50878003</v>
      </c>
      <c r="M10" s="29"/>
      <c r="N10" s="33"/>
    </row>
    <row r="11" spans="1:14" ht="21" customHeight="1">
      <c r="A11" s="22" t="s">
        <v>3</v>
      </c>
      <c r="D11" s="26">
        <v>9</v>
      </c>
      <c r="E11" s="26"/>
      <c r="F11" s="29">
        <v>177737413</v>
      </c>
      <c r="G11" s="26"/>
      <c r="H11" s="27">
        <v>150211922</v>
      </c>
      <c r="I11" s="26"/>
      <c r="J11" s="90">
        <v>0</v>
      </c>
      <c r="K11" s="121"/>
      <c r="L11" s="90">
        <v>0</v>
      </c>
      <c r="M11" s="29"/>
      <c r="N11" s="33"/>
    </row>
    <row r="12" spans="1:14" ht="21" customHeight="1">
      <c r="A12" s="22" t="s">
        <v>141</v>
      </c>
      <c r="D12" s="26">
        <v>10</v>
      </c>
      <c r="E12" s="26"/>
      <c r="F12" s="27">
        <v>39182147</v>
      </c>
      <c r="G12" s="26"/>
      <c r="H12" s="27">
        <v>29806899</v>
      </c>
      <c r="I12" s="26"/>
      <c r="J12" s="90">
        <v>10143538</v>
      </c>
      <c r="K12" s="121"/>
      <c r="L12" s="90">
        <v>20101810</v>
      </c>
      <c r="M12" s="29"/>
      <c r="N12" s="33"/>
    </row>
    <row r="13" spans="1:14" ht="21" customHeight="1">
      <c r="A13" s="22" t="s">
        <v>4</v>
      </c>
      <c r="D13" s="26"/>
      <c r="E13" s="26"/>
      <c r="F13" s="27">
        <v>35814699</v>
      </c>
      <c r="G13" s="26"/>
      <c r="H13" s="27">
        <v>37366998</v>
      </c>
      <c r="I13" s="26"/>
      <c r="J13" s="90">
        <v>4292965</v>
      </c>
      <c r="K13" s="121"/>
      <c r="L13" s="90">
        <v>3603375</v>
      </c>
      <c r="M13" s="29"/>
      <c r="N13" s="33"/>
    </row>
    <row r="14" spans="1:14" ht="21" customHeight="1">
      <c r="A14" s="25" t="s">
        <v>13</v>
      </c>
      <c r="D14" s="26"/>
      <c r="E14" s="31"/>
      <c r="F14" s="32">
        <f>SUM(F9:F13)</f>
        <v>737109673</v>
      </c>
      <c r="G14" s="31"/>
      <c r="H14" s="32">
        <f>SUM(H9:H13)</f>
        <v>666778671</v>
      </c>
      <c r="I14" s="31"/>
      <c r="J14" s="32">
        <f>SUM(J9:J13)</f>
        <v>165345793</v>
      </c>
      <c r="K14" s="31"/>
      <c r="L14" s="32">
        <f>SUM(L9:L13)</f>
        <v>168685847</v>
      </c>
      <c r="M14" s="29"/>
      <c r="N14" s="33"/>
    </row>
    <row r="15" spans="1:14" ht="21" customHeight="1">
      <c r="A15" s="25" t="s">
        <v>14</v>
      </c>
      <c r="D15" s="84"/>
      <c r="E15" s="31"/>
      <c r="F15" s="27"/>
      <c r="G15" s="31"/>
      <c r="H15" s="27"/>
      <c r="I15" s="31"/>
      <c r="J15" s="27"/>
      <c r="K15" s="31"/>
      <c r="L15" s="27"/>
      <c r="M15" s="29"/>
      <c r="N15" s="33"/>
    </row>
    <row r="16" spans="1:14" ht="21" customHeight="1">
      <c r="A16" s="8" t="s">
        <v>102</v>
      </c>
      <c r="D16" s="26">
        <v>11</v>
      </c>
      <c r="E16" s="31"/>
      <c r="F16" s="27">
        <v>23779807</v>
      </c>
      <c r="G16" s="31"/>
      <c r="H16" s="27">
        <v>1277408</v>
      </c>
      <c r="I16" s="31"/>
      <c r="J16" s="120">
        <v>22500000</v>
      </c>
      <c r="K16" s="90"/>
      <c r="L16" s="90">
        <v>0</v>
      </c>
      <c r="M16" s="29"/>
      <c r="N16" s="33"/>
    </row>
    <row r="17" spans="1:14" ht="21" customHeight="1">
      <c r="A17" s="8" t="s">
        <v>146</v>
      </c>
      <c r="D17" s="26">
        <v>12</v>
      </c>
      <c r="E17" s="31"/>
      <c r="F17" s="27">
        <v>289706928</v>
      </c>
      <c r="G17" s="31"/>
      <c r="H17" s="27">
        <v>289272337</v>
      </c>
      <c r="I17" s="31"/>
      <c r="J17" s="120">
        <v>278268051</v>
      </c>
      <c r="K17" s="90"/>
      <c r="L17" s="90">
        <v>278268051</v>
      </c>
      <c r="M17" s="29"/>
      <c r="N17" s="33"/>
    </row>
    <row r="18" spans="1:14" ht="21" customHeight="1">
      <c r="A18" s="8" t="s">
        <v>51</v>
      </c>
      <c r="D18" s="26">
        <v>13</v>
      </c>
      <c r="E18" s="31"/>
      <c r="F18" s="27">
        <v>0</v>
      </c>
      <c r="G18" s="31"/>
      <c r="H18" s="27">
        <v>0</v>
      </c>
      <c r="I18" s="31"/>
      <c r="J18" s="90">
        <v>1542513121</v>
      </c>
      <c r="K18" s="90"/>
      <c r="L18" s="90">
        <v>1504233862</v>
      </c>
      <c r="M18" s="29"/>
      <c r="N18" s="33"/>
    </row>
    <row r="19" spans="1:14" ht="21" customHeight="1">
      <c r="A19" s="8" t="s">
        <v>132</v>
      </c>
      <c r="D19" s="26">
        <v>14</v>
      </c>
      <c r="E19" s="31"/>
      <c r="F19" s="27">
        <v>333648137</v>
      </c>
      <c r="G19" s="31"/>
      <c r="H19" s="27">
        <v>333648137</v>
      </c>
      <c r="I19" s="31"/>
      <c r="J19" s="90">
        <v>333648136.99999994</v>
      </c>
      <c r="K19" s="90"/>
      <c r="L19" s="90">
        <v>333648137</v>
      </c>
      <c r="M19" s="29"/>
      <c r="N19" s="33"/>
    </row>
    <row r="20" spans="1:14" ht="21" customHeight="1">
      <c r="A20" s="22" t="s">
        <v>133</v>
      </c>
      <c r="D20" s="26">
        <v>15</v>
      </c>
      <c r="E20" s="26"/>
      <c r="F20" s="29">
        <v>1126383525</v>
      </c>
      <c r="G20" s="26"/>
      <c r="H20" s="27">
        <v>1050492690</v>
      </c>
      <c r="I20" s="26"/>
      <c r="J20" s="90">
        <v>548817726</v>
      </c>
      <c r="K20" s="90"/>
      <c r="L20" s="90">
        <v>565321875</v>
      </c>
      <c r="M20" s="29"/>
      <c r="N20" s="33"/>
    </row>
    <row r="21" spans="1:14" ht="21" customHeight="1">
      <c r="A21" s="22" t="s">
        <v>140</v>
      </c>
      <c r="D21" s="26">
        <v>22</v>
      </c>
      <c r="E21" s="26"/>
      <c r="F21" s="29">
        <v>1626018977</v>
      </c>
      <c r="G21" s="26"/>
      <c r="H21" s="27">
        <v>1759709448</v>
      </c>
      <c r="I21" s="26"/>
      <c r="J21" s="90">
        <v>653645955</v>
      </c>
      <c r="K21" s="90"/>
      <c r="L21" s="22">
        <v>745613750</v>
      </c>
      <c r="M21" s="29"/>
      <c r="N21" s="33"/>
    </row>
    <row r="22" spans="1:14" ht="21" customHeight="1">
      <c r="A22" s="22" t="s">
        <v>94</v>
      </c>
      <c r="D22" s="26">
        <v>16</v>
      </c>
      <c r="E22" s="31"/>
      <c r="F22" s="27">
        <v>1939883533</v>
      </c>
      <c r="G22" s="31"/>
      <c r="H22" s="27">
        <v>1939883533</v>
      </c>
      <c r="I22" s="31"/>
      <c r="J22" s="120">
        <v>0</v>
      </c>
      <c r="K22" s="90"/>
      <c r="L22" s="90">
        <v>0</v>
      </c>
      <c r="M22" s="29"/>
      <c r="N22" s="33"/>
    </row>
    <row r="23" spans="1:14" ht="21" customHeight="1">
      <c r="A23" s="22" t="s">
        <v>147</v>
      </c>
      <c r="D23" s="26">
        <v>17</v>
      </c>
      <c r="E23" s="26"/>
      <c r="F23" s="29">
        <v>723904776</v>
      </c>
      <c r="G23" s="26"/>
      <c r="H23" s="27">
        <v>741212796</v>
      </c>
      <c r="I23" s="26"/>
      <c r="J23" s="120">
        <v>8570724</v>
      </c>
      <c r="K23" s="129"/>
      <c r="L23" s="90">
        <v>7278040</v>
      </c>
      <c r="M23" s="29"/>
      <c r="N23" s="33"/>
    </row>
    <row r="24" spans="1:14" ht="21" customHeight="1">
      <c r="A24" s="22" t="s">
        <v>161</v>
      </c>
      <c r="D24" s="26">
        <v>18</v>
      </c>
      <c r="E24" s="31"/>
      <c r="F24" s="29">
        <v>184125997</v>
      </c>
      <c r="G24" s="31"/>
      <c r="H24" s="27">
        <v>181255361</v>
      </c>
      <c r="I24" s="31"/>
      <c r="J24" s="90">
        <v>40108172</v>
      </c>
      <c r="K24" s="90"/>
      <c r="L24" s="90">
        <v>40140015</v>
      </c>
      <c r="M24" s="29"/>
      <c r="N24" s="33"/>
    </row>
    <row r="25" spans="1:14" ht="21" customHeight="1">
      <c r="A25" s="25" t="s">
        <v>15</v>
      </c>
      <c r="D25" s="31"/>
      <c r="E25" s="31"/>
      <c r="F25" s="32">
        <f>SUM(F16:F24)</f>
        <v>6247451680</v>
      </c>
      <c r="G25" s="31"/>
      <c r="H25" s="32">
        <f>SUM(H16:H24)</f>
        <v>6296751710</v>
      </c>
      <c r="I25" s="31"/>
      <c r="J25" s="32">
        <f>SUM(J16:J24)</f>
        <v>3428071886</v>
      </c>
      <c r="K25" s="28"/>
      <c r="L25" s="32">
        <f>SUM(L16:L24)</f>
        <v>3474503730</v>
      </c>
      <c r="M25" s="29"/>
      <c r="N25" s="33"/>
    </row>
    <row r="26" spans="1:14" ht="21" customHeight="1" thickBot="1">
      <c r="A26" s="25" t="s">
        <v>16</v>
      </c>
      <c r="D26" s="26"/>
      <c r="E26" s="26"/>
      <c r="F26" s="58">
        <f>SUM(F25,F14)</f>
        <v>6984561353</v>
      </c>
      <c r="G26" s="26"/>
      <c r="H26" s="58">
        <f>SUM(H25,H14)</f>
        <v>6963530381</v>
      </c>
      <c r="I26" s="26"/>
      <c r="J26" s="58">
        <f>SUM(J25,J14)</f>
        <v>3593417679</v>
      </c>
      <c r="K26" s="30"/>
      <c r="L26" s="58">
        <f>SUM(L25,L14)</f>
        <v>3643189577</v>
      </c>
      <c r="M26" s="29"/>
      <c r="N26" s="33"/>
    </row>
    <row r="27" spans="1:14" ht="21" customHeight="1" thickTop="1">
      <c r="C27" s="33"/>
      <c r="D27" s="33"/>
      <c r="E27" s="33"/>
      <c r="F27" s="33"/>
      <c r="G27" s="50"/>
      <c r="H27" s="33"/>
      <c r="I27" s="33"/>
      <c r="J27" s="33"/>
      <c r="K27" s="33"/>
      <c r="L27" s="33"/>
      <c r="M27" s="33"/>
      <c r="N27" s="33"/>
    </row>
    <row r="28" spans="1:14" ht="21" customHeight="1">
      <c r="A28" s="22" t="s">
        <v>1</v>
      </c>
      <c r="G28" s="26"/>
    </row>
    <row r="29" spans="1:14" s="17" customFormat="1" ht="21" customHeight="1">
      <c r="A29" s="15" t="s">
        <v>112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4" s="17" customFormat="1" ht="21" customHeight="1">
      <c r="A30" s="15" t="s">
        <v>50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4" s="17" customFormat="1" ht="21" customHeight="1">
      <c r="A31" s="15" t="s">
        <v>228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4" s="17" customFormat="1" ht="21" customHeight="1">
      <c r="B32" s="16"/>
      <c r="C32" s="16"/>
      <c r="D32" s="77"/>
      <c r="E32" s="16"/>
      <c r="F32" s="77"/>
      <c r="G32" s="16"/>
      <c r="H32" s="77"/>
      <c r="I32" s="16"/>
      <c r="J32" s="77"/>
      <c r="K32" s="16"/>
      <c r="M32" s="77" t="s">
        <v>199</v>
      </c>
    </row>
    <row r="33" spans="1:16" s="52" customFormat="1" ht="21" customHeight="1">
      <c r="B33" s="19"/>
      <c r="C33" s="33"/>
      <c r="D33" s="33"/>
      <c r="E33" s="33"/>
      <c r="F33" s="148" t="s">
        <v>58</v>
      </c>
      <c r="G33" s="148"/>
      <c r="H33" s="148"/>
      <c r="I33" s="33"/>
      <c r="J33" s="148" t="s">
        <v>46</v>
      </c>
      <c r="K33" s="148"/>
      <c r="L33" s="148"/>
    </row>
    <row r="34" spans="1:16" ht="21" customHeight="1">
      <c r="D34" s="23" t="s">
        <v>0</v>
      </c>
      <c r="E34" s="23"/>
      <c r="F34" s="111">
        <v>2021</v>
      </c>
      <c r="G34" s="37"/>
      <c r="H34" s="111">
        <v>2020</v>
      </c>
      <c r="I34" s="112"/>
      <c r="J34" s="111">
        <v>2021</v>
      </c>
      <c r="K34" s="37"/>
      <c r="L34" s="111">
        <v>2020</v>
      </c>
    </row>
    <row r="35" spans="1:16" ht="21" customHeight="1">
      <c r="A35" s="25" t="s">
        <v>17</v>
      </c>
      <c r="D35" s="33"/>
      <c r="E35" s="33"/>
      <c r="F35" s="33"/>
      <c r="G35" s="143"/>
      <c r="H35" s="143"/>
      <c r="I35" s="143"/>
      <c r="J35" s="33"/>
      <c r="K35" s="143"/>
      <c r="L35" s="143"/>
      <c r="M35" s="143"/>
      <c r="N35" s="33"/>
      <c r="O35" s="33"/>
      <c r="P35" s="33"/>
    </row>
    <row r="36" spans="1:16" ht="21" customHeight="1">
      <c r="A36" s="25" t="s">
        <v>18</v>
      </c>
      <c r="D36" s="33"/>
      <c r="E36" s="50"/>
      <c r="F36" s="50"/>
      <c r="G36" s="33"/>
      <c r="H36" s="33"/>
      <c r="I36" s="33"/>
      <c r="J36" s="50"/>
      <c r="K36" s="33"/>
      <c r="L36" s="33"/>
      <c r="M36" s="33"/>
      <c r="N36" s="33"/>
      <c r="O36" s="33"/>
      <c r="P36" s="33"/>
    </row>
    <row r="37" spans="1:16" ht="21" customHeight="1">
      <c r="A37" s="22" t="s">
        <v>103</v>
      </c>
      <c r="D37" s="26">
        <v>19</v>
      </c>
      <c r="E37" s="26"/>
      <c r="F37" s="27">
        <v>233353198</v>
      </c>
      <c r="G37" s="26"/>
      <c r="H37" s="27">
        <v>175395438</v>
      </c>
      <c r="I37" s="26"/>
      <c r="J37" s="120">
        <v>0</v>
      </c>
      <c r="K37" s="90"/>
      <c r="L37" s="90">
        <v>0</v>
      </c>
      <c r="M37" s="33"/>
      <c r="N37" s="33"/>
      <c r="O37" s="33"/>
      <c r="P37" s="33"/>
    </row>
    <row r="38" spans="1:16" ht="21" customHeight="1">
      <c r="A38" s="22" t="s">
        <v>52</v>
      </c>
      <c r="D38" s="26">
        <v>20</v>
      </c>
      <c r="E38" s="26"/>
      <c r="F38" s="27">
        <v>452522478</v>
      </c>
      <c r="G38" s="26"/>
      <c r="H38" s="27">
        <v>391036120</v>
      </c>
      <c r="I38" s="26"/>
      <c r="J38" s="120">
        <v>37563169</v>
      </c>
      <c r="K38" s="90"/>
      <c r="L38" s="90">
        <v>30486348</v>
      </c>
      <c r="M38" s="29"/>
      <c r="N38" s="33"/>
      <c r="O38" s="33"/>
      <c r="P38" s="33"/>
    </row>
    <row r="39" spans="1:16" ht="21" customHeight="1">
      <c r="A39" s="22" t="s">
        <v>148</v>
      </c>
      <c r="D39" s="26">
        <v>21</v>
      </c>
      <c r="E39" s="26"/>
      <c r="F39" s="27">
        <v>311244070</v>
      </c>
      <c r="G39" s="26"/>
      <c r="H39" s="27">
        <v>289241238</v>
      </c>
      <c r="I39" s="26"/>
      <c r="J39" s="120">
        <v>69500000</v>
      </c>
      <c r="K39" s="130"/>
      <c r="L39" s="90">
        <v>200000000</v>
      </c>
      <c r="M39" s="29"/>
      <c r="N39" s="33"/>
      <c r="O39" s="33"/>
      <c r="P39" s="33"/>
    </row>
    <row r="40" spans="1:16" ht="21" customHeight="1">
      <c r="A40" s="22" t="s">
        <v>158</v>
      </c>
      <c r="D40" s="26">
        <v>22</v>
      </c>
      <c r="E40" s="26"/>
      <c r="F40" s="27">
        <v>349847546</v>
      </c>
      <c r="G40" s="26"/>
      <c r="H40" s="27">
        <v>384075088</v>
      </c>
      <c r="I40" s="26"/>
      <c r="J40" s="90">
        <v>151467331</v>
      </c>
      <c r="K40" s="90"/>
      <c r="L40" s="90">
        <v>145347443</v>
      </c>
      <c r="M40" s="29"/>
      <c r="N40" s="33"/>
      <c r="O40" s="33"/>
      <c r="P40" s="33"/>
    </row>
    <row r="41" spans="1:16" ht="21" customHeight="1">
      <c r="A41" s="22" t="s">
        <v>134</v>
      </c>
      <c r="D41" s="26">
        <v>23</v>
      </c>
      <c r="E41" s="26"/>
      <c r="F41" s="27">
        <v>0</v>
      </c>
      <c r="G41" s="26"/>
      <c r="H41" s="27">
        <v>726060488</v>
      </c>
      <c r="I41" s="26"/>
      <c r="J41" s="90">
        <v>0</v>
      </c>
      <c r="K41" s="130"/>
      <c r="L41" s="90">
        <v>393554960</v>
      </c>
      <c r="M41" s="29"/>
      <c r="N41" s="33"/>
      <c r="O41" s="33"/>
      <c r="P41" s="33"/>
    </row>
    <row r="42" spans="1:16" ht="21" customHeight="1">
      <c r="A42" s="22" t="s">
        <v>57</v>
      </c>
      <c r="D42" s="26"/>
      <c r="E42" s="26"/>
      <c r="F42" s="27">
        <v>2108615</v>
      </c>
      <c r="G42" s="26"/>
      <c r="H42" s="27">
        <v>1609559</v>
      </c>
      <c r="I42" s="26"/>
      <c r="J42" s="120">
        <v>0</v>
      </c>
      <c r="K42" s="120"/>
      <c r="L42" s="120">
        <v>0</v>
      </c>
      <c r="M42" s="29"/>
      <c r="N42" s="33"/>
      <c r="O42" s="33"/>
      <c r="P42" s="33"/>
    </row>
    <row r="43" spans="1:16" ht="21" customHeight="1">
      <c r="A43" s="22" t="s">
        <v>5</v>
      </c>
      <c r="D43" s="26"/>
      <c r="E43" s="26"/>
      <c r="F43" s="34">
        <v>39643999</v>
      </c>
      <c r="G43" s="26"/>
      <c r="H43" s="34">
        <v>41941273</v>
      </c>
      <c r="I43" s="26"/>
      <c r="J43" s="122">
        <v>4223335</v>
      </c>
      <c r="K43" s="130"/>
      <c r="L43" s="122">
        <v>7733973</v>
      </c>
      <c r="M43" s="29"/>
      <c r="N43" s="33"/>
      <c r="O43" s="33"/>
      <c r="P43" s="33"/>
    </row>
    <row r="44" spans="1:16" ht="21" customHeight="1">
      <c r="A44" s="25" t="s">
        <v>19</v>
      </c>
      <c r="D44" s="26"/>
      <c r="E44" s="26"/>
      <c r="F44" s="34">
        <f>SUM(F37:F43)</f>
        <v>1388719906</v>
      </c>
      <c r="G44" s="26"/>
      <c r="H44" s="34">
        <f>SUM(H37:H43)</f>
        <v>2009359204</v>
      </c>
      <c r="I44" s="26"/>
      <c r="J44" s="34">
        <f>SUM(J37:J43)</f>
        <v>262753835</v>
      </c>
      <c r="K44" s="26"/>
      <c r="L44" s="34">
        <f>SUM(L37:L43)</f>
        <v>777122724</v>
      </c>
      <c r="M44" s="29"/>
      <c r="N44" s="33"/>
      <c r="O44" s="33"/>
      <c r="P44" s="33"/>
    </row>
    <row r="45" spans="1:16" ht="21" customHeight="1">
      <c r="A45" s="25" t="s">
        <v>20</v>
      </c>
      <c r="D45" s="26"/>
      <c r="E45" s="26"/>
      <c r="F45" s="29"/>
      <c r="G45" s="26"/>
      <c r="H45" s="29"/>
      <c r="I45" s="26"/>
      <c r="J45" s="29"/>
      <c r="K45" s="26"/>
      <c r="L45" s="29"/>
      <c r="M45" s="29"/>
      <c r="N45" s="33"/>
      <c r="O45" s="33"/>
      <c r="P45" s="33"/>
    </row>
    <row r="46" spans="1:16" ht="21" customHeight="1">
      <c r="A46" s="22" t="s">
        <v>163</v>
      </c>
      <c r="D46" s="26">
        <v>21</v>
      </c>
      <c r="E46" s="26"/>
      <c r="F46" s="29">
        <v>601439051</v>
      </c>
      <c r="G46" s="26"/>
      <c r="H46" s="27">
        <v>292781781</v>
      </c>
      <c r="I46" s="26"/>
      <c r="J46" s="120">
        <v>275458333</v>
      </c>
      <c r="K46" s="130"/>
      <c r="L46" s="90">
        <v>0</v>
      </c>
      <c r="M46" s="29"/>
      <c r="N46" s="33"/>
      <c r="O46" s="33"/>
      <c r="P46" s="33"/>
    </row>
    <row r="47" spans="1:16" ht="21" customHeight="1">
      <c r="A47" s="22" t="s">
        <v>160</v>
      </c>
      <c r="D47" s="26">
        <v>22</v>
      </c>
      <c r="E47" s="26"/>
      <c r="F47" s="29">
        <v>1179646998</v>
      </c>
      <c r="G47" s="26"/>
      <c r="H47" s="27">
        <v>1240994548</v>
      </c>
      <c r="I47" s="26"/>
      <c r="J47" s="90">
        <v>612238926</v>
      </c>
      <c r="K47" s="130"/>
      <c r="L47" s="90">
        <v>692480117</v>
      </c>
      <c r="M47" s="29"/>
      <c r="N47" s="33"/>
      <c r="P47" s="33"/>
    </row>
    <row r="48" spans="1:16" ht="21" customHeight="1">
      <c r="A48" s="22" t="s">
        <v>159</v>
      </c>
      <c r="D48" s="26">
        <v>23</v>
      </c>
      <c r="E48" s="26"/>
      <c r="F48" s="29">
        <v>760079040</v>
      </c>
      <c r="G48" s="26"/>
      <c r="H48" s="27">
        <v>214912182</v>
      </c>
      <c r="I48" s="26"/>
      <c r="J48" s="120">
        <v>246802968</v>
      </c>
      <c r="K48" s="130"/>
      <c r="L48" s="90">
        <v>0</v>
      </c>
      <c r="M48" s="29"/>
      <c r="N48" s="33"/>
      <c r="O48" s="33"/>
      <c r="P48" s="33"/>
    </row>
    <row r="49" spans="1:16" ht="21" customHeight="1">
      <c r="A49" s="22" t="s">
        <v>105</v>
      </c>
      <c r="C49" s="26"/>
      <c r="D49" s="26">
        <v>31</v>
      </c>
      <c r="F49" s="29">
        <v>268349127</v>
      </c>
      <c r="G49" s="26"/>
      <c r="H49" s="27">
        <v>281069276</v>
      </c>
      <c r="I49" s="26"/>
      <c r="J49" s="120">
        <v>107237444</v>
      </c>
      <c r="K49" s="130"/>
      <c r="L49" s="90">
        <v>110302788</v>
      </c>
      <c r="M49" s="33"/>
      <c r="N49" s="33"/>
      <c r="O49" s="33"/>
      <c r="P49" s="33"/>
    </row>
    <row r="50" spans="1:16" ht="21" customHeight="1">
      <c r="A50" s="22" t="s">
        <v>135</v>
      </c>
      <c r="D50" s="26">
        <v>24</v>
      </c>
      <c r="E50" s="26"/>
      <c r="F50" s="29">
        <v>31379797</v>
      </c>
      <c r="G50" s="26"/>
      <c r="H50" s="27">
        <v>35350040</v>
      </c>
      <c r="I50" s="26"/>
      <c r="J50" s="22">
        <v>11955467</v>
      </c>
      <c r="K50" s="130"/>
      <c r="L50" s="90">
        <v>12164065</v>
      </c>
      <c r="M50" s="29"/>
      <c r="N50" s="33"/>
      <c r="O50" s="33"/>
      <c r="P50" s="33"/>
    </row>
    <row r="51" spans="1:16" ht="21" customHeight="1">
      <c r="A51" s="22" t="s">
        <v>104</v>
      </c>
      <c r="D51" s="26">
        <v>25</v>
      </c>
      <c r="E51" s="26"/>
      <c r="F51" s="29">
        <v>47325910</v>
      </c>
      <c r="G51" s="26"/>
      <c r="H51" s="27">
        <v>46344310</v>
      </c>
      <c r="I51" s="26"/>
      <c r="J51" s="90">
        <v>0</v>
      </c>
      <c r="K51" s="130"/>
      <c r="L51" s="90">
        <v>0</v>
      </c>
      <c r="M51" s="29"/>
      <c r="N51" s="33"/>
      <c r="O51" s="33"/>
      <c r="P51" s="33"/>
    </row>
    <row r="52" spans="1:16" ht="21" customHeight="1">
      <c r="A52" s="22" t="s">
        <v>73</v>
      </c>
      <c r="D52" s="26"/>
      <c r="E52" s="26"/>
      <c r="F52" s="34">
        <v>28272145</v>
      </c>
      <c r="G52" s="26"/>
      <c r="H52" s="34">
        <v>30401053</v>
      </c>
      <c r="I52" s="26"/>
      <c r="J52" s="122">
        <v>5241717</v>
      </c>
      <c r="K52" s="130"/>
      <c r="L52" s="122">
        <v>5494698</v>
      </c>
      <c r="M52" s="29"/>
      <c r="N52" s="33"/>
      <c r="O52" s="33"/>
      <c r="P52" s="33"/>
    </row>
    <row r="53" spans="1:16" ht="21" customHeight="1">
      <c r="A53" s="25" t="s">
        <v>21</v>
      </c>
      <c r="D53" s="26"/>
      <c r="E53" s="26"/>
      <c r="F53" s="32">
        <f>SUM(F46:F52)</f>
        <v>2916492068</v>
      </c>
      <c r="G53" s="26"/>
      <c r="H53" s="32">
        <f>SUM(H46:H52)</f>
        <v>2141853190</v>
      </c>
      <c r="I53" s="26"/>
      <c r="J53" s="32">
        <f>SUM(J46:J52)</f>
        <v>1258934855</v>
      </c>
      <c r="K53" s="30"/>
      <c r="L53" s="32">
        <f>SUM(L46:L52)</f>
        <v>820441668</v>
      </c>
      <c r="M53" s="29"/>
      <c r="N53" s="33"/>
      <c r="O53" s="33"/>
      <c r="P53" s="33"/>
    </row>
    <row r="54" spans="1:16" ht="21" customHeight="1">
      <c r="A54" s="25" t="s">
        <v>22</v>
      </c>
      <c r="D54" s="26"/>
      <c r="E54" s="26"/>
      <c r="F54" s="32">
        <f>SUM(F44,F53)</f>
        <v>4305211974</v>
      </c>
      <c r="G54" s="26"/>
      <c r="H54" s="32">
        <f>SUM(H44,H53)</f>
        <v>4151212394</v>
      </c>
      <c r="I54" s="26"/>
      <c r="J54" s="32">
        <f>SUM(J44,J53)</f>
        <v>1521688690</v>
      </c>
      <c r="K54" s="30"/>
      <c r="L54" s="32">
        <f>SUM(L44,L53)</f>
        <v>1597564392</v>
      </c>
      <c r="M54" s="29"/>
      <c r="N54" s="33"/>
      <c r="O54" s="33"/>
      <c r="P54" s="33"/>
    </row>
    <row r="55" spans="1:16" ht="21" customHeight="1">
      <c r="C55" s="33"/>
      <c r="D55" s="33"/>
      <c r="E55" s="33"/>
      <c r="G55" s="50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21" customHeight="1">
      <c r="A56" s="22" t="s">
        <v>1</v>
      </c>
      <c r="G56" s="26"/>
    </row>
    <row r="57" spans="1:16" s="17" customFormat="1" ht="21" customHeight="1">
      <c r="A57" s="15" t="s">
        <v>112</v>
      </c>
      <c r="B57" s="16"/>
      <c r="C57" s="16"/>
      <c r="D57" s="16"/>
      <c r="E57" s="16"/>
      <c r="G57" s="16"/>
      <c r="H57" s="16"/>
      <c r="I57" s="16"/>
      <c r="J57" s="16"/>
      <c r="K57" s="16"/>
      <c r="L57" s="16"/>
    </row>
    <row r="58" spans="1:16" s="17" customFormat="1" ht="21" customHeight="1">
      <c r="A58" s="15" t="s">
        <v>50</v>
      </c>
      <c r="B58" s="16"/>
      <c r="C58" s="16"/>
      <c r="D58" s="16"/>
      <c r="E58" s="16"/>
      <c r="G58" s="16"/>
      <c r="H58" s="16"/>
      <c r="I58" s="16"/>
      <c r="J58" s="16"/>
      <c r="K58" s="16"/>
      <c r="L58" s="16"/>
    </row>
    <row r="59" spans="1:16" s="17" customFormat="1" ht="21" customHeight="1">
      <c r="A59" s="15" t="s">
        <v>228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6" s="17" customFormat="1" ht="21" customHeight="1">
      <c r="B60" s="16"/>
      <c r="C60" s="16"/>
      <c r="D60" s="77"/>
      <c r="E60" s="16"/>
      <c r="F60" s="77"/>
      <c r="G60" s="16"/>
      <c r="H60" s="77"/>
      <c r="I60" s="16"/>
      <c r="J60" s="77"/>
      <c r="K60" s="16"/>
      <c r="M60" s="77" t="s">
        <v>199</v>
      </c>
    </row>
    <row r="61" spans="1:16" s="52" customFormat="1" ht="21" customHeight="1">
      <c r="B61" s="19"/>
      <c r="C61" s="33"/>
      <c r="D61" s="33"/>
      <c r="E61" s="33"/>
      <c r="F61" s="148" t="s">
        <v>58</v>
      </c>
      <c r="G61" s="148"/>
      <c r="H61" s="148"/>
      <c r="I61" s="33"/>
      <c r="J61" s="148" t="s">
        <v>46</v>
      </c>
      <c r="K61" s="148"/>
      <c r="L61" s="148"/>
    </row>
    <row r="62" spans="1:16" ht="21" customHeight="1">
      <c r="D62" s="23" t="s">
        <v>0</v>
      </c>
      <c r="E62" s="23"/>
      <c r="F62" s="111">
        <v>2021</v>
      </c>
      <c r="G62" s="37"/>
      <c r="H62" s="111">
        <v>2020</v>
      </c>
      <c r="I62" s="112"/>
      <c r="J62" s="111">
        <v>2021</v>
      </c>
      <c r="K62" s="37"/>
      <c r="L62" s="111">
        <v>2020</v>
      </c>
    </row>
    <row r="63" spans="1:16" ht="21" customHeight="1">
      <c r="A63" s="25" t="s">
        <v>90</v>
      </c>
      <c r="D63" s="33"/>
      <c r="E63" s="33"/>
      <c r="F63" s="33"/>
      <c r="G63" s="143"/>
      <c r="H63" s="143"/>
      <c r="I63" s="143"/>
      <c r="J63" s="33"/>
      <c r="K63" s="143"/>
      <c r="L63" s="143"/>
      <c r="M63" s="143"/>
      <c r="N63" s="33"/>
      <c r="O63" s="33"/>
      <c r="P63" s="33"/>
    </row>
    <row r="64" spans="1:16" ht="21" customHeight="1">
      <c r="A64" s="25" t="s">
        <v>23</v>
      </c>
      <c r="D64" s="33"/>
      <c r="E64" s="50"/>
      <c r="F64" s="50"/>
      <c r="G64" s="70"/>
      <c r="H64" s="70"/>
      <c r="I64" s="70"/>
      <c r="J64" s="50"/>
      <c r="K64" s="70"/>
      <c r="L64" s="70"/>
      <c r="M64" s="70"/>
      <c r="N64" s="33"/>
      <c r="O64" s="33"/>
      <c r="P64" s="33"/>
    </row>
    <row r="65" spans="1:16" ht="21" customHeight="1">
      <c r="A65" s="22" t="s">
        <v>6</v>
      </c>
      <c r="D65" s="26">
        <v>26</v>
      </c>
      <c r="E65" s="26"/>
      <c r="F65" s="84"/>
      <c r="G65" s="26"/>
      <c r="H65" s="84"/>
      <c r="I65" s="26"/>
      <c r="J65" s="27"/>
      <c r="K65" s="6"/>
      <c r="L65" s="27"/>
      <c r="M65" s="70"/>
      <c r="N65" s="33"/>
      <c r="O65" s="33"/>
      <c r="P65" s="33"/>
    </row>
    <row r="66" spans="1:16" ht="21" customHeight="1">
      <c r="A66" s="22" t="s">
        <v>54</v>
      </c>
      <c r="D66" s="26"/>
      <c r="E66" s="26"/>
      <c r="F66" s="84"/>
      <c r="G66" s="26"/>
      <c r="H66" s="84"/>
      <c r="I66" s="26"/>
      <c r="J66" s="27"/>
      <c r="K66" s="6"/>
      <c r="L66" s="27"/>
      <c r="M66" s="30"/>
      <c r="N66" s="49"/>
      <c r="O66" s="33"/>
      <c r="P66" s="33"/>
    </row>
    <row r="67" spans="1:16" ht="21" customHeight="1">
      <c r="A67" s="22" t="s">
        <v>240</v>
      </c>
      <c r="D67" s="26"/>
      <c r="E67" s="26"/>
      <c r="F67" s="84"/>
      <c r="G67" s="26"/>
      <c r="H67" s="84"/>
      <c r="I67" s="26"/>
      <c r="J67" s="27"/>
      <c r="K67" s="6"/>
      <c r="L67" s="27"/>
      <c r="M67" s="30"/>
      <c r="N67" s="49"/>
      <c r="O67" s="33"/>
      <c r="P67" s="33"/>
    </row>
    <row r="68" spans="1:16" ht="21" customHeight="1" thickBot="1">
      <c r="A68" s="22" t="s">
        <v>231</v>
      </c>
      <c r="D68" s="26"/>
      <c r="E68" s="26"/>
      <c r="F68" s="131">
        <v>835037850</v>
      </c>
      <c r="G68" s="83"/>
      <c r="H68" s="131">
        <v>808297965</v>
      </c>
      <c r="I68" s="83"/>
      <c r="J68" s="131">
        <v>835037850</v>
      </c>
      <c r="K68" s="83"/>
      <c r="L68" s="131">
        <v>808297965</v>
      </c>
      <c r="M68" s="29"/>
      <c r="N68" s="29"/>
      <c r="O68" s="33"/>
      <c r="P68" s="33"/>
    </row>
    <row r="69" spans="1:16" ht="21" customHeight="1" thickTop="1">
      <c r="A69" s="22" t="s">
        <v>55</v>
      </c>
      <c r="D69" s="26"/>
      <c r="E69" s="26"/>
      <c r="F69" s="27"/>
      <c r="G69" s="26"/>
      <c r="H69" s="27"/>
      <c r="I69" s="26"/>
      <c r="J69" s="27"/>
      <c r="K69" s="28"/>
      <c r="L69" s="27"/>
      <c r="M69" s="29"/>
      <c r="N69" s="49"/>
      <c r="O69" s="33"/>
      <c r="P69" s="33"/>
    </row>
    <row r="70" spans="1:16" ht="21" customHeight="1">
      <c r="A70" s="22" t="s">
        <v>242</v>
      </c>
      <c r="D70" s="26"/>
      <c r="E70" s="26"/>
      <c r="M70" s="29"/>
      <c r="N70" s="49"/>
      <c r="O70" s="33"/>
      <c r="P70" s="33"/>
    </row>
    <row r="71" spans="1:16" ht="21" customHeight="1">
      <c r="A71" s="22" t="s">
        <v>232</v>
      </c>
      <c r="D71" s="26"/>
      <c r="E71" s="26"/>
      <c r="F71" s="27">
        <f>ce_Conso!E36</f>
        <v>526456550</v>
      </c>
      <c r="G71" s="26"/>
      <c r="H71" s="27">
        <f>ce_Conso!E24</f>
        <v>501387864</v>
      </c>
      <c r="I71" s="26"/>
      <c r="J71" s="27">
        <f>+ce_separate!F30</f>
        <v>526456550</v>
      </c>
      <c r="K71" s="26"/>
      <c r="L71" s="27">
        <f>ce_separate!F20</f>
        <v>501387864</v>
      </c>
      <c r="M71" s="29"/>
      <c r="N71" s="49"/>
      <c r="O71" s="33"/>
      <c r="P71" s="33"/>
    </row>
    <row r="72" spans="1:16" s="33" customFormat="1" ht="21" customHeight="1">
      <c r="A72" s="22" t="s">
        <v>153</v>
      </c>
      <c r="D72" s="26"/>
      <c r="E72" s="26"/>
      <c r="F72" s="29">
        <f>ce_Conso!G36</f>
        <v>337774075</v>
      </c>
      <c r="G72" s="26"/>
      <c r="H72" s="27">
        <f>ce_Conso!G24</f>
        <v>337773202</v>
      </c>
      <c r="I72" s="26"/>
      <c r="J72" s="27">
        <f>+ce_separate!H30</f>
        <v>337774075</v>
      </c>
      <c r="K72" s="26"/>
      <c r="L72" s="27">
        <f>+ce_separate!H20</f>
        <v>337773202</v>
      </c>
      <c r="M72" s="30"/>
    </row>
    <row r="73" spans="1:16" s="33" customFormat="1" ht="21" customHeight="1">
      <c r="A73" s="22" t="s">
        <v>154</v>
      </c>
      <c r="D73" s="26"/>
      <c r="E73" s="26"/>
      <c r="F73" s="33">
        <f>ce_Conso!I36</f>
        <v>37006907</v>
      </c>
      <c r="G73" s="26"/>
      <c r="H73" s="29">
        <f>ce_Conso!I24</f>
        <v>37006907</v>
      </c>
      <c r="I73" s="26"/>
      <c r="J73" s="29">
        <f>+ce_separate!J22</f>
        <v>37006907</v>
      </c>
      <c r="K73" s="28"/>
      <c r="L73" s="29">
        <f>+ce_separate!J20</f>
        <v>37006907</v>
      </c>
      <c r="M73" s="30"/>
    </row>
    <row r="74" spans="1:16" s="33" customFormat="1" ht="21" customHeight="1">
      <c r="A74" s="22" t="s">
        <v>137</v>
      </c>
      <c r="D74" s="26"/>
      <c r="E74" s="26"/>
      <c r="F74" s="29"/>
      <c r="G74" s="26"/>
      <c r="H74" s="29"/>
      <c r="I74" s="26"/>
      <c r="J74" s="29"/>
      <c r="K74" s="28"/>
      <c r="L74" s="29"/>
      <c r="M74" s="30"/>
    </row>
    <row r="75" spans="1:16" s="33" customFormat="1" ht="21" customHeight="1">
      <c r="A75" s="22" t="s">
        <v>138</v>
      </c>
      <c r="D75" s="26"/>
      <c r="E75" s="26"/>
      <c r="F75" s="29">
        <f>ce_Conso!K36</f>
        <v>665880477</v>
      </c>
      <c r="G75" s="26"/>
      <c r="H75" s="29">
        <f>ce_Conso!K24</f>
        <v>687725500</v>
      </c>
      <c r="I75" s="26"/>
      <c r="J75" s="29">
        <v>0</v>
      </c>
      <c r="K75" s="28"/>
      <c r="L75" s="29">
        <v>0</v>
      </c>
      <c r="M75" s="30"/>
    </row>
    <row r="76" spans="1:16" s="33" customFormat="1" ht="21" customHeight="1">
      <c r="A76" s="22" t="s">
        <v>181</v>
      </c>
      <c r="D76" s="26"/>
      <c r="E76" s="26"/>
      <c r="F76" s="29"/>
      <c r="G76" s="26"/>
      <c r="H76" s="29"/>
      <c r="I76" s="26"/>
      <c r="J76" s="29"/>
      <c r="K76" s="28"/>
      <c r="L76" s="29"/>
      <c r="M76" s="30"/>
    </row>
    <row r="77" spans="1:16" s="33" customFormat="1" ht="21" customHeight="1">
      <c r="A77" s="17" t="s">
        <v>67</v>
      </c>
      <c r="D77" s="26">
        <v>28</v>
      </c>
      <c r="E77" s="26"/>
      <c r="F77" s="29">
        <f>ce_Conso!M36</f>
        <v>54202437</v>
      </c>
      <c r="G77" s="26"/>
      <c r="H77" s="33">
        <f>ce_Conso!M24</f>
        <v>52757770</v>
      </c>
      <c r="I77" s="26"/>
      <c r="J77" s="27">
        <f>+ce_separate!L30</f>
        <v>54202437</v>
      </c>
      <c r="K77" s="28"/>
      <c r="L77" s="27">
        <f>+ce_separate!L20</f>
        <v>52757770</v>
      </c>
      <c r="M77" s="30"/>
    </row>
    <row r="78" spans="1:16" ht="21" customHeight="1">
      <c r="A78" s="33" t="s">
        <v>68</v>
      </c>
      <c r="D78" s="26"/>
      <c r="E78" s="50"/>
      <c r="F78" s="29">
        <f>ce_Conso!O36</f>
        <v>122357543</v>
      </c>
      <c r="G78" s="50"/>
      <c r="H78" s="29">
        <f>ce_Conso!O24</f>
        <v>184704792</v>
      </c>
      <c r="I78" s="50"/>
      <c r="J78" s="29">
        <f>+ce_separate!N30</f>
        <v>882158189</v>
      </c>
      <c r="K78" s="30"/>
      <c r="L78" s="29">
        <f>+ce_separate!N20</f>
        <v>882568611</v>
      </c>
      <c r="M78" s="59"/>
      <c r="N78" s="33"/>
      <c r="O78" s="33"/>
      <c r="P78" s="33"/>
    </row>
    <row r="79" spans="1:16" s="33" customFormat="1" ht="21" customHeight="1">
      <c r="A79" s="22" t="s">
        <v>49</v>
      </c>
      <c r="D79" s="26"/>
      <c r="E79" s="26"/>
      <c r="F79" s="34">
        <f>+ce_Conso!U36</f>
        <v>225664745</v>
      </c>
      <c r="G79" s="26"/>
      <c r="H79" s="34">
        <f>ce_Conso!U24</f>
        <v>234102271</v>
      </c>
      <c r="I79" s="26"/>
      <c r="J79" s="34">
        <f>+ce_separate!R30</f>
        <v>234130831</v>
      </c>
      <c r="K79" s="28"/>
      <c r="L79" s="34">
        <f>+ce_separate!R20</f>
        <v>234130831</v>
      </c>
      <c r="M79" s="30"/>
    </row>
    <row r="80" spans="1:16" s="33" customFormat="1" ht="21" customHeight="1">
      <c r="A80" s="33" t="s">
        <v>95</v>
      </c>
      <c r="D80" s="26"/>
      <c r="E80" s="26"/>
      <c r="F80" s="29">
        <f>SUM(F71:F79)</f>
        <v>1969342734</v>
      </c>
      <c r="G80" s="26"/>
      <c r="H80" s="29">
        <f>SUM(H71:H79)</f>
        <v>2035458306</v>
      </c>
      <c r="I80" s="26"/>
      <c r="J80" s="29">
        <f>SUM(J71:J79)</f>
        <v>2071728989</v>
      </c>
      <c r="K80" s="28"/>
      <c r="L80" s="29">
        <f>SUM(L71:L79)</f>
        <v>2045625185</v>
      </c>
      <c r="M80" s="30"/>
    </row>
    <row r="81" spans="1:16" s="33" customFormat="1" ht="21" customHeight="1">
      <c r="A81" s="33" t="s">
        <v>96</v>
      </c>
      <c r="D81" s="50"/>
      <c r="E81" s="50"/>
      <c r="F81" s="34">
        <f>ce_Conso!Y36</f>
        <v>710006645</v>
      </c>
      <c r="G81" s="50"/>
      <c r="H81" s="34">
        <f>ce_Conso!Y24</f>
        <v>776859681</v>
      </c>
      <c r="I81" s="50"/>
      <c r="J81" s="34">
        <v>0</v>
      </c>
      <c r="K81" s="30"/>
      <c r="L81" s="34">
        <v>0</v>
      </c>
      <c r="M81" s="30"/>
    </row>
    <row r="82" spans="1:16" ht="21" customHeight="1">
      <c r="A82" s="25" t="s">
        <v>24</v>
      </c>
      <c r="D82" s="26"/>
      <c r="E82" s="26"/>
      <c r="F82" s="34">
        <f>SUM(F80:F81)</f>
        <v>2679349379</v>
      </c>
      <c r="G82" s="26"/>
      <c r="H82" s="34">
        <f>SUM(H80:H81)</f>
        <v>2812317987</v>
      </c>
      <c r="I82" s="26"/>
      <c r="J82" s="34">
        <f>SUM(J80:J81)</f>
        <v>2071728989</v>
      </c>
      <c r="K82" s="30"/>
      <c r="L82" s="34">
        <f>SUM(L80:L81)</f>
        <v>2045625185</v>
      </c>
      <c r="M82" s="30"/>
      <c r="N82" s="33"/>
      <c r="O82" s="33"/>
      <c r="P82" s="33"/>
    </row>
    <row r="83" spans="1:16" ht="21" customHeight="1" thickBot="1">
      <c r="A83" s="25" t="s">
        <v>25</v>
      </c>
      <c r="D83" s="26"/>
      <c r="E83" s="26"/>
      <c r="F83" s="58">
        <f>SUM(F54+F82)</f>
        <v>6984561353</v>
      </c>
      <c r="G83" s="26"/>
      <c r="H83" s="58">
        <f>SUM(H54+H82)</f>
        <v>6963530381</v>
      </c>
      <c r="I83" s="26"/>
      <c r="J83" s="58">
        <f>SUM(J54+J82)</f>
        <v>3593417679</v>
      </c>
      <c r="K83" s="30"/>
      <c r="L83" s="58">
        <f>SUM(L54+L82)</f>
        <v>3643189577</v>
      </c>
      <c r="M83" s="30"/>
      <c r="N83" s="33"/>
      <c r="O83" s="33"/>
      <c r="P83" s="33"/>
    </row>
    <row r="84" spans="1:16" ht="21" customHeight="1" thickTop="1">
      <c r="D84" s="26"/>
      <c r="E84" s="26"/>
      <c r="F84" s="60">
        <f>SUM(F26-F83)</f>
        <v>0</v>
      </c>
      <c r="G84" s="26"/>
      <c r="H84" s="60">
        <f>SUM(H26-H83)</f>
        <v>0</v>
      </c>
      <c r="I84" s="26"/>
      <c r="J84" s="60">
        <f>SUM(J26-J83)</f>
        <v>0</v>
      </c>
      <c r="K84" s="28"/>
      <c r="L84" s="60">
        <f>SUM(L26-L83)</f>
        <v>0</v>
      </c>
      <c r="M84" s="30"/>
      <c r="N84" s="33"/>
      <c r="O84" s="33"/>
      <c r="P84" s="33"/>
    </row>
    <row r="85" spans="1:16" ht="21" customHeight="1">
      <c r="A85" s="22" t="s">
        <v>1</v>
      </c>
      <c r="G85" s="26"/>
    </row>
    <row r="86" spans="1:16" ht="21" customHeight="1">
      <c r="G86" s="26"/>
    </row>
    <row r="87" spans="1:16" ht="21" customHeight="1">
      <c r="A87" s="102"/>
      <c r="B87" s="102"/>
      <c r="C87" s="103"/>
      <c r="G87" s="26"/>
    </row>
    <row r="88" spans="1:16" ht="21" customHeight="1">
      <c r="A88" s="104"/>
      <c r="B88" s="104"/>
      <c r="C88" s="103"/>
      <c r="G88" s="26"/>
    </row>
    <row r="89" spans="1:16" ht="21" customHeight="1">
      <c r="A89" s="104"/>
      <c r="B89" s="104"/>
      <c r="C89" s="105" t="s">
        <v>139</v>
      </c>
      <c r="G89" s="26"/>
    </row>
    <row r="90" spans="1:16" ht="21" customHeight="1">
      <c r="A90" s="102"/>
      <c r="B90" s="102"/>
      <c r="C90" s="106"/>
      <c r="G90" s="26"/>
    </row>
    <row r="91" spans="1:16" ht="21" customHeight="1">
      <c r="G91" s="26"/>
    </row>
    <row r="92" spans="1:16" ht="21" customHeight="1">
      <c r="G92" s="26"/>
    </row>
    <row r="93" spans="1:16" ht="21" customHeight="1">
      <c r="G93" s="26"/>
    </row>
  </sheetData>
  <mergeCells count="6">
    <mergeCell ref="F61:H61"/>
    <mergeCell ref="J61:L61"/>
    <mergeCell ref="J5:L5"/>
    <mergeCell ref="F5:H5"/>
    <mergeCell ref="F33:H33"/>
    <mergeCell ref="J33:L33"/>
  </mergeCells>
  <phoneticPr fontId="0" type="noConversion"/>
  <printOptions horizontalCentered="1" gridLinesSet="0"/>
  <pageMargins left="0.86614173228346458" right="0.27559055118110237" top="0.51181102362204722" bottom="0" header="0.19685039370078741" footer="0.19685039370078741"/>
  <pageSetup paperSize="9" scale="85" fitToHeight="0" orientation="portrait" r:id="rId1"/>
  <headerFooter alignWithMargins="0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1"/>
  <sheetViews>
    <sheetView showGridLines="0" view="pageBreakPreview" zoomScale="85" zoomScaleNormal="80" zoomScaleSheetLayoutView="85" workbookViewId="0">
      <selection activeCell="C20" sqref="C20"/>
    </sheetView>
  </sheetViews>
  <sheetFormatPr defaultColWidth="10.5703125" defaultRowHeight="18.75" customHeight="1"/>
  <cols>
    <col min="1" max="1" width="30.7109375" style="22" customWidth="1"/>
    <col min="2" max="2" width="10.7109375" style="22" customWidth="1"/>
    <col min="3" max="3" width="5.7109375" style="22" customWidth="1"/>
    <col min="4" max="4" width="0.85546875" style="22" customWidth="1"/>
    <col min="5" max="5" width="13.7109375" style="22" customWidth="1"/>
    <col min="6" max="6" width="0.85546875" style="22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42578125" style="22" customWidth="1"/>
    <col min="13" max="16384" width="10.5703125" style="22"/>
  </cols>
  <sheetData>
    <row r="1" spans="1:12" s="17" customFormat="1" ht="18.75" customHeight="1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s="17" customFormat="1" ht="18.75" customHeight="1">
      <c r="A2" s="15" t="s">
        <v>62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8.75" customHeight="1">
      <c r="A3" s="15" t="s">
        <v>229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s="17" customFormat="1" ht="18.75" customHeight="1">
      <c r="B4" s="16"/>
      <c r="C4" s="16"/>
      <c r="D4" s="16"/>
      <c r="E4" s="77"/>
      <c r="F4" s="16"/>
      <c r="G4" s="77"/>
      <c r="H4" s="16"/>
      <c r="I4" s="77"/>
      <c r="J4" s="16"/>
      <c r="K4" s="77"/>
      <c r="L4" s="78" t="s">
        <v>199</v>
      </c>
    </row>
    <row r="5" spans="1:12" s="17" customFormat="1" ht="18.75" customHeight="1">
      <c r="B5" s="16"/>
      <c r="C5" s="16"/>
      <c r="D5" s="16"/>
      <c r="E5" s="149" t="s">
        <v>42</v>
      </c>
      <c r="F5" s="149"/>
      <c r="G5" s="149"/>
      <c r="I5" s="18"/>
      <c r="J5" s="19" t="s">
        <v>43</v>
      </c>
      <c r="K5" s="18"/>
    </row>
    <row r="6" spans="1:12" s="17" customFormat="1" ht="18.75" customHeight="1">
      <c r="B6" s="16"/>
      <c r="C6" s="16"/>
      <c r="D6" s="16"/>
      <c r="E6" s="148" t="s">
        <v>44</v>
      </c>
      <c r="F6" s="148"/>
      <c r="G6" s="148"/>
      <c r="I6" s="20"/>
      <c r="J6" s="21" t="s">
        <v>44</v>
      </c>
      <c r="K6" s="20"/>
    </row>
    <row r="7" spans="1:12" ht="18.75" customHeight="1">
      <c r="C7" s="23" t="s">
        <v>0</v>
      </c>
      <c r="D7" s="23"/>
      <c r="E7" s="111">
        <v>2021</v>
      </c>
      <c r="F7" s="37"/>
      <c r="G7" s="111">
        <v>2020</v>
      </c>
      <c r="H7" s="112"/>
      <c r="I7" s="111">
        <v>2021</v>
      </c>
      <c r="J7" s="37"/>
      <c r="K7" s="111">
        <v>2020</v>
      </c>
    </row>
    <row r="8" spans="1:12" ht="18.75" customHeight="1">
      <c r="A8" s="39" t="s">
        <v>190</v>
      </c>
      <c r="C8" s="23"/>
      <c r="D8" s="23"/>
      <c r="E8" s="24"/>
      <c r="F8" s="14"/>
      <c r="G8" s="24"/>
      <c r="H8" s="37"/>
      <c r="I8" s="24"/>
      <c r="J8" s="37"/>
      <c r="K8" s="24"/>
    </row>
    <row r="9" spans="1:12" ht="18.75" customHeight="1">
      <c r="A9" s="25" t="s">
        <v>26</v>
      </c>
    </row>
    <row r="10" spans="1:12" ht="18.75" customHeight="1">
      <c r="A10" s="8" t="s">
        <v>142</v>
      </c>
      <c r="C10" s="26"/>
      <c r="D10" s="26"/>
      <c r="E10" s="27">
        <v>2169507121</v>
      </c>
      <c r="F10" s="83"/>
      <c r="G10" s="27">
        <v>2164971537</v>
      </c>
      <c r="H10" s="83"/>
      <c r="I10" s="120">
        <v>0</v>
      </c>
      <c r="J10" s="121"/>
      <c r="K10" s="90">
        <v>0</v>
      </c>
    </row>
    <row r="11" spans="1:12" ht="18.75" customHeight="1">
      <c r="A11" s="8" t="s">
        <v>143</v>
      </c>
      <c r="C11" s="26"/>
      <c r="D11" s="26"/>
      <c r="E11" s="27">
        <v>382241755</v>
      </c>
      <c r="F11" s="83"/>
      <c r="G11" s="27">
        <v>401517532</v>
      </c>
      <c r="H11" s="83"/>
      <c r="I11" s="120">
        <v>372962490</v>
      </c>
      <c r="J11" s="121"/>
      <c r="K11" s="90">
        <v>392483228</v>
      </c>
    </row>
    <row r="12" spans="1:12" ht="18.75" customHeight="1">
      <c r="A12" s="8" t="s">
        <v>113</v>
      </c>
      <c r="C12" s="26"/>
      <c r="D12" s="26"/>
      <c r="E12" s="27">
        <v>0</v>
      </c>
      <c r="F12" s="83"/>
      <c r="G12" s="27">
        <v>0</v>
      </c>
      <c r="H12" s="83"/>
      <c r="I12" s="117">
        <v>19080753</v>
      </c>
      <c r="J12" s="121"/>
      <c r="K12" s="27">
        <v>47441823</v>
      </c>
    </row>
    <row r="13" spans="1:12" ht="18.75" customHeight="1">
      <c r="A13" s="8" t="s">
        <v>7</v>
      </c>
      <c r="C13" s="26"/>
      <c r="D13" s="26"/>
      <c r="E13" s="34">
        <v>163811088</v>
      </c>
      <c r="F13" s="83"/>
      <c r="G13" s="34">
        <v>163895111</v>
      </c>
      <c r="H13" s="83"/>
      <c r="I13" s="141">
        <v>12179811</v>
      </c>
      <c r="J13" s="121"/>
      <c r="K13" s="122">
        <v>14362659</v>
      </c>
    </row>
    <row r="14" spans="1:12" ht="18.75" customHeight="1">
      <c r="A14" s="25" t="s">
        <v>27</v>
      </c>
      <c r="C14" s="26"/>
      <c r="D14" s="26"/>
      <c r="E14" s="34">
        <f>SUM(E10:E13)</f>
        <v>2715559964</v>
      </c>
      <c r="F14" s="83"/>
      <c r="G14" s="34">
        <f>SUM(G10:G13)</f>
        <v>2730384180</v>
      </c>
      <c r="H14" s="83"/>
      <c r="I14" s="34">
        <f>SUM(I10:I13)</f>
        <v>404223054</v>
      </c>
      <c r="J14" s="28"/>
      <c r="K14" s="34">
        <f>SUM(K10:K13)</f>
        <v>454287710</v>
      </c>
    </row>
    <row r="15" spans="1:12" ht="18.75" customHeight="1">
      <c r="A15" s="25" t="s">
        <v>28</v>
      </c>
      <c r="C15" s="26">
        <v>30</v>
      </c>
      <c r="D15" s="26"/>
      <c r="E15" s="27"/>
      <c r="F15" s="83"/>
      <c r="G15" s="27"/>
      <c r="H15" s="83"/>
      <c r="I15" s="27"/>
      <c r="J15" s="28"/>
      <c r="K15" s="27"/>
    </row>
    <row r="16" spans="1:12" ht="18.75" customHeight="1">
      <c r="A16" s="8" t="s">
        <v>114</v>
      </c>
      <c r="C16" s="26"/>
      <c r="D16" s="26"/>
      <c r="E16" s="27">
        <v>848651342</v>
      </c>
      <c r="F16" s="83"/>
      <c r="G16" s="27">
        <v>871927145</v>
      </c>
      <c r="H16" s="83"/>
      <c r="I16" s="120">
        <v>0</v>
      </c>
      <c r="J16" s="83"/>
      <c r="K16" s="27">
        <v>0</v>
      </c>
    </row>
    <row r="17" spans="1:11" ht="18.75" customHeight="1">
      <c r="A17" s="8" t="s">
        <v>115</v>
      </c>
      <c r="C17" s="26"/>
      <c r="D17" s="26"/>
      <c r="E17" s="27">
        <v>240139669</v>
      </c>
      <c r="F17" s="83"/>
      <c r="G17" s="27">
        <v>252250071</v>
      </c>
      <c r="H17" s="83"/>
      <c r="I17" s="120">
        <v>232110800</v>
      </c>
      <c r="J17" s="83"/>
      <c r="K17" s="27">
        <v>244295186</v>
      </c>
    </row>
    <row r="18" spans="1:11" ht="18.75" customHeight="1">
      <c r="A18" s="8" t="s">
        <v>145</v>
      </c>
      <c r="C18" s="26"/>
      <c r="D18" s="26"/>
      <c r="E18" s="27">
        <v>1181804125</v>
      </c>
      <c r="F18" s="83"/>
      <c r="G18" s="27">
        <v>1247134154</v>
      </c>
      <c r="H18" s="83"/>
      <c r="I18" s="120">
        <v>0</v>
      </c>
      <c r="J18" s="83"/>
      <c r="K18" s="27">
        <v>0</v>
      </c>
    </row>
    <row r="19" spans="1:11" ht="18.75" customHeight="1">
      <c r="A19" s="8" t="s">
        <v>30</v>
      </c>
      <c r="C19" s="26"/>
      <c r="D19" s="26"/>
      <c r="E19" s="27">
        <v>365534042</v>
      </c>
      <c r="F19" s="83"/>
      <c r="G19" s="27">
        <v>421742418</v>
      </c>
      <c r="H19" s="83"/>
      <c r="I19" s="113">
        <v>61725140</v>
      </c>
      <c r="J19" s="83"/>
      <c r="K19" s="27">
        <v>77595846</v>
      </c>
    </row>
    <row r="20" spans="1:11" ht="18.75" customHeight="1">
      <c r="A20" s="8" t="s">
        <v>218</v>
      </c>
      <c r="C20" s="26"/>
      <c r="D20" s="26"/>
      <c r="E20" s="27">
        <v>0</v>
      </c>
      <c r="F20" s="83"/>
      <c r="G20" s="27">
        <v>200000000</v>
      </c>
      <c r="H20" s="83"/>
      <c r="I20" s="113">
        <v>0</v>
      </c>
      <c r="J20" s="83"/>
      <c r="K20" s="27">
        <v>0</v>
      </c>
    </row>
    <row r="21" spans="1:11" ht="18.75" customHeight="1">
      <c r="A21" s="8" t="s">
        <v>212</v>
      </c>
      <c r="C21" s="26"/>
      <c r="D21" s="26"/>
      <c r="E21" s="27">
        <v>0</v>
      </c>
      <c r="F21" s="83"/>
      <c r="G21" s="27">
        <v>43877140</v>
      </c>
      <c r="H21" s="83"/>
      <c r="I21" s="113">
        <v>0</v>
      </c>
      <c r="J21" s="83"/>
      <c r="K21" s="27">
        <v>43877140</v>
      </c>
    </row>
    <row r="22" spans="1:11" ht="18.75" customHeight="1">
      <c r="A22" s="25" t="s">
        <v>29</v>
      </c>
      <c r="C22" s="26"/>
      <c r="D22" s="26"/>
      <c r="E22" s="32">
        <f>SUM(E16:E21)</f>
        <v>2636129178</v>
      </c>
      <c r="F22" s="83"/>
      <c r="G22" s="32">
        <f>SUM(G16:G21)</f>
        <v>3036930928</v>
      </c>
      <c r="H22" s="83"/>
      <c r="I22" s="32">
        <f>SUM(I16:I21)</f>
        <v>293835940</v>
      </c>
      <c r="J22" s="28"/>
      <c r="K22" s="32">
        <f>SUM(K16:K21)</f>
        <v>365768172</v>
      </c>
    </row>
    <row r="23" spans="1:11" ht="18.75" customHeight="1">
      <c r="A23" s="25" t="s">
        <v>170</v>
      </c>
      <c r="C23" s="26"/>
      <c r="D23" s="26"/>
      <c r="E23" s="29">
        <f>E14-E22</f>
        <v>79430786</v>
      </c>
      <c r="F23" s="83"/>
      <c r="G23" s="29">
        <f>G14-G22</f>
        <v>-306546748</v>
      </c>
      <c r="H23" s="83"/>
      <c r="I23" s="27">
        <f>I14-I22</f>
        <v>110387114</v>
      </c>
      <c r="J23" s="30"/>
      <c r="K23" s="27">
        <f>K14-K22</f>
        <v>88519538</v>
      </c>
    </row>
    <row r="24" spans="1:11" s="33" customFormat="1" ht="18.75" customHeight="1">
      <c r="A24" s="49" t="s">
        <v>245</v>
      </c>
      <c r="C24" s="50">
        <v>12</v>
      </c>
      <c r="D24" s="50"/>
      <c r="E24" s="29">
        <v>19515344</v>
      </c>
      <c r="F24" s="83"/>
      <c r="G24" s="27">
        <v>18957469</v>
      </c>
      <c r="H24" s="83"/>
      <c r="I24" s="27">
        <v>0</v>
      </c>
      <c r="J24" s="28"/>
      <c r="K24" s="27">
        <v>0</v>
      </c>
    </row>
    <row r="25" spans="1:11" s="33" customFormat="1" ht="18.75" hidden="1" customHeight="1">
      <c r="A25" s="49" t="s">
        <v>213</v>
      </c>
      <c r="C25" s="110"/>
      <c r="D25" s="50"/>
      <c r="E25" s="29"/>
      <c r="F25" s="83"/>
      <c r="G25" s="27">
        <v>0</v>
      </c>
      <c r="H25" s="83"/>
      <c r="I25" s="27"/>
      <c r="J25" s="28"/>
      <c r="K25" s="27">
        <v>0</v>
      </c>
    </row>
    <row r="26" spans="1:11" ht="18.75" customHeight="1">
      <c r="A26" s="8" t="s">
        <v>92</v>
      </c>
      <c r="C26" s="26">
        <v>29</v>
      </c>
      <c r="D26" s="26"/>
      <c r="E26" s="34">
        <v>-172864248</v>
      </c>
      <c r="F26" s="83"/>
      <c r="G26" s="34">
        <v>-180330217</v>
      </c>
      <c r="H26" s="83"/>
      <c r="I26" s="34">
        <v>-74111998</v>
      </c>
      <c r="J26" s="28"/>
      <c r="K26" s="34">
        <v>-95979231</v>
      </c>
    </row>
    <row r="27" spans="1:11" ht="18.75" customHeight="1">
      <c r="A27" s="25" t="s">
        <v>162</v>
      </c>
      <c r="C27" s="26"/>
      <c r="D27" s="26"/>
      <c r="E27" s="28">
        <f>SUM(E23:E26)</f>
        <v>-73918118</v>
      </c>
      <c r="F27" s="83"/>
      <c r="G27" s="30">
        <f>SUM(G23:G26)</f>
        <v>-467919496</v>
      </c>
      <c r="H27" s="83"/>
      <c r="I27" s="28">
        <f>SUM(I23:I26)</f>
        <v>36275116</v>
      </c>
      <c r="J27" s="30"/>
      <c r="K27" s="30">
        <f>SUM(K23:K26)</f>
        <v>-7459693</v>
      </c>
    </row>
    <row r="28" spans="1:11" ht="18.75" customHeight="1">
      <c r="A28" s="8" t="s">
        <v>221</v>
      </c>
      <c r="C28" s="26">
        <v>31</v>
      </c>
      <c r="D28" s="26"/>
      <c r="E28" s="35">
        <v>-3266474</v>
      </c>
      <c r="F28" s="83"/>
      <c r="G28" s="35">
        <v>22043895</v>
      </c>
      <c r="H28" s="83"/>
      <c r="I28" s="28">
        <v>-7381785</v>
      </c>
      <c r="J28" s="83"/>
      <c r="K28" s="35">
        <v>11930483</v>
      </c>
    </row>
    <row r="29" spans="1:11" ht="18.75" customHeight="1" thickBot="1">
      <c r="A29" s="25" t="s">
        <v>203</v>
      </c>
      <c r="C29" s="26"/>
      <c r="D29" s="26"/>
      <c r="E29" s="69">
        <f>SUM(E27:E28)</f>
        <v>-77184592</v>
      </c>
      <c r="F29" s="83"/>
      <c r="G29" s="69">
        <f>SUM(G27:G28)</f>
        <v>-445875601</v>
      </c>
      <c r="H29" s="83"/>
      <c r="I29" s="69">
        <f>SUM(I27:I28)</f>
        <v>28893331</v>
      </c>
      <c r="J29" s="30"/>
      <c r="K29" s="69">
        <f>SUM(K27:K28)</f>
        <v>4470790</v>
      </c>
    </row>
    <row r="30" spans="1:11" ht="18.75" customHeight="1" thickTop="1">
      <c r="A30" s="8"/>
      <c r="C30" s="74"/>
      <c r="D30" s="74"/>
      <c r="E30" s="86"/>
      <c r="F30" s="85"/>
      <c r="G30" s="86"/>
      <c r="H30" s="85"/>
      <c r="I30" s="86"/>
      <c r="J30" s="85"/>
      <c r="K30" s="86"/>
    </row>
    <row r="31" spans="1:11" ht="18.75" customHeight="1">
      <c r="A31" s="40" t="s">
        <v>182</v>
      </c>
      <c r="B31" s="4"/>
      <c r="C31" s="44"/>
      <c r="D31" s="45"/>
      <c r="E31" s="46"/>
      <c r="F31" s="33"/>
      <c r="G31" s="46"/>
      <c r="H31" s="33"/>
      <c r="I31" s="46"/>
      <c r="J31" s="62"/>
      <c r="K31" s="46"/>
    </row>
    <row r="32" spans="1:11" ht="18.75" customHeight="1">
      <c r="A32" s="63" t="s">
        <v>77</v>
      </c>
      <c r="B32" s="4"/>
      <c r="C32" s="44"/>
      <c r="D32" s="45"/>
      <c r="E32" s="46"/>
      <c r="F32" s="33"/>
      <c r="G32" s="46"/>
      <c r="H32" s="33"/>
      <c r="I32" s="46"/>
      <c r="J32" s="62"/>
      <c r="K32" s="46"/>
    </row>
    <row r="33" spans="1:11" s="31" customFormat="1" ht="18.75" customHeight="1">
      <c r="A33" s="63" t="s">
        <v>78</v>
      </c>
      <c r="B33" s="64"/>
      <c r="C33" s="65"/>
      <c r="D33" s="66"/>
      <c r="E33" s="67"/>
      <c r="F33" s="61"/>
      <c r="G33" s="67"/>
      <c r="H33" s="61"/>
      <c r="I33" s="67"/>
      <c r="J33" s="68"/>
      <c r="K33" s="67"/>
    </row>
    <row r="34" spans="1:11" ht="18.75" customHeight="1">
      <c r="A34" s="8" t="s">
        <v>75</v>
      </c>
      <c r="B34" s="4"/>
      <c r="C34" s="44"/>
      <c r="D34" s="45"/>
      <c r="E34" s="46"/>
      <c r="F34" s="33"/>
      <c r="G34" s="46"/>
      <c r="H34" s="33"/>
      <c r="I34" s="46"/>
      <c r="J34" s="62"/>
      <c r="K34" s="46"/>
    </row>
    <row r="35" spans="1:11" s="33" customFormat="1" ht="18.75" customHeight="1">
      <c r="A35" s="49" t="s">
        <v>76</v>
      </c>
      <c r="B35" s="13"/>
      <c r="C35" s="91"/>
      <c r="D35" s="92"/>
      <c r="E35" s="137">
        <v>-14909275</v>
      </c>
      <c r="F35" s="75"/>
      <c r="G35" s="137">
        <v>1496855</v>
      </c>
      <c r="H35" s="75"/>
      <c r="I35" s="137">
        <v>0</v>
      </c>
      <c r="J35" s="54"/>
      <c r="K35" s="137">
        <v>0</v>
      </c>
    </row>
    <row r="36" spans="1:11" ht="18.75" customHeight="1">
      <c r="A36" s="43" t="s">
        <v>208</v>
      </c>
      <c r="B36" s="33"/>
      <c r="C36" s="74"/>
      <c r="D36" s="45"/>
      <c r="E36" s="114"/>
      <c r="F36" s="54"/>
      <c r="G36" s="114"/>
      <c r="H36" s="54"/>
      <c r="I36" s="113"/>
      <c r="J36" s="54"/>
      <c r="K36" s="114"/>
    </row>
    <row r="37" spans="1:11" ht="18.75" customHeight="1">
      <c r="A37" s="43" t="s">
        <v>248</v>
      </c>
      <c r="B37" s="33"/>
      <c r="C37" s="74"/>
      <c r="D37" s="45"/>
      <c r="E37" s="116">
        <f>SUM(E35:E35)</f>
        <v>-14909275</v>
      </c>
      <c r="F37" s="25"/>
      <c r="G37" s="116">
        <f>SUM(G35:G35)</f>
        <v>1496855</v>
      </c>
      <c r="H37" s="25"/>
      <c r="I37" s="116">
        <f>SUM(I35:I35)</f>
        <v>0</v>
      </c>
      <c r="J37" s="28"/>
      <c r="K37" s="116">
        <f>SUM(K35:K35)</f>
        <v>0</v>
      </c>
    </row>
    <row r="38" spans="1:11" ht="18.75" customHeight="1">
      <c r="A38" s="43"/>
      <c r="B38" s="33"/>
      <c r="C38" s="74"/>
      <c r="D38" s="45"/>
      <c r="E38" s="75"/>
      <c r="F38" s="25"/>
      <c r="G38" s="75"/>
      <c r="H38" s="25"/>
      <c r="I38" s="75"/>
      <c r="J38" s="28"/>
      <c r="K38" s="75"/>
    </row>
    <row r="39" spans="1:11" ht="18.75" customHeight="1">
      <c r="A39" s="63" t="s">
        <v>209</v>
      </c>
      <c r="B39" s="33"/>
      <c r="C39" s="74"/>
      <c r="D39" s="45"/>
      <c r="E39" s="75"/>
      <c r="F39" s="25"/>
      <c r="G39" s="75"/>
      <c r="H39" s="25"/>
      <c r="I39" s="75"/>
      <c r="J39" s="28"/>
      <c r="K39" s="75"/>
    </row>
    <row r="40" spans="1:11" ht="18.75" customHeight="1">
      <c r="A40" s="63" t="s">
        <v>249</v>
      </c>
      <c r="B40" s="33"/>
      <c r="C40" s="74"/>
      <c r="D40" s="45"/>
      <c r="E40" s="75"/>
      <c r="F40" s="25"/>
      <c r="G40" s="75"/>
      <c r="H40" s="25"/>
      <c r="I40" s="75"/>
      <c r="J40" s="28"/>
      <c r="K40" s="75"/>
    </row>
    <row r="41" spans="1:11" ht="18.75" customHeight="1">
      <c r="A41" s="43" t="s">
        <v>214</v>
      </c>
      <c r="B41" s="33"/>
      <c r="C41" s="74"/>
      <c r="D41" s="45"/>
      <c r="E41" s="114">
        <v>1056</v>
      </c>
      <c r="F41" s="25"/>
      <c r="G41" s="114">
        <v>27570036</v>
      </c>
      <c r="H41" s="25"/>
      <c r="I41" s="75">
        <v>0</v>
      </c>
      <c r="J41" s="28"/>
      <c r="K41" s="75">
        <v>27570036</v>
      </c>
    </row>
    <row r="42" spans="1:11" ht="18.75" customHeight="1">
      <c r="A42" s="43" t="s">
        <v>210</v>
      </c>
      <c r="B42" s="33"/>
      <c r="C42" s="74"/>
      <c r="D42" s="45"/>
      <c r="E42" s="80">
        <v>-5281</v>
      </c>
      <c r="F42" s="115"/>
      <c r="G42" s="80">
        <v>21892456</v>
      </c>
      <c r="H42" s="115"/>
      <c r="I42" s="80">
        <v>-4225</v>
      </c>
      <c r="J42" s="115"/>
      <c r="K42" s="80">
        <v>0</v>
      </c>
    </row>
    <row r="43" spans="1:11" ht="18.75" customHeight="1">
      <c r="A43" s="43" t="s">
        <v>211</v>
      </c>
      <c r="B43" s="33"/>
      <c r="C43" s="74"/>
      <c r="D43" s="45"/>
      <c r="E43" s="114"/>
      <c r="F43" s="54"/>
      <c r="G43" s="114"/>
      <c r="H43" s="54"/>
      <c r="I43" s="113"/>
      <c r="J43" s="54"/>
      <c r="K43" s="114"/>
    </row>
    <row r="44" spans="1:11" ht="18.75" customHeight="1">
      <c r="A44" s="43" t="s">
        <v>250</v>
      </c>
      <c r="B44" s="33"/>
      <c r="C44" s="74"/>
      <c r="D44" s="45"/>
      <c r="E44" s="116">
        <f>SUM(E38:E42)</f>
        <v>-4225</v>
      </c>
      <c r="F44" s="25"/>
      <c r="G44" s="116">
        <f>SUM(G38:G42)</f>
        <v>49462492</v>
      </c>
      <c r="H44" s="25"/>
      <c r="I44" s="116">
        <f>SUM(I38:I42)</f>
        <v>-4225</v>
      </c>
      <c r="J44" s="28"/>
      <c r="K44" s="116">
        <f>SUM(K38:K42)</f>
        <v>27570036</v>
      </c>
    </row>
    <row r="45" spans="1:11" ht="18.75" customHeight="1">
      <c r="A45" s="40" t="s">
        <v>206</v>
      </c>
      <c r="B45" s="4"/>
      <c r="C45" s="44"/>
      <c r="D45" s="45"/>
      <c r="E45" s="107">
        <f>E37+E44</f>
        <v>-14913500</v>
      </c>
      <c r="F45" s="54"/>
      <c r="G45" s="107">
        <f>G37+G44</f>
        <v>50959347</v>
      </c>
      <c r="H45" s="54"/>
      <c r="I45" s="107">
        <f>I37+I44</f>
        <v>-4225</v>
      </c>
      <c r="J45" s="48"/>
      <c r="K45" s="107">
        <f>K37+K44</f>
        <v>27570036</v>
      </c>
    </row>
    <row r="46" spans="1:11" ht="18.75" customHeight="1" thickBot="1">
      <c r="A46" s="40" t="s">
        <v>207</v>
      </c>
      <c r="B46" s="4"/>
      <c r="C46" s="41"/>
      <c r="D46" s="42"/>
      <c r="E46" s="100">
        <f>E45+E29</f>
        <v>-92098092</v>
      </c>
      <c r="F46" s="54"/>
      <c r="G46" s="100">
        <f>G45+G29</f>
        <v>-394916254</v>
      </c>
      <c r="H46" s="54"/>
      <c r="I46" s="100">
        <f>I45+I29</f>
        <v>28889106</v>
      </c>
      <c r="J46" s="48"/>
      <c r="K46" s="100">
        <f>K45+K29</f>
        <v>32040826</v>
      </c>
    </row>
    <row r="47" spans="1:11" ht="18.75" customHeight="1" thickTop="1">
      <c r="A47" s="40"/>
      <c r="B47" s="4"/>
      <c r="C47" s="41"/>
      <c r="D47" s="42"/>
      <c r="E47" s="118"/>
      <c r="F47" s="54"/>
      <c r="G47" s="118"/>
      <c r="H47" s="48"/>
      <c r="I47" s="118"/>
      <c r="J47" s="48"/>
      <c r="K47" s="118"/>
    </row>
    <row r="48" spans="1:11" s="33" customFormat="1" ht="18.75" customHeight="1">
      <c r="A48" s="22" t="s">
        <v>1</v>
      </c>
      <c r="C48" s="72"/>
      <c r="D48" s="72"/>
      <c r="E48" s="86"/>
      <c r="F48" s="87"/>
      <c r="G48" s="86"/>
      <c r="H48" s="87"/>
      <c r="I48" s="86"/>
      <c r="J48" s="76"/>
      <c r="K48" s="86"/>
    </row>
    <row r="49" spans="1:12" s="17" customFormat="1" ht="18.75" customHeight="1">
      <c r="A49" s="15" t="s">
        <v>112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ht="18.75" customHeight="1">
      <c r="A50" s="15" t="s">
        <v>166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2" s="17" customFormat="1" ht="18.75" customHeight="1">
      <c r="A51" s="15" t="s">
        <v>229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spans="1:12" s="17" customFormat="1" ht="18.75" customHeight="1">
      <c r="B52" s="16"/>
      <c r="C52" s="16"/>
      <c r="D52" s="16"/>
      <c r="E52" s="77"/>
      <c r="F52" s="16"/>
      <c r="G52" s="77"/>
      <c r="H52" s="16"/>
      <c r="I52" s="77"/>
      <c r="J52" s="16"/>
      <c r="K52" s="77"/>
      <c r="L52" s="78" t="s">
        <v>199</v>
      </c>
    </row>
    <row r="53" spans="1:12" s="17" customFormat="1" ht="18.75" customHeight="1">
      <c r="B53" s="16"/>
      <c r="C53" s="16"/>
      <c r="D53" s="16"/>
      <c r="E53" s="149" t="s">
        <v>42</v>
      </c>
      <c r="F53" s="149"/>
      <c r="G53" s="149"/>
      <c r="I53" s="18"/>
      <c r="J53" s="19" t="s">
        <v>43</v>
      </c>
      <c r="K53" s="18"/>
    </row>
    <row r="54" spans="1:12" s="17" customFormat="1" ht="18.75" customHeight="1">
      <c r="B54" s="16"/>
      <c r="C54" s="16"/>
      <c r="D54" s="16"/>
      <c r="E54" s="148" t="s">
        <v>44</v>
      </c>
      <c r="F54" s="148"/>
      <c r="G54" s="148"/>
      <c r="I54" s="20"/>
      <c r="J54" s="21" t="s">
        <v>44</v>
      </c>
      <c r="K54" s="20"/>
    </row>
    <row r="55" spans="1:12" ht="18.75" customHeight="1">
      <c r="C55" s="23" t="s">
        <v>0</v>
      </c>
      <c r="D55" s="23"/>
      <c r="E55" s="111">
        <v>2021</v>
      </c>
      <c r="F55" s="37"/>
      <c r="G55" s="111">
        <v>2020</v>
      </c>
      <c r="H55" s="112"/>
      <c r="I55" s="111">
        <v>2021</v>
      </c>
      <c r="J55" s="37"/>
      <c r="K55" s="111">
        <v>2020</v>
      </c>
    </row>
    <row r="56" spans="1:12" ht="18.75" customHeight="1">
      <c r="A56" s="8"/>
      <c r="C56" s="74"/>
      <c r="D56" s="74"/>
      <c r="E56" s="86"/>
      <c r="F56" s="85"/>
      <c r="G56" s="86"/>
      <c r="H56" s="85"/>
      <c r="I56" s="86"/>
      <c r="J56" s="76"/>
      <c r="K56" s="86"/>
    </row>
    <row r="57" spans="1:12" ht="18.75" customHeight="1">
      <c r="A57" s="25" t="s">
        <v>172</v>
      </c>
      <c r="C57" s="26"/>
      <c r="D57" s="26"/>
      <c r="E57" s="88"/>
      <c r="F57" s="89"/>
      <c r="G57" s="88"/>
      <c r="H57" s="79"/>
      <c r="I57" s="88"/>
      <c r="J57" s="79"/>
      <c r="K57" s="88"/>
    </row>
    <row r="58" spans="1:12" ht="18.75" customHeight="1" thickBot="1">
      <c r="A58" s="8" t="s">
        <v>71</v>
      </c>
      <c r="C58" s="74"/>
      <c r="D58" s="74"/>
      <c r="E58" s="95">
        <f>E60-E59</f>
        <v>-33013108</v>
      </c>
      <c r="F58" s="96"/>
      <c r="G58" s="95">
        <f>G60-G59</f>
        <v>-280008241</v>
      </c>
      <c r="H58" s="96"/>
      <c r="I58" s="94">
        <f>I29</f>
        <v>28893331</v>
      </c>
      <c r="J58" s="97"/>
      <c r="K58" s="94">
        <f>K29</f>
        <v>4470790</v>
      </c>
    </row>
    <row r="59" spans="1:12" ht="18.75" customHeight="1" thickTop="1">
      <c r="A59" s="8" t="s">
        <v>96</v>
      </c>
      <c r="C59" s="74"/>
      <c r="D59" s="74"/>
      <c r="E59" s="98">
        <v>-44171484</v>
      </c>
      <c r="F59" s="96"/>
      <c r="G59" s="98">
        <v>-165867360</v>
      </c>
      <c r="H59" s="96"/>
      <c r="I59" s="95"/>
      <c r="J59" s="97"/>
      <c r="K59" s="95"/>
    </row>
    <row r="60" spans="1:12" ht="18.75" customHeight="1" thickBot="1">
      <c r="A60" s="8"/>
      <c r="C60" s="74"/>
      <c r="D60" s="74"/>
      <c r="E60" s="99">
        <f>E29</f>
        <v>-77184592</v>
      </c>
      <c r="F60" s="96"/>
      <c r="G60" s="99">
        <f>G29</f>
        <v>-445875601</v>
      </c>
      <c r="H60" s="96"/>
      <c r="I60" s="95"/>
      <c r="J60" s="97"/>
      <c r="K60" s="95"/>
    </row>
    <row r="61" spans="1:12" ht="18.75" customHeight="1" thickTop="1">
      <c r="A61" s="43"/>
      <c r="B61" s="4"/>
      <c r="C61" s="44"/>
      <c r="D61" s="45"/>
      <c r="E61" s="47"/>
      <c r="G61" s="47"/>
      <c r="H61" s="48"/>
      <c r="I61" s="48"/>
      <c r="J61" s="48"/>
      <c r="K61" s="48"/>
    </row>
    <row r="62" spans="1:12" ht="18.75" customHeight="1">
      <c r="A62" s="25" t="s">
        <v>70</v>
      </c>
      <c r="B62" s="4"/>
      <c r="C62" s="44"/>
      <c r="D62" s="45"/>
      <c r="E62" s="47"/>
      <c r="G62" s="47"/>
      <c r="H62" s="48"/>
      <c r="I62" s="48"/>
      <c r="J62" s="48"/>
      <c r="K62" s="48"/>
    </row>
    <row r="63" spans="1:12" ht="18.75" customHeight="1" thickBot="1">
      <c r="A63" s="8" t="s">
        <v>71</v>
      </c>
      <c r="B63" s="4"/>
      <c r="C63" s="41"/>
      <c r="D63" s="42"/>
      <c r="E63" s="48">
        <f>E65-E64</f>
        <v>-41454859</v>
      </c>
      <c r="F63" s="54"/>
      <c r="G63" s="48">
        <f>G65-G64</f>
        <v>-237480731</v>
      </c>
      <c r="H63" s="48"/>
      <c r="I63" s="100">
        <f>I46</f>
        <v>28889106</v>
      </c>
      <c r="J63" s="48"/>
      <c r="K63" s="100">
        <f>K46</f>
        <v>32040826</v>
      </c>
    </row>
    <row r="64" spans="1:12" ht="18.75" customHeight="1" thickTop="1">
      <c r="A64" s="8" t="s">
        <v>96</v>
      </c>
      <c r="B64" s="4"/>
      <c r="C64" s="44"/>
      <c r="D64" s="45"/>
      <c r="E64" s="107">
        <v>-50643233</v>
      </c>
      <c r="G64" s="107">
        <v>-157435523</v>
      </c>
      <c r="H64" s="48"/>
      <c r="I64" s="48"/>
      <c r="J64" s="48"/>
      <c r="K64" s="48"/>
    </row>
    <row r="65" spans="1:11" ht="18.75" customHeight="1" thickBot="1">
      <c r="E65" s="108">
        <f>E46</f>
        <v>-92098092</v>
      </c>
      <c r="F65" s="26"/>
      <c r="G65" s="108">
        <f>G46</f>
        <v>-394916254</v>
      </c>
      <c r="I65" s="84"/>
      <c r="K65" s="84"/>
    </row>
    <row r="66" spans="1:11" ht="18.75" customHeight="1" thickTop="1">
      <c r="A66" s="8"/>
      <c r="C66" s="74"/>
      <c r="D66" s="74"/>
      <c r="E66" s="71"/>
      <c r="F66" s="74"/>
      <c r="G66" s="71"/>
      <c r="H66" s="73"/>
      <c r="I66" s="71"/>
      <c r="J66" s="73"/>
      <c r="K66" s="71"/>
    </row>
    <row r="67" spans="1:11" ht="18.75" customHeight="1">
      <c r="A67" s="25" t="s">
        <v>164</v>
      </c>
      <c r="C67" s="74">
        <v>32</v>
      </c>
      <c r="D67" s="74"/>
      <c r="E67" s="71"/>
      <c r="F67" s="74"/>
      <c r="G67" s="71"/>
      <c r="H67" s="73"/>
      <c r="I67" s="71"/>
      <c r="J67" s="73"/>
      <c r="K67" s="71"/>
    </row>
    <row r="68" spans="1:11" ht="18.75" customHeight="1" thickBot="1">
      <c r="A68" s="8" t="s">
        <v>171</v>
      </c>
      <c r="C68" s="74"/>
      <c r="D68" s="74"/>
      <c r="E68" s="93">
        <f>E58/E69</f>
        <v>-6.2708134223042722E-2</v>
      </c>
      <c r="F68" s="74"/>
      <c r="G68" s="93">
        <v>-0.56000000000000005</v>
      </c>
      <c r="H68" s="101"/>
      <c r="I68" s="93">
        <v>0.05</v>
      </c>
      <c r="J68" s="101"/>
      <c r="K68" s="93">
        <v>0.01</v>
      </c>
    </row>
    <row r="69" spans="1:11" ht="18.75" customHeight="1" thickTop="1" thickBot="1">
      <c r="A69" s="22" t="s">
        <v>165</v>
      </c>
      <c r="C69" s="74"/>
      <c r="D69" s="74"/>
      <c r="E69" s="123">
        <v>526456550</v>
      </c>
      <c r="F69" s="124"/>
      <c r="G69" s="123">
        <v>501387864</v>
      </c>
      <c r="H69" s="124"/>
      <c r="I69" s="123">
        <v>526456550</v>
      </c>
      <c r="J69" s="119"/>
      <c r="K69" s="123">
        <v>501387864</v>
      </c>
    </row>
    <row r="70" spans="1:11" ht="18.75" customHeight="1" thickTop="1">
      <c r="A70" s="8"/>
      <c r="C70" s="74"/>
      <c r="D70" s="74"/>
      <c r="E70" s="109"/>
      <c r="F70" s="85"/>
      <c r="G70" s="109"/>
      <c r="H70" s="85"/>
      <c r="I70" s="88"/>
      <c r="J70" s="74"/>
      <c r="K70" s="109"/>
    </row>
    <row r="71" spans="1:11" ht="18.75" customHeight="1">
      <c r="A71" s="22" t="s">
        <v>1</v>
      </c>
    </row>
  </sheetData>
  <mergeCells count="4">
    <mergeCell ref="E5:G5"/>
    <mergeCell ref="E6:G6"/>
    <mergeCell ref="E53:G53"/>
    <mergeCell ref="E54:G54"/>
  </mergeCells>
  <printOptions horizontalCentered="1" gridLinesSet="0"/>
  <pageMargins left="0.78740157480314965" right="0.39370078740157483" top="0.51181102362204722" bottom="0" header="0.19685039370078741" footer="0.19685039370078741"/>
  <pageSetup paperSize="9" scale="80" fitToHeight="0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7"/>
  <sheetViews>
    <sheetView showGridLines="0" view="pageBreakPreview" zoomScale="85" zoomScaleNormal="100" zoomScaleSheetLayoutView="85" workbookViewId="0">
      <selection activeCell="Q7" sqref="Q7:U7"/>
    </sheetView>
  </sheetViews>
  <sheetFormatPr defaultColWidth="9.140625" defaultRowHeight="19.5" customHeight="1"/>
  <cols>
    <col min="1" max="1" width="26.5703125" style="5" customWidth="1"/>
    <col min="2" max="2" width="16.140625" style="5" customWidth="1"/>
    <col min="3" max="3" width="5.5703125" style="5" customWidth="1"/>
    <col min="4" max="4" width="0.5703125" style="4" customWidth="1"/>
    <col min="5" max="5" width="13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4" width="0.85546875" style="4" customWidth="1"/>
    <col min="15" max="15" width="13.7109375" style="4" customWidth="1"/>
    <col min="16" max="16" width="0.85546875" style="4" customWidth="1"/>
    <col min="17" max="17" width="13.7109375" style="4" customWidth="1"/>
    <col min="18" max="18" width="0.85546875" style="4" customWidth="1"/>
    <col min="19" max="19" width="13.7109375" style="4" customWidth="1"/>
    <col min="20" max="20" width="0.85546875" style="4" customWidth="1"/>
    <col min="21" max="21" width="13.7109375" style="4" customWidth="1"/>
    <col min="22" max="22" width="0.85546875" style="4" customWidth="1"/>
    <col min="23" max="23" width="13.7109375" style="4" customWidth="1"/>
    <col min="24" max="24" width="0.85546875" style="4" customWidth="1"/>
    <col min="25" max="25" width="13.7109375" style="4" customWidth="1"/>
    <col min="26" max="26" width="0.85546875" style="4" customWidth="1"/>
    <col min="27" max="27" width="13.7109375" style="4" customWidth="1"/>
    <col min="28" max="16384" width="9.140625" style="4"/>
  </cols>
  <sheetData>
    <row r="1" spans="1:27" ht="19.5" customHeight="1">
      <c r="A1" s="15" t="s">
        <v>112</v>
      </c>
      <c r="B1" s="15"/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9.5" customHeight="1">
      <c r="A2" s="1" t="s">
        <v>8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9.5" customHeight="1">
      <c r="A3" s="15" t="s">
        <v>229</v>
      </c>
      <c r="B3" s="15"/>
      <c r="C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D4" s="11"/>
      <c r="E4" s="77"/>
      <c r="F4" s="77"/>
      <c r="G4" s="77"/>
      <c r="H4" s="77"/>
      <c r="I4" s="77"/>
      <c r="J4" s="11"/>
      <c r="K4" s="77"/>
      <c r="L4" s="11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11"/>
      <c r="Y4" s="77"/>
      <c r="Z4" s="11"/>
      <c r="AA4" s="77" t="s">
        <v>199</v>
      </c>
    </row>
    <row r="5" spans="1:27" ht="19.5" customHeight="1">
      <c r="D5" s="11"/>
      <c r="E5" s="150" t="s">
        <v>45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</row>
    <row r="6" spans="1:27" ht="19.5" customHeight="1">
      <c r="D6" s="11"/>
      <c r="E6" s="151" t="s">
        <v>95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70"/>
      <c r="Y6" s="70"/>
      <c r="Z6" s="70"/>
      <c r="AA6" s="70"/>
    </row>
    <row r="7" spans="1:27" s="6" customFormat="1" ht="19.5" customHeight="1">
      <c r="A7" s="132"/>
      <c r="B7" s="132"/>
      <c r="C7" s="132"/>
      <c r="Q7" s="151" t="s">
        <v>49</v>
      </c>
      <c r="R7" s="151"/>
      <c r="S7" s="151"/>
      <c r="T7" s="151"/>
      <c r="U7" s="151"/>
      <c r="V7" s="70"/>
      <c r="W7" s="138"/>
      <c r="X7" s="70"/>
      <c r="Y7" s="70"/>
      <c r="Z7" s="70"/>
      <c r="AA7" s="70"/>
    </row>
    <row r="8" spans="1:27" s="6" customFormat="1" ht="19.5" customHeight="1">
      <c r="A8" s="132"/>
      <c r="B8" s="132"/>
      <c r="C8" s="132"/>
      <c r="M8" s="150" t="s">
        <v>136</v>
      </c>
      <c r="N8" s="150"/>
      <c r="O8" s="150"/>
      <c r="Q8" s="151" t="s">
        <v>128</v>
      </c>
      <c r="R8" s="151"/>
      <c r="S8" s="151"/>
      <c r="T8" s="70"/>
      <c r="U8" s="138"/>
      <c r="V8" s="70"/>
      <c r="W8" s="70"/>
      <c r="X8" s="70"/>
      <c r="Y8" s="70"/>
      <c r="Z8" s="70"/>
      <c r="AA8" s="70"/>
    </row>
    <row r="9" spans="1:27" s="6" customFormat="1" ht="19.5" customHeight="1">
      <c r="A9" s="132"/>
      <c r="B9" s="132"/>
      <c r="C9" s="132"/>
      <c r="I9" s="106"/>
      <c r="K9" s="106"/>
      <c r="M9" s="70"/>
      <c r="N9" s="70"/>
      <c r="O9" s="70"/>
      <c r="Q9" s="70" t="s">
        <v>81</v>
      </c>
      <c r="R9" s="70"/>
      <c r="S9" s="70"/>
      <c r="T9" s="70"/>
      <c r="U9" s="70"/>
      <c r="V9" s="70"/>
      <c r="X9" s="70"/>
      <c r="Y9" s="70"/>
      <c r="Z9" s="70"/>
      <c r="AA9" s="70"/>
    </row>
    <row r="10" spans="1:27" s="6" customFormat="1" ht="19.5" customHeight="1">
      <c r="A10" s="132"/>
      <c r="B10" s="132"/>
      <c r="C10" s="132"/>
      <c r="I10" s="106"/>
      <c r="K10" s="106" t="s">
        <v>124</v>
      </c>
      <c r="M10" s="70"/>
      <c r="N10" s="70"/>
      <c r="O10" s="70"/>
      <c r="Q10" s="6" t="s">
        <v>82</v>
      </c>
      <c r="U10" s="70"/>
      <c r="V10" s="70"/>
      <c r="X10" s="70"/>
      <c r="Y10" s="6" t="s">
        <v>101</v>
      </c>
      <c r="Z10" s="70"/>
      <c r="AA10" s="70"/>
    </row>
    <row r="11" spans="1:27" s="6" customFormat="1" ht="19.5" customHeight="1">
      <c r="A11" s="132"/>
      <c r="B11" s="132"/>
      <c r="C11" s="132"/>
      <c r="I11" s="106"/>
      <c r="K11" s="106" t="s">
        <v>156</v>
      </c>
      <c r="Q11" s="6" t="s">
        <v>83</v>
      </c>
      <c r="U11" s="6" t="s">
        <v>84</v>
      </c>
      <c r="W11" s="6" t="s">
        <v>108</v>
      </c>
      <c r="X11" s="70"/>
      <c r="Y11" s="6" t="s">
        <v>100</v>
      </c>
      <c r="Z11" s="70"/>
      <c r="AA11" s="70"/>
    </row>
    <row r="12" spans="1:27" s="6" customFormat="1" ht="19.5" customHeight="1">
      <c r="A12" s="132"/>
      <c r="B12" s="132"/>
      <c r="C12" s="132"/>
      <c r="E12" s="6" t="s">
        <v>10</v>
      </c>
      <c r="I12" s="6" t="s">
        <v>121</v>
      </c>
      <c r="K12" s="6" t="s">
        <v>125</v>
      </c>
      <c r="M12" s="70" t="s">
        <v>59</v>
      </c>
      <c r="Q12" s="6" t="s">
        <v>85</v>
      </c>
      <c r="S12" s="6" t="s">
        <v>129</v>
      </c>
      <c r="U12" s="6" t="s">
        <v>86</v>
      </c>
      <c r="W12" s="6" t="s">
        <v>109</v>
      </c>
      <c r="Y12" s="6" t="s">
        <v>99</v>
      </c>
      <c r="AA12" s="139"/>
    </row>
    <row r="13" spans="1:27" s="6" customFormat="1" ht="19.5" customHeight="1">
      <c r="A13" s="132"/>
      <c r="B13" s="132"/>
      <c r="C13" s="132"/>
      <c r="E13" s="6" t="s">
        <v>63</v>
      </c>
      <c r="I13" s="6" t="s">
        <v>122</v>
      </c>
      <c r="K13" s="6" t="s">
        <v>126</v>
      </c>
      <c r="M13" s="70" t="s">
        <v>61</v>
      </c>
      <c r="P13" s="70"/>
      <c r="Q13" s="6" t="s">
        <v>87</v>
      </c>
      <c r="S13" s="6" t="s">
        <v>131</v>
      </c>
      <c r="U13" s="6" t="s">
        <v>88</v>
      </c>
      <c r="W13" s="6" t="s">
        <v>110</v>
      </c>
      <c r="Y13" s="6" t="s">
        <v>97</v>
      </c>
      <c r="AA13" s="139"/>
    </row>
    <row r="14" spans="1:27" s="6" customFormat="1" ht="19.5" customHeight="1">
      <c r="A14" s="132"/>
      <c r="C14" s="23"/>
      <c r="D14" s="23"/>
      <c r="E14" s="142" t="s">
        <v>9</v>
      </c>
      <c r="F14" s="70"/>
      <c r="G14" s="142" t="s">
        <v>66</v>
      </c>
      <c r="I14" s="142" t="s">
        <v>155</v>
      </c>
      <c r="K14" s="142" t="s">
        <v>127</v>
      </c>
      <c r="M14" s="142" t="s">
        <v>60</v>
      </c>
      <c r="O14" s="142" t="s">
        <v>2</v>
      </c>
      <c r="Q14" s="142" t="s">
        <v>183</v>
      </c>
      <c r="R14" s="70"/>
      <c r="S14" s="142" t="s">
        <v>130</v>
      </c>
      <c r="U14" s="142" t="s">
        <v>89</v>
      </c>
      <c r="W14" s="142" t="s">
        <v>111</v>
      </c>
      <c r="Y14" s="142" t="s">
        <v>98</v>
      </c>
      <c r="AA14" s="133" t="s">
        <v>48</v>
      </c>
    </row>
    <row r="15" spans="1:27" ht="19.5" customHeight="1">
      <c r="A15" s="51" t="s">
        <v>238</v>
      </c>
      <c r="C15" s="51"/>
      <c r="E15" s="28">
        <v>455807823</v>
      </c>
      <c r="F15" s="28"/>
      <c r="G15" s="28">
        <v>337773202</v>
      </c>
      <c r="H15" s="28"/>
      <c r="I15" s="28">
        <v>37006907</v>
      </c>
      <c r="J15" s="28"/>
      <c r="K15" s="28">
        <v>689360184</v>
      </c>
      <c r="L15" s="28"/>
      <c r="M15" s="28">
        <v>49817099</v>
      </c>
      <c r="N15" s="28"/>
      <c r="O15" s="28">
        <v>504229684</v>
      </c>
      <c r="P15" s="28"/>
      <c r="Q15" s="28">
        <v>-916742</v>
      </c>
      <c r="R15" s="28"/>
      <c r="S15" s="28">
        <v>206560795</v>
      </c>
      <c r="T15" s="28"/>
      <c r="U15" s="28">
        <f>SUM(Q15:S15)</f>
        <v>205644053</v>
      </c>
      <c r="V15" s="78"/>
      <c r="W15" s="28">
        <f>SUM(E15:S15)</f>
        <v>2279638952</v>
      </c>
      <c r="X15" s="78"/>
      <c r="Y15" s="28">
        <v>960322777</v>
      </c>
      <c r="Z15" s="78"/>
      <c r="AA15" s="28">
        <f>SUM(W15:Y15)</f>
        <v>3239961729</v>
      </c>
    </row>
    <row r="16" spans="1:27" ht="19.5" customHeight="1">
      <c r="A16" s="8" t="s">
        <v>222</v>
      </c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v>0</v>
      </c>
      <c r="N16" s="53"/>
      <c r="O16" s="53">
        <f>PL!G58</f>
        <v>-280008241</v>
      </c>
      <c r="P16" s="53"/>
      <c r="Q16" s="78">
        <v>0</v>
      </c>
      <c r="R16" s="78"/>
      <c r="S16" s="78">
        <v>0</v>
      </c>
      <c r="T16" s="78"/>
      <c r="U16" s="28">
        <f>SUM(Q16:S16)</f>
        <v>0</v>
      </c>
      <c r="V16" s="53"/>
      <c r="W16" s="28">
        <f>SUM(E16:O16)+U16</f>
        <v>-280008241</v>
      </c>
      <c r="X16" s="53"/>
      <c r="Y16" s="78">
        <f>PL!G59</f>
        <v>-165867360</v>
      </c>
      <c r="Z16" s="53"/>
      <c r="AA16" s="28">
        <f>SUM(W16:Y16)</f>
        <v>-445875601</v>
      </c>
    </row>
    <row r="17" spans="1:27" ht="19.5" customHeight="1">
      <c r="A17" s="8" t="s">
        <v>201</v>
      </c>
      <c r="E17" s="35">
        <v>0</v>
      </c>
      <c r="F17" s="28"/>
      <c r="G17" s="35">
        <v>0</v>
      </c>
      <c r="H17" s="28"/>
      <c r="I17" s="35">
        <v>0</v>
      </c>
      <c r="J17" s="28"/>
      <c r="K17" s="35">
        <v>0</v>
      </c>
      <c r="L17" s="28"/>
      <c r="M17" s="35">
        <v>0</v>
      </c>
      <c r="N17" s="28"/>
      <c r="O17" s="35">
        <v>14069292</v>
      </c>
      <c r="P17" s="28"/>
      <c r="Q17" s="35">
        <v>888182</v>
      </c>
      <c r="R17" s="30"/>
      <c r="S17" s="35">
        <v>27570036</v>
      </c>
      <c r="T17" s="28"/>
      <c r="U17" s="35">
        <f>SUM(Q17:T17)</f>
        <v>28458218</v>
      </c>
      <c r="V17" s="28"/>
      <c r="W17" s="35">
        <f>SUM(E17:O17)+U17</f>
        <v>42527510</v>
      </c>
      <c r="X17" s="53"/>
      <c r="Y17" s="82">
        <v>8431837</v>
      </c>
      <c r="Z17" s="53"/>
      <c r="AA17" s="35">
        <f>SUM(W17:Y17)</f>
        <v>50959347</v>
      </c>
    </row>
    <row r="18" spans="1:27" ht="19.5" customHeight="1">
      <c r="A18" s="8" t="s">
        <v>202</v>
      </c>
      <c r="E18" s="53">
        <f>SUM(E16:E17)</f>
        <v>0</v>
      </c>
      <c r="F18" s="53"/>
      <c r="G18" s="53">
        <f>SUM(G16:G17)</f>
        <v>0</v>
      </c>
      <c r="H18" s="53"/>
      <c r="I18" s="53">
        <f>SUM(I16:I17)</f>
        <v>0</v>
      </c>
      <c r="J18" s="53"/>
      <c r="K18" s="53">
        <f>SUM(K16:K17)</f>
        <v>0</v>
      </c>
      <c r="L18" s="53"/>
      <c r="M18" s="53">
        <f>SUM(M16:M17)</f>
        <v>0</v>
      </c>
      <c r="N18" s="53"/>
      <c r="O18" s="53">
        <f>SUM(O16:O17)</f>
        <v>-265938949</v>
      </c>
      <c r="P18" s="53"/>
      <c r="Q18" s="53">
        <f>SUM(Q16:Q17)</f>
        <v>888182</v>
      </c>
      <c r="R18" s="53"/>
      <c r="S18" s="53">
        <f>SUM(S16:S17)</f>
        <v>27570036</v>
      </c>
      <c r="T18" s="53"/>
      <c r="U18" s="53">
        <f>SUM(U16:U17)</f>
        <v>28458218</v>
      </c>
      <c r="V18" s="53"/>
      <c r="W18" s="53">
        <f>SUM(W16:W17)</f>
        <v>-237480731</v>
      </c>
      <c r="X18" s="53"/>
      <c r="Y18" s="53">
        <f>SUM(Y16:Y17)</f>
        <v>-157435523</v>
      </c>
      <c r="Z18" s="53"/>
      <c r="AA18" s="53">
        <f>SUM(AA16:AA17)</f>
        <v>-394916254</v>
      </c>
    </row>
    <row r="19" spans="1:27" ht="19.5" customHeight="1">
      <c r="A19" s="8" t="s">
        <v>241</v>
      </c>
      <c r="E19" s="28">
        <v>0</v>
      </c>
      <c r="F19" s="28"/>
      <c r="G19" s="28">
        <v>0</v>
      </c>
      <c r="H19" s="28"/>
      <c r="I19" s="28">
        <v>0</v>
      </c>
      <c r="J19" s="78"/>
      <c r="K19" s="78">
        <v>0</v>
      </c>
      <c r="L19" s="78"/>
      <c r="M19" s="28">
        <v>0</v>
      </c>
      <c r="N19" s="28"/>
      <c r="O19" s="28">
        <v>-5065231</v>
      </c>
      <c r="P19" s="28"/>
      <c r="Q19" s="28">
        <v>0</v>
      </c>
      <c r="R19" s="28"/>
      <c r="S19" s="28">
        <v>0</v>
      </c>
      <c r="T19" s="54"/>
      <c r="U19" s="140">
        <f>SUM(Q19:S19)</f>
        <v>0</v>
      </c>
      <c r="V19" s="54"/>
      <c r="W19" s="28">
        <f>SUM(E19:O19,U19)</f>
        <v>-5065231</v>
      </c>
      <c r="X19" s="54"/>
      <c r="Y19" s="78">
        <v>-21770142</v>
      </c>
      <c r="Z19" s="54"/>
      <c r="AA19" s="28">
        <f>SUM(W19:Z19)</f>
        <v>-26835373</v>
      </c>
    </row>
    <row r="20" spans="1:27" ht="19.5" customHeight="1">
      <c r="A20" s="8" t="s">
        <v>251</v>
      </c>
      <c r="E20" s="28">
        <v>45580041</v>
      </c>
      <c r="F20" s="28"/>
      <c r="G20" s="28">
        <v>0</v>
      </c>
      <c r="H20" s="28"/>
      <c r="I20" s="28">
        <v>0</v>
      </c>
      <c r="J20" s="78"/>
      <c r="K20" s="78">
        <v>0</v>
      </c>
      <c r="L20" s="78"/>
      <c r="M20" s="28">
        <v>0</v>
      </c>
      <c r="N20" s="28"/>
      <c r="O20" s="28">
        <v>-45580041</v>
      </c>
      <c r="P20" s="28"/>
      <c r="Q20" s="28">
        <v>0</v>
      </c>
      <c r="R20" s="28"/>
      <c r="S20" s="28">
        <v>0</v>
      </c>
      <c r="T20" s="78"/>
      <c r="U20" s="28">
        <f>SUM(Q20:S20)</f>
        <v>0</v>
      </c>
      <c r="V20" s="78"/>
      <c r="W20" s="28">
        <f>SUM(E20:O20)+U20</f>
        <v>0</v>
      </c>
      <c r="X20" s="78"/>
      <c r="Y20" s="78">
        <v>0</v>
      </c>
      <c r="Z20" s="78"/>
      <c r="AA20" s="28">
        <f>SUM(W20:Y20)</f>
        <v>0</v>
      </c>
    </row>
    <row r="21" spans="1:27" ht="19.5" customHeight="1">
      <c r="A21" s="8" t="s">
        <v>252</v>
      </c>
      <c r="E21" s="28">
        <v>0</v>
      </c>
      <c r="F21" s="28"/>
      <c r="G21" s="28">
        <v>0</v>
      </c>
      <c r="H21" s="28"/>
      <c r="I21" s="28">
        <v>0</v>
      </c>
      <c r="J21" s="78"/>
      <c r="K21" s="78">
        <v>-1634684</v>
      </c>
      <c r="L21" s="78"/>
      <c r="M21" s="28">
        <v>0</v>
      </c>
      <c r="N21" s="28"/>
      <c r="O21" s="28">
        <v>0</v>
      </c>
      <c r="P21" s="28"/>
      <c r="Q21" s="28">
        <v>0</v>
      </c>
      <c r="R21" s="28"/>
      <c r="S21" s="28">
        <v>0</v>
      </c>
      <c r="T21" s="53"/>
      <c r="U21" s="28">
        <f>SUM(Q21:S21)</f>
        <v>0</v>
      </c>
      <c r="V21" s="53"/>
      <c r="W21" s="28">
        <f>SUM(E21:O21)+U21</f>
        <v>-1634684</v>
      </c>
      <c r="X21" s="78"/>
      <c r="Y21" s="78">
        <v>-908957</v>
      </c>
      <c r="Z21" s="78"/>
      <c r="AA21" s="28">
        <f>SUM(W21:Y21)</f>
        <v>-2543641</v>
      </c>
    </row>
    <row r="22" spans="1:27" ht="19.5" customHeight="1">
      <c r="A22" s="49" t="s">
        <v>243</v>
      </c>
      <c r="E22" s="30">
        <v>0</v>
      </c>
      <c r="F22" s="30"/>
      <c r="G22" s="30">
        <v>0</v>
      </c>
      <c r="H22" s="30"/>
      <c r="I22" s="30">
        <v>0</v>
      </c>
      <c r="J22" s="53"/>
      <c r="K22" s="53">
        <v>0</v>
      </c>
      <c r="L22" s="53"/>
      <c r="M22" s="30">
        <v>2940671</v>
      </c>
      <c r="N22" s="30"/>
      <c r="O22" s="30">
        <v>-2940671</v>
      </c>
      <c r="P22" s="30"/>
      <c r="Q22" s="30">
        <v>0</v>
      </c>
      <c r="R22" s="30"/>
      <c r="S22" s="30">
        <v>0</v>
      </c>
      <c r="T22" s="120"/>
      <c r="U22" s="140">
        <f>SUM(Q22:S22)</f>
        <v>0</v>
      </c>
      <c r="V22" s="120"/>
      <c r="W22" s="140">
        <f>SUM(E22:O22,U22)</f>
        <v>0</v>
      </c>
      <c r="X22" s="117"/>
      <c r="Y22" s="53">
        <v>0</v>
      </c>
      <c r="Z22" s="140"/>
      <c r="AA22" s="28">
        <f>SUM(W22:Y22)</f>
        <v>0</v>
      </c>
    </row>
    <row r="23" spans="1:27" ht="19.5" customHeight="1">
      <c r="A23" s="8" t="s">
        <v>223</v>
      </c>
      <c r="E23" s="35">
        <v>0</v>
      </c>
      <c r="F23" s="28"/>
      <c r="G23" s="35">
        <v>0</v>
      </c>
      <c r="H23" s="28"/>
      <c r="I23" s="35">
        <v>0</v>
      </c>
      <c r="J23" s="78"/>
      <c r="K23" s="78">
        <v>0</v>
      </c>
      <c r="L23" s="78"/>
      <c r="M23" s="35">
        <v>0</v>
      </c>
      <c r="N23" s="28"/>
      <c r="O23" s="35">
        <v>0</v>
      </c>
      <c r="P23" s="28"/>
      <c r="Q23" s="35">
        <v>0</v>
      </c>
      <c r="R23" s="28"/>
      <c r="S23" s="35">
        <v>0</v>
      </c>
      <c r="T23" s="28"/>
      <c r="U23" s="35">
        <f>SUM(Q23:S23)</f>
        <v>0</v>
      </c>
      <c r="V23" s="78"/>
      <c r="W23" s="35">
        <f>SUM(E23:S23)</f>
        <v>0</v>
      </c>
      <c r="X23" s="78"/>
      <c r="Y23" s="82">
        <v>-3348474</v>
      </c>
      <c r="Z23" s="78"/>
      <c r="AA23" s="35">
        <f>SUM(W23:Y23)</f>
        <v>-3348474</v>
      </c>
    </row>
    <row r="24" spans="1:27" ht="19.5" customHeight="1" thickBot="1">
      <c r="A24" s="1" t="s">
        <v>198</v>
      </c>
      <c r="B24" s="1"/>
      <c r="C24" s="1"/>
      <c r="E24" s="134">
        <f>SUM(E15:E23)-E18</f>
        <v>501387864</v>
      </c>
      <c r="F24" s="53"/>
      <c r="G24" s="134">
        <f>SUM(G15:G23)-G18</f>
        <v>337773202</v>
      </c>
      <c r="H24" s="53"/>
      <c r="I24" s="134">
        <f>SUM(I15:I23)-I18</f>
        <v>37006907</v>
      </c>
      <c r="J24" s="78"/>
      <c r="K24" s="134">
        <f>SUM(K15:K23)-K18</f>
        <v>687725500</v>
      </c>
      <c r="L24" s="78"/>
      <c r="M24" s="134">
        <f>SUM(M15:M23)-M18</f>
        <v>52757770</v>
      </c>
      <c r="N24" s="78"/>
      <c r="O24" s="134">
        <f>SUM(O15:O23)-O18</f>
        <v>184704792</v>
      </c>
      <c r="P24" s="78"/>
      <c r="Q24" s="134">
        <f>SUM(Q15:Q23)-Q18</f>
        <v>-28560</v>
      </c>
      <c r="R24" s="53"/>
      <c r="S24" s="134">
        <f>SUM(S15:S23)-S18</f>
        <v>234130831</v>
      </c>
      <c r="T24" s="53"/>
      <c r="U24" s="134">
        <f>SUM(U15:U23)-U18</f>
        <v>234102271</v>
      </c>
      <c r="V24" s="78"/>
      <c r="W24" s="134">
        <f>SUM(W15:W23)-W18</f>
        <v>2035458306</v>
      </c>
      <c r="X24" s="78"/>
      <c r="Y24" s="134">
        <f>SUM(Y15:Y23)-Y18</f>
        <v>776859681</v>
      </c>
      <c r="Z24" s="78"/>
      <c r="AA24" s="134">
        <f>SUM(AA15:AA23)-AA18</f>
        <v>2812317987</v>
      </c>
    </row>
    <row r="25" spans="1:27" ht="19.5" customHeight="1" thickTop="1">
      <c r="A25" s="1"/>
      <c r="B25" s="1"/>
      <c r="C25" s="1"/>
      <c r="E25" s="53"/>
      <c r="F25" s="53"/>
      <c r="G25" s="53"/>
      <c r="H25" s="53"/>
      <c r="I25" s="53"/>
      <c r="J25" s="78"/>
      <c r="K25" s="53"/>
      <c r="L25" s="78"/>
      <c r="M25" s="53"/>
      <c r="N25" s="78"/>
      <c r="O25" s="53"/>
      <c r="P25" s="78"/>
      <c r="Q25" s="53"/>
      <c r="R25" s="53"/>
      <c r="S25" s="53"/>
      <c r="T25" s="78"/>
      <c r="U25" s="53"/>
      <c r="V25" s="78"/>
      <c r="W25" s="53"/>
      <c r="X25" s="78"/>
      <c r="Y25" s="53"/>
      <c r="Z25" s="78"/>
      <c r="AA25" s="53"/>
    </row>
    <row r="26" spans="1:27" ht="19.5" customHeight="1">
      <c r="A26" s="51" t="s">
        <v>239</v>
      </c>
      <c r="C26" s="51"/>
      <c r="E26" s="28">
        <f>E24</f>
        <v>501387864</v>
      </c>
      <c r="F26" s="28"/>
      <c r="G26" s="28">
        <f>G24</f>
        <v>337773202</v>
      </c>
      <c r="H26" s="28"/>
      <c r="I26" s="28">
        <f>I24</f>
        <v>37006907</v>
      </c>
      <c r="J26" s="28"/>
      <c r="K26" s="28">
        <f>K24</f>
        <v>687725500</v>
      </c>
      <c r="L26" s="28"/>
      <c r="M26" s="28">
        <f>M24</f>
        <v>52757770</v>
      </c>
      <c r="N26" s="28"/>
      <c r="O26" s="28">
        <f>O24</f>
        <v>184704792</v>
      </c>
      <c r="P26" s="28"/>
      <c r="Q26" s="28">
        <f>Q24</f>
        <v>-28560</v>
      </c>
      <c r="R26" s="28"/>
      <c r="S26" s="28">
        <f>S24</f>
        <v>234130831</v>
      </c>
      <c r="T26" s="28"/>
      <c r="U26" s="28">
        <f>U24</f>
        <v>234102271</v>
      </c>
      <c r="V26" s="78"/>
      <c r="W26" s="28">
        <f>W24</f>
        <v>2035458306</v>
      </c>
      <c r="X26" s="78"/>
      <c r="Y26" s="28">
        <f>Y24</f>
        <v>776859681</v>
      </c>
      <c r="Z26" s="78"/>
      <c r="AA26" s="28">
        <f>SUM(W26:Y26)</f>
        <v>2812317987</v>
      </c>
    </row>
    <row r="27" spans="1:27" ht="19.5" customHeight="1">
      <c r="A27" s="8" t="s">
        <v>222</v>
      </c>
      <c r="E27" s="53">
        <v>0</v>
      </c>
      <c r="F27" s="53"/>
      <c r="G27" s="53">
        <v>0</v>
      </c>
      <c r="H27" s="53"/>
      <c r="I27" s="53">
        <v>0</v>
      </c>
      <c r="J27" s="53"/>
      <c r="K27" s="53">
        <v>0</v>
      </c>
      <c r="L27" s="53"/>
      <c r="M27" s="53">
        <v>0</v>
      </c>
      <c r="N27" s="53"/>
      <c r="O27" s="53">
        <f>PL!E58</f>
        <v>-33013108</v>
      </c>
      <c r="P27" s="53"/>
      <c r="Q27" s="78">
        <v>0</v>
      </c>
      <c r="R27" s="78"/>
      <c r="S27" s="78">
        <v>0</v>
      </c>
      <c r="T27" s="78"/>
      <c r="U27" s="28">
        <f>SUM(Q27:T27)</f>
        <v>0</v>
      </c>
      <c r="V27" s="53"/>
      <c r="W27" s="28">
        <f>SUM(E27:O27)+U27</f>
        <v>-33013108</v>
      </c>
      <c r="X27" s="53"/>
      <c r="Y27" s="28">
        <v>-44171484</v>
      </c>
      <c r="Z27" s="53"/>
      <c r="AA27" s="28">
        <f>SUM(W27:Y27)</f>
        <v>-77184592</v>
      </c>
    </row>
    <row r="28" spans="1:27" ht="19.5" customHeight="1">
      <c r="A28" s="8" t="s">
        <v>201</v>
      </c>
      <c r="B28" s="8"/>
      <c r="C28" s="8"/>
      <c r="E28" s="35">
        <v>0</v>
      </c>
      <c r="F28" s="28"/>
      <c r="G28" s="35">
        <v>0</v>
      </c>
      <c r="H28" s="28"/>
      <c r="I28" s="35">
        <v>0</v>
      </c>
      <c r="J28" s="28"/>
      <c r="K28" s="35">
        <v>0</v>
      </c>
      <c r="L28" s="28"/>
      <c r="M28" s="35">
        <v>0</v>
      </c>
      <c r="N28" s="28"/>
      <c r="O28" s="35">
        <v>-4225</v>
      </c>
      <c r="P28" s="28"/>
      <c r="Q28" s="35">
        <v>-8437526</v>
      </c>
      <c r="R28" s="28"/>
      <c r="S28" s="35">
        <v>0</v>
      </c>
      <c r="T28" s="28"/>
      <c r="U28" s="35">
        <f>SUM(Q28:T28)</f>
        <v>-8437526</v>
      </c>
      <c r="V28" s="28"/>
      <c r="W28" s="35">
        <f>SUM(E28:O28)+U28</f>
        <v>-8441751</v>
      </c>
      <c r="X28" s="78"/>
      <c r="Y28" s="82">
        <v>-6471749</v>
      </c>
      <c r="Z28" s="78"/>
      <c r="AA28" s="35">
        <f>SUM(W28:Y28)</f>
        <v>-14913500</v>
      </c>
    </row>
    <row r="29" spans="1:27" ht="19.5" customHeight="1">
      <c r="A29" s="8" t="s">
        <v>202</v>
      </c>
      <c r="E29" s="53">
        <f>SUM(E27:E28)</f>
        <v>0</v>
      </c>
      <c r="F29" s="53"/>
      <c r="G29" s="53">
        <f>SUM(G27:G28)</f>
        <v>0</v>
      </c>
      <c r="H29" s="53"/>
      <c r="I29" s="53">
        <f>SUM(I27:I28)</f>
        <v>0</v>
      </c>
      <c r="J29" s="53"/>
      <c r="K29" s="53">
        <f>SUM(K27:K28)</f>
        <v>0</v>
      </c>
      <c r="L29" s="53"/>
      <c r="M29" s="53">
        <f>SUM(M27:M28)</f>
        <v>0</v>
      </c>
      <c r="N29" s="53"/>
      <c r="O29" s="53">
        <f>SUM(O27:O28)</f>
        <v>-33017333</v>
      </c>
      <c r="P29" s="53"/>
      <c r="Q29" s="53">
        <f>SUM(Q27:Q28)</f>
        <v>-8437526</v>
      </c>
      <c r="R29" s="78"/>
      <c r="S29" s="53">
        <f>SUM(S27:S28)</f>
        <v>0</v>
      </c>
      <c r="T29" s="78"/>
      <c r="U29" s="53">
        <f>SUM(U27:U28)</f>
        <v>-8437526</v>
      </c>
      <c r="V29" s="53"/>
      <c r="W29" s="53">
        <f>SUM(W27:W28)</f>
        <v>-41454859</v>
      </c>
      <c r="X29" s="53"/>
      <c r="Y29" s="53">
        <f>SUM(Y27:Y28)</f>
        <v>-50643233</v>
      </c>
      <c r="Z29" s="53"/>
      <c r="AA29" s="28">
        <f>SUM(AA26:AA28)</f>
        <v>2720219895</v>
      </c>
    </row>
    <row r="30" spans="1:27" ht="19.5" customHeight="1">
      <c r="A30" s="8" t="s">
        <v>241</v>
      </c>
      <c r="E30" s="53">
        <v>0</v>
      </c>
      <c r="F30" s="53"/>
      <c r="G30" s="53">
        <v>0</v>
      </c>
      <c r="H30" s="53"/>
      <c r="I30" s="53">
        <v>0</v>
      </c>
      <c r="J30" s="53"/>
      <c r="K30" s="53">
        <v>0</v>
      </c>
      <c r="L30" s="53"/>
      <c r="M30" s="53">
        <v>0</v>
      </c>
      <c r="N30" s="53"/>
      <c r="O30" s="53">
        <v>-2786289</v>
      </c>
      <c r="P30" s="53"/>
      <c r="Q30" s="78">
        <v>0</v>
      </c>
      <c r="R30" s="78"/>
      <c r="S30" s="78">
        <v>0</v>
      </c>
      <c r="T30" s="78"/>
      <c r="U30" s="28">
        <f>SUM(Q30:S30)</f>
        <v>0</v>
      </c>
      <c r="V30" s="53"/>
      <c r="W30" s="28">
        <f t="shared" ref="W30:W35" si="0">SUM(E30:S30)</f>
        <v>-2786289</v>
      </c>
      <c r="X30" s="53"/>
      <c r="Y30" s="28">
        <v>0</v>
      </c>
      <c r="Z30" s="53"/>
      <c r="AA30" s="28">
        <f t="shared" ref="AA30:AA35" si="1">SUM(W30:Y30)</f>
        <v>-2786289</v>
      </c>
    </row>
    <row r="31" spans="1:27" ht="19.5" customHeight="1">
      <c r="A31" s="8" t="s">
        <v>258</v>
      </c>
      <c r="E31" s="53">
        <v>25068572</v>
      </c>
      <c r="F31" s="53"/>
      <c r="G31" s="53">
        <v>0</v>
      </c>
      <c r="H31" s="53"/>
      <c r="I31" s="53">
        <v>0</v>
      </c>
      <c r="J31" s="53"/>
      <c r="K31" s="53">
        <v>0</v>
      </c>
      <c r="L31" s="53"/>
      <c r="M31" s="53">
        <v>0</v>
      </c>
      <c r="N31" s="53"/>
      <c r="O31" s="53">
        <v>-25068572</v>
      </c>
      <c r="P31" s="53"/>
      <c r="Q31" s="78">
        <v>0</v>
      </c>
      <c r="R31" s="78"/>
      <c r="S31" s="78">
        <v>0</v>
      </c>
      <c r="T31" s="78"/>
      <c r="U31" s="28">
        <f>SUM(Q31:S31)</f>
        <v>0</v>
      </c>
      <c r="V31" s="53"/>
      <c r="W31" s="28">
        <f t="shared" si="0"/>
        <v>0</v>
      </c>
      <c r="X31" s="53"/>
      <c r="Y31" s="28">
        <v>0</v>
      </c>
      <c r="Z31" s="53"/>
      <c r="AA31" s="28">
        <f t="shared" si="1"/>
        <v>0</v>
      </c>
    </row>
    <row r="32" spans="1:27" ht="19.5" customHeight="1">
      <c r="A32" s="8" t="s">
        <v>252</v>
      </c>
      <c r="B32" s="8"/>
      <c r="C32" s="8"/>
      <c r="E32" s="28">
        <v>0</v>
      </c>
      <c r="F32" s="28"/>
      <c r="G32" s="28">
        <v>0</v>
      </c>
      <c r="H32" s="28"/>
      <c r="I32" s="28">
        <v>0</v>
      </c>
      <c r="J32" s="78"/>
      <c r="K32" s="78">
        <v>159134</v>
      </c>
      <c r="L32" s="78"/>
      <c r="M32" s="28">
        <v>0</v>
      </c>
      <c r="N32" s="28"/>
      <c r="O32" s="28">
        <v>-30388</v>
      </c>
      <c r="P32" s="28"/>
      <c r="Q32" s="28">
        <v>0</v>
      </c>
      <c r="R32" s="28"/>
      <c r="S32" s="28">
        <v>0</v>
      </c>
      <c r="T32" s="28"/>
      <c r="U32" s="28">
        <v>0</v>
      </c>
      <c r="V32" s="78"/>
      <c r="W32" s="28">
        <f t="shared" si="0"/>
        <v>128746</v>
      </c>
      <c r="X32" s="78"/>
      <c r="Y32" s="78">
        <v>65299</v>
      </c>
      <c r="Z32" s="78"/>
      <c r="AA32" s="28">
        <f t="shared" si="1"/>
        <v>194045</v>
      </c>
    </row>
    <row r="33" spans="1:27" ht="19.5" customHeight="1">
      <c r="A33" s="8" t="s">
        <v>243</v>
      </c>
      <c r="B33" s="8"/>
      <c r="C33" s="8"/>
      <c r="E33" s="28">
        <v>0</v>
      </c>
      <c r="F33" s="28"/>
      <c r="G33" s="28">
        <v>0</v>
      </c>
      <c r="H33" s="28"/>
      <c r="I33" s="28">
        <v>0</v>
      </c>
      <c r="J33" s="78"/>
      <c r="K33" s="78">
        <v>0</v>
      </c>
      <c r="L33" s="78"/>
      <c r="M33" s="28">
        <v>1444667</v>
      </c>
      <c r="N33" s="28"/>
      <c r="O33" s="28">
        <v>-1444667</v>
      </c>
      <c r="P33" s="28"/>
      <c r="Q33" s="28">
        <v>0</v>
      </c>
      <c r="R33" s="28"/>
      <c r="S33" s="28">
        <v>0</v>
      </c>
      <c r="T33" s="28"/>
      <c r="U33" s="28">
        <f>SUM(Q33:S33)</f>
        <v>0</v>
      </c>
      <c r="V33" s="78"/>
      <c r="W33" s="28">
        <f t="shared" si="0"/>
        <v>0</v>
      </c>
      <c r="X33" s="78"/>
      <c r="Y33" s="78">
        <v>0</v>
      </c>
      <c r="Z33" s="78"/>
      <c r="AA33" s="28">
        <f t="shared" si="1"/>
        <v>0</v>
      </c>
    </row>
    <row r="34" spans="1:27" ht="19.5" customHeight="1">
      <c r="A34" s="8" t="s">
        <v>223</v>
      </c>
      <c r="B34" s="8"/>
      <c r="C34" s="8"/>
      <c r="E34" s="28">
        <v>0</v>
      </c>
      <c r="F34" s="28"/>
      <c r="G34" s="28">
        <v>0</v>
      </c>
      <c r="H34" s="28"/>
      <c r="I34" s="28">
        <v>0</v>
      </c>
      <c r="J34" s="78"/>
      <c r="K34" s="78">
        <v>-22004157</v>
      </c>
      <c r="L34" s="78"/>
      <c r="M34" s="28">
        <v>0</v>
      </c>
      <c r="N34" s="28"/>
      <c r="O34" s="28">
        <v>0</v>
      </c>
      <c r="P34" s="28"/>
      <c r="Q34" s="28">
        <v>0</v>
      </c>
      <c r="R34" s="28"/>
      <c r="S34" s="28">
        <v>0</v>
      </c>
      <c r="T34" s="28"/>
      <c r="U34" s="28">
        <f>SUM(Q34:S34)</f>
        <v>0</v>
      </c>
      <c r="V34" s="78"/>
      <c r="W34" s="28">
        <f t="shared" si="0"/>
        <v>-22004157</v>
      </c>
      <c r="X34" s="78"/>
      <c r="Y34" s="78">
        <v>-16275102</v>
      </c>
      <c r="Z34" s="78"/>
      <c r="AA34" s="28">
        <f t="shared" si="1"/>
        <v>-38279259</v>
      </c>
    </row>
    <row r="35" spans="1:27" ht="19.5" customHeight="1">
      <c r="A35" s="8" t="s">
        <v>244</v>
      </c>
      <c r="B35" s="8"/>
      <c r="C35" s="8"/>
      <c r="E35" s="28">
        <v>114</v>
      </c>
      <c r="F35" s="28"/>
      <c r="G35" s="28">
        <v>873</v>
      </c>
      <c r="H35" s="28"/>
      <c r="I35" s="28">
        <v>0</v>
      </c>
      <c r="J35" s="78"/>
      <c r="K35" s="78">
        <v>0</v>
      </c>
      <c r="L35" s="78"/>
      <c r="M35" s="28">
        <v>0</v>
      </c>
      <c r="N35" s="28"/>
      <c r="O35" s="28">
        <v>0</v>
      </c>
      <c r="P35" s="28"/>
      <c r="Q35" s="28">
        <v>0</v>
      </c>
      <c r="R35" s="28"/>
      <c r="S35" s="28">
        <v>0</v>
      </c>
      <c r="T35" s="28"/>
      <c r="U35" s="28">
        <f>SUM(Q35:S35)</f>
        <v>0</v>
      </c>
      <c r="V35" s="78"/>
      <c r="W35" s="28">
        <f t="shared" si="0"/>
        <v>987</v>
      </c>
      <c r="X35" s="78"/>
      <c r="Y35" s="78">
        <v>0</v>
      </c>
      <c r="Z35" s="78"/>
      <c r="AA35" s="28">
        <f t="shared" si="1"/>
        <v>987</v>
      </c>
    </row>
    <row r="36" spans="1:27" ht="19.5" customHeight="1" thickBot="1">
      <c r="A36" s="1" t="s">
        <v>230</v>
      </c>
      <c r="B36" s="1"/>
      <c r="C36" s="1"/>
      <c r="E36" s="134">
        <f>SUM(E26:E35)-E29</f>
        <v>526456550</v>
      </c>
      <c r="F36" s="53"/>
      <c r="G36" s="134">
        <f>SUM(G26:G35)-G29</f>
        <v>337774075</v>
      </c>
      <c r="H36" s="53"/>
      <c r="I36" s="134">
        <f>SUM(I26:I35)-I29</f>
        <v>37006907</v>
      </c>
      <c r="J36" s="78"/>
      <c r="K36" s="134">
        <f>SUM(K26:K35)-K29</f>
        <v>665880477</v>
      </c>
      <c r="L36" s="78"/>
      <c r="M36" s="134">
        <f>SUM(M26:M35)-M29</f>
        <v>54202437</v>
      </c>
      <c r="N36" s="78"/>
      <c r="O36" s="134">
        <f>SUM(O26:O35)-O29</f>
        <v>122357543</v>
      </c>
      <c r="P36" s="78"/>
      <c r="Q36" s="134">
        <f>SUM(Q26:Q35)-Q29</f>
        <v>-8466086</v>
      </c>
      <c r="R36" s="53"/>
      <c r="S36" s="134">
        <f>SUM(S26:S35)-S29</f>
        <v>234130831</v>
      </c>
      <c r="T36" s="78"/>
      <c r="U36" s="134">
        <f>SUM(U26:U35)-U29</f>
        <v>225664745</v>
      </c>
      <c r="V36" s="78"/>
      <c r="W36" s="134">
        <f>SUM(W26:W35)-W29</f>
        <v>1969342734</v>
      </c>
      <c r="X36" s="78"/>
      <c r="Y36" s="134">
        <f>SUM(Y26:Y35)-Y29</f>
        <v>710006645</v>
      </c>
      <c r="Z36" s="78"/>
      <c r="AA36" s="134">
        <f>SUM(AA26:AA35)-AA29</f>
        <v>2679349379</v>
      </c>
    </row>
    <row r="37" spans="1:27" ht="19.5" customHeight="1" thickTop="1">
      <c r="A37" s="1"/>
      <c r="B37" s="1"/>
      <c r="C37" s="1"/>
      <c r="E37" s="53"/>
      <c r="F37" s="53"/>
      <c r="G37" s="53"/>
      <c r="H37" s="53"/>
      <c r="I37" s="53"/>
      <c r="J37" s="78"/>
      <c r="K37" s="53"/>
      <c r="L37" s="78"/>
      <c r="M37" s="53"/>
      <c r="N37" s="78"/>
      <c r="O37" s="53"/>
      <c r="P37" s="78"/>
      <c r="Q37" s="53"/>
      <c r="R37" s="53"/>
      <c r="S37" s="53"/>
      <c r="T37" s="78"/>
      <c r="U37" s="53"/>
      <c r="V37" s="78"/>
      <c r="W37" s="53"/>
      <c r="X37" s="78"/>
      <c r="Y37" s="53"/>
      <c r="Z37" s="78"/>
      <c r="AA37" s="53"/>
    </row>
    <row r="38" spans="1:27" ht="19.5" customHeight="1">
      <c r="A38" s="5" t="s">
        <v>1</v>
      </c>
      <c r="J38" s="5"/>
      <c r="L38" s="5"/>
      <c r="X38" s="5"/>
      <c r="Z38" s="5"/>
    </row>
    <row r="39" spans="1:27" ht="19.5" customHeight="1">
      <c r="J39" s="5"/>
      <c r="L39" s="5"/>
      <c r="X39" s="5"/>
      <c r="Z39" s="5"/>
    </row>
    <row r="40" spans="1:27" ht="19.5" customHeight="1">
      <c r="J40" s="5"/>
      <c r="L40" s="5"/>
      <c r="X40" s="5"/>
      <c r="Z40" s="5"/>
    </row>
    <row r="66" spans="10:26" ht="19.5" customHeight="1">
      <c r="J66" s="5"/>
      <c r="L66" s="5"/>
      <c r="X66" s="5"/>
      <c r="Z66" s="5"/>
    </row>
    <row r="67" spans="10:26" ht="19.5" customHeight="1">
      <c r="J67" s="5"/>
      <c r="L67" s="5"/>
      <c r="X67" s="5"/>
      <c r="Z67" s="5"/>
    </row>
    <row r="68" spans="10:26" ht="19.5" customHeight="1">
      <c r="J68" s="5"/>
      <c r="L68" s="5"/>
      <c r="X68" s="5"/>
      <c r="Z68" s="5"/>
    </row>
    <row r="69" spans="10:26" ht="19.5" customHeight="1">
      <c r="J69" s="5"/>
      <c r="L69" s="5"/>
      <c r="X69" s="5"/>
      <c r="Z69" s="5"/>
    </row>
    <row r="70" spans="10:26" ht="19.5" customHeight="1">
      <c r="J70" s="5"/>
      <c r="L70" s="5"/>
      <c r="X70" s="5"/>
      <c r="Z70" s="5"/>
    </row>
    <row r="71" spans="10:26" ht="19.5" customHeight="1">
      <c r="J71" s="5"/>
      <c r="L71" s="5"/>
      <c r="X71" s="5"/>
      <c r="Z71" s="5"/>
    </row>
    <row r="72" spans="10:26" ht="19.5" customHeight="1">
      <c r="J72" s="5"/>
      <c r="L72" s="5"/>
      <c r="X72" s="5"/>
      <c r="Z72" s="5"/>
    </row>
    <row r="73" spans="10:26" ht="19.5" customHeight="1">
      <c r="J73" s="5"/>
      <c r="L73" s="5"/>
      <c r="X73" s="5"/>
      <c r="Z73" s="5"/>
    </row>
    <row r="74" spans="10:26" ht="19.5" customHeight="1">
      <c r="J74" s="5"/>
      <c r="L74" s="5"/>
      <c r="X74" s="5"/>
      <c r="Z74" s="5"/>
    </row>
    <row r="75" spans="10:26" ht="19.5" customHeight="1">
      <c r="J75" s="5"/>
      <c r="L75" s="5"/>
      <c r="X75" s="5"/>
      <c r="Z75" s="5"/>
    </row>
    <row r="76" spans="10:26" ht="19.5" customHeight="1">
      <c r="J76" s="5"/>
      <c r="L76" s="5"/>
      <c r="X76" s="5"/>
      <c r="Z76" s="5"/>
    </row>
    <row r="77" spans="10:26" ht="19.5" customHeight="1">
      <c r="J77" s="5"/>
      <c r="L77" s="5"/>
      <c r="O77" s="8"/>
      <c r="X77" s="5"/>
      <c r="Z77" s="5"/>
    </row>
  </sheetData>
  <mergeCells count="5">
    <mergeCell ref="E5:AA5"/>
    <mergeCell ref="M8:O8"/>
    <mergeCell ref="E6:W6"/>
    <mergeCell ref="Q7:U7"/>
    <mergeCell ref="Q8:S8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64" fitToHeight="0" orientation="landscape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0153-8999-4793-904E-BB0EB06C7944}">
  <dimension ref="A1:T45"/>
  <sheetViews>
    <sheetView showGridLines="0" view="pageBreakPreview" zoomScale="85" zoomScaleNormal="100" zoomScaleSheetLayoutView="85" workbookViewId="0">
      <selection activeCell="J9" sqref="J9"/>
    </sheetView>
  </sheetViews>
  <sheetFormatPr defaultColWidth="9.140625" defaultRowHeight="20.25" customHeight="1"/>
  <cols>
    <col min="1" max="1" width="26.5703125" style="5" customWidth="1"/>
    <col min="2" max="2" width="8" style="5" customWidth="1"/>
    <col min="3" max="3" width="7.140625" style="5" customWidth="1"/>
    <col min="4" max="4" width="0.570312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4.7109375" style="4" customWidth="1"/>
    <col min="17" max="17" width="0.85546875" style="4" customWidth="1"/>
    <col min="18" max="18" width="14.7109375" style="4" customWidth="1"/>
    <col min="19" max="19" width="0.85546875" style="4" customWidth="1"/>
    <col min="20" max="20" width="14.7109375" style="4" customWidth="1"/>
    <col min="21" max="16384" width="9.140625" style="4"/>
  </cols>
  <sheetData>
    <row r="1" spans="1:20" ht="18.75" customHeight="1">
      <c r="A1" s="15" t="s">
        <v>112</v>
      </c>
      <c r="B1" s="15"/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8.75" customHeight="1">
      <c r="A2" s="1" t="s">
        <v>149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8.75" customHeight="1">
      <c r="A3" s="15" t="s">
        <v>229</v>
      </c>
      <c r="B3" s="15"/>
      <c r="C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customHeight="1">
      <c r="D4" s="11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T4" s="77" t="s">
        <v>199</v>
      </c>
    </row>
    <row r="5" spans="1:20" ht="18.75" customHeight="1">
      <c r="C5" s="14"/>
      <c r="D5" s="12"/>
      <c r="E5" s="13"/>
      <c r="F5" s="150" t="s">
        <v>46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0" ht="18.75" customHeight="1">
      <c r="D6" s="11"/>
      <c r="E6" s="6"/>
      <c r="H6" s="70"/>
      <c r="I6" s="70"/>
      <c r="J6" s="70"/>
      <c r="K6" s="70"/>
      <c r="L6" s="70"/>
      <c r="M6" s="70"/>
      <c r="N6" s="70"/>
      <c r="O6" s="151" t="s">
        <v>49</v>
      </c>
      <c r="P6" s="151"/>
      <c r="Q6" s="151"/>
      <c r="R6" s="151"/>
      <c r="S6" s="151"/>
    </row>
    <row r="7" spans="1:20" ht="18.75" customHeight="1">
      <c r="D7" s="11"/>
      <c r="E7" s="6"/>
      <c r="H7" s="70"/>
      <c r="I7" s="70"/>
      <c r="J7" s="70"/>
      <c r="K7" s="70"/>
      <c r="L7" s="70"/>
      <c r="M7" s="70"/>
      <c r="N7" s="70"/>
      <c r="O7" s="70"/>
      <c r="P7" s="70" t="s">
        <v>259</v>
      </c>
      <c r="Q7" s="70"/>
      <c r="R7" s="70"/>
    </row>
    <row r="8" spans="1:20" ht="18.75" customHeight="1">
      <c r="D8" s="11"/>
      <c r="E8" s="6"/>
      <c r="H8" s="70"/>
      <c r="I8" s="70"/>
      <c r="J8" s="70"/>
      <c r="K8" s="70"/>
      <c r="L8" s="70"/>
      <c r="M8" s="70"/>
      <c r="N8" s="70"/>
      <c r="O8" s="70"/>
      <c r="P8" s="70" t="s">
        <v>261</v>
      </c>
      <c r="Q8" s="70"/>
      <c r="R8" s="70"/>
    </row>
    <row r="9" spans="1:20" ht="18.75" customHeight="1">
      <c r="D9" s="11"/>
      <c r="F9" s="6"/>
      <c r="G9" s="70"/>
      <c r="H9" s="13"/>
      <c r="I9" s="13"/>
      <c r="J9" s="70"/>
      <c r="K9" s="70"/>
      <c r="L9" s="150" t="s">
        <v>136</v>
      </c>
      <c r="M9" s="150"/>
      <c r="N9" s="150"/>
      <c r="O9" s="70"/>
      <c r="P9" s="142" t="s">
        <v>260</v>
      </c>
      <c r="Q9" s="70"/>
      <c r="R9" s="70" t="s">
        <v>150</v>
      </c>
    </row>
    <row r="10" spans="1:20" s="6" customFormat="1" ht="18.75" customHeight="1">
      <c r="A10" s="132"/>
      <c r="B10" s="132"/>
      <c r="C10" s="132"/>
      <c r="F10" s="6" t="s">
        <v>10</v>
      </c>
      <c r="J10" s="6" t="s">
        <v>121</v>
      </c>
      <c r="L10" s="70" t="s">
        <v>59</v>
      </c>
      <c r="M10" s="70"/>
      <c r="N10" s="70"/>
      <c r="P10" s="6" t="s">
        <v>129</v>
      </c>
      <c r="R10" s="6" t="s">
        <v>86</v>
      </c>
    </row>
    <row r="11" spans="1:20" s="6" customFormat="1" ht="18.75" customHeight="1">
      <c r="A11" s="132"/>
      <c r="B11" s="132"/>
      <c r="C11" s="132"/>
      <c r="F11" s="6" t="s">
        <v>63</v>
      </c>
      <c r="J11" s="6" t="s">
        <v>122</v>
      </c>
      <c r="L11" s="70" t="s">
        <v>61</v>
      </c>
      <c r="M11" s="70"/>
      <c r="N11" s="70"/>
      <c r="P11" s="6" t="s">
        <v>131</v>
      </c>
      <c r="R11" s="6" t="s">
        <v>151</v>
      </c>
    </row>
    <row r="12" spans="1:20" s="6" customFormat="1" ht="18.75" customHeight="1">
      <c r="A12" s="132"/>
      <c r="B12" s="132"/>
      <c r="C12" s="132"/>
      <c r="F12" s="136" t="s">
        <v>9</v>
      </c>
      <c r="H12" s="136" t="s">
        <v>66</v>
      </c>
      <c r="J12" s="136" t="s">
        <v>123</v>
      </c>
      <c r="L12" s="136" t="s">
        <v>60</v>
      </c>
      <c r="M12" s="70"/>
      <c r="N12" s="136" t="s">
        <v>2</v>
      </c>
      <c r="P12" s="136" t="s">
        <v>130</v>
      </c>
      <c r="R12" s="136" t="s">
        <v>89</v>
      </c>
      <c r="T12" s="133" t="s">
        <v>152</v>
      </c>
    </row>
    <row r="13" spans="1:20" ht="18.75" customHeight="1">
      <c r="A13" s="51" t="s">
        <v>238</v>
      </c>
      <c r="B13" s="51"/>
      <c r="C13" s="51"/>
      <c r="F13" s="28">
        <v>455807823</v>
      </c>
      <c r="G13" s="28"/>
      <c r="H13" s="28">
        <v>337773202</v>
      </c>
      <c r="I13" s="28"/>
      <c r="J13" s="28">
        <v>37006907</v>
      </c>
      <c r="K13" s="28"/>
      <c r="L13" s="28">
        <v>49817099</v>
      </c>
      <c r="M13" s="28"/>
      <c r="N13" s="28">
        <v>931683764</v>
      </c>
      <c r="O13" s="8"/>
      <c r="P13" s="54">
        <v>206560795</v>
      </c>
      <c r="Q13" s="28"/>
      <c r="R13" s="54">
        <f>SUM(P13:P13)</f>
        <v>206560795</v>
      </c>
      <c r="S13" s="78"/>
      <c r="T13" s="28">
        <f>SUM(E13:N13)+R13</f>
        <v>2018649590</v>
      </c>
    </row>
    <row r="14" spans="1:20" ht="18.75" customHeight="1">
      <c r="A14" s="8" t="s">
        <v>200</v>
      </c>
      <c r="E14" s="53"/>
      <c r="F14" s="53">
        <v>0</v>
      </c>
      <c r="G14" s="53"/>
      <c r="H14" s="53">
        <v>0</v>
      </c>
      <c r="I14" s="53"/>
      <c r="J14" s="53">
        <v>0</v>
      </c>
      <c r="L14" s="53">
        <v>0</v>
      </c>
      <c r="M14" s="53"/>
      <c r="N14" s="78">
        <f>PL!K58</f>
        <v>4470790</v>
      </c>
      <c r="O14" s="53"/>
      <c r="P14" s="53">
        <v>0</v>
      </c>
      <c r="R14" s="53">
        <v>0</v>
      </c>
      <c r="T14" s="28">
        <f>SUM(E14:Q14)</f>
        <v>4470790</v>
      </c>
    </row>
    <row r="15" spans="1:20" ht="18.75" customHeight="1">
      <c r="A15" s="8" t="s">
        <v>201</v>
      </c>
      <c r="E15" s="53"/>
      <c r="F15" s="35">
        <v>0</v>
      </c>
      <c r="G15" s="28"/>
      <c r="H15" s="35">
        <v>0</v>
      </c>
      <c r="I15" s="28"/>
      <c r="J15" s="35">
        <v>0</v>
      </c>
      <c r="L15" s="35">
        <v>0</v>
      </c>
      <c r="M15" s="30"/>
      <c r="N15" s="35">
        <v>0</v>
      </c>
      <c r="O15" s="28"/>
      <c r="P15" s="35">
        <v>27570036</v>
      </c>
      <c r="R15" s="116">
        <f>SUM(P15:P15)</f>
        <v>27570036</v>
      </c>
      <c r="T15" s="35">
        <f>SUM(E15:Q15)</f>
        <v>27570036</v>
      </c>
    </row>
    <row r="16" spans="1:20" ht="18.75" customHeight="1">
      <c r="A16" s="8" t="s">
        <v>202</v>
      </c>
      <c r="E16" s="53"/>
      <c r="F16" s="53">
        <f>SUM(F14:F15)</f>
        <v>0</v>
      </c>
      <c r="G16" s="78"/>
      <c r="H16" s="53">
        <f>SUM(H14:H15)</f>
        <v>0</v>
      </c>
      <c r="I16" s="78"/>
      <c r="J16" s="53">
        <f>SUM(J14:J15)</f>
        <v>0</v>
      </c>
      <c r="K16" s="78"/>
      <c r="L16" s="53">
        <f>SUM(L14:L15)</f>
        <v>0</v>
      </c>
      <c r="M16" s="78"/>
      <c r="N16" s="53">
        <f>SUM(N14:N15)</f>
        <v>4470790</v>
      </c>
      <c r="O16" s="8"/>
      <c r="P16" s="53">
        <f>SUM(P14:P15)</f>
        <v>27570036</v>
      </c>
      <c r="Q16" s="78"/>
      <c r="R16" s="53">
        <f>SUM(R14:R15)</f>
        <v>27570036</v>
      </c>
      <c r="S16" s="78"/>
      <c r="T16" s="53">
        <f>SUM(T14:T15)</f>
        <v>32040826</v>
      </c>
    </row>
    <row r="17" spans="1:20" ht="18.75" customHeight="1">
      <c r="A17" s="8" t="s">
        <v>241</v>
      </c>
      <c r="E17" s="53"/>
      <c r="F17" s="53">
        <v>0</v>
      </c>
      <c r="G17" s="53"/>
      <c r="H17" s="53">
        <v>0</v>
      </c>
      <c r="I17" s="53"/>
      <c r="J17" s="53">
        <v>0</v>
      </c>
      <c r="L17" s="78">
        <v>0</v>
      </c>
      <c r="M17" s="78"/>
      <c r="N17" s="78">
        <v>-5065231</v>
      </c>
      <c r="O17" s="53"/>
      <c r="P17" s="53">
        <v>0</v>
      </c>
      <c r="Q17" s="78"/>
      <c r="R17" s="28">
        <f>SUM(P17:P17)</f>
        <v>0</v>
      </c>
      <c r="S17" s="78"/>
      <c r="T17" s="28">
        <f>SUM(E17:N17)+R17</f>
        <v>-5065231</v>
      </c>
    </row>
    <row r="18" spans="1:20" s="13" customFormat="1" ht="18.75" customHeight="1">
      <c r="A18" s="8" t="s">
        <v>251</v>
      </c>
      <c r="B18" s="14"/>
      <c r="C18" s="14"/>
      <c r="E18" s="53"/>
      <c r="F18" s="53">
        <v>45580041</v>
      </c>
      <c r="G18" s="53"/>
      <c r="H18" s="53">
        <v>0</v>
      </c>
      <c r="I18" s="53"/>
      <c r="J18" s="53">
        <v>0</v>
      </c>
      <c r="K18" s="4"/>
      <c r="L18" s="78">
        <v>0</v>
      </c>
      <c r="M18" s="78"/>
      <c r="N18" s="78">
        <v>-45580041</v>
      </c>
      <c r="O18" s="53"/>
      <c r="P18" s="53">
        <v>0</v>
      </c>
      <c r="Q18" s="53"/>
      <c r="R18" s="30">
        <f>SUM(P18:P18)</f>
        <v>0</v>
      </c>
      <c r="S18" s="53"/>
      <c r="T18" s="30">
        <f>SUM(E18:N18)+R18</f>
        <v>0</v>
      </c>
    </row>
    <row r="19" spans="1:20" ht="18.75" customHeight="1">
      <c r="A19" s="128" t="s">
        <v>243</v>
      </c>
      <c r="F19" s="53">
        <v>0</v>
      </c>
      <c r="G19" s="53"/>
      <c r="H19" s="53">
        <v>0</v>
      </c>
      <c r="I19" s="53"/>
      <c r="J19" s="53">
        <v>0</v>
      </c>
      <c r="L19" s="78">
        <v>2940671</v>
      </c>
      <c r="M19" s="78"/>
      <c r="N19" s="78">
        <v>-2940671</v>
      </c>
      <c r="O19" s="53"/>
      <c r="P19" s="53">
        <v>0</v>
      </c>
      <c r="R19" s="53">
        <v>0</v>
      </c>
      <c r="T19" s="35">
        <f>SUM(E19:P19)</f>
        <v>0</v>
      </c>
    </row>
    <row r="20" spans="1:20" ht="18.75" customHeight="1" thickBot="1">
      <c r="A20" s="1" t="s">
        <v>198</v>
      </c>
      <c r="B20" s="1"/>
      <c r="C20" s="1"/>
      <c r="E20" s="53"/>
      <c r="F20" s="134">
        <f>SUM(F13:F19)-F16</f>
        <v>501387864</v>
      </c>
      <c r="G20" s="53"/>
      <c r="H20" s="134">
        <f>SUM(H13:H19)-H16</f>
        <v>337773202</v>
      </c>
      <c r="I20" s="78"/>
      <c r="J20" s="134">
        <f>SUM(J13:J19)-J16</f>
        <v>37006907</v>
      </c>
      <c r="L20" s="134">
        <f>SUM(L13:L19)-L16</f>
        <v>52757770</v>
      </c>
      <c r="M20" s="53"/>
      <c r="N20" s="134">
        <f>SUM(N13:N19)-N16</f>
        <v>882568611</v>
      </c>
      <c r="O20" s="78"/>
      <c r="P20" s="134">
        <f>SUM(P13:P19)-P16</f>
        <v>234130831</v>
      </c>
      <c r="R20" s="134">
        <f>SUM(R13:R19)-R16</f>
        <v>234130831</v>
      </c>
      <c r="T20" s="134">
        <f>SUM(T13:T19)-T16</f>
        <v>2045625185</v>
      </c>
    </row>
    <row r="21" spans="1:20" ht="9.9499999999999993" customHeight="1" thickTop="1">
      <c r="A21" s="1"/>
      <c r="B21" s="1"/>
      <c r="C21" s="1"/>
      <c r="E21" s="53"/>
      <c r="F21" s="53"/>
      <c r="G21" s="78"/>
      <c r="H21" s="53"/>
      <c r="I21" s="78"/>
      <c r="L21" s="53"/>
      <c r="M21" s="53"/>
      <c r="N21" s="53"/>
      <c r="O21" s="78"/>
      <c r="Q21" s="78"/>
      <c r="R21" s="53"/>
      <c r="S21" s="78"/>
      <c r="T21" s="53"/>
    </row>
    <row r="22" spans="1:20" ht="18.75" customHeight="1">
      <c r="A22" s="51" t="s">
        <v>239</v>
      </c>
      <c r="B22" s="51"/>
      <c r="C22" s="51"/>
      <c r="F22" s="28">
        <f>SUM(F20)</f>
        <v>501387864</v>
      </c>
      <c r="G22" s="28"/>
      <c r="H22" s="28">
        <f>SUM(H20)</f>
        <v>337773202</v>
      </c>
      <c r="I22" s="28"/>
      <c r="J22" s="28">
        <f>SUM(J20)</f>
        <v>37006907</v>
      </c>
      <c r="K22" s="28"/>
      <c r="L22" s="28">
        <f>SUM(L20)</f>
        <v>52757770</v>
      </c>
      <c r="M22" s="28"/>
      <c r="N22" s="28">
        <f>SUM(N20)</f>
        <v>882568611</v>
      </c>
      <c r="O22" s="8"/>
      <c r="P22" s="28">
        <f>SUM(P20)</f>
        <v>234130831</v>
      </c>
      <c r="Q22" s="28"/>
      <c r="R22" s="54">
        <f>SUM(P22:P22)</f>
        <v>234130831</v>
      </c>
      <c r="S22" s="78"/>
      <c r="T22" s="28">
        <f>SUM(E22:N22)+R22</f>
        <v>2045625185</v>
      </c>
    </row>
    <row r="23" spans="1:20" ht="18.75" customHeight="1">
      <c r="A23" s="8" t="s">
        <v>200</v>
      </c>
      <c r="B23" s="8"/>
      <c r="C23" s="8"/>
      <c r="F23" s="53">
        <v>0</v>
      </c>
      <c r="G23" s="53"/>
      <c r="H23" s="53">
        <v>0</v>
      </c>
      <c r="I23" s="53"/>
      <c r="J23" s="53">
        <v>0</v>
      </c>
      <c r="L23" s="53">
        <v>0</v>
      </c>
      <c r="M23" s="53"/>
      <c r="N23" s="78">
        <f>PL!I58</f>
        <v>28893331</v>
      </c>
      <c r="O23" s="53"/>
      <c r="P23" s="53">
        <v>0</v>
      </c>
      <c r="R23" s="53">
        <f>SUM(P23:P23)</f>
        <v>0</v>
      </c>
      <c r="T23" s="28">
        <f>SUM(E23:Q23)</f>
        <v>28893331</v>
      </c>
    </row>
    <row r="24" spans="1:20" ht="18.75" customHeight="1">
      <c r="A24" s="128" t="s">
        <v>201</v>
      </c>
      <c r="F24" s="82">
        <v>0</v>
      </c>
      <c r="G24" s="53"/>
      <c r="H24" s="82">
        <v>0</v>
      </c>
      <c r="I24" s="53"/>
      <c r="J24" s="35">
        <v>0</v>
      </c>
      <c r="L24" s="82">
        <v>0</v>
      </c>
      <c r="M24" s="53"/>
      <c r="N24" s="82">
        <v>-4225</v>
      </c>
      <c r="O24" s="53"/>
      <c r="P24" s="35">
        <v>0</v>
      </c>
      <c r="R24" s="35">
        <f>SUM(P24:P24)</f>
        <v>0</v>
      </c>
      <c r="T24" s="35">
        <f>SUM(E24:Q24)</f>
        <v>-4225</v>
      </c>
    </row>
    <row r="25" spans="1:20" ht="18.75" customHeight="1">
      <c r="A25" s="128" t="s">
        <v>202</v>
      </c>
      <c r="F25" s="53">
        <f>SUM(F23:F24)</f>
        <v>0</v>
      </c>
      <c r="G25" s="53"/>
      <c r="H25" s="53">
        <f>SUM(H23:H24)</f>
        <v>0</v>
      </c>
      <c r="I25" s="53"/>
      <c r="J25" s="53">
        <f>SUM(J23:J24)</f>
        <v>0</v>
      </c>
      <c r="L25" s="53">
        <f>SUM(L23:L24)</f>
        <v>0</v>
      </c>
      <c r="M25" s="53"/>
      <c r="N25" s="53">
        <f>SUM(N23:N24)</f>
        <v>28889106</v>
      </c>
      <c r="O25" s="53"/>
      <c r="P25" s="53">
        <f>SUM(P23:P24)</f>
        <v>0</v>
      </c>
      <c r="R25" s="53">
        <f>SUM(R23:R24)</f>
        <v>0</v>
      </c>
      <c r="T25" s="53">
        <f>SUM(T23:T24)</f>
        <v>28889106</v>
      </c>
    </row>
    <row r="26" spans="1:20" ht="18.75" customHeight="1">
      <c r="A26" s="128" t="s">
        <v>241</v>
      </c>
      <c r="F26" s="78">
        <v>0</v>
      </c>
      <c r="G26" s="78"/>
      <c r="H26" s="78">
        <v>0</v>
      </c>
      <c r="I26" s="78"/>
      <c r="J26" s="78">
        <v>0</v>
      </c>
      <c r="K26" s="135"/>
      <c r="L26" s="78">
        <v>0</v>
      </c>
      <c r="M26" s="78"/>
      <c r="N26" s="78">
        <v>-2786289</v>
      </c>
      <c r="O26" s="78"/>
      <c r="P26" s="78">
        <v>0</v>
      </c>
      <c r="Q26" s="135"/>
      <c r="R26" s="78">
        <f>SUM(P26:P26)</f>
        <v>0</v>
      </c>
      <c r="S26" s="135"/>
      <c r="T26" s="28">
        <f>SUM(E26:Q26)</f>
        <v>-2786289</v>
      </c>
    </row>
    <row r="27" spans="1:20" ht="18.75" customHeight="1">
      <c r="A27" s="128" t="s">
        <v>258</v>
      </c>
      <c r="F27" s="78">
        <v>25068572</v>
      </c>
      <c r="G27" s="78"/>
      <c r="H27" s="78">
        <v>0</v>
      </c>
      <c r="I27" s="78"/>
      <c r="J27" s="78">
        <v>0</v>
      </c>
      <c r="K27" s="135"/>
      <c r="L27" s="78">
        <v>0</v>
      </c>
      <c r="M27" s="78"/>
      <c r="N27" s="78">
        <v>-25068572</v>
      </c>
      <c r="O27" s="78"/>
      <c r="P27" s="78">
        <v>0</v>
      </c>
      <c r="Q27" s="135"/>
      <c r="R27" s="78">
        <f>SUM(P27:P27)</f>
        <v>0</v>
      </c>
      <c r="S27" s="135"/>
      <c r="T27" s="28">
        <f>SUM(E27:Q27)</f>
        <v>0</v>
      </c>
    </row>
    <row r="28" spans="1:20" s="13" customFormat="1" ht="18.75" customHeight="1">
      <c r="A28" s="128" t="s">
        <v>243</v>
      </c>
      <c r="B28" s="14"/>
      <c r="C28" s="14"/>
      <c r="F28" s="78">
        <v>0</v>
      </c>
      <c r="G28" s="78"/>
      <c r="H28" s="78">
        <v>0</v>
      </c>
      <c r="I28" s="78"/>
      <c r="J28" s="78">
        <v>0</v>
      </c>
      <c r="K28" s="135"/>
      <c r="L28" s="78">
        <v>1444667</v>
      </c>
      <c r="M28" s="78"/>
      <c r="N28" s="78">
        <v>-1444667</v>
      </c>
      <c r="O28" s="78"/>
      <c r="P28" s="78">
        <v>0</v>
      </c>
      <c r="Q28" s="135"/>
      <c r="R28" s="78">
        <v>0</v>
      </c>
      <c r="S28" s="135"/>
      <c r="T28" s="28">
        <f>SUM(E28:P28)</f>
        <v>0</v>
      </c>
    </row>
    <row r="29" spans="1:20" ht="18.75" customHeight="1">
      <c r="A29" s="128" t="s">
        <v>244</v>
      </c>
      <c r="B29" s="128"/>
      <c r="C29" s="128"/>
      <c r="D29" s="135"/>
      <c r="E29" s="135"/>
      <c r="F29" s="78">
        <v>114</v>
      </c>
      <c r="G29" s="78"/>
      <c r="H29" s="78">
        <v>873</v>
      </c>
      <c r="I29" s="78"/>
      <c r="J29" s="78">
        <v>0</v>
      </c>
      <c r="K29" s="135"/>
      <c r="L29" s="78">
        <v>0</v>
      </c>
      <c r="M29" s="78"/>
      <c r="N29" s="78">
        <v>0</v>
      </c>
      <c r="O29" s="78"/>
      <c r="P29" s="78">
        <v>0</v>
      </c>
      <c r="Q29" s="135"/>
      <c r="R29" s="78">
        <v>0</v>
      </c>
      <c r="S29" s="135"/>
      <c r="T29" s="35">
        <f>SUM(E29:P29)</f>
        <v>987</v>
      </c>
    </row>
    <row r="30" spans="1:20" ht="18.75" customHeight="1" thickBot="1">
      <c r="A30" s="1" t="s">
        <v>230</v>
      </c>
      <c r="B30" s="1"/>
      <c r="C30" s="1"/>
      <c r="F30" s="134">
        <f>SUM(F22:F29)-F25</f>
        <v>526456550</v>
      </c>
      <c r="G30" s="53"/>
      <c r="H30" s="134">
        <f>SUM(H22:H29)-H25</f>
        <v>337774075</v>
      </c>
      <c r="I30" s="78"/>
      <c r="J30" s="134">
        <f>SUM(J22:J29)-J25</f>
        <v>37006907</v>
      </c>
      <c r="L30" s="134">
        <f>SUM(L22:L29)-L25</f>
        <v>54202437</v>
      </c>
      <c r="M30" s="53"/>
      <c r="N30" s="134">
        <f>SUM(N22:N29)-N25</f>
        <v>882158189</v>
      </c>
      <c r="O30" s="78"/>
      <c r="P30" s="134">
        <f>SUM(P22:P29)-P25</f>
        <v>234130831</v>
      </c>
      <c r="R30" s="134">
        <f>SUM(R22:R29)-R25</f>
        <v>234130831</v>
      </c>
      <c r="T30" s="134">
        <f>SUM(T22:T29)-T25</f>
        <v>2071728989</v>
      </c>
    </row>
    <row r="31" spans="1:20" ht="9.9499999999999993" customHeight="1" thickTop="1">
      <c r="A31" s="1"/>
      <c r="B31" s="1"/>
      <c r="C31" s="1"/>
      <c r="E31" s="78"/>
      <c r="F31" s="53"/>
      <c r="G31" s="78"/>
      <c r="H31" s="53"/>
      <c r="I31" s="78"/>
      <c r="J31" s="53"/>
      <c r="K31" s="53"/>
      <c r="L31" s="53"/>
      <c r="M31" s="53"/>
      <c r="N31" s="53"/>
      <c r="O31" s="78"/>
      <c r="P31" s="53"/>
      <c r="Q31" s="78"/>
      <c r="R31" s="53"/>
      <c r="S31" s="78"/>
      <c r="T31" s="53"/>
    </row>
    <row r="32" spans="1:20" ht="18.75" customHeight="1">
      <c r="A32" s="5" t="s">
        <v>1</v>
      </c>
      <c r="E32" s="5"/>
      <c r="Q32" s="5"/>
      <c r="S32" s="5"/>
    </row>
    <row r="33" spans="5:19" ht="18.75" customHeight="1">
      <c r="E33" s="5"/>
      <c r="Q33" s="5"/>
      <c r="S33" s="5"/>
    </row>
    <row r="34" spans="5:19" ht="18.75" customHeight="1">
      <c r="E34" s="5"/>
      <c r="Q34" s="5"/>
      <c r="S34" s="5"/>
    </row>
    <row r="35" spans="5:19" ht="18.75" customHeight="1">
      <c r="E35" s="5"/>
      <c r="Q35" s="5"/>
      <c r="S35" s="5"/>
    </row>
    <row r="36" spans="5:19" ht="18.75" customHeight="1">
      <c r="E36" s="5"/>
      <c r="Q36" s="5"/>
      <c r="S36" s="5"/>
    </row>
    <row r="37" spans="5:19" ht="18.75" customHeight="1">
      <c r="E37" s="5"/>
      <c r="Q37" s="5"/>
      <c r="S37" s="5"/>
    </row>
    <row r="38" spans="5:19" ht="18.75" customHeight="1">
      <c r="E38" s="5"/>
      <c r="Q38" s="5"/>
      <c r="S38" s="5"/>
    </row>
    <row r="39" spans="5:19" ht="18.75" customHeight="1">
      <c r="E39" s="5"/>
      <c r="Q39" s="5"/>
      <c r="S39" s="5"/>
    </row>
    <row r="40" spans="5:19" ht="18.75" customHeight="1">
      <c r="E40" s="5"/>
      <c r="Q40" s="5"/>
      <c r="S40" s="5"/>
    </row>
    <row r="41" spans="5:19" ht="18.75" customHeight="1">
      <c r="E41" s="5"/>
      <c r="Q41" s="5"/>
      <c r="S41" s="5"/>
    </row>
    <row r="42" spans="5:19" ht="18.75" customHeight="1">
      <c r="E42" s="5"/>
      <c r="Q42" s="5"/>
      <c r="S42" s="5"/>
    </row>
    <row r="43" spans="5:19" ht="18.75" customHeight="1">
      <c r="E43" s="5"/>
      <c r="Q43" s="5"/>
      <c r="S43" s="5"/>
    </row>
    <row r="44" spans="5:19" ht="18.75" customHeight="1">
      <c r="E44" s="5"/>
      <c r="H44" s="8"/>
      <c r="Q44" s="5"/>
      <c r="S44" s="5"/>
    </row>
    <row r="45" spans="5:19" ht="19.5" customHeight="1"/>
  </sheetData>
  <mergeCells count="3">
    <mergeCell ref="L9:N9"/>
    <mergeCell ref="F5:T5"/>
    <mergeCell ref="O6:S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E5973-92BF-4CF4-BF96-4BCE37E67D3D}">
  <dimension ref="A1:L102"/>
  <sheetViews>
    <sheetView showGridLines="0" view="pageBreakPreview" zoomScale="85" zoomScaleNormal="80" zoomScaleSheetLayoutView="85" workbookViewId="0">
      <selection activeCell="I19" sqref="I19"/>
    </sheetView>
  </sheetViews>
  <sheetFormatPr defaultColWidth="10.5703125" defaultRowHeight="18.75" customHeight="1"/>
  <cols>
    <col min="1" max="1" width="30.7109375" style="22" customWidth="1"/>
    <col min="2" max="2" width="10.7109375" style="22" customWidth="1"/>
    <col min="3" max="3" width="5.7109375" style="22" customWidth="1"/>
    <col min="4" max="4" width="0.85546875" style="22" customWidth="1"/>
    <col min="5" max="5" width="13.7109375" style="22" customWidth="1"/>
    <col min="6" max="6" width="0.85546875" style="22" customWidth="1"/>
    <col min="7" max="7" width="13.7109375" style="22" customWidth="1"/>
    <col min="8" max="8" width="0.85546875" style="22" customWidth="1"/>
    <col min="9" max="9" width="13.7109375" style="22" customWidth="1"/>
    <col min="10" max="10" width="0.85546875" style="22" customWidth="1"/>
    <col min="11" max="11" width="13.7109375" style="22" customWidth="1"/>
    <col min="12" max="12" width="0.42578125" style="22" customWidth="1"/>
    <col min="13" max="16384" width="10.5703125" style="22"/>
  </cols>
  <sheetData>
    <row r="1" spans="1:12" s="17" customFormat="1" ht="18.75" customHeight="1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s="17" customFormat="1" ht="18.75" customHeight="1">
      <c r="A2" s="15" t="s">
        <v>64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s="17" customFormat="1" ht="18.75" customHeight="1">
      <c r="A3" s="15" t="s">
        <v>229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2" ht="18.75" customHeight="1">
      <c r="A4" s="17"/>
      <c r="B4" s="16"/>
      <c r="C4" s="16"/>
      <c r="D4" s="16"/>
      <c r="E4" s="77"/>
      <c r="F4" s="16"/>
      <c r="G4" s="77"/>
      <c r="H4" s="16"/>
      <c r="I4" s="77"/>
      <c r="J4" s="16"/>
      <c r="K4" s="77"/>
      <c r="L4" s="78" t="s">
        <v>199</v>
      </c>
    </row>
    <row r="5" spans="1:12" ht="18.75" customHeight="1">
      <c r="A5" s="17"/>
      <c r="B5" s="16"/>
      <c r="C5" s="16"/>
      <c r="D5" s="16"/>
      <c r="E5" s="149" t="s">
        <v>42</v>
      </c>
      <c r="F5" s="149"/>
      <c r="G5" s="149"/>
      <c r="H5" s="17"/>
      <c r="I5" s="18"/>
      <c r="J5" s="19" t="s">
        <v>43</v>
      </c>
      <c r="K5" s="18"/>
    </row>
    <row r="6" spans="1:12" ht="18.75" customHeight="1">
      <c r="A6" s="17"/>
      <c r="B6" s="16"/>
      <c r="C6" s="16"/>
      <c r="D6" s="16"/>
      <c r="E6" s="148" t="s">
        <v>44</v>
      </c>
      <c r="F6" s="148"/>
      <c r="G6" s="148"/>
      <c r="H6" s="17"/>
      <c r="I6" s="20"/>
      <c r="J6" s="21" t="s">
        <v>44</v>
      </c>
      <c r="K6" s="20"/>
    </row>
    <row r="7" spans="1:12" ht="18.75" customHeight="1">
      <c r="C7" s="23"/>
      <c r="D7" s="23"/>
      <c r="E7" s="111">
        <v>2021</v>
      </c>
      <c r="F7" s="37"/>
      <c r="G7" s="111">
        <v>2020</v>
      </c>
      <c r="H7" s="112"/>
      <c r="I7" s="111">
        <v>2021</v>
      </c>
      <c r="J7" s="37"/>
      <c r="K7" s="111">
        <v>2020</v>
      </c>
    </row>
    <row r="8" spans="1:12" ht="18.75" customHeight="1">
      <c r="A8" s="1" t="s">
        <v>33</v>
      </c>
      <c r="B8" s="2"/>
      <c r="C8" s="3"/>
      <c r="D8" s="3"/>
      <c r="E8" s="3"/>
      <c r="F8" s="3"/>
      <c r="G8" s="3"/>
      <c r="I8" s="3"/>
      <c r="K8" s="3"/>
    </row>
    <row r="9" spans="1:12" ht="18.75" customHeight="1">
      <c r="A9" s="5" t="s">
        <v>168</v>
      </c>
      <c r="B9" s="4"/>
      <c r="C9" s="26"/>
      <c r="E9" s="30">
        <f>PL!E27</f>
        <v>-73918118</v>
      </c>
      <c r="G9" s="30">
        <f>PL!G27</f>
        <v>-467919496</v>
      </c>
      <c r="H9" s="30"/>
      <c r="I9" s="30">
        <f>PL!I27</f>
        <v>36275116</v>
      </c>
      <c r="J9" s="30"/>
      <c r="K9" s="30">
        <f>PL!K27</f>
        <v>-7459693</v>
      </c>
    </row>
    <row r="10" spans="1:12" ht="18.75" customHeight="1">
      <c r="A10" s="5" t="s">
        <v>169</v>
      </c>
      <c r="B10" s="4"/>
      <c r="C10" s="26"/>
      <c r="E10" s="28"/>
      <c r="G10" s="28"/>
      <c r="H10" s="28"/>
      <c r="I10" s="28"/>
      <c r="J10" s="28"/>
      <c r="K10" s="28"/>
    </row>
    <row r="11" spans="1:12" ht="18.75" customHeight="1">
      <c r="A11" s="5" t="s">
        <v>69</v>
      </c>
      <c r="B11" s="4"/>
      <c r="C11" s="26"/>
      <c r="E11" s="28"/>
      <c r="G11" s="28"/>
      <c r="H11" s="28"/>
      <c r="I11" s="28"/>
      <c r="J11" s="28"/>
      <c r="K11" s="28"/>
    </row>
    <row r="12" spans="1:12" ht="18.75" customHeight="1">
      <c r="A12" s="5" t="s">
        <v>189</v>
      </c>
      <c r="B12" s="4"/>
      <c r="C12" s="26"/>
      <c r="E12" s="28">
        <v>512730</v>
      </c>
      <c r="G12" s="28">
        <v>760595</v>
      </c>
      <c r="I12" s="28">
        <v>166372.56000000006</v>
      </c>
      <c r="K12" s="28">
        <v>760595</v>
      </c>
    </row>
    <row r="13" spans="1:12" ht="18.75" customHeight="1">
      <c r="A13" s="5" t="s">
        <v>116</v>
      </c>
      <c r="B13" s="4"/>
      <c r="C13" s="26"/>
      <c r="E13" s="28">
        <v>3132306</v>
      </c>
      <c r="F13" s="81"/>
      <c r="G13" s="28">
        <v>10772539</v>
      </c>
      <c r="H13" s="81"/>
      <c r="I13" s="28">
        <v>0</v>
      </c>
      <c r="J13" s="28"/>
      <c r="K13" s="28">
        <v>0</v>
      </c>
    </row>
    <row r="14" spans="1:12" ht="18.75" customHeight="1">
      <c r="A14" s="5" t="s">
        <v>144</v>
      </c>
      <c r="B14" s="4"/>
      <c r="C14" s="26"/>
      <c r="D14" s="31"/>
      <c r="E14" s="28">
        <v>566592757</v>
      </c>
      <c r="F14" s="81"/>
      <c r="G14" s="28">
        <v>625510793</v>
      </c>
      <c r="H14" s="81"/>
      <c r="I14" s="28">
        <v>124862579</v>
      </c>
      <c r="J14" s="28"/>
      <c r="K14" s="28">
        <v>124419600</v>
      </c>
      <c r="L14" s="28">
        <v>0</v>
      </c>
    </row>
    <row r="15" spans="1:12" ht="18.75" customHeight="1">
      <c r="A15" s="7" t="s">
        <v>197</v>
      </c>
      <c r="B15" s="4"/>
      <c r="C15" s="26"/>
      <c r="D15" s="31"/>
      <c r="E15" s="145">
        <v>26850102</v>
      </c>
      <c r="F15" s="81"/>
      <c r="G15" s="28">
        <v>27485490</v>
      </c>
      <c r="H15" s="81"/>
      <c r="I15" s="22">
        <v>56474</v>
      </c>
      <c r="K15" s="22">
        <v>-470736</v>
      </c>
    </row>
    <row r="16" spans="1:12" ht="18.75" customHeight="1">
      <c r="A16" s="7" t="s">
        <v>219</v>
      </c>
      <c r="B16" s="4"/>
      <c r="C16" s="26"/>
      <c r="D16" s="31"/>
      <c r="E16" s="28">
        <v>0</v>
      </c>
      <c r="F16" s="81"/>
      <c r="G16" s="28">
        <v>43877140</v>
      </c>
      <c r="H16" s="81"/>
      <c r="I16" s="28">
        <v>0</v>
      </c>
      <c r="K16" s="28">
        <v>43877140</v>
      </c>
    </row>
    <row r="17" spans="1:11" ht="18.75" customHeight="1">
      <c r="A17" s="7" t="s">
        <v>224</v>
      </c>
      <c r="B17" s="4"/>
      <c r="C17" s="26"/>
      <c r="D17" s="31"/>
      <c r="E17" s="28">
        <v>0</v>
      </c>
      <c r="F17" s="81"/>
      <c r="G17" s="28">
        <v>200000000</v>
      </c>
      <c r="H17" s="81"/>
      <c r="I17" s="28">
        <v>0</v>
      </c>
      <c r="K17" s="28">
        <v>0</v>
      </c>
    </row>
    <row r="18" spans="1:11" ht="18.75" customHeight="1">
      <c r="A18" s="7" t="s">
        <v>196</v>
      </c>
      <c r="B18" s="4"/>
      <c r="C18" s="26"/>
      <c r="D18" s="31"/>
      <c r="E18" s="28">
        <v>-78033003</v>
      </c>
      <c r="F18" s="81"/>
      <c r="G18" s="28">
        <v>-38012137</v>
      </c>
      <c r="H18" s="81"/>
      <c r="I18" s="28">
        <v>-3000000</v>
      </c>
      <c r="J18" s="28"/>
      <c r="K18" s="28">
        <v>-750000</v>
      </c>
    </row>
    <row r="19" spans="1:11" ht="18.75" customHeight="1">
      <c r="A19" s="7" t="s">
        <v>188</v>
      </c>
      <c r="B19" s="4"/>
      <c r="C19" s="26"/>
      <c r="D19" s="31"/>
    </row>
    <row r="20" spans="1:11" ht="18.75" customHeight="1">
      <c r="A20" s="7" t="s">
        <v>187</v>
      </c>
      <c r="B20" s="4"/>
      <c r="C20" s="26"/>
      <c r="D20" s="31"/>
      <c r="E20" s="28">
        <v>5473870</v>
      </c>
      <c r="F20" s="81"/>
      <c r="G20" s="28">
        <v>4169790</v>
      </c>
      <c r="H20" s="81"/>
      <c r="I20" s="28">
        <v>2845508</v>
      </c>
      <c r="J20" s="28"/>
      <c r="K20" s="28">
        <v>2807675</v>
      </c>
    </row>
    <row r="21" spans="1:11" ht="18.75" customHeight="1">
      <c r="A21" s="7" t="s">
        <v>256</v>
      </c>
      <c r="B21" s="4"/>
      <c r="C21" s="26"/>
      <c r="D21" s="31"/>
      <c r="E21" s="28">
        <v>-19515344</v>
      </c>
      <c r="F21" s="81"/>
      <c r="G21" s="28">
        <v>-18957469</v>
      </c>
      <c r="H21" s="81"/>
      <c r="I21" s="28">
        <v>0</v>
      </c>
      <c r="J21" s="28"/>
      <c r="K21" s="28">
        <v>0</v>
      </c>
    </row>
    <row r="22" spans="1:11" ht="18.75" customHeight="1">
      <c r="A22" s="7" t="s">
        <v>253</v>
      </c>
      <c r="B22" s="4"/>
      <c r="C22" s="26"/>
      <c r="D22" s="31"/>
      <c r="E22" s="28">
        <v>621702</v>
      </c>
      <c r="F22" s="81"/>
      <c r="G22" s="28">
        <v>-101810</v>
      </c>
      <c r="H22" s="81"/>
      <c r="I22" s="28">
        <v>-41728</v>
      </c>
      <c r="J22" s="28"/>
      <c r="K22" s="28">
        <v>-101810</v>
      </c>
    </row>
    <row r="23" spans="1:11" ht="18.75" customHeight="1">
      <c r="A23" s="5" t="s">
        <v>47</v>
      </c>
      <c r="B23" s="4"/>
      <c r="C23" s="31"/>
      <c r="D23" s="31"/>
      <c r="E23" s="28">
        <v>8170891</v>
      </c>
      <c r="F23" s="81"/>
      <c r="G23" s="28">
        <v>9014883</v>
      </c>
      <c r="H23" s="81"/>
      <c r="I23" s="28">
        <v>2614554</v>
      </c>
      <c r="J23" s="28"/>
      <c r="K23" s="28">
        <v>2147192</v>
      </c>
    </row>
    <row r="24" spans="1:11" ht="18.75" customHeight="1">
      <c r="A24" s="5" t="s">
        <v>254</v>
      </c>
      <c r="B24" s="4"/>
      <c r="C24" s="31"/>
      <c r="D24" s="31"/>
      <c r="E24" s="28">
        <v>0</v>
      </c>
      <c r="F24" s="81"/>
      <c r="G24" s="28">
        <v>409059</v>
      </c>
      <c r="H24" s="81"/>
      <c r="I24" s="28">
        <v>0</v>
      </c>
      <c r="J24" s="28"/>
      <c r="K24" s="28">
        <v>376654</v>
      </c>
    </row>
    <row r="25" spans="1:11" ht="18.75" customHeight="1">
      <c r="A25" s="7" t="s">
        <v>117</v>
      </c>
      <c r="B25" s="4"/>
      <c r="C25" s="31"/>
      <c r="D25" s="31"/>
      <c r="E25" s="28">
        <v>0</v>
      </c>
      <c r="F25" s="81"/>
      <c r="G25" s="28">
        <v>0</v>
      </c>
      <c r="H25" s="81"/>
      <c r="I25" s="28">
        <v>-19080753</v>
      </c>
      <c r="J25" s="28"/>
      <c r="K25" s="28">
        <v>-47441823</v>
      </c>
    </row>
    <row r="26" spans="1:11" ht="18.75" customHeight="1">
      <c r="A26" s="5" t="s">
        <v>34</v>
      </c>
      <c r="B26" s="4"/>
      <c r="C26" s="31"/>
      <c r="D26" s="31"/>
      <c r="E26" s="28">
        <v>-524846</v>
      </c>
      <c r="F26" s="81"/>
      <c r="G26" s="28">
        <v>-5677406</v>
      </c>
      <c r="H26" s="81"/>
      <c r="I26" s="28">
        <v>-316255</v>
      </c>
      <c r="J26" s="28"/>
      <c r="K26" s="28">
        <v>-2998287</v>
      </c>
    </row>
    <row r="27" spans="1:11" ht="18.75" customHeight="1">
      <c r="A27" s="5" t="s">
        <v>93</v>
      </c>
      <c r="B27" s="4"/>
      <c r="C27" s="31"/>
      <c r="D27" s="31"/>
      <c r="E27" s="35">
        <v>167390378</v>
      </c>
      <c r="F27" s="81"/>
      <c r="G27" s="35">
        <v>176160427</v>
      </c>
      <c r="H27" s="81"/>
      <c r="I27" s="144">
        <v>71266490</v>
      </c>
      <c r="J27" s="28"/>
      <c r="K27" s="35">
        <v>93171556</v>
      </c>
    </row>
    <row r="28" spans="1:11" ht="18.75" customHeight="1">
      <c r="A28" s="7" t="s">
        <v>80</v>
      </c>
      <c r="B28" s="4"/>
    </row>
    <row r="29" spans="1:11" ht="18.75" customHeight="1">
      <c r="A29" s="5" t="s">
        <v>79</v>
      </c>
      <c r="B29" s="4"/>
      <c r="E29" s="28">
        <f>SUM(E9:E27)</f>
        <v>606753425</v>
      </c>
      <c r="G29" s="28">
        <f>SUM(G9:G27)</f>
        <v>567492398</v>
      </c>
      <c r="I29" s="28">
        <f>SUM(I9:I27)</f>
        <v>215648357.56</v>
      </c>
      <c r="J29" s="28"/>
      <c r="K29" s="28">
        <f>SUM(K9:K27)</f>
        <v>208338063</v>
      </c>
    </row>
    <row r="30" spans="1:11" s="33" customFormat="1" ht="18.75" customHeight="1">
      <c r="A30" s="5" t="s">
        <v>35</v>
      </c>
      <c r="B30" s="4"/>
      <c r="C30" s="22"/>
      <c r="D30" s="22"/>
      <c r="E30" s="22"/>
      <c r="F30" s="22"/>
      <c r="G30" s="22"/>
      <c r="H30" s="22"/>
      <c r="I30" s="22"/>
      <c r="J30" s="28"/>
      <c r="K30" s="28"/>
    </row>
    <row r="31" spans="1:11" ht="18.75" customHeight="1">
      <c r="A31" s="5" t="s">
        <v>53</v>
      </c>
      <c r="B31" s="4"/>
      <c r="E31" s="78">
        <v>22046756</v>
      </c>
      <c r="F31" s="121"/>
      <c r="G31" s="78">
        <v>15727869</v>
      </c>
      <c r="H31" s="121"/>
      <c r="I31" s="28">
        <v>6029482.4399999976</v>
      </c>
      <c r="J31" s="28"/>
      <c r="K31" s="28">
        <v>11935217</v>
      </c>
    </row>
    <row r="32" spans="1:11" ht="18.75" customHeight="1">
      <c r="A32" s="5" t="s">
        <v>36</v>
      </c>
      <c r="B32" s="4"/>
      <c r="E32" s="78">
        <v>-30657797</v>
      </c>
      <c r="F32" s="121"/>
      <c r="G32" s="78">
        <v>10969707</v>
      </c>
      <c r="H32" s="121"/>
      <c r="I32" s="28">
        <v>0</v>
      </c>
      <c r="J32" s="28"/>
      <c r="K32" s="28">
        <v>0</v>
      </c>
    </row>
    <row r="33" spans="1:11" ht="18.75" customHeight="1">
      <c r="A33" s="7" t="s">
        <v>37</v>
      </c>
      <c r="B33" s="9"/>
      <c r="E33" s="78">
        <v>-1046693</v>
      </c>
      <c r="F33" s="121"/>
      <c r="G33" s="78">
        <v>-18756496</v>
      </c>
      <c r="H33" s="121"/>
      <c r="I33" s="28">
        <v>-3145545</v>
      </c>
      <c r="J33" s="28"/>
      <c r="K33" s="28">
        <v>-9973976</v>
      </c>
    </row>
    <row r="34" spans="1:11" ht="18.75" customHeight="1">
      <c r="A34" s="5" t="s">
        <v>118</v>
      </c>
      <c r="B34" s="4"/>
      <c r="E34" s="78">
        <v>-22502399</v>
      </c>
      <c r="F34" s="121"/>
      <c r="G34" s="78">
        <v>-12097</v>
      </c>
      <c r="H34" s="121"/>
      <c r="I34" s="28">
        <v>-22500000</v>
      </c>
      <c r="J34" s="28"/>
      <c r="K34" s="28">
        <v>0</v>
      </c>
    </row>
    <row r="35" spans="1:11" ht="18.75" customHeight="1">
      <c r="A35" s="7" t="s">
        <v>106</v>
      </c>
      <c r="B35" s="4"/>
      <c r="E35" s="78">
        <v>-2870636</v>
      </c>
      <c r="F35" s="121"/>
      <c r="G35" s="78">
        <v>9775399</v>
      </c>
      <c r="H35" s="121"/>
      <c r="I35" s="28">
        <v>31843</v>
      </c>
      <c r="J35" s="28"/>
      <c r="K35" s="28">
        <v>3351082</v>
      </c>
    </row>
    <row r="36" spans="1:11" ht="18.75" customHeight="1">
      <c r="A36" s="5" t="s">
        <v>38</v>
      </c>
      <c r="B36" s="4"/>
      <c r="E36" s="78"/>
      <c r="F36" s="121"/>
      <c r="G36" s="78"/>
      <c r="H36" s="121"/>
      <c r="I36" s="28"/>
      <c r="J36" s="81"/>
      <c r="K36" s="28"/>
    </row>
    <row r="37" spans="1:11" ht="18.75" customHeight="1">
      <c r="A37" s="7" t="s">
        <v>191</v>
      </c>
      <c r="B37" s="4"/>
      <c r="E37" s="78">
        <v>56390422</v>
      </c>
      <c r="F37" s="121"/>
      <c r="G37" s="78">
        <v>-37465434</v>
      </c>
      <c r="H37" s="121"/>
      <c r="I37" s="117">
        <v>2873601</v>
      </c>
      <c r="J37" s="81"/>
      <c r="K37" s="28">
        <v>-34529377</v>
      </c>
    </row>
    <row r="38" spans="1:11" ht="18.75" customHeight="1">
      <c r="A38" s="14" t="s">
        <v>39</v>
      </c>
      <c r="B38" s="13"/>
      <c r="C38" s="33"/>
      <c r="D38" s="33"/>
      <c r="E38" s="78">
        <v>-2297274</v>
      </c>
      <c r="F38" s="121"/>
      <c r="G38" s="78">
        <v>10668840</v>
      </c>
      <c r="H38" s="121"/>
      <c r="I38" s="117">
        <v>-3510638</v>
      </c>
      <c r="J38" s="81"/>
      <c r="K38" s="28">
        <v>3817764</v>
      </c>
    </row>
    <row r="39" spans="1:11" ht="18.75" customHeight="1">
      <c r="A39" s="5" t="s">
        <v>47</v>
      </c>
      <c r="B39" s="4"/>
      <c r="E39" s="78">
        <v>-9679324</v>
      </c>
      <c r="F39" s="121"/>
      <c r="G39" s="78">
        <v>-2546456</v>
      </c>
      <c r="H39" s="121"/>
      <c r="I39" s="117">
        <v>-316000</v>
      </c>
      <c r="J39" s="81"/>
      <c r="K39" s="28">
        <v>-103800</v>
      </c>
    </row>
    <row r="40" spans="1:11" ht="18.75" customHeight="1">
      <c r="A40" s="5" t="s">
        <v>215</v>
      </c>
      <c r="B40" s="4"/>
      <c r="E40" s="78">
        <v>981600</v>
      </c>
      <c r="F40" s="121"/>
      <c r="G40" s="78">
        <v>-3411230</v>
      </c>
      <c r="H40" s="121"/>
      <c r="I40" s="117">
        <v>0</v>
      </c>
      <c r="J40" s="81"/>
      <c r="K40" s="28">
        <v>0</v>
      </c>
    </row>
    <row r="41" spans="1:11" ht="18.75" customHeight="1">
      <c r="A41" s="14" t="s">
        <v>74</v>
      </c>
      <c r="B41" s="13"/>
      <c r="C41" s="33"/>
      <c r="D41" s="33"/>
      <c r="E41" s="82">
        <v>-2128908</v>
      </c>
      <c r="F41" s="121"/>
      <c r="G41" s="82">
        <v>-9904468</v>
      </c>
      <c r="H41" s="121"/>
      <c r="I41" s="82">
        <v>-252981</v>
      </c>
      <c r="J41" s="81"/>
      <c r="K41" s="35">
        <v>-2624364</v>
      </c>
    </row>
    <row r="42" spans="1:11" ht="18.75" customHeight="1">
      <c r="A42" s="5" t="s">
        <v>33</v>
      </c>
      <c r="B42" s="4"/>
      <c r="E42" s="30">
        <f>SUM(E29,E31:E41)</f>
        <v>614989172</v>
      </c>
      <c r="F42" s="30"/>
      <c r="G42" s="30">
        <f>SUM(G29,G31:G41)</f>
        <v>542538032</v>
      </c>
      <c r="H42" s="30"/>
      <c r="I42" s="30">
        <f>SUM(I29,I31:I41)</f>
        <v>194858120</v>
      </c>
      <c r="J42" s="30"/>
      <c r="K42" s="30">
        <f>SUM(K29,K31:K41)</f>
        <v>180210609</v>
      </c>
    </row>
    <row r="43" spans="1:11" ht="18.75" customHeight="1">
      <c r="A43" s="5" t="s">
        <v>72</v>
      </c>
      <c r="B43" s="4"/>
      <c r="E43" s="78">
        <v>-15705224</v>
      </c>
      <c r="F43" s="121"/>
      <c r="G43" s="78">
        <v>-17713436</v>
      </c>
      <c r="H43" s="121"/>
      <c r="I43" s="78">
        <v>-10446342</v>
      </c>
      <c r="J43" s="78"/>
      <c r="K43" s="78">
        <v>-4431848</v>
      </c>
    </row>
    <row r="44" spans="1:11" s="17" customFormat="1" ht="18.75" customHeight="1">
      <c r="A44" s="17" t="s">
        <v>257</v>
      </c>
      <c r="B44" s="4"/>
      <c r="C44" s="22"/>
      <c r="D44" s="22"/>
      <c r="E44" s="82">
        <v>2598992</v>
      </c>
      <c r="F44" s="121"/>
      <c r="G44" s="82">
        <v>13409386</v>
      </c>
      <c r="H44" s="121"/>
      <c r="I44" s="82">
        <v>2455955</v>
      </c>
      <c r="J44" s="81"/>
      <c r="K44" s="82">
        <v>10306362</v>
      </c>
    </row>
    <row r="45" spans="1:11" s="17" customFormat="1" ht="18.75" customHeight="1">
      <c r="A45" s="10" t="s">
        <v>195</v>
      </c>
      <c r="B45" s="9"/>
      <c r="C45" s="22"/>
      <c r="D45" s="22"/>
      <c r="E45" s="35">
        <f>SUM(E42:E44)</f>
        <v>601882940</v>
      </c>
      <c r="F45" s="54"/>
      <c r="G45" s="35">
        <f>SUM(G42:G44)</f>
        <v>538233982</v>
      </c>
      <c r="H45" s="28"/>
      <c r="I45" s="35">
        <f>SUM(I42:I44)</f>
        <v>186867733</v>
      </c>
      <c r="J45" s="28"/>
      <c r="K45" s="35">
        <f>SUM(K42:K44)</f>
        <v>186085123</v>
      </c>
    </row>
    <row r="46" spans="1:11" s="17" customFormat="1" ht="18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ht="18.75" customHeight="1">
      <c r="A47" s="7" t="s">
        <v>41</v>
      </c>
      <c r="B47" s="9"/>
      <c r="C47" s="11"/>
      <c r="D47" s="11"/>
      <c r="E47" s="11"/>
      <c r="F47" s="11"/>
      <c r="G47" s="11"/>
      <c r="I47" s="11"/>
      <c r="K47" s="11"/>
    </row>
    <row r="48" spans="1:11" s="17" customFormat="1" ht="18.75" customHeight="1">
      <c r="A48" s="15" t="s">
        <v>112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spans="1:12" ht="18.75" customHeight="1">
      <c r="A49" s="15" t="s">
        <v>65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s="17" customFormat="1" ht="18.75" customHeight="1">
      <c r="A50" s="15" t="s">
        <v>229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2" ht="18.75" customHeight="1">
      <c r="A51" s="17"/>
      <c r="B51" s="16"/>
      <c r="C51" s="16"/>
      <c r="D51" s="16"/>
      <c r="E51" s="77"/>
      <c r="F51" s="16"/>
      <c r="G51" s="77"/>
      <c r="H51" s="16"/>
      <c r="I51" s="77"/>
      <c r="J51" s="16"/>
      <c r="K51" s="77"/>
      <c r="L51" s="78" t="s">
        <v>199</v>
      </c>
    </row>
    <row r="52" spans="1:12" ht="18.75" customHeight="1">
      <c r="A52" s="17"/>
      <c r="B52" s="16"/>
      <c r="C52" s="16"/>
      <c r="D52" s="16"/>
      <c r="E52" s="149" t="s">
        <v>42</v>
      </c>
      <c r="F52" s="149"/>
      <c r="G52" s="149"/>
      <c r="H52" s="17"/>
      <c r="I52" s="18"/>
      <c r="J52" s="19" t="s">
        <v>43</v>
      </c>
      <c r="K52" s="18"/>
    </row>
    <row r="53" spans="1:12" ht="18.75" customHeight="1">
      <c r="A53" s="17"/>
      <c r="B53" s="16"/>
      <c r="C53" s="16"/>
      <c r="D53" s="16"/>
      <c r="E53" s="148" t="s">
        <v>44</v>
      </c>
      <c r="F53" s="148"/>
      <c r="G53" s="148"/>
      <c r="H53" s="17"/>
      <c r="I53" s="20"/>
      <c r="J53" s="21" t="s">
        <v>44</v>
      </c>
      <c r="K53" s="20"/>
    </row>
    <row r="54" spans="1:12" ht="18.75" customHeight="1">
      <c r="C54" s="23"/>
      <c r="D54" s="23"/>
      <c r="E54" s="111">
        <v>2021</v>
      </c>
      <c r="F54" s="37"/>
      <c r="G54" s="111">
        <v>2020</v>
      </c>
      <c r="H54" s="112"/>
      <c r="I54" s="111">
        <v>2021</v>
      </c>
      <c r="J54" s="37"/>
      <c r="K54" s="111">
        <v>2020</v>
      </c>
    </row>
    <row r="55" spans="1:12" ht="18.75" customHeight="1">
      <c r="A55" s="1" t="s">
        <v>40</v>
      </c>
      <c r="B55" s="2"/>
      <c r="C55" s="26"/>
      <c r="E55" s="12"/>
      <c r="G55" s="12"/>
      <c r="H55" s="11"/>
      <c r="I55" s="12"/>
      <c r="J55" s="11"/>
      <c r="K55" s="12"/>
    </row>
    <row r="56" spans="1:12" ht="18.75" customHeight="1">
      <c r="A56" s="5" t="s">
        <v>220</v>
      </c>
      <c r="B56" s="2"/>
      <c r="C56" s="26"/>
      <c r="D56" s="11"/>
      <c r="E56" s="78">
        <v>10000000</v>
      </c>
      <c r="F56" s="11"/>
      <c r="G56" s="78">
        <v>50500000</v>
      </c>
      <c r="H56" s="11"/>
      <c r="I56" s="117">
        <v>10000000</v>
      </c>
      <c r="K56" s="78">
        <v>50000000</v>
      </c>
    </row>
    <row r="57" spans="1:12" ht="18.75" customHeight="1">
      <c r="A57" s="5" t="s">
        <v>192</v>
      </c>
      <c r="B57" s="2"/>
      <c r="C57" s="26"/>
      <c r="D57" s="11"/>
      <c r="E57" s="78">
        <v>-19996950</v>
      </c>
      <c r="F57" s="11"/>
      <c r="G57" s="78">
        <v>-71972376</v>
      </c>
      <c r="H57" s="11"/>
      <c r="I57" s="125">
        <v>0</v>
      </c>
      <c r="K57" s="78">
        <v>-70000000</v>
      </c>
    </row>
    <row r="58" spans="1:12" ht="18.75" customHeight="1">
      <c r="A58" s="5" t="s">
        <v>216</v>
      </c>
      <c r="B58" s="2"/>
      <c r="C58" s="26"/>
      <c r="D58" s="11"/>
      <c r="E58" s="78">
        <v>-38279259</v>
      </c>
      <c r="F58" s="78"/>
      <c r="G58" s="78">
        <v>-3348474</v>
      </c>
      <c r="H58" s="78"/>
      <c r="I58" s="117">
        <v>-38279259</v>
      </c>
      <c r="J58" s="78"/>
      <c r="K58" s="78">
        <v>-3348474</v>
      </c>
    </row>
    <row r="59" spans="1:12" ht="18.75" customHeight="1">
      <c r="A59" s="5" t="s">
        <v>233</v>
      </c>
      <c r="B59" s="2"/>
      <c r="C59" s="26"/>
      <c r="D59" s="11"/>
      <c r="E59" s="78">
        <v>-215338339.21000001</v>
      </c>
      <c r="F59" s="78"/>
      <c r="G59" s="78">
        <v>-141297636</v>
      </c>
      <c r="H59" s="78"/>
      <c r="I59" s="117">
        <v>-2564847</v>
      </c>
      <c r="J59" s="78"/>
      <c r="K59" s="78">
        <v>-18899330</v>
      </c>
    </row>
    <row r="60" spans="1:12" ht="18.75" customHeight="1">
      <c r="A60" s="5" t="s">
        <v>234</v>
      </c>
      <c r="B60" s="2"/>
      <c r="C60" s="26"/>
      <c r="D60" s="11"/>
      <c r="E60" s="78">
        <v>3016899</v>
      </c>
      <c r="F60" s="78"/>
      <c r="G60" s="78">
        <v>1097786</v>
      </c>
      <c r="H60" s="78"/>
      <c r="I60" s="117">
        <v>1003561</v>
      </c>
      <c r="J60" s="78"/>
      <c r="K60" s="78">
        <v>470747</v>
      </c>
    </row>
    <row r="61" spans="1:12" ht="18.75" customHeight="1">
      <c r="A61" s="5" t="s">
        <v>184</v>
      </c>
      <c r="B61" s="2"/>
      <c r="C61" s="26"/>
      <c r="D61" s="11"/>
      <c r="E61" s="28">
        <v>-21120558</v>
      </c>
      <c r="F61" s="54"/>
      <c r="G61" s="28">
        <v>-5819162</v>
      </c>
      <c r="H61" s="54"/>
      <c r="I61" s="117">
        <v>-2408310</v>
      </c>
      <c r="J61" s="54"/>
      <c r="K61" s="28">
        <v>-545166</v>
      </c>
    </row>
    <row r="62" spans="1:12" ht="18.75" customHeight="1">
      <c r="A62" s="5" t="s">
        <v>185</v>
      </c>
      <c r="B62" s="2"/>
      <c r="C62" s="26"/>
      <c r="D62" s="11"/>
      <c r="E62" s="28">
        <v>-1200000</v>
      </c>
      <c r="F62" s="54"/>
      <c r="G62" s="28">
        <v>-132071814</v>
      </c>
      <c r="H62" s="54"/>
      <c r="I62" s="117">
        <v>0</v>
      </c>
      <c r="J62" s="54"/>
      <c r="K62" s="28">
        <v>0</v>
      </c>
    </row>
    <row r="63" spans="1:12" ht="18.75" customHeight="1">
      <c r="A63" s="5" t="s">
        <v>119</v>
      </c>
      <c r="B63" s="2"/>
      <c r="C63" s="26"/>
      <c r="D63" s="11"/>
      <c r="E63" s="28">
        <v>19080753</v>
      </c>
      <c r="F63" s="54"/>
      <c r="G63" s="28">
        <v>11326742</v>
      </c>
      <c r="H63" s="54"/>
      <c r="I63" s="117">
        <v>19080753</v>
      </c>
      <c r="J63" s="126"/>
      <c r="K63" s="127">
        <v>50647203</v>
      </c>
    </row>
    <row r="64" spans="1:12" ht="18.75" customHeight="1">
      <c r="A64" s="5" t="s">
        <v>107</v>
      </c>
      <c r="B64" s="13"/>
      <c r="C64" s="26"/>
      <c r="E64" s="28">
        <v>911861</v>
      </c>
      <c r="F64" s="54"/>
      <c r="G64" s="28">
        <v>5712493</v>
      </c>
      <c r="H64" s="54"/>
      <c r="I64" s="117">
        <v>132005</v>
      </c>
      <c r="J64" s="54"/>
      <c r="K64" s="28">
        <v>3031726</v>
      </c>
    </row>
    <row r="65" spans="1:11" ht="18.75" customHeight="1">
      <c r="A65" s="1" t="s">
        <v>174</v>
      </c>
      <c r="B65" s="4"/>
      <c r="C65" s="26"/>
      <c r="E65" s="38">
        <f>SUM(E56:E64)</f>
        <v>-262925593.21000004</v>
      </c>
      <c r="F65" s="54"/>
      <c r="G65" s="38">
        <f>SUM(G56:G64)</f>
        <v>-285872441</v>
      </c>
      <c r="H65" s="54"/>
      <c r="I65" s="38">
        <f>SUM(I56:I64)</f>
        <v>-13036097</v>
      </c>
      <c r="J65" s="28"/>
      <c r="K65" s="38">
        <f>SUM(K56:K64)</f>
        <v>11356706</v>
      </c>
    </row>
    <row r="66" spans="1:11" ht="18.75" customHeight="1">
      <c r="A66" s="1" t="s">
        <v>91</v>
      </c>
      <c r="B66" s="4"/>
      <c r="C66" s="26"/>
      <c r="E66" s="30"/>
      <c r="F66" s="54"/>
      <c r="G66" s="30"/>
      <c r="H66" s="54"/>
      <c r="I66" s="30"/>
      <c r="J66" s="28"/>
      <c r="K66" s="30"/>
    </row>
    <row r="67" spans="1:11" ht="18.75" customHeight="1">
      <c r="A67" s="5" t="s">
        <v>175</v>
      </c>
      <c r="B67" s="4"/>
      <c r="C67" s="26"/>
      <c r="E67" s="28">
        <v>285724450</v>
      </c>
      <c r="F67" s="54"/>
      <c r="G67" s="28">
        <v>214633733</v>
      </c>
      <c r="H67" s="54"/>
      <c r="I67" s="28">
        <v>50000000</v>
      </c>
      <c r="J67" s="28"/>
      <c r="K67" s="28">
        <v>0</v>
      </c>
    </row>
    <row r="68" spans="1:11" ht="18.75" customHeight="1">
      <c r="A68" s="5" t="s">
        <v>176</v>
      </c>
      <c r="B68" s="4"/>
      <c r="C68" s="26"/>
      <c r="E68" s="28">
        <v>-229118338</v>
      </c>
      <c r="F68" s="54"/>
      <c r="G68" s="28">
        <v>-89500000</v>
      </c>
      <c r="H68" s="54"/>
      <c r="I68" s="28">
        <v>-50000000</v>
      </c>
      <c r="J68" s="28"/>
      <c r="K68" s="28">
        <v>0</v>
      </c>
    </row>
    <row r="69" spans="1:11" ht="18.75" customHeight="1">
      <c r="A69" s="5" t="s">
        <v>177</v>
      </c>
      <c r="B69" s="4"/>
      <c r="C69" s="26"/>
      <c r="E69" s="28">
        <v>684036757</v>
      </c>
      <c r="F69" s="54"/>
      <c r="G69" s="28">
        <v>581077900</v>
      </c>
      <c r="H69" s="54"/>
      <c r="I69" s="125">
        <v>397000000</v>
      </c>
      <c r="J69" s="28"/>
      <c r="K69" s="125">
        <v>400000000</v>
      </c>
    </row>
    <row r="70" spans="1:11" ht="18.75" customHeight="1">
      <c r="A70" s="5" t="s">
        <v>178</v>
      </c>
      <c r="B70" s="4"/>
      <c r="C70" s="26"/>
      <c r="E70" s="28">
        <v>-364342221</v>
      </c>
      <c r="F70" s="54"/>
      <c r="G70" s="28">
        <v>-226268828</v>
      </c>
      <c r="H70" s="54"/>
      <c r="I70" s="120">
        <v>-252500000</v>
      </c>
      <c r="J70" s="28"/>
      <c r="K70" s="28">
        <v>-200000000</v>
      </c>
    </row>
    <row r="71" spans="1:11" ht="18.75" customHeight="1">
      <c r="A71" s="5" t="s">
        <v>157</v>
      </c>
      <c r="B71" s="4"/>
      <c r="C71" s="26"/>
      <c r="E71" s="28">
        <v>-353025323</v>
      </c>
      <c r="F71" s="54"/>
      <c r="G71" s="28">
        <v>-359880279</v>
      </c>
      <c r="H71" s="54"/>
      <c r="I71" s="120">
        <v>-122707455</v>
      </c>
      <c r="K71" s="22">
        <v>-62377874</v>
      </c>
    </row>
    <row r="72" spans="1:11" ht="18.75" customHeight="1">
      <c r="A72" s="5" t="s">
        <v>194</v>
      </c>
      <c r="B72" s="4"/>
      <c r="C72" s="26"/>
      <c r="E72" s="28">
        <v>542952500</v>
      </c>
      <c r="F72" s="54"/>
      <c r="G72" s="28">
        <v>606341556</v>
      </c>
      <c r="H72" s="54"/>
      <c r="I72" s="120">
        <v>246602500</v>
      </c>
      <c r="J72" s="28"/>
      <c r="K72" s="28">
        <v>391708156</v>
      </c>
    </row>
    <row r="73" spans="1:11" ht="18.75" customHeight="1">
      <c r="A73" s="5" t="s">
        <v>193</v>
      </c>
      <c r="B73" s="4"/>
      <c r="C73" s="26"/>
      <c r="E73" s="28">
        <v>-729320000</v>
      </c>
      <c r="F73" s="54"/>
      <c r="G73" s="28">
        <v>-766880000</v>
      </c>
      <c r="H73" s="54"/>
      <c r="I73" s="120">
        <v>-396200000</v>
      </c>
      <c r="J73" s="28"/>
      <c r="K73" s="28">
        <v>-600000000</v>
      </c>
    </row>
    <row r="74" spans="1:11" ht="18.75" customHeight="1">
      <c r="A74" s="5" t="s">
        <v>246</v>
      </c>
      <c r="B74" s="4"/>
      <c r="C74" s="26"/>
      <c r="E74" s="28">
        <v>987</v>
      </c>
      <c r="F74" s="54"/>
      <c r="G74" s="28">
        <v>0</v>
      </c>
      <c r="H74" s="54"/>
      <c r="I74" s="120">
        <v>987</v>
      </c>
      <c r="J74" s="28"/>
      <c r="K74" s="28">
        <v>0</v>
      </c>
    </row>
    <row r="75" spans="1:11" ht="18.75" customHeight="1">
      <c r="A75" s="5" t="s">
        <v>235</v>
      </c>
      <c r="B75" s="4"/>
      <c r="C75" s="26"/>
      <c r="E75" s="28">
        <v>0</v>
      </c>
      <c r="F75" s="54"/>
      <c r="G75" s="28">
        <v>0</v>
      </c>
      <c r="H75" s="54"/>
      <c r="I75" s="120">
        <v>0</v>
      </c>
      <c r="J75" s="28"/>
      <c r="K75" s="28">
        <v>0</v>
      </c>
    </row>
    <row r="76" spans="1:11" ht="18.75" customHeight="1">
      <c r="A76" s="5" t="s">
        <v>173</v>
      </c>
      <c r="B76" s="4"/>
      <c r="C76" s="26"/>
      <c r="E76" s="28">
        <v>194045</v>
      </c>
      <c r="F76" s="54"/>
      <c r="G76" s="28">
        <v>-2543641</v>
      </c>
      <c r="H76" s="54"/>
      <c r="I76" s="125">
        <v>0</v>
      </c>
      <c r="J76" s="28"/>
      <c r="K76" s="125">
        <v>0</v>
      </c>
    </row>
    <row r="77" spans="1:11" ht="18.75" customHeight="1">
      <c r="A77" s="5" t="s">
        <v>167</v>
      </c>
      <c r="B77" s="4"/>
      <c r="E77" s="78">
        <v>-92467194</v>
      </c>
      <c r="F77" s="121"/>
      <c r="G77" s="78">
        <v>-90432945</v>
      </c>
      <c r="H77" s="121"/>
      <c r="I77" s="120">
        <v>-31301475</v>
      </c>
      <c r="J77" s="81"/>
      <c r="K77" s="28">
        <v>-48619258</v>
      </c>
    </row>
    <row r="78" spans="1:11" ht="18.75" customHeight="1">
      <c r="A78" s="7" t="s">
        <v>217</v>
      </c>
      <c r="B78" s="4"/>
      <c r="E78" s="78">
        <v>-2786229</v>
      </c>
      <c r="F78" s="121"/>
      <c r="G78" s="78">
        <v>-5009534</v>
      </c>
      <c r="H78" s="121"/>
      <c r="I78" s="117">
        <v>-2786229</v>
      </c>
      <c r="J78" s="81"/>
      <c r="K78" s="28">
        <v>-5009534</v>
      </c>
    </row>
    <row r="79" spans="1:11" ht="18.75" customHeight="1">
      <c r="A79" s="7" t="s">
        <v>120</v>
      </c>
      <c r="B79" s="4"/>
      <c r="E79" s="35">
        <v>0</v>
      </c>
      <c r="F79" s="54"/>
      <c r="G79" s="35">
        <v>-21770142</v>
      </c>
      <c r="H79" s="54"/>
      <c r="I79" s="35">
        <v>0</v>
      </c>
      <c r="J79" s="28"/>
      <c r="K79" s="35">
        <v>0</v>
      </c>
    </row>
    <row r="80" spans="1:11" ht="18.75" customHeight="1">
      <c r="A80" s="1" t="s">
        <v>225</v>
      </c>
      <c r="B80" s="4"/>
      <c r="C80" s="26"/>
      <c r="E80" s="35">
        <f>SUM(E67:E79)</f>
        <v>-258150566</v>
      </c>
      <c r="F80" s="54"/>
      <c r="G80" s="35">
        <f>SUM(G67:G79)</f>
        <v>-160232180</v>
      </c>
      <c r="H80" s="54"/>
      <c r="I80" s="35">
        <f>SUM(I67:I79)</f>
        <v>-161891672</v>
      </c>
      <c r="J80" s="28"/>
      <c r="K80" s="35">
        <f>SUM(K67:K79)</f>
        <v>-124298510</v>
      </c>
    </row>
    <row r="81" spans="1:12" ht="18.75" customHeight="1">
      <c r="A81" s="5" t="s">
        <v>186</v>
      </c>
      <c r="B81" s="4"/>
      <c r="C81" s="26"/>
      <c r="E81" s="146">
        <v>-23096432</v>
      </c>
      <c r="F81" s="54"/>
      <c r="G81" s="38">
        <v>-4873260</v>
      </c>
      <c r="H81" s="54"/>
      <c r="I81" s="38">
        <v>0</v>
      </c>
      <c r="J81" s="28"/>
      <c r="K81" s="38">
        <v>0</v>
      </c>
    </row>
    <row r="82" spans="1:12" ht="18.75" customHeight="1">
      <c r="A82" s="1" t="s">
        <v>255</v>
      </c>
      <c r="B82" s="4"/>
      <c r="E82" s="30">
        <f>SUM(E45,E65,E80,E81)</f>
        <v>57710348.789999962</v>
      </c>
      <c r="G82" s="30">
        <f>SUM(G45,G65,G80,G81)</f>
        <v>87256101</v>
      </c>
      <c r="I82" s="30">
        <f>SUM(I45,I65,I80,I81)</f>
        <v>11939964</v>
      </c>
      <c r="J82" s="28"/>
      <c r="K82" s="30">
        <f>SUM(K45,K65,K80,K81)</f>
        <v>73143319</v>
      </c>
    </row>
    <row r="83" spans="1:12" ht="18.75" customHeight="1">
      <c r="A83" s="7" t="s">
        <v>204</v>
      </c>
      <c r="B83" s="9"/>
      <c r="E83" s="35">
        <v>263369510</v>
      </c>
      <c r="F83" s="54"/>
      <c r="G83" s="35">
        <v>176113409</v>
      </c>
      <c r="H83" s="54"/>
      <c r="I83" s="35">
        <v>94102659</v>
      </c>
      <c r="J83" s="54"/>
      <c r="K83" s="35">
        <v>20959340</v>
      </c>
    </row>
    <row r="84" spans="1:12" ht="18.75" customHeight="1" thickBot="1">
      <c r="A84" s="10" t="s">
        <v>205</v>
      </c>
      <c r="B84" s="9"/>
      <c r="E84" s="36">
        <f>SUM(E82:E83)</f>
        <v>321079858.78999996</v>
      </c>
      <c r="G84" s="36">
        <f>SUM(G82:G83)</f>
        <v>263369510</v>
      </c>
      <c r="I84" s="36">
        <f>SUM(I82:I83)</f>
        <v>106042623</v>
      </c>
      <c r="J84" s="28"/>
      <c r="K84" s="36">
        <f>SUM(K82:K83)</f>
        <v>94102659</v>
      </c>
    </row>
    <row r="85" spans="1:12" ht="18.75" customHeight="1" thickTop="1">
      <c r="A85" s="10"/>
      <c r="B85" s="9"/>
      <c r="E85" s="30"/>
      <c r="G85" s="30"/>
      <c r="H85" s="28"/>
      <c r="I85" s="30"/>
      <c r="J85" s="28"/>
      <c r="K85" s="30"/>
    </row>
    <row r="86" spans="1:12" ht="18.75" customHeight="1">
      <c r="A86" s="7" t="s">
        <v>41</v>
      </c>
      <c r="B86" s="9"/>
      <c r="E86" s="30"/>
      <c r="G86" s="30"/>
      <c r="H86" s="28"/>
      <c r="I86" s="30"/>
      <c r="J86" s="28"/>
      <c r="K86" s="30"/>
    </row>
    <row r="87" spans="1:12" s="17" customFormat="1" ht="18.75" customHeight="1">
      <c r="A87" s="15" t="s">
        <v>112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spans="1:12" ht="18.75" customHeight="1">
      <c r="A88" s="15" t="s">
        <v>65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spans="1:12" s="17" customFormat="1" ht="18.75" customHeight="1">
      <c r="A89" s="15" t="s">
        <v>229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2" ht="18.75" customHeight="1">
      <c r="A90" s="17"/>
      <c r="B90" s="16"/>
      <c r="C90" s="16"/>
      <c r="D90" s="16"/>
      <c r="E90" s="77"/>
      <c r="F90" s="16"/>
      <c r="G90" s="77"/>
      <c r="H90" s="16"/>
      <c r="I90" s="77"/>
      <c r="J90" s="16"/>
      <c r="K90" s="77"/>
      <c r="L90" s="78" t="s">
        <v>199</v>
      </c>
    </row>
    <row r="91" spans="1:12" ht="18.75" customHeight="1">
      <c r="A91" s="17"/>
      <c r="B91" s="16"/>
      <c r="C91" s="16"/>
      <c r="D91" s="16"/>
      <c r="E91" s="149" t="s">
        <v>42</v>
      </c>
      <c r="F91" s="149"/>
      <c r="G91" s="149"/>
      <c r="H91" s="17"/>
      <c r="I91" s="18"/>
      <c r="J91" s="19" t="s">
        <v>43</v>
      </c>
      <c r="K91" s="18"/>
    </row>
    <row r="92" spans="1:12" ht="18.75" customHeight="1">
      <c r="A92" s="17"/>
      <c r="B92" s="16"/>
      <c r="C92" s="16"/>
      <c r="D92" s="16"/>
      <c r="E92" s="148" t="s">
        <v>44</v>
      </c>
      <c r="F92" s="148"/>
      <c r="G92" s="148"/>
      <c r="H92" s="17"/>
      <c r="I92" s="20"/>
      <c r="J92" s="21" t="s">
        <v>44</v>
      </c>
      <c r="K92" s="20"/>
    </row>
    <row r="93" spans="1:12" ht="18.75" customHeight="1">
      <c r="C93" s="23"/>
      <c r="D93" s="23"/>
      <c r="E93" s="111">
        <v>2021</v>
      </c>
      <c r="F93" s="37"/>
      <c r="G93" s="111">
        <v>2020</v>
      </c>
      <c r="H93" s="112"/>
      <c r="I93" s="111">
        <v>2021</v>
      </c>
      <c r="J93" s="37"/>
      <c r="K93" s="111">
        <v>2020</v>
      </c>
    </row>
    <row r="94" spans="1:12" ht="18.75" customHeight="1">
      <c r="A94" s="39" t="s">
        <v>179</v>
      </c>
      <c r="B94" s="9"/>
      <c r="C94" s="11"/>
      <c r="D94" s="11"/>
      <c r="E94" s="11"/>
      <c r="F94" s="11"/>
      <c r="G94" s="11"/>
      <c r="I94" s="11"/>
      <c r="K94" s="11"/>
    </row>
    <row r="95" spans="1:12" ht="18.75" customHeight="1">
      <c r="A95" s="7" t="s">
        <v>180</v>
      </c>
      <c r="B95" s="9"/>
      <c r="C95" s="11"/>
      <c r="D95" s="11"/>
      <c r="E95" s="11"/>
      <c r="F95" s="11"/>
      <c r="G95" s="78"/>
      <c r="I95" s="11"/>
      <c r="K95" s="78"/>
    </row>
    <row r="96" spans="1:12" ht="18.75" customHeight="1">
      <c r="A96" s="7" t="s">
        <v>236</v>
      </c>
      <c r="B96" s="9"/>
      <c r="C96" s="11"/>
      <c r="D96" s="11"/>
      <c r="E96" s="54">
        <v>32327267</v>
      </c>
      <c r="G96" s="78">
        <v>31589824</v>
      </c>
      <c r="H96" s="78"/>
      <c r="I96" s="78">
        <v>47159</v>
      </c>
      <c r="J96" s="78"/>
      <c r="K96" s="78">
        <v>65670</v>
      </c>
    </row>
    <row r="97" spans="1:11" ht="18.75" customHeight="1">
      <c r="A97" s="22" t="s">
        <v>226</v>
      </c>
      <c r="B97" s="9"/>
      <c r="C97" s="11"/>
      <c r="D97" s="11"/>
      <c r="E97" s="78">
        <v>298477946</v>
      </c>
      <c r="F97" s="11"/>
      <c r="G97" s="78">
        <v>231344664</v>
      </c>
      <c r="H97" s="11"/>
      <c r="I97" s="78">
        <v>13788708</v>
      </c>
      <c r="J97" s="11"/>
      <c r="K97" s="78">
        <v>4999435</v>
      </c>
    </row>
    <row r="98" spans="1:11" ht="18.75" customHeight="1">
      <c r="A98" s="8" t="s">
        <v>227</v>
      </c>
      <c r="B98" s="9"/>
      <c r="C98" s="11"/>
      <c r="D98" s="11"/>
      <c r="E98" s="78">
        <v>0</v>
      </c>
      <c r="F98" s="11"/>
      <c r="G98" s="78">
        <v>266345229</v>
      </c>
      <c r="H98" s="11"/>
      <c r="I98" s="78">
        <v>0</v>
      </c>
      <c r="J98" s="11"/>
      <c r="K98" s="78">
        <v>0</v>
      </c>
    </row>
    <row r="99" spans="1:11" ht="18.75" customHeight="1">
      <c r="A99" s="7" t="s">
        <v>237</v>
      </c>
      <c r="B99" s="9"/>
      <c r="C99" s="11"/>
      <c r="D99" s="11"/>
      <c r="E99" s="78">
        <v>-32805845</v>
      </c>
      <c r="F99" s="11"/>
      <c r="G99" s="78">
        <v>0</v>
      </c>
      <c r="I99" s="78">
        <v>0</v>
      </c>
      <c r="K99" s="78">
        <v>0</v>
      </c>
    </row>
    <row r="100" spans="1:11" ht="18.75" customHeight="1">
      <c r="A100" s="22" t="s">
        <v>247</v>
      </c>
      <c r="B100" s="9"/>
      <c r="C100" s="11"/>
      <c r="D100" s="11"/>
      <c r="E100" s="147">
        <v>25068572</v>
      </c>
      <c r="F100" s="11">
        <v>0</v>
      </c>
      <c r="G100" s="78">
        <v>0</v>
      </c>
      <c r="I100" s="11">
        <v>25068572</v>
      </c>
      <c r="K100" s="78">
        <v>0</v>
      </c>
    </row>
    <row r="101" spans="1:11" ht="18.75" customHeight="1">
      <c r="B101" s="9"/>
      <c r="C101" s="11"/>
      <c r="D101" s="11"/>
      <c r="E101" s="11"/>
      <c r="F101" s="11"/>
      <c r="G101" s="11"/>
      <c r="I101" s="11"/>
      <c r="K101" s="78"/>
    </row>
    <row r="102" spans="1:11" ht="18.75" customHeight="1">
      <c r="A102" s="7" t="s">
        <v>41</v>
      </c>
    </row>
  </sheetData>
  <mergeCells count="6">
    <mergeCell ref="E52:G52"/>
    <mergeCell ref="E53:G53"/>
    <mergeCell ref="E91:G91"/>
    <mergeCell ref="E92:G92"/>
    <mergeCell ref="E5:G5"/>
    <mergeCell ref="E6:G6"/>
  </mergeCells>
  <printOptions horizontalCentered="1" gridLinesSet="0"/>
  <pageMargins left="0.78740157480314965" right="0.39370078740157483" top="0.51181102362204722" bottom="0" header="0.19685039370078741" footer="0.19685039370078741"/>
  <pageSetup paperSize="9" scale="80" fitToHeight="0" orientation="portrait" r:id="rId1"/>
  <headerFooter alignWithMargins="0"/>
  <rowBreaks count="2" manualBreakCount="2">
    <brk id="47" max="11" man="1"/>
    <brk id="86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53672</vt:lpwstr>
  </property>
  <property fmtid="{D5CDD505-2E9C-101B-9397-08002B2CF9AE}" pid="4" name="OptimizationTime">
    <vt:lpwstr>20220225_1746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bs&amp;pl(E)</vt:lpstr>
      <vt:lpstr>PL</vt:lpstr>
      <vt:lpstr>ce_Conso</vt:lpstr>
      <vt:lpstr>ce_separate</vt:lpstr>
      <vt:lpstr>CF</vt:lpstr>
      <vt:lpstr>'bs&amp;pl(E)'!Print_Area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2022-02-21T02:33:00Z</cp:lastPrinted>
  <dcterms:created xsi:type="dcterms:W3CDTF">1999-07-15T06:54:43Z</dcterms:created>
  <dcterms:modified xsi:type="dcterms:W3CDTF">2022-02-25T10:42:00Z</dcterms:modified>
</cp:coreProperties>
</file>