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Dec21 (CLK)\"/>
    </mc:Choice>
  </mc:AlternateContent>
  <xr:revisionPtr revIDLastSave="0" documentId="13_ncr:1_{CFC78BE4-DCC6-453C-BF35-4133DE0EFEB8}" xr6:coauthVersionLast="46" xr6:coauthVersionMax="46" xr10:uidLastSave="{00000000-0000-0000-0000-000000000000}"/>
  <bookViews>
    <workbookView xWindow="-120" yWindow="-120" windowWidth="21840" windowHeight="13140" tabRatio="513" activeTab="4" xr2:uid="{00000000-000D-0000-FFFF-FFFF00000000}"/>
  </bookViews>
  <sheets>
    <sheet name="8-10" sheetId="1" r:id="rId1"/>
    <sheet name="11-12" sheetId="20" r:id="rId2"/>
    <sheet name="13" sheetId="39" r:id="rId3"/>
    <sheet name="14" sheetId="40" r:id="rId4"/>
    <sheet name="15" sheetId="41" r:id="rId5"/>
    <sheet name="16" sheetId="34" r:id="rId6"/>
    <sheet name="17-19" sheetId="36" r:id="rId7"/>
  </sheets>
  <definedNames>
    <definedName name="_xlnm._FilterDatabase" localSheetId="6" hidden="1">'17-19'!$A$95:$A$95</definedName>
    <definedName name="_xlnm.Print_Area" localSheetId="1">'11-12'!$A$1:$K$101</definedName>
    <definedName name="_xlnm.Print_Area" localSheetId="2">'13'!$A$1:$AK$50</definedName>
    <definedName name="_xlnm.Print_Area" localSheetId="3">'14'!$A$1:$AM$50</definedName>
    <definedName name="_xlnm.Print_Area" localSheetId="6">'17-19'!$A$1:$J$152</definedName>
    <definedName name="_xlnm.Print_Area" localSheetId="0">'8-10'!$A$1:$J$139</definedName>
  </definedNames>
  <calcPr calcId="179017"/>
</workbook>
</file>

<file path=xl/calcChain.xml><?xml version="1.0" encoding="utf-8"?>
<calcChain xmlns="http://schemas.openxmlformats.org/spreadsheetml/2006/main">
  <c r="D44" i="36" l="1"/>
  <c r="K84" i="20"/>
  <c r="I84" i="20"/>
  <c r="G84" i="20"/>
  <c r="E84" i="20"/>
  <c r="K74" i="20"/>
  <c r="I74" i="20"/>
  <c r="G74" i="20"/>
  <c r="E74" i="20"/>
  <c r="H44" i="36"/>
  <c r="AE17" i="40"/>
  <c r="AI17" i="40" s="1"/>
  <c r="AM17" i="40" s="1"/>
  <c r="V15" i="34"/>
  <c r="Z15" i="34" s="1"/>
  <c r="V22" i="34"/>
  <c r="V21" i="34"/>
  <c r="V19" i="34"/>
  <c r="V18" i="34"/>
  <c r="V20" i="34"/>
  <c r="P25" i="34"/>
  <c r="Z21" i="34"/>
  <c r="Z22" i="34"/>
  <c r="AE33" i="40"/>
  <c r="AE31" i="40"/>
  <c r="AE30" i="40"/>
  <c r="AE28" i="40"/>
  <c r="AE29" i="40"/>
  <c r="AI29" i="40" s="1"/>
  <c r="AE25" i="40"/>
  <c r="AE22" i="40"/>
  <c r="AE21" i="40"/>
  <c r="K87" i="20" l="1"/>
  <c r="I87" i="20"/>
  <c r="E87" i="20"/>
  <c r="G87" i="20"/>
  <c r="V23" i="34"/>
  <c r="AM29" i="40"/>
  <c r="J123" i="36" l="1"/>
  <c r="J95" i="36"/>
  <c r="J77" i="36"/>
  <c r="J44" i="36"/>
  <c r="J48" i="36" s="1"/>
  <c r="F123" i="36"/>
  <c r="F95" i="36"/>
  <c r="F77" i="36"/>
  <c r="F44" i="36"/>
  <c r="F48" i="36" s="1"/>
  <c r="K95" i="20"/>
  <c r="K45" i="20"/>
  <c r="K30" i="20"/>
  <c r="K18" i="20"/>
  <c r="G95" i="20"/>
  <c r="G45" i="20"/>
  <c r="G30" i="20"/>
  <c r="G18" i="20"/>
  <c r="J125" i="1"/>
  <c r="J128" i="1" s="1"/>
  <c r="J131" i="1" s="1"/>
  <c r="J86" i="1"/>
  <c r="J74" i="1"/>
  <c r="J39" i="1"/>
  <c r="J22" i="1"/>
  <c r="F125" i="1"/>
  <c r="F128" i="1" s="1"/>
  <c r="F131" i="1" s="1"/>
  <c r="F86" i="1"/>
  <c r="F74" i="1"/>
  <c r="F39" i="1"/>
  <c r="F22" i="1"/>
  <c r="A37" i="41"/>
  <c r="T26" i="41"/>
  <c r="X26" i="41" s="1"/>
  <c r="T25" i="41"/>
  <c r="X25" i="41" s="1"/>
  <c r="T24" i="41"/>
  <c r="X24" i="41" s="1"/>
  <c r="T23" i="41"/>
  <c r="X23" i="41" s="1"/>
  <c r="T22" i="41"/>
  <c r="X22" i="41" s="1"/>
  <c r="V19" i="41"/>
  <c r="V28" i="41" s="1"/>
  <c r="R19" i="41"/>
  <c r="R28" i="41" s="1"/>
  <c r="P19" i="41"/>
  <c r="P28" i="41" s="1"/>
  <c r="N19" i="41"/>
  <c r="N28" i="41" s="1"/>
  <c r="L19" i="41"/>
  <c r="L28" i="41" s="1"/>
  <c r="J19" i="41"/>
  <c r="J28" i="41" s="1"/>
  <c r="H19" i="41"/>
  <c r="H28" i="41" s="1"/>
  <c r="F19" i="41"/>
  <c r="F28" i="41" s="1"/>
  <c r="D19" i="41"/>
  <c r="D28" i="41" s="1"/>
  <c r="T17" i="41"/>
  <c r="X17" i="41" s="1"/>
  <c r="T16" i="41"/>
  <c r="A50" i="40"/>
  <c r="AI28" i="40"/>
  <c r="AM28" i="40" s="1"/>
  <c r="AI25" i="40"/>
  <c r="AM25" i="40" s="1"/>
  <c r="AK38" i="40"/>
  <c r="S38" i="40"/>
  <c r="O38" i="40"/>
  <c r="I38" i="40"/>
  <c r="T19" i="41" l="1"/>
  <c r="T28" i="41"/>
  <c r="K61" i="20"/>
  <c r="K89" i="20"/>
  <c r="G61" i="20"/>
  <c r="G89" i="20"/>
  <c r="J41" i="1"/>
  <c r="K32" i="20"/>
  <c r="K36" i="20" s="1"/>
  <c r="K39" i="20" s="1"/>
  <c r="J88" i="1"/>
  <c r="J133" i="1" s="1"/>
  <c r="F41" i="1"/>
  <c r="F109" i="36"/>
  <c r="F113" i="36" s="1"/>
  <c r="J109" i="36"/>
  <c r="J113" i="36" s="1"/>
  <c r="G32" i="20"/>
  <c r="G36" i="20" s="1"/>
  <c r="G39" i="20" s="1"/>
  <c r="F88" i="1"/>
  <c r="F133" i="1" s="1"/>
  <c r="X19" i="41"/>
  <c r="X28" i="41" s="1"/>
  <c r="X16" i="41"/>
  <c r="AC19" i="39" l="1"/>
  <c r="AG19" i="39" s="1"/>
  <c r="AC30" i="39"/>
  <c r="AG30" i="39" s="1"/>
  <c r="AC29" i="39"/>
  <c r="AG29" i="39" s="1"/>
  <c r="AC28" i="39"/>
  <c r="AG28" i="39" s="1"/>
  <c r="AC27" i="39"/>
  <c r="AG27" i="39" s="1"/>
  <c r="AC26" i="39"/>
  <c r="AG26" i="39" s="1"/>
  <c r="AC25" i="39"/>
  <c r="AC31" i="39"/>
  <c r="AG31" i="39" s="1"/>
  <c r="AC32" i="39"/>
  <c r="AG32" i="39" s="1"/>
  <c r="AC17" i="39"/>
  <c r="AG17" i="39" s="1"/>
  <c r="AK17" i="39" s="1"/>
  <c r="Z20" i="34" l="1"/>
  <c r="X25" i="34"/>
  <c r="AK26" i="39"/>
  <c r="AK28" i="39"/>
  <c r="AK27" i="39"/>
  <c r="Z19" i="34" l="1"/>
  <c r="Z18" i="34"/>
  <c r="R25" i="34"/>
  <c r="AK25" i="39"/>
  <c r="V25" i="34"/>
  <c r="T25" i="34"/>
  <c r="AI21" i="39" l="1"/>
  <c r="AI35" i="39" s="1"/>
  <c r="AE21" i="39"/>
  <c r="AE35" i="39" s="1"/>
  <c r="AA21" i="39"/>
  <c r="AA35" i="39" s="1"/>
  <c r="Y21" i="39"/>
  <c r="Y35" i="39" s="1"/>
  <c r="W21" i="39"/>
  <c r="W35" i="39" s="1"/>
  <c r="U21" i="39"/>
  <c r="U35" i="39" s="1"/>
  <c r="S21" i="39"/>
  <c r="S35" i="39" s="1"/>
  <c r="Q21" i="39"/>
  <c r="Q35" i="39" s="1"/>
  <c r="O21" i="39"/>
  <c r="O35" i="39" s="1"/>
  <c r="M21" i="39"/>
  <c r="M35" i="39" s="1"/>
  <c r="K21" i="39"/>
  <c r="K35" i="39" s="1"/>
  <c r="I21" i="39"/>
  <c r="I35" i="39" s="1"/>
  <c r="G21" i="39"/>
  <c r="G35" i="39" s="1"/>
  <c r="E21" i="39"/>
  <c r="E35" i="39" s="1"/>
  <c r="AC21" i="39" l="1"/>
  <c r="AK21" i="39" l="1"/>
  <c r="AK30" i="39" l="1"/>
  <c r="AK31" i="39"/>
  <c r="AK29" i="39"/>
  <c r="AC35" i="39" l="1"/>
  <c r="AK32" i="39" l="1"/>
  <c r="AK35" i="39" s="1"/>
  <c r="A152" i="36" l="1"/>
  <c r="A100" i="36"/>
  <c r="A50" i="36"/>
  <c r="A38" i="34"/>
  <c r="A50" i="39"/>
  <c r="N25" i="34" l="1"/>
  <c r="L25" i="34"/>
  <c r="F25" i="34"/>
  <c r="D25" i="34"/>
  <c r="H123" i="36" l="1"/>
  <c r="H25" i="34"/>
  <c r="AK19" i="39" l="1"/>
  <c r="D125" i="1" l="1"/>
  <c r="H125" i="1" l="1"/>
  <c r="AG21" i="39" l="1"/>
  <c r="AG35" i="39" s="1"/>
  <c r="E30" i="20"/>
  <c r="E18" i="20"/>
  <c r="H74" i="1"/>
  <c r="D74" i="1"/>
  <c r="A101" i="20"/>
  <c r="A52" i="20"/>
  <c r="A139" i="1"/>
  <c r="A92" i="1"/>
  <c r="H128" i="1"/>
  <c r="H131" i="1" s="1"/>
  <c r="D128" i="1"/>
  <c r="D131" i="1" s="1"/>
  <c r="I30" i="20"/>
  <c r="I18" i="20"/>
  <c r="H22" i="1"/>
  <c r="D22" i="1"/>
  <c r="I32" i="20" l="1"/>
  <c r="I36" i="20" s="1"/>
  <c r="I39" i="20" s="1"/>
  <c r="E32" i="20"/>
  <c r="E36" i="20" s="1"/>
  <c r="E39" i="20" s="1"/>
  <c r="D123" i="36" l="1"/>
  <c r="D95" i="36" l="1"/>
  <c r="H95" i="36"/>
  <c r="H77" i="36"/>
  <c r="D77" i="36"/>
  <c r="AC38" i="40" l="1"/>
  <c r="AE26" i="40" l="1"/>
  <c r="Q38" i="40"/>
  <c r="AI26" i="40" l="1"/>
  <c r="AM26" i="40" s="1"/>
  <c r="AI30" i="40" l="1"/>
  <c r="AM30" i="40" s="1"/>
  <c r="AG38" i="40"/>
  <c r="W38" i="40" l="1"/>
  <c r="Y38" i="40"/>
  <c r="AA38" i="40"/>
  <c r="AI33" i="40" l="1"/>
  <c r="AM33" i="40" s="1"/>
  <c r="AI31" i="40" l="1"/>
  <c r="AM31" i="40" s="1"/>
  <c r="H86" i="1" l="1"/>
  <c r="H88" i="1" s="1"/>
  <c r="H133" i="1" s="1"/>
  <c r="H39" i="1"/>
  <c r="H41" i="1" s="1"/>
  <c r="E38" i="40" l="1"/>
  <c r="M22" i="40" l="1"/>
  <c r="AI22" i="40" s="1"/>
  <c r="AM22" i="40" s="1"/>
  <c r="K38" i="40"/>
  <c r="AI21" i="40" l="1"/>
  <c r="AM21" i="40" s="1"/>
  <c r="G38" i="40"/>
  <c r="AE35" i="40"/>
  <c r="AE38" i="40" s="1"/>
  <c r="U38" i="40"/>
  <c r="D39" i="1"/>
  <c r="D41" i="1" s="1"/>
  <c r="D86" i="1"/>
  <c r="D88" i="1" s="1"/>
  <c r="D133" i="1" s="1"/>
  <c r="H48" i="36" l="1"/>
  <c r="H109" i="36" s="1"/>
  <c r="H113" i="36" s="1"/>
  <c r="D48" i="36" l="1"/>
  <c r="D109" i="36" s="1"/>
  <c r="D113" i="36" s="1"/>
  <c r="E45" i="20" l="1"/>
  <c r="E61" i="20" l="1"/>
  <c r="E89" i="20"/>
  <c r="M38" i="40"/>
  <c r="AI35" i="40"/>
  <c r="AM35" i="40" l="1"/>
  <c r="AM38" i="40" s="1"/>
  <c r="AI38" i="40"/>
  <c r="I45" i="20" l="1"/>
  <c r="I89" i="20" s="1"/>
  <c r="I61" i="20" l="1"/>
  <c r="E95" i="20"/>
  <c r="Z23" i="34" l="1"/>
  <c r="Z25" i="34" s="1"/>
  <c r="J25" i="34"/>
  <c r="I95" i="20" l="1"/>
</calcChain>
</file>

<file path=xl/sharedStrings.xml><?xml version="1.0" encoding="utf-8"?>
<sst xmlns="http://schemas.openxmlformats.org/spreadsheetml/2006/main" count="622" uniqueCount="336">
  <si>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</si>
  <si>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</si>
  <si>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</si>
  <si>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</si>
  <si>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</si>
  <si>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</si>
  <si>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</si>
  <si>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</si>
  <si>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</si>
  <si>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</si>
  <si>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</si>
  <si>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</si>
  <si>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</si>
  <si>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</si>
  <si>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</si>
  <si>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</si>
  <si>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</si>
  <si>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 xml:space="preserve">    ยังไม่ได้จัดสรร </t>
  </si>
  <si>
    <t>รวมหนี้สิน</t>
  </si>
  <si>
    <t>บาท</t>
  </si>
  <si>
    <t>งบกำไรขาดทุน</t>
  </si>
  <si>
    <t xml:space="preserve">งบกระแสเงินสด 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</si>
  <si>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</si>
  <si>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</si>
  <si>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</si>
  <si>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</si>
  <si>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</si>
  <si>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ข้อมูลกระแสเงินสดเปิดเผยเพิ่มเติม</t>
  </si>
  <si>
    <t>งบการเงิน</t>
  </si>
  <si>
    <t>เงินสดและรายการเทียบเท่าเงินสด ณ วันที่ 31 ธันวาคม</t>
  </si>
  <si>
    <t>ใบสำคัญแสดง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</si>
  <si>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</si>
  <si>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</si>
  <si>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</si>
  <si>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</si>
  <si>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</si>
  <si>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>หุ้นกู้ส่วนที่ถึงกำหนดชำระภายในหนึ่งปี</t>
  </si>
  <si>
    <t xml:space="preserve">   ทุนจดทะเบียน</t>
  </si>
  <si>
    <t xml:space="preserve">   ทุนที่ออกและชำระแล้ว</t>
  </si>
  <si>
    <t>งบการเงินรวม (บาท)</t>
  </si>
  <si>
    <t>เงินสดจ่ายเพื่อชำระคืนหุ้นกู้</t>
  </si>
  <si>
    <t>ที่ออกโดย</t>
  </si>
  <si>
    <t>ใบสำคัญแสดงสิทธิซื้อหุ้นสามัญที่ออก</t>
  </si>
  <si>
    <t>หนี้สินไม่หมุนเวียนอื่น</t>
  </si>
  <si>
    <t>รายได้จากการขายอาหารและเครื่องดื่ม</t>
  </si>
  <si>
    <t>ต้นทุนขายอาหารและเครื่องดื่ม</t>
  </si>
  <si>
    <t>สิทธิซื้อหุ้นสามัญ</t>
  </si>
  <si>
    <t>บริษัทย่อย</t>
  </si>
  <si>
    <t>ที่หมดอายุแล้ว</t>
  </si>
  <si>
    <t xml:space="preserve">   เงินปันผลรับ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</si>
  <si>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</si>
  <si>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</si>
  <si>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</si>
  <si>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</si>
  <si>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</si>
  <si>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เงินปันผลรับ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</si>
  <si>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</si>
  <si>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</si>
  <si>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</si>
  <si>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</si>
  <si>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</si>
  <si>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</si>
  <si>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</si>
  <si>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</si>
  <si>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</si>
  <si>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</si>
  <si>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</si>
  <si>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</si>
  <si>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</si>
  <si>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รายได้จากการจัดจำหน่ายและการผลิตสินค้า</t>
  </si>
  <si>
    <t>จากรวมกิจการ</t>
  </si>
  <si>
    <t>ภายใต้การ</t>
  </si>
  <si>
    <t>ควบคุมเดียวกัน</t>
  </si>
  <si>
    <t>ค่าใช้จ่ายในการขาย</t>
  </si>
  <si>
    <t>ทุนที่ออก</t>
  </si>
  <si>
    <t>และชำระแล้ว</t>
  </si>
  <si>
    <t>ส่วนต่ำ</t>
  </si>
  <si>
    <t>ส่วนต่ำจาก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</si>
  <si>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</si>
  <si>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</si>
  <si>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</si>
  <si>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</si>
  <si>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</si>
  <si>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</si>
  <si>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</t>
  </si>
  <si>
    <t>ส่วนได้เสีย</t>
  </si>
  <si>
    <t>ที่ไม่มีอำนาจ</t>
  </si>
  <si>
    <t>ควบคุม</t>
  </si>
  <si>
    <t>รวมองค์ประกอบอื่น</t>
  </si>
  <si>
    <t xml:space="preserve">    จ่ายดอกเบี้ย</t>
  </si>
  <si>
    <t>อสังหาริมทรัพย์เพื่อการลงทุน</t>
  </si>
  <si>
    <t xml:space="preserve">   ตัดจำหน่ายต้นทุนการกู้ยืม</t>
  </si>
  <si>
    <t>เงินสดจ่ายเพื่อซื้ออสังหาริมทรัพย์เพื่อการลงทุน</t>
  </si>
  <si>
    <t xml:space="preserve">สินค้าคงเหลือ </t>
  </si>
  <si>
    <t>ลูกหนี้การค้าและลูกหนี้อื่น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</si>
  <si>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</si>
  <si>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</si>
  <si>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</si>
  <si>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 xml:space="preserve">สินทรัพย์ไม่มีตัวตน 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</si>
  <si>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</si>
  <si>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</si>
  <si>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</si>
  <si>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</si>
  <si>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</si>
  <si>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เงินเบิกเกินบัญชีธนาคาร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</si>
  <si>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</si>
  <si>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</si>
  <si>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</si>
  <si>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</si>
  <si>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ส่วนต่ำจากการ</t>
  </si>
  <si>
    <t>เงินลงทุนในบริษัทย่อย</t>
  </si>
  <si>
    <t xml:space="preserve">   สินทรัพย์ไม่หมุนเวียนอื่น</t>
  </si>
  <si>
    <t>การเปลี่ยนแปลงในสินทรัพย์และหนี้สินดำเนินงาน</t>
  </si>
  <si>
    <t>เงินปันผลจ่ายให้ส่วนได้เสียที่ไม่มีอำนาจควบคุม</t>
  </si>
  <si>
    <t>เงินสดและเงินฝากธนาคาร</t>
  </si>
  <si>
    <t xml:space="preserve">   ดอกเบี้ยรับ</t>
  </si>
  <si>
    <t>เงินลงทุนในส่วนได้เสียในกิจการร่วมค้า</t>
  </si>
  <si>
    <t xml:space="preserve">         มูลค่าที่ตราไว้หุ้นละ 1 บาท)</t>
  </si>
  <si>
    <t>เงินลงทุนในบริษัทร่วม</t>
  </si>
  <si>
    <t>สินทรัพย์ภาษีเงินได้รอการตัดบัญชี</t>
  </si>
  <si>
    <t>หนี้สินภาษีเงินได้รอการตัดบัญชี</t>
  </si>
  <si>
    <t>และส่วนได้เสียในกิจการร่วมค้า</t>
  </si>
  <si>
    <t xml:space="preserve">      และส่วนได้เสียในกิจการร่วมค้า</t>
  </si>
  <si>
    <t>ต้นทุนโดยตรงของกิจการโรงแรมและบริการที่เกี่ยวข้อง</t>
  </si>
  <si>
    <t xml:space="preserve">    จัดสรรแล้ว - ทุนสำรองตามกฎหมาย</t>
  </si>
  <si>
    <t>ทุนสำรอง</t>
  </si>
  <si>
    <t>ตามกฎหมาย</t>
  </si>
  <si>
    <t xml:space="preserve">   จ่ายผลประโยชน์พนักงาน</t>
  </si>
  <si>
    <t>งบการเงินเฉพาะกิจการ</t>
  </si>
  <si>
    <t>งบการเงินเฉพาะกิจการ (บาท)</t>
  </si>
  <si>
    <t xml:space="preserve">การเปลี่ยนแปลงในส่วนของเจ้าของสำหรับปี </t>
  </si>
  <si>
    <t>ส่วนของผู้เป็นเจ้าของของบริษัทใหญ่</t>
  </si>
  <si>
    <t>องค์ประกอบอื่นของส่วนของเจ้าของ</t>
  </si>
  <si>
    <t>เจ้าของ</t>
  </si>
  <si>
    <t>ผู้เป็นเจ้าของ</t>
  </si>
  <si>
    <t>ของบริษัทใหญ่</t>
  </si>
  <si>
    <t xml:space="preserve">งบแสดงการเปลี่ยนแปลงส่วนของเจ้าของ </t>
  </si>
  <si>
    <t>ของส่วนของเจ้าของ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</si>
  <si>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</si>
  <si>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</si>
  <si>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</si>
  <si>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</si>
  <si>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เงินสดและรายการเทียบเท่าเงินสดเพิ่มขึ้น(ลดลง)สุทธิ</t>
  </si>
  <si>
    <t xml:space="preserve">   ประมาณการหนี้สินผลประโยชน์พนักงาน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</si>
  <si>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</si>
  <si>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</si>
  <si>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</si>
  <si>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</si>
  <si>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</si>
  <si>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รวม</t>
  </si>
  <si>
    <t>รายได้จากกิจการโรงแรมและบริการที่เกี่ยวข้อง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</si>
  <si>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</si>
  <si>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</si>
  <si>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คล้ายทุน</t>
  </si>
  <si>
    <t>สินทรัพย์ไม่หมุนเวียนที่ถือไว้เพื่อขาย</t>
  </si>
  <si>
    <t>รวมรายการที่จะไม่จัดประเภทรายการใหม่ไปยัง</t>
  </si>
  <si>
    <t>หรือขาดทุนในภายหลัง</t>
  </si>
  <si>
    <t xml:space="preserve">    โดยบริษัทย่อยที่หมดอายุแล้ว</t>
  </si>
  <si>
    <t>หุ้นกู้ที่มีลักษณะคล้ายทุน</t>
  </si>
  <si>
    <t>หุ้นกู้ที่มีลักษณะ</t>
  </si>
  <si>
    <t>การแปลงค่า</t>
  </si>
  <si>
    <t>ซื้อที่ดิน อาคารและอุปกรณ์โดยยังไม่ชำระเงิน</t>
  </si>
  <si>
    <t xml:space="preserve">   ผลกระทบจาก</t>
  </si>
  <si>
    <t>สภาพเศรษฐกิจ</t>
  </si>
  <si>
    <t>ทุนสำรองตามกฎหมาย</t>
  </si>
  <si>
    <t>ดอกเบี้ยจ่ายสำหรับหุ้นกู้ที่มีลักษณะคล้ายทุน</t>
  </si>
  <si>
    <t>เงินให้กู้ยืมแก่บริษัทอื่นลดลง (เพิ่มขึ้น)</t>
  </si>
  <si>
    <t>กำไรจากอัตราแลกเปลี่ยน</t>
  </si>
  <si>
    <t>ที่มีเงินเฟ้อรุนแรง</t>
  </si>
  <si>
    <t xml:space="preserve">    ภาษีเงินได้จ่าย</t>
  </si>
  <si>
    <t xml:space="preserve">เงินสดสุทธิได้มาจาก(ใช้ไปใน)กิจกรรมลงทุน </t>
  </si>
  <si>
    <t>เงินสดสุทธิได้มาจาก(ใช้ไปใน)กิจกรรมจัดหาเงิน</t>
  </si>
  <si>
    <t>ของส่วนของ</t>
  </si>
  <si>
    <t>องค์ประกอบอื่น</t>
  </si>
  <si>
    <t>ที่มีลักษณะ</t>
  </si>
  <si>
    <t>หุ้นกู้</t>
  </si>
  <si>
    <t xml:space="preserve">   ต้นทุนทางการเงิน</t>
  </si>
  <si>
    <t xml:space="preserve">เงินสดรับจากการจำหน่ายที่ดิน อาคารและอุปกรณ์ </t>
  </si>
  <si>
    <t>ยอดคงเหลือที่ปรับปรุงแล้ว</t>
  </si>
  <si>
    <t>ปรับปรุงมูลค่ายุติธรรมจากการซื้อบริษัทย่อย</t>
  </si>
  <si>
    <t>พ.ศ. 2563</t>
  </si>
  <si>
    <t>ยอดคงเหลือ ณ วันที่ 1 มกราคม พ.ศ. 2563</t>
  </si>
  <si>
    <t>ยอดคงเหลือ ณ วันที่ 31 ธันวาคม พ.ศ. 2563</t>
  </si>
  <si>
    <t>สินทรัพย์อนุพันธ์ทางการเงิน</t>
  </si>
  <si>
    <t>สินทรัพย์สิทธิการใช้</t>
  </si>
  <si>
    <t>หนี้สินอนุพันธ์ทางการเงิน</t>
  </si>
  <si>
    <t>(กำไร) ขาดทุนอื่น - สุทธิ</t>
  </si>
  <si>
    <t xml:space="preserve">ยอดคงเหลือที่ปรับปรุงแล้ว </t>
  </si>
  <si>
    <t>ซื้อธุรกิจ</t>
  </si>
  <si>
    <t>การวัดมูลค่า</t>
  </si>
  <si>
    <t>ตราสารทุนด้วย</t>
  </si>
  <si>
    <t>มูลค่ายุติธรรมผ่าน</t>
  </si>
  <si>
    <t>กำไร (ขาดทุน)</t>
  </si>
  <si>
    <t>เบ็ดเสร็จอื่น</t>
  </si>
  <si>
    <t>การป้องกัน</t>
  </si>
  <si>
    <t>สำรองต้นทุน</t>
  </si>
  <si>
    <t>ความเสี่ยง</t>
  </si>
  <si>
    <t>ของการป้องกัน</t>
  </si>
  <si>
    <t>กระแสเงินสด</t>
  </si>
  <si>
    <t xml:space="preserve">   (ตามที่รายงานไว้เดิม)</t>
  </si>
  <si>
    <t>ความเสี่ยงใน</t>
  </si>
  <si>
    <t xml:space="preserve">กระแสเงินสด
</t>
  </si>
  <si>
    <t xml:space="preserve">   (กำไร) ขาดทุนที่ยังไม่เกิดขึ้นจากการปรับมูลค่ายุติธรรม</t>
  </si>
  <si>
    <t>เงินสดรับจากการออกหุ้นกู้ที่มีลักษณะคล้ายทุน</t>
  </si>
  <si>
    <t>ของสัญญาอนุพันธ์</t>
  </si>
  <si>
    <t>เงินสดรับจากการออกหุ้นสามัญเพิ่มทุน</t>
  </si>
  <si>
    <t>การเพิ่มหุ้นสามัญ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</si>
  <si>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</si>
  <si>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   ส่วนที่ถึงกำหนดชำระภายในหนึ่งปี</t>
  </si>
  <si>
    <t>เงินกู้ยืมระยะยาวจากสถาบันการเงิน</t>
  </si>
  <si>
    <t xml:space="preserve">   ส่วนที่ถึงกำหนดชำระภายในหนึ่งปี  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</si>
  <si>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</si>
  <si>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</si>
  <si>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</si>
  <si>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</si>
  <si>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</si>
  <si>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>ส่วนที่เป็นของผู้เป็นเจ้าของของบริษัทใหญ่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</si>
  <si>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</si>
  <si>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</si>
  <si>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</si>
  <si>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</si>
  <si>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เบ็ดเสร็จรวมสำหรับปี</t>
  </si>
  <si>
    <t>การแบ่งปันกำไร (ขาดทุน) เบ็ดเสร็จรวม</t>
  </si>
  <si>
    <t>ส่วนเกินมูลค่า</t>
  </si>
  <si>
    <t>หุ้นสามัญ</t>
  </si>
  <si>
    <t xml:space="preserve">   (กำไร) ขาดทุนจากการขาย การตัดจำหน่าย และการด้อยค่า</t>
  </si>
  <si>
    <t xml:space="preserve">   สินทรัพย์ไม่หมุนเวียนที่ถือไว้เพื่อขาย</t>
  </si>
  <si>
    <t>เงินสดจ่ายเพื่อซื้อบริษัทย่อย (สุทธิจากเงินสดที่จ่าย)</t>
  </si>
  <si>
    <t>เงินสดจ่ายเพื่อซื้อเงินลงทุนเพิ่มในบริษัทย่อย</t>
  </si>
  <si>
    <t>เงินสดจ่ายเพื่อซื้อเงินลงทุนเพิ่มในบริษัทร่วม</t>
  </si>
  <si>
    <t>เงินสดจ่ายเพื่อซื้อเงินลงทุนเพิ่มในกิจการร่วมค้า</t>
  </si>
  <si>
    <t xml:space="preserve">   อสังหาริมทรัพย์เพื่อการลงทุน สินทรัพย์ไม่มีตัวตน</t>
  </si>
  <si>
    <t xml:space="preserve">   และสินทรัพย์สิทธิการใช้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</si>
  <si>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</si>
  <si>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</si>
  <si>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เงินสดจ่ายหนี้สินภายใต้สัญญาเช่า</t>
  </si>
  <si>
    <t>สินทรัพย์ที่อาจเกิดขึ้นจากการปรับราคาซื้อขายเงินลงทุน</t>
  </si>
  <si>
    <t xml:space="preserve">         จ่ายชำระแล้วหุ้นละ 1 บาท</t>
  </si>
  <si>
    <t xml:space="preserve">         จ่ายชำระแล้วหุ้นละ 1 บาท)</t>
  </si>
  <si>
    <t>เงินสดจ่ายเพื่อซื้อสินทรัพย์ไม่มีตัวตน</t>
  </si>
  <si>
    <t>หนี้สินตามสัญญาเช่า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</si>
  <si>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</si>
  <si>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</si>
  <si>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 xml:space="preserve">   การป้องกันความเสี่ยงกระแสเงินสด</t>
  </si>
  <si>
    <t xml:space="preserve">   สำรองต้นทุนของการป้องกันความเสี่ยง</t>
  </si>
  <si>
    <t>รวมรายการที่จะจัดประเภทรายการใหม่ไปยังกำไร</t>
  </si>
  <si>
    <t>รายการที่จะจัดประเภทรายการใหม่ไปยังกำไร</t>
  </si>
  <si>
    <t>กำไรหรือขาดทุนในภายหลัง</t>
  </si>
  <si>
    <t>รายการที่จะไม่จัดประเภทรายการใหม่ไปยังกำไร</t>
  </si>
  <si>
    <t>ผลกระทบของการเปลี่ยนแปลงนโยบายการบัญชี</t>
  </si>
  <si>
    <t>การรวมกิจการ</t>
  </si>
  <si>
    <t>เดียวกัน</t>
  </si>
  <si>
    <t>ภายใต้การควบคุม</t>
  </si>
  <si>
    <t>มูลค่ายุติธรรม</t>
  </si>
  <si>
    <t>19, 25</t>
  </si>
  <si>
    <t xml:space="preserve">   ส่วนแบ่ง (กำไร) ขาดทุนจากเงินลงทุนในบริษัทร่วม </t>
  </si>
  <si>
    <t>ผ่านกำไร (ขาดทุน)</t>
  </si>
  <si>
    <t xml:space="preserve">   ขาดทุนจากการเปลี่ยนสถานะเงินลงทุนเป็นบริษัทย่อย</t>
  </si>
  <si>
    <t xml:space="preserve">      ที่ดิน อาคารและอุปกรณ์ อสังหาริมทรัพย์เพื่อการลงทุน</t>
  </si>
  <si>
    <t xml:space="preserve">      สินทรัพย์ไม่มีตัวตนและสินทรัพย์สิทธิการใช้</t>
  </si>
  <si>
    <t>ยอดคงเหลือ ณ วันที่ 1 มกราคม พ.ศ. 2564</t>
  </si>
  <si>
    <t>ยอดคงเหลือ ณ วันที่ 31 ธันวาคม พ.ศ. 2564</t>
  </si>
  <si>
    <t>พ.ศ. 2564</t>
  </si>
  <si>
    <t>ณ วันที่ 31 ธันวาคม พ.ศ. 2564</t>
  </si>
  <si>
    <t>สำหรับปีสิ้นสุดวันที่ 31 ธันวาคม พ.ศ. 2564</t>
  </si>
  <si>
    <t>ไถ่ถอนหุ้นกู้ที่มีลักษณะคล้ายทุน</t>
  </si>
  <si>
    <t>ส่วนเกินทุน</t>
  </si>
  <si>
    <t>จากการ</t>
  </si>
  <si>
    <t>ตีราคาสินทรัพย์</t>
  </si>
  <si>
    <t xml:space="preserve">   กำไรจากการขายและบริหารจัดการโรงแรมกลับ</t>
  </si>
  <si>
    <t xml:space="preserve">   กำไรจากการจำหน่ายเงินลงทุนในบริษัทย่อย</t>
  </si>
  <si>
    <t xml:space="preserve">   กำไรจากการตีมูลค่าที่ดิน</t>
  </si>
  <si>
    <t xml:space="preserve">   ขาดทุนจากการตีมูลค่าที่ดิน</t>
  </si>
  <si>
    <t>เปลี่ยนแปลง</t>
  </si>
  <si>
    <t>เงินลงทุน</t>
  </si>
  <si>
    <t>สัดส่วนของ</t>
  </si>
  <si>
    <t>เงินปันผลจ่าย</t>
  </si>
  <si>
    <t xml:space="preserve">      หุ้นสามัญจำนวน 5,997,928,025 หุ้น </t>
  </si>
  <si>
    <t xml:space="preserve">         (พ.ศ. 2563 : 5,887,815,947 หุ้น</t>
  </si>
  <si>
    <t xml:space="preserve">      หุ้นสามัญจำนวน 5,213,769,793 หุ้น </t>
  </si>
  <si>
    <t xml:space="preserve">         (พ.ศ. 2563 : 5,182,334,589 หุ้น</t>
  </si>
  <si>
    <t xml:space="preserve">รายการที่ไม่ใช่เงินสดที่มีสาระสำคัญสำหรับปีสิ้นสุดวันที่ 31 ธันวาคม พ.ศ. 2564 และ พ.ศ. 2563 ประกอบด้วย </t>
  </si>
  <si>
    <t>การ</t>
  </si>
  <si>
    <t>ภาระผูกพันผลประโยชน์พนักงาน</t>
  </si>
  <si>
    <t>รวมส่วนของผู้เป็นเจ้าของของบริษัท</t>
  </si>
  <si>
    <t>ต้นทุนขายจากการจัดจำหน่ายและการผลิตสินค้า</t>
  </si>
  <si>
    <t>ส่วนที่เป็นของผู้เป็นเจ้าของของบริษัท</t>
  </si>
  <si>
    <t xml:space="preserve">   ค่าเผื่อผลขาดทุนของลูกหนี้</t>
  </si>
  <si>
    <t xml:space="preserve">   ค่าเผื่อสินค้าเสื่อมสภาพ</t>
  </si>
  <si>
    <t>เงินปันผลจ่ายไถ่ถอนหุ้นกู้ที่มีลักษณะคล้ายทุน</t>
  </si>
  <si>
    <t>เงินสดจ่ายเพื่อให้กู้ยืมระยะยาวแก่กิจการที่เกี่ยวข้องกัน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</si>
  <si>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</si>
  <si>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กำไร (ขาดทุน) สะสม</t>
  </si>
  <si>
    <t>เงินสดรับจากการขายและบริหารจัดการโรงแรมกลับ</t>
  </si>
  <si>
    <t>17, 33</t>
  </si>
  <si>
    <t>การเพิ่มขึ้นของสินทรัพย์สิทธิการใช้</t>
  </si>
  <si>
    <t xml:space="preserve">   (กำไร) ขาดทุนจากอัตราแลกเปลี่ยน</t>
  </si>
  <si>
    <t>เงินสดรับจากเงินกู้ยืมระยะสั้นจากกิจการที่เกี่ยวข้องกัน</t>
  </si>
  <si>
    <t>เงินสดจ่ายจากเงินกู้ยืมระยะสั้นจากกิจการที่เกี่ยวข้องกัน</t>
  </si>
  <si>
    <t>เงินสดรับจากการขายเงินลงทุนภายใต้ข้อตกลงในสัญญาซื้อขายหุ้น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</si>
  <si>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</si>
  <si>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t>ที่ดินและโครงการพัฒนาอสังหาริมทรัพย์</t>
  </si>
  <si>
    <t xml:space="preserve">   เพื่อขาย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</si>
  <si>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</si>
  <si>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</si>
  <si>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รายได้รอตัดบัญชีที่ถึงกำหนดรับรู้</t>
  </si>
  <si>
    <t xml:space="preserve">   ภายในหนึ่งปี   </t>
  </si>
  <si>
    <t xml:space="preserve">   กำไร (ขาดทุน) จากการวัดมูลค่าเงินลงทุน</t>
  </si>
  <si>
    <t xml:space="preserve">      ผ่านกำไร (ขาดทุน) เบ็ดเสร็จอื่น</t>
  </si>
  <si>
    <t xml:space="preserve">      ในตราสารทุนด้วยมูลค่ายุติธรรม</t>
  </si>
  <si>
    <t xml:space="preserve">   ผลต่างของอัตราแลกเปลี่ยน</t>
  </si>
  <si>
    <t xml:space="preserve">      จากการแปลงค่างบการเงิน </t>
  </si>
  <si>
    <t xml:space="preserve">กำไร (ขาดทุน) เบ็ดเสร็จอื่นสำหรับปี </t>
  </si>
  <si>
    <t>- สุทธิจากภาษี</t>
  </si>
  <si>
    <t>นโยบายการบัญชี</t>
  </si>
  <si>
    <t>ผลกระทบของการเปลี่ยนแปลง</t>
  </si>
  <si>
    <t>การเปลี่ยนแปลงในส่วนของเจ้าของ</t>
  </si>
  <si>
    <t xml:space="preserve">สำหรับปี </t>
  </si>
  <si>
    <t>ยอดคงเหลือ ณ วันที่ 1 มกราคม</t>
  </si>
  <si>
    <t>พ.ศ. 2563 (ตามที่รายงานไว้เดิม)</t>
  </si>
  <si>
    <t>ยอดคงเหลือ ณ วันที่ 31 ธันวาคม</t>
  </si>
  <si>
    <t xml:space="preserve">ยอดคงเหลือ ณ วันที่ 1 มกราคม </t>
  </si>
  <si>
    <t>การเปลี่ยนแปลงในส่วนของ</t>
  </si>
  <si>
    <t xml:space="preserve">เจ้าของสำหรับปี </t>
  </si>
  <si>
    <t>การเปลี่ยนสถานะจากเงินลงทุน</t>
  </si>
  <si>
    <t>ในกิจการร่วมค้า</t>
  </si>
  <si>
    <t>ในบริษัทย่อยเป็นส่วนได้เสีย</t>
  </si>
  <si>
    <t>ปรับปรุงมูลค่ายุติธรรม</t>
  </si>
  <si>
    <t>จากการซื้อบริษัทย่อย</t>
  </si>
  <si>
    <t>ดอกเบี้ยจ่ายสำหรับหุ้นกู้</t>
  </si>
  <si>
    <t>ที่มีลักษณะคล้ายทุน</t>
  </si>
  <si>
    <t>กำไร (ขาดทุน) เบ็ดเสร็จรวม</t>
  </si>
  <si>
    <t>สำหรับปี</t>
  </si>
  <si>
    <t xml:space="preserve">   การด้อยค่าของเงินลงทุนในบริษัทร่วมและส่วนได้เสียในกิจการร่วมค้า</t>
  </si>
  <si>
    <t>20 - 23</t>
  </si>
  <si>
    <t>เปลี่ยนสัดส่วนเงินลงทุนในบริษัทย่อย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</si>
</sst>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#,##0.00;\(#,##0.00\);&quot;-&quot;;@"/>
    <numFmt numFmtId="169" formatCode="_([$€]* #,##0.00_);_([$€]* \(#,##0.00\);_([$€]* &quot;-&quot;??_);_(@_)"/>
  </numFmts>
  <fonts count="8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i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6">
    <xf numFmtId="0" fontId="0" fillId="0" borderId="0" xfId="0"/>
    <xf numFmtId="0" fontId="4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166" fontId="2" fillId="0" borderId="0" xfId="1" applyNumberFormat="1" applyFont="1" applyFill="1" applyBorder="1" applyAlignment="1">
      <alignment horizontal="centerContinuous" vertical="center"/>
    </xf>
    <xf numFmtId="166" fontId="4" fillId="0" borderId="0" xfId="1" quotePrefix="1" applyNumberFormat="1" applyFont="1" applyFill="1" applyAlignment="1">
      <alignment horizontal="centerContinuous" vertical="center"/>
    </xf>
    <xf numFmtId="166" fontId="2" fillId="0" borderId="0" xfId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1" xfId="0" quotePrefix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Continuous" vertical="center"/>
    </xf>
    <xf numFmtId="166" fontId="2" fillId="0" borderId="1" xfId="1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Continuous" vertical="center"/>
    </xf>
    <xf numFmtId="166" fontId="2" fillId="0" borderId="3" xfId="1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9" fontId="2" fillId="0" borderId="0" xfId="9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right" vertical="center"/>
    </xf>
    <xf numFmtId="0" fontId="2" fillId="0" borderId="0" xfId="6" applyFont="1" applyFill="1" applyAlignment="1">
      <alignment vertical="center"/>
    </xf>
    <xf numFmtId="0" fontId="2" fillId="0" borderId="0" xfId="6" applyFont="1" applyFill="1" applyAlignment="1">
      <alignment horizontal="center" vertical="center"/>
    </xf>
    <xf numFmtId="0" fontId="2" fillId="0" borderId="0" xfId="6" applyFont="1" applyFill="1" applyBorder="1" applyAlignment="1">
      <alignment horizontal="center" vertical="center"/>
    </xf>
    <xf numFmtId="166" fontId="2" fillId="0" borderId="0" xfId="4" applyNumberFormat="1" applyFont="1" applyFill="1" applyBorder="1" applyAlignment="1">
      <alignment horizontal="right" vertical="center"/>
    </xf>
    <xf numFmtId="0" fontId="2" fillId="0" borderId="0" xfId="6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4" fillId="0" borderId="0" xfId="6" quotePrefix="1" applyFont="1" applyFill="1" applyAlignment="1">
      <alignment horizontal="left" vertical="center"/>
    </xf>
    <xf numFmtId="0" fontId="2" fillId="0" borderId="0" xfId="6" applyFont="1" applyFill="1" applyAlignment="1">
      <alignment horizontal="centerContinuous" vertical="center"/>
    </xf>
    <xf numFmtId="166" fontId="2" fillId="0" borderId="0" xfId="2" applyNumberFormat="1" applyFont="1" applyFill="1" applyBorder="1" applyAlignment="1">
      <alignment horizontal="centerContinuous" vertical="center"/>
    </xf>
    <xf numFmtId="166" fontId="4" fillId="0" borderId="0" xfId="2" quotePrefix="1" applyNumberFormat="1" applyFont="1" applyFill="1" applyAlignment="1">
      <alignment horizontal="centerContinuous" vertical="center"/>
    </xf>
    <xf numFmtId="0" fontId="4" fillId="0" borderId="0" xfId="6" applyFont="1" applyFill="1" applyAlignment="1">
      <alignment horizontal="left" vertical="center"/>
    </xf>
    <xf numFmtId="166" fontId="2" fillId="0" borderId="0" xfId="2" applyNumberFormat="1" applyFont="1" applyFill="1" applyAlignment="1">
      <alignment horizontal="centerContinuous" vertical="center"/>
    </xf>
    <xf numFmtId="0" fontId="4" fillId="0" borderId="1" xfId="6" applyFont="1" applyFill="1" applyBorder="1" applyAlignment="1">
      <alignment horizontal="left" vertical="center"/>
    </xf>
    <xf numFmtId="0" fontId="2" fillId="0" borderId="1" xfId="6" applyFont="1" applyFill="1" applyBorder="1" applyAlignment="1">
      <alignment horizontal="centerContinuous" vertical="center"/>
    </xf>
    <xf numFmtId="166" fontId="2" fillId="0" borderId="1" xfId="2" applyNumberFormat="1" applyFont="1" applyFill="1" applyBorder="1" applyAlignment="1">
      <alignment horizontal="centerContinuous" vertical="center"/>
    </xf>
    <xf numFmtId="166" fontId="2" fillId="0" borderId="1" xfId="2" applyNumberFormat="1" applyFont="1" applyFill="1" applyBorder="1" applyAlignment="1">
      <alignment horizontal="right" vertical="center"/>
    </xf>
    <xf numFmtId="0" fontId="4" fillId="0" borderId="0" xfId="6" applyFont="1" applyFill="1" applyBorder="1" applyAlignment="1">
      <alignment horizontal="left" vertical="center"/>
    </xf>
    <xf numFmtId="0" fontId="2" fillId="0" borderId="0" xfId="6" applyFont="1" applyFill="1" applyBorder="1" applyAlignment="1">
      <alignment horizontal="centerContinuous" vertical="center"/>
    </xf>
    <xf numFmtId="166" fontId="2" fillId="0" borderId="3" xfId="2" applyNumberFormat="1" applyFont="1" applyFill="1" applyBorder="1" applyAlignment="1">
      <alignment horizontal="centerContinuous" vertical="center"/>
    </xf>
    <xf numFmtId="166" fontId="2" fillId="0" borderId="3" xfId="2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vertical="center"/>
    </xf>
    <xf numFmtId="0" fontId="4" fillId="0" borderId="0" xfId="6" applyFont="1" applyFill="1" applyAlignment="1">
      <alignment horizontal="center" vertical="center"/>
    </xf>
    <xf numFmtId="0" fontId="4" fillId="0" borderId="0" xfId="6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5" fillId="0" borderId="0" xfId="6" quotePrefix="1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0" fontId="2" fillId="0" borderId="0" xfId="6" applyFont="1" applyFill="1" applyAlignment="1">
      <alignment horizontal="left" vertical="center"/>
    </xf>
    <xf numFmtId="166" fontId="2" fillId="0" borderId="0" xfId="2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0" fontId="4" fillId="0" borderId="0" xfId="6" applyFont="1" applyFill="1" applyBorder="1" applyAlignment="1">
      <alignment vertical="center"/>
    </xf>
    <xf numFmtId="166" fontId="2" fillId="0" borderId="0" xfId="6" applyNumberFormat="1" applyFont="1" applyFill="1" applyAlignment="1">
      <alignment vertical="center"/>
    </xf>
    <xf numFmtId="166" fontId="2" fillId="0" borderId="0" xfId="6" applyNumberFormat="1" applyFont="1" applyFill="1" applyBorder="1" applyAlignment="1">
      <alignment vertical="center"/>
    </xf>
    <xf numFmtId="166" fontId="2" fillId="0" borderId="2" xfId="2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8" fontId="2" fillId="0" borderId="0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0" fontId="5" fillId="0" borderId="0" xfId="6" applyFont="1" applyFill="1" applyBorder="1" applyAlignment="1">
      <alignment horizontal="center" vertical="center"/>
    </xf>
    <xf numFmtId="0" fontId="2" fillId="0" borderId="0" xfId="7" applyFont="1" applyFill="1" applyAlignment="1">
      <alignment vertical="center"/>
    </xf>
    <xf numFmtId="0" fontId="2" fillId="0" borderId="0" xfId="7" applyFont="1" applyFill="1" applyBorder="1" applyAlignment="1">
      <alignment horizontal="left" vertical="center"/>
    </xf>
    <xf numFmtId="0" fontId="4" fillId="0" borderId="0" xfId="7" applyFont="1" applyFill="1" applyBorder="1" applyAlignment="1">
      <alignment horizontal="centerContinuous" vertical="center"/>
    </xf>
    <xf numFmtId="166" fontId="2" fillId="0" borderId="0" xfId="8" applyNumberFormat="1" applyFont="1" applyFill="1" applyAlignment="1">
      <alignment vertical="center"/>
    </xf>
    <xf numFmtId="166" fontId="2" fillId="0" borderId="0" xfId="4" applyNumberFormat="1" applyFont="1" applyFill="1" applyAlignment="1">
      <alignment horizontal="right" vertical="center"/>
    </xf>
    <xf numFmtId="0" fontId="4" fillId="0" borderId="0" xfId="7" applyFont="1" applyFill="1" applyAlignment="1">
      <alignment vertical="center"/>
    </xf>
    <xf numFmtId="166" fontId="2" fillId="0" borderId="0" xfId="3" applyNumberFormat="1" applyFont="1" applyFill="1" applyAlignment="1">
      <alignment horizontal="right" vertical="center"/>
    </xf>
    <xf numFmtId="0" fontId="4" fillId="0" borderId="0" xfId="7" applyFont="1" applyFill="1" applyBorder="1" applyAlignment="1">
      <alignment horizontal="center" vertical="center"/>
    </xf>
    <xf numFmtId="166" fontId="2" fillId="0" borderId="1" xfId="4" applyNumberFormat="1" applyFont="1" applyFill="1" applyBorder="1" applyAlignment="1">
      <alignment horizontal="right" vertical="center"/>
    </xf>
    <xf numFmtId="166" fontId="2" fillId="0" borderId="0" xfId="3" applyNumberFormat="1" applyFont="1" applyFill="1" applyBorder="1" applyAlignment="1">
      <alignment horizontal="right" vertical="center"/>
    </xf>
    <xf numFmtId="0" fontId="2" fillId="0" borderId="0" xfId="7" applyFont="1" applyFill="1" applyBorder="1" applyAlignment="1">
      <alignment horizontal="center" vertical="center"/>
    </xf>
    <xf numFmtId="166" fontId="2" fillId="0" borderId="3" xfId="3" applyNumberFormat="1" applyFont="1" applyFill="1" applyBorder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66" fontId="2" fillId="0" borderId="2" xfId="3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0" fontId="2" fillId="0" borderId="0" xfId="7" applyFont="1" applyFill="1" applyAlignment="1">
      <alignment horizontal="center" vertical="center"/>
    </xf>
    <xf numFmtId="0" fontId="2" fillId="0" borderId="0" xfId="7" applyFont="1" applyFill="1" applyAlignment="1">
      <alignment horizontal="left" vertical="center"/>
    </xf>
    <xf numFmtId="0" fontId="4" fillId="0" borderId="0" xfId="6" quotePrefix="1" applyFont="1" applyFill="1" applyAlignment="1">
      <alignment vertical="center"/>
    </xf>
    <xf numFmtId="165" fontId="4" fillId="0" borderId="0" xfId="8" applyNumberFormat="1" applyFont="1" applyFill="1" applyBorder="1" applyAlignment="1">
      <alignment vertical="center"/>
    </xf>
    <xf numFmtId="165" fontId="2" fillId="0" borderId="0" xfId="8" applyNumberFormat="1" applyFont="1" applyFill="1" applyBorder="1" applyAlignment="1">
      <alignment vertical="center"/>
    </xf>
    <xf numFmtId="166" fontId="2" fillId="0" borderId="0" xfId="8" applyNumberFormat="1" applyFont="1" applyFill="1" applyBorder="1" applyAlignment="1">
      <alignment vertical="center"/>
    </xf>
    <xf numFmtId="165" fontId="4" fillId="0" borderId="0" xfId="8" applyNumberFormat="1" applyFont="1" applyFill="1" applyAlignment="1">
      <alignment horizontal="left" vertical="center"/>
    </xf>
    <xf numFmtId="165" fontId="2" fillId="0" borderId="0" xfId="8" applyNumberFormat="1" applyFont="1" applyFill="1" applyAlignment="1">
      <alignment horizontal="centerContinuous" vertical="center"/>
    </xf>
    <xf numFmtId="166" fontId="2" fillId="0" borderId="0" xfId="8" applyNumberFormat="1" applyFont="1" applyFill="1" applyAlignment="1">
      <alignment horizontal="centerContinuous" vertical="center"/>
    </xf>
    <xf numFmtId="165" fontId="2" fillId="0" borderId="0" xfId="8" applyNumberFormat="1" applyFont="1" applyFill="1" applyAlignment="1">
      <alignment vertical="center"/>
    </xf>
    <xf numFmtId="165" fontId="4" fillId="0" borderId="1" xfId="8" applyNumberFormat="1" applyFont="1" applyFill="1" applyBorder="1" applyAlignment="1">
      <alignment horizontal="left" vertical="center"/>
    </xf>
    <xf numFmtId="165" fontId="2" fillId="0" borderId="1" xfId="8" applyNumberFormat="1" applyFont="1" applyFill="1" applyBorder="1" applyAlignment="1">
      <alignment horizontal="centerContinuous" vertical="center"/>
    </xf>
    <xf numFmtId="166" fontId="2" fillId="0" borderId="1" xfId="8" applyNumberFormat="1" applyFont="1" applyFill="1" applyBorder="1" applyAlignment="1">
      <alignment horizontal="centerContinuous" vertical="center"/>
    </xf>
    <xf numFmtId="165" fontId="4" fillId="0" borderId="0" xfId="8" applyNumberFormat="1" applyFont="1" applyFill="1" applyBorder="1" applyAlignment="1">
      <alignment horizontal="left" vertical="center"/>
    </xf>
    <xf numFmtId="165" fontId="2" fillId="0" borderId="0" xfId="8" applyNumberFormat="1" applyFont="1" applyFill="1" applyBorder="1" applyAlignment="1">
      <alignment horizontal="centerContinuous" vertical="center"/>
    </xf>
    <xf numFmtId="166" fontId="2" fillId="0" borderId="0" xfId="8" applyNumberFormat="1" applyFont="1" applyFill="1" applyBorder="1" applyAlignment="1">
      <alignment horizontal="centerContinuous" vertical="center"/>
    </xf>
    <xf numFmtId="165" fontId="4" fillId="0" borderId="0" xfId="8" applyNumberFormat="1" applyFont="1" applyFill="1" applyAlignment="1">
      <alignment horizontal="center" vertical="center"/>
    </xf>
    <xf numFmtId="165" fontId="4" fillId="0" borderId="0" xfId="8" applyNumberFormat="1" applyFont="1" applyFill="1" applyBorder="1" applyAlignment="1">
      <alignment horizontal="center" vertical="center"/>
    </xf>
    <xf numFmtId="166" fontId="4" fillId="0" borderId="0" xfId="8" applyNumberFormat="1" applyFont="1" applyFill="1" applyBorder="1" applyAlignment="1">
      <alignment horizontal="center" vertical="center"/>
    </xf>
    <xf numFmtId="166" fontId="4" fillId="0" borderId="0" xfId="8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8" applyNumberFormat="1" applyFont="1" applyFill="1" applyAlignment="1">
      <alignment horizontal="right" vertical="center"/>
    </xf>
    <xf numFmtId="165" fontId="5" fillId="0" borderId="0" xfId="8" applyNumberFormat="1" applyFont="1" applyFill="1" applyAlignment="1">
      <alignment horizontal="center" vertical="center"/>
    </xf>
    <xf numFmtId="165" fontId="4" fillId="0" borderId="0" xfId="8" applyNumberFormat="1" applyFont="1" applyFill="1" applyAlignment="1">
      <alignment horizontal="right" vertical="center"/>
    </xf>
    <xf numFmtId="0" fontId="4" fillId="0" borderId="0" xfId="8" applyFont="1" applyFill="1" applyAlignment="1">
      <alignment horizontal="right" vertical="center"/>
    </xf>
    <xf numFmtId="165" fontId="4" fillId="0" borderId="1" xfId="8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0" fontId="4" fillId="0" borderId="1" xfId="8" applyFont="1" applyFill="1" applyBorder="1" applyAlignment="1">
      <alignment horizontal="right" vertical="center"/>
    </xf>
    <xf numFmtId="0" fontId="4" fillId="0" borderId="0" xfId="8" applyFont="1" applyFill="1" applyAlignment="1">
      <alignment vertical="center"/>
    </xf>
    <xf numFmtId="165" fontId="4" fillId="0" borderId="0" xfId="8" quotePrefix="1" applyNumberFormat="1" applyFont="1" applyFill="1" applyAlignment="1">
      <alignment horizontal="left" vertical="center"/>
    </xf>
    <xf numFmtId="165" fontId="2" fillId="0" borderId="0" xfId="8" applyNumberFormat="1" applyFont="1" applyFill="1" applyAlignment="1">
      <alignment horizontal="center" vertical="center"/>
    </xf>
    <xf numFmtId="166" fontId="2" fillId="0" borderId="0" xfId="5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vertical="center"/>
    </xf>
    <xf numFmtId="166" fontId="2" fillId="0" borderId="1" xfId="5" applyNumberFormat="1" applyFont="1" applyFill="1" applyBorder="1" applyAlignment="1">
      <alignment horizontal="right" vertical="center"/>
    </xf>
    <xf numFmtId="166" fontId="4" fillId="0" borderId="0" xfId="8" applyNumberFormat="1" applyFont="1" applyFill="1" applyAlignment="1">
      <alignment horizontal="center" vertical="center"/>
    </xf>
    <xf numFmtId="0" fontId="2" fillId="0" borderId="0" xfId="8" applyFont="1" applyFill="1" applyAlignment="1">
      <alignment vertical="center"/>
    </xf>
    <xf numFmtId="165" fontId="2" fillId="0" borderId="0" xfId="8" applyNumberFormat="1" applyFont="1" applyFill="1" applyAlignment="1">
      <alignment horizontal="left" vertical="center"/>
    </xf>
    <xf numFmtId="165" fontId="2" fillId="0" borderId="0" xfId="8" quotePrefix="1" applyNumberFormat="1" applyFont="1" applyFill="1" applyAlignment="1">
      <alignment horizontal="center" vertical="center"/>
    </xf>
    <xf numFmtId="165" fontId="4" fillId="0" borderId="0" xfId="8" applyNumberFormat="1" applyFont="1" applyFill="1" applyAlignment="1">
      <alignment vertical="center"/>
    </xf>
    <xf numFmtId="0" fontId="4" fillId="0" borderId="0" xfId="8" applyFont="1" applyFill="1" applyAlignment="1">
      <alignment horizontal="left" vertical="center"/>
    </xf>
    <xf numFmtId="166" fontId="2" fillId="0" borderId="0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Alignment="1">
      <alignment vertical="center"/>
    </xf>
    <xf numFmtId="166" fontId="2" fillId="0" borderId="1" xfId="8" applyNumberFormat="1" applyFont="1" applyFill="1" applyBorder="1" applyAlignment="1">
      <alignment vertical="center"/>
    </xf>
    <xf numFmtId="165" fontId="2" fillId="0" borderId="1" xfId="8" applyNumberFormat="1" applyFont="1" applyFill="1" applyBorder="1" applyAlignment="1">
      <alignment vertical="center"/>
    </xf>
    <xf numFmtId="165" fontId="2" fillId="0" borderId="1" xfId="8" applyNumberFormat="1" applyFont="1" applyFill="1" applyBorder="1" applyAlignment="1">
      <alignment horizontal="center" vertical="center"/>
    </xf>
    <xf numFmtId="165" fontId="2" fillId="0" borderId="0" xfId="8" quotePrefix="1" applyNumberFormat="1" applyFont="1" applyFill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2" fillId="0" borderId="0" xfId="1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6" fontId="2" fillId="0" borderId="0" xfId="1" applyNumberFormat="1" applyFont="1" applyAlignment="1">
      <alignment horizontal="centerContinuous" vertical="center"/>
    </xf>
    <xf numFmtId="165" fontId="4" fillId="0" borderId="1" xfId="0" applyNumberFormat="1" applyFont="1" applyBorder="1" applyAlignment="1">
      <alignment horizontal="left" vertical="center"/>
    </xf>
    <xf numFmtId="165" fontId="2" fillId="0" borderId="1" xfId="1" applyNumberFormat="1" applyFont="1" applyBorder="1" applyAlignment="1">
      <alignment horizontal="centerContinuous" vertical="center"/>
    </xf>
    <xf numFmtId="165" fontId="2" fillId="0" borderId="1" xfId="0" applyNumberFormat="1" applyFont="1" applyBorder="1" applyAlignment="1">
      <alignment horizontal="centerContinuous" vertical="center"/>
    </xf>
    <xf numFmtId="166" fontId="2" fillId="0" borderId="1" xfId="1" applyNumberFormat="1" applyFont="1" applyBorder="1" applyAlignment="1">
      <alignment horizontal="centerContinuous" vertical="center"/>
    </xf>
    <xf numFmtId="166" fontId="2" fillId="0" borderId="1" xfId="1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5" fontId="4" fillId="0" borderId="3" xfId="0" applyNumberFormat="1" applyFont="1" applyBorder="1" applyAlignment="1">
      <alignment horizontal="left" vertical="center"/>
    </xf>
    <xf numFmtId="165" fontId="2" fillId="0" borderId="3" xfId="1" applyNumberFormat="1" applyFont="1" applyBorder="1" applyAlignment="1">
      <alignment horizontal="centerContinuous" vertical="center"/>
    </xf>
    <xf numFmtId="165" fontId="2" fillId="0" borderId="3" xfId="0" applyNumberFormat="1" applyFont="1" applyBorder="1" applyAlignment="1">
      <alignment horizontal="centerContinuous" vertical="center"/>
    </xf>
    <xf numFmtId="166" fontId="2" fillId="0" borderId="3" xfId="1" applyNumberFormat="1" applyFont="1" applyBorder="1" applyAlignment="1">
      <alignment horizontal="centerContinuous" vertical="center"/>
    </xf>
    <xf numFmtId="166" fontId="2" fillId="0" borderId="3" xfId="1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1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2" fillId="0" borderId="0" xfId="1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2" fillId="0" borderId="0" xfId="5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1" xfId="5" applyNumberFormat="1" applyFont="1" applyBorder="1" applyAlignment="1">
      <alignment horizontal="right" vertical="center"/>
    </xf>
    <xf numFmtId="0" fontId="4" fillId="0" borderId="0" xfId="0" applyFont="1"/>
    <xf numFmtId="166" fontId="2" fillId="0" borderId="2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0" xfId="8" applyNumberFormat="1" applyFont="1" applyAlignment="1">
      <alignment horizontal="left" vertical="center"/>
    </xf>
    <xf numFmtId="165" fontId="2" fillId="0" borderId="0" xfId="8" applyNumberFormat="1" applyFont="1" applyAlignment="1">
      <alignment horizontal="centerContinuous" vertical="center"/>
    </xf>
    <xf numFmtId="0" fontId="2" fillId="0" borderId="0" xfId="8" applyFont="1" applyAlignment="1">
      <alignment vertical="center"/>
    </xf>
    <xf numFmtId="165" fontId="4" fillId="0" borderId="0" xfId="8" quotePrefix="1" applyNumberFormat="1" applyFont="1" applyAlignment="1">
      <alignment horizontal="left" vertical="center"/>
    </xf>
    <xf numFmtId="165" fontId="4" fillId="0" borderId="1" xfId="8" applyNumberFormat="1" applyFont="1" applyBorder="1" applyAlignment="1">
      <alignment horizontal="left" vertical="center"/>
    </xf>
    <xf numFmtId="165" fontId="2" fillId="0" borderId="1" xfId="8" applyNumberFormat="1" applyFont="1" applyBorder="1" applyAlignment="1">
      <alignment horizontal="centerContinuous" vertical="center"/>
    </xf>
    <xf numFmtId="165" fontId="2" fillId="0" borderId="0" xfId="8" applyNumberFormat="1" applyFont="1" applyAlignment="1">
      <alignment horizontal="left" vertical="center"/>
    </xf>
    <xf numFmtId="165" fontId="2" fillId="0" borderId="0" xfId="8" applyNumberFormat="1" applyFont="1" applyAlignment="1">
      <alignment horizontal="center" vertical="center"/>
    </xf>
    <xf numFmtId="165" fontId="4" fillId="0" borderId="0" xfId="8" applyNumberFormat="1" applyFont="1" applyAlignment="1">
      <alignment vertical="center"/>
    </xf>
    <xf numFmtId="165" fontId="4" fillId="0" borderId="0" xfId="8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5" fontId="2" fillId="0" borderId="0" xfId="8" applyNumberFormat="1" applyFont="1" applyAlignment="1">
      <alignment vertical="center"/>
    </xf>
    <xf numFmtId="165" fontId="5" fillId="0" borderId="0" xfId="8" applyNumberFormat="1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5" fontId="2" fillId="0" borderId="0" xfId="8" applyNumberFormat="1" applyFont="1" applyAlignment="1">
      <alignment horizontal="left" vertical="center" indent="2"/>
    </xf>
    <xf numFmtId="166" fontId="2" fillId="0" borderId="0" xfId="1" applyNumberFormat="1" applyFont="1" applyBorder="1" applyAlignment="1">
      <alignment horizontal="right" vertical="center"/>
    </xf>
    <xf numFmtId="0" fontId="4" fillId="0" borderId="0" xfId="8" applyFont="1" applyAlignment="1">
      <alignment horizontal="center" vertical="center"/>
    </xf>
    <xf numFmtId="165" fontId="2" fillId="0" borderId="1" xfId="8" applyNumberFormat="1" applyFont="1" applyBorder="1" applyAlignment="1">
      <alignment horizontal="left" vertical="center"/>
    </xf>
    <xf numFmtId="165" fontId="2" fillId="0" borderId="1" xfId="8" applyNumberFormat="1" applyFont="1" applyBorder="1" applyAlignment="1">
      <alignment horizontal="center" vertical="center"/>
    </xf>
    <xf numFmtId="166" fontId="2" fillId="0" borderId="0" xfId="8" applyNumberFormat="1" applyFont="1" applyAlignment="1">
      <alignment horizontal="center" vertical="center"/>
    </xf>
    <xf numFmtId="165" fontId="2" fillId="0" borderId="0" xfId="8" quotePrefix="1" applyNumberFormat="1" applyFont="1" applyAlignment="1">
      <alignment horizontal="left" vertical="center"/>
    </xf>
    <xf numFmtId="166" fontId="2" fillId="0" borderId="2" xfId="1" applyNumberFormat="1" applyFont="1" applyBorder="1" applyAlignment="1">
      <alignment horizontal="right" vertical="center"/>
    </xf>
    <xf numFmtId="166" fontId="4" fillId="0" borderId="1" xfId="1" quotePrefix="1" applyNumberFormat="1" applyFont="1" applyBorder="1" applyAlignment="1">
      <alignment horizontal="right" vertical="center"/>
    </xf>
    <xf numFmtId="0" fontId="2" fillId="0" borderId="0" xfId="8" applyFont="1" applyAlignment="1">
      <alignment horizontal="center" vertical="center"/>
    </xf>
    <xf numFmtId="165" fontId="2" fillId="0" borderId="1" xfId="8" applyNumberFormat="1" applyFont="1" applyBorder="1" applyAlignment="1">
      <alignment vertical="center"/>
    </xf>
    <xf numFmtId="0" fontId="2" fillId="0" borderId="1" xfId="8" applyFont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left" vertical="center"/>
    </xf>
    <xf numFmtId="166" fontId="4" fillId="0" borderId="1" xfId="2" applyNumberFormat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justify" vertical="center"/>
    </xf>
    <xf numFmtId="166" fontId="4" fillId="0" borderId="1" xfId="8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6" fontId="4" fillId="0" borderId="1" xfId="1" applyNumberFormat="1" applyFont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14" xr:uid="{3981858F-5FAA-4FC9-861B-64461B65519E}"/>
    <cellStyle name="Comma 2 3" xfId="12" xr:uid="{A9108CEE-60CD-4F5B-94B9-E7ED8A6BF99B}"/>
    <cellStyle name="Comma 3" xfId="11" xr:uid="{D89AEDB7-1C3D-4724-9E8A-5927ED1E1AD3}"/>
    <cellStyle name="Comma_RGR Q2'03 - Eng" xfId="5" xr:uid="{00000000-0005-0000-0000-000004000000}"/>
    <cellStyle name="Normal" xfId="0" builtinId="0"/>
    <cellStyle name="Normal 10" xfId="13" xr:uid="{A9F3D256-ACA8-4547-9487-1B4615382E4B}"/>
    <cellStyle name="Normal 2" xfId="6" xr:uid="{00000000-0005-0000-0000-000006000000}"/>
    <cellStyle name="Normal 2 2" xfId="7" xr:uid="{00000000-0005-0000-0000-000007000000}"/>
    <cellStyle name="Normal 2 2 2" xfId="8" xr:uid="{00000000-0005-0000-0000-000008000000}"/>
    <cellStyle name="Normal 3" xfId="10" xr:uid="{10C8ECA9-66E6-4BB3-A3FF-163AFA554131}"/>
    <cellStyle name="Percent" xfId="9" builtinId="5"/>
    <cellStyle name="Percent 2" xfId="15" xr:uid="{12F4E8BD-5EB2-4652-8611-C49738FA4C5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39"/>
  <sheetViews>
    <sheetView zoomScaleNormal="100" zoomScaleSheetLayoutView="100" workbookViewId="0">
      <selection activeCell="F13" sqref="F13"/>
    </sheetView>
  </sheetViews>
  <sheetFormatPr defaultColWidth="9.140625" defaultRowHeight="21" customHeight="1" x14ac:dyDescent="0.5"/>
  <cols>
    <col min="1" max="1" width="33.42578125" style="6" customWidth="1"/>
    <col min="2" max="2" width="8.7109375" style="6" customWidth="1"/>
    <col min="3" max="3" width="0.85546875" style="6" customWidth="1"/>
    <col min="4" max="4" width="14.28515625" style="28" customWidth="1"/>
    <col min="5" max="5" width="0.85546875" style="28" customWidth="1"/>
    <col min="6" max="6" width="14.42578125" style="28" customWidth="1"/>
    <col min="7" max="7" width="0.85546875" style="28" customWidth="1"/>
    <col min="8" max="8" width="14.28515625" style="28" customWidth="1"/>
    <col min="9" max="9" width="0.85546875" style="28" customWidth="1"/>
    <col min="10" max="10" width="14.28515625" style="28" customWidth="1"/>
    <col min="11" max="16384" width="9.140625" style="6"/>
  </cols>
  <sheetData>
    <row r="1" spans="1:10" ht="21" customHeight="1" x14ac:dyDescent="0.5">
      <c r="A1" s="1" t="s">
        <v>53</v>
      </c>
      <c r="B1" s="2"/>
      <c r="C1" s="2"/>
      <c r="D1" s="3"/>
      <c r="E1" s="3"/>
      <c r="F1" s="3"/>
      <c r="G1" s="3"/>
      <c r="H1" s="4"/>
      <c r="I1" s="5"/>
      <c r="J1" s="4"/>
    </row>
    <row r="2" spans="1:10" ht="21" customHeight="1" x14ac:dyDescent="0.5">
      <c r="A2" s="7" t="s">
        <v>81</v>
      </c>
      <c r="B2" s="2"/>
      <c r="C2" s="2"/>
      <c r="D2" s="3"/>
      <c r="E2" s="3"/>
      <c r="F2" s="3"/>
      <c r="G2" s="3"/>
      <c r="H2" s="5"/>
      <c r="I2" s="5"/>
      <c r="J2" s="5"/>
    </row>
    <row r="3" spans="1:10" ht="21" customHeight="1" x14ac:dyDescent="0.5">
      <c r="A3" s="8" t="s">
        <v>263</v>
      </c>
      <c r="B3" s="9"/>
      <c r="C3" s="9"/>
      <c r="D3" s="10"/>
      <c r="E3" s="10"/>
      <c r="F3" s="10"/>
      <c r="G3" s="10"/>
      <c r="H3" s="10"/>
      <c r="I3" s="10"/>
      <c r="J3" s="10"/>
    </row>
    <row r="4" spans="1:10" ht="21" customHeight="1" x14ac:dyDescent="0.5">
      <c r="A4" s="11"/>
      <c r="B4" s="12"/>
      <c r="C4" s="12"/>
      <c r="D4" s="13"/>
      <c r="E4" s="13"/>
      <c r="F4" s="13"/>
      <c r="G4" s="13"/>
      <c r="H4" s="13"/>
      <c r="I4" s="13"/>
      <c r="J4" s="13"/>
    </row>
    <row r="5" spans="1:10" s="14" customFormat="1" ht="21" customHeight="1" x14ac:dyDescent="0.5">
      <c r="B5" s="15"/>
      <c r="C5" s="15"/>
      <c r="D5" s="228" t="s">
        <v>0</v>
      </c>
      <c r="E5" s="228"/>
      <c r="F5" s="228"/>
      <c r="G5" s="16"/>
      <c r="H5" s="228" t="s">
        <v>128</v>
      </c>
      <c r="I5" s="228"/>
      <c r="J5" s="228"/>
    </row>
    <row r="6" spans="1:10" s="14" customFormat="1" ht="21" customHeight="1" x14ac:dyDescent="0.5">
      <c r="B6" s="17"/>
      <c r="C6" s="17"/>
      <c r="D6" s="18" t="s">
        <v>262</v>
      </c>
      <c r="E6" s="19"/>
      <c r="F6" s="18" t="s">
        <v>180</v>
      </c>
      <c r="G6" s="18"/>
      <c r="H6" s="18" t="s">
        <v>262</v>
      </c>
      <c r="I6" s="19"/>
      <c r="J6" s="18" t="s">
        <v>180</v>
      </c>
    </row>
    <row r="7" spans="1:10" s="14" customFormat="1" ht="21" customHeight="1" x14ac:dyDescent="0.5">
      <c r="B7" s="20" t="s">
        <v>1</v>
      </c>
      <c r="C7" s="17"/>
      <c r="D7" s="21" t="s">
        <v>19</v>
      </c>
      <c r="E7" s="19"/>
      <c r="F7" s="21" t="s">
        <v>19</v>
      </c>
      <c r="G7" s="18"/>
      <c r="H7" s="21" t="s">
        <v>19</v>
      </c>
      <c r="I7" s="19"/>
      <c r="J7" s="21" t="s">
        <v>19</v>
      </c>
    </row>
    <row r="8" spans="1:10" s="14" customFormat="1" ht="6" customHeight="1" x14ac:dyDescent="0.5">
      <c r="B8" s="22"/>
      <c r="C8" s="17"/>
      <c r="D8" s="18"/>
      <c r="E8" s="19"/>
      <c r="F8" s="18"/>
      <c r="G8" s="18"/>
      <c r="H8" s="18"/>
      <c r="I8" s="19"/>
      <c r="J8" s="18"/>
    </row>
    <row r="9" spans="1:10" s="14" customFormat="1" ht="21" customHeight="1" x14ac:dyDescent="0.5">
      <c r="A9" s="14" t="s">
        <v>7</v>
      </c>
      <c r="B9" s="22"/>
      <c r="C9" s="22"/>
      <c r="D9" s="23"/>
      <c r="E9" s="19"/>
      <c r="F9" s="23"/>
      <c r="G9" s="23"/>
      <c r="H9" s="24"/>
      <c r="I9" s="25"/>
      <c r="J9" s="24"/>
    </row>
    <row r="10" spans="1:10" ht="6" customHeight="1" x14ac:dyDescent="0.5">
      <c r="B10" s="26"/>
      <c r="C10" s="27"/>
      <c r="E10" s="25"/>
      <c r="H10" s="24"/>
      <c r="I10" s="25"/>
      <c r="J10" s="24"/>
    </row>
    <row r="11" spans="1:10" ht="21" customHeight="1" x14ac:dyDescent="0.5">
      <c r="A11" s="14" t="s">
        <v>2</v>
      </c>
      <c r="B11" s="26"/>
      <c r="C11" s="27"/>
      <c r="D11" s="25"/>
      <c r="F11" s="25"/>
      <c r="G11" s="25"/>
      <c r="I11" s="25"/>
    </row>
    <row r="12" spans="1:10" ht="6" customHeight="1" x14ac:dyDescent="0.5">
      <c r="B12" s="26"/>
      <c r="C12" s="27"/>
      <c r="E12" s="25"/>
      <c r="H12" s="24"/>
      <c r="I12" s="25"/>
      <c r="J12" s="24"/>
    </row>
    <row r="13" spans="1:10" ht="21" customHeight="1" x14ac:dyDescent="0.5">
      <c r="A13" s="29" t="s">
        <v>54</v>
      </c>
      <c r="B13" s="30">
        <v>11</v>
      </c>
      <c r="C13" s="27"/>
      <c r="D13" s="31">
        <v>25096512075</v>
      </c>
      <c r="E13" s="32"/>
      <c r="F13" s="31">
        <v>26188115177</v>
      </c>
      <c r="G13" s="32"/>
      <c r="H13" s="31">
        <v>9898556098</v>
      </c>
      <c r="I13" s="32"/>
      <c r="J13" s="31">
        <v>10645335382</v>
      </c>
    </row>
    <row r="14" spans="1:10" ht="21" customHeight="1" x14ac:dyDescent="0.5">
      <c r="A14" s="29" t="s">
        <v>94</v>
      </c>
      <c r="B14" s="30">
        <v>12</v>
      </c>
      <c r="C14" s="27"/>
      <c r="D14" s="31">
        <v>14637995287</v>
      </c>
      <c r="E14" s="32"/>
      <c r="F14" s="31">
        <v>12285893681</v>
      </c>
      <c r="G14" s="32"/>
      <c r="H14" s="31">
        <v>4451682438</v>
      </c>
      <c r="I14" s="32"/>
      <c r="J14" s="31">
        <v>4778266452</v>
      </c>
    </row>
    <row r="15" spans="1:10" ht="21" customHeight="1" x14ac:dyDescent="0.5">
      <c r="A15" s="29" t="s">
        <v>93</v>
      </c>
      <c r="B15" s="30">
        <v>14</v>
      </c>
      <c r="C15" s="27"/>
      <c r="D15" s="31">
        <v>3490182713</v>
      </c>
      <c r="E15" s="32"/>
      <c r="F15" s="31">
        <v>3682607692</v>
      </c>
      <c r="G15" s="32"/>
      <c r="H15" s="31">
        <v>2998595</v>
      </c>
      <c r="I15" s="32"/>
      <c r="J15" s="31">
        <v>3187774</v>
      </c>
    </row>
    <row r="16" spans="1:10" ht="21" customHeight="1" x14ac:dyDescent="0.5">
      <c r="A16" s="6" t="s">
        <v>301</v>
      </c>
      <c r="D16" s="6"/>
      <c r="E16" s="6"/>
      <c r="F16" s="6"/>
      <c r="G16" s="6"/>
      <c r="H16" s="6"/>
      <c r="I16" s="6"/>
      <c r="J16" s="6"/>
    </row>
    <row r="17" spans="1:10" ht="21" customHeight="1" x14ac:dyDescent="0.5">
      <c r="A17" s="6" t="s">
        <v>302</v>
      </c>
      <c r="B17" s="30">
        <v>15</v>
      </c>
      <c r="C17" s="27"/>
      <c r="D17" s="31">
        <v>1567668419</v>
      </c>
      <c r="E17" s="32"/>
      <c r="F17" s="31">
        <v>1957656021</v>
      </c>
      <c r="G17" s="32"/>
      <c r="H17" s="31">
        <v>0</v>
      </c>
      <c r="I17" s="32"/>
      <c r="J17" s="31">
        <v>0</v>
      </c>
    </row>
    <row r="18" spans="1:10" ht="21" customHeight="1" x14ac:dyDescent="0.5">
      <c r="A18" s="6" t="s">
        <v>183</v>
      </c>
      <c r="B18" s="30">
        <v>8</v>
      </c>
      <c r="C18" s="27"/>
      <c r="D18" s="31">
        <v>4174880</v>
      </c>
      <c r="E18" s="32"/>
      <c r="F18" s="31">
        <v>136369251</v>
      </c>
      <c r="G18" s="32"/>
      <c r="H18" s="31">
        <v>4174880</v>
      </c>
      <c r="I18" s="32"/>
      <c r="J18" s="31">
        <v>136369251</v>
      </c>
    </row>
    <row r="19" spans="1:10" ht="21" customHeight="1" x14ac:dyDescent="0.5">
      <c r="A19" s="29" t="s">
        <v>8</v>
      </c>
      <c r="B19" s="30">
        <v>16</v>
      </c>
      <c r="C19" s="27"/>
      <c r="D19" s="31">
        <v>3923117898</v>
      </c>
      <c r="E19" s="32"/>
      <c r="F19" s="31">
        <v>3670620477</v>
      </c>
      <c r="G19" s="32"/>
      <c r="H19" s="31">
        <v>60841516</v>
      </c>
      <c r="I19" s="32"/>
      <c r="J19" s="31">
        <v>79701170</v>
      </c>
    </row>
    <row r="20" spans="1:10" ht="21" customHeight="1" x14ac:dyDescent="0.5">
      <c r="A20" s="29" t="s">
        <v>154</v>
      </c>
      <c r="B20" s="30">
        <v>17</v>
      </c>
      <c r="C20" s="27"/>
      <c r="D20" s="33">
        <v>107086195</v>
      </c>
      <c r="E20" s="32"/>
      <c r="F20" s="33">
        <v>4143208288</v>
      </c>
      <c r="G20" s="32"/>
      <c r="H20" s="33">
        <v>0</v>
      </c>
      <c r="I20" s="32"/>
      <c r="J20" s="33">
        <v>0</v>
      </c>
    </row>
    <row r="21" spans="1:10" ht="6" customHeight="1" x14ac:dyDescent="0.5">
      <c r="A21" s="29"/>
      <c r="B21" s="27"/>
      <c r="C21" s="27"/>
      <c r="D21" s="25"/>
      <c r="E21" s="34"/>
      <c r="F21" s="25"/>
      <c r="G21" s="25"/>
      <c r="H21" s="25"/>
      <c r="I21" s="25"/>
      <c r="J21" s="25"/>
    </row>
    <row r="22" spans="1:10" ht="21" customHeight="1" x14ac:dyDescent="0.5">
      <c r="A22" s="7" t="s">
        <v>59</v>
      </c>
      <c r="B22" s="26"/>
      <c r="C22" s="27"/>
      <c r="D22" s="35">
        <f>SUM(D13:D20)</f>
        <v>48826737467</v>
      </c>
      <c r="F22" s="35">
        <f>SUM(F13:F20)</f>
        <v>52064470587</v>
      </c>
      <c r="G22" s="25"/>
      <c r="H22" s="35">
        <f>SUM(H13:H20)</f>
        <v>14418253527</v>
      </c>
      <c r="I22" s="25"/>
      <c r="J22" s="35">
        <f>SUM(J13:J20)</f>
        <v>15642860029</v>
      </c>
    </row>
    <row r="23" spans="1:10" ht="21" customHeight="1" x14ac:dyDescent="0.5">
      <c r="A23" s="29"/>
      <c r="B23" s="26"/>
      <c r="C23" s="27"/>
      <c r="D23" s="25"/>
      <c r="F23" s="25"/>
      <c r="G23" s="25"/>
      <c r="H23" s="25"/>
      <c r="I23" s="25"/>
      <c r="J23" s="25"/>
    </row>
    <row r="24" spans="1:10" ht="21" customHeight="1" x14ac:dyDescent="0.5">
      <c r="A24" s="7" t="s">
        <v>9</v>
      </c>
      <c r="B24" s="26"/>
      <c r="C24" s="27"/>
      <c r="D24" s="25"/>
      <c r="F24" s="25"/>
      <c r="G24" s="25"/>
      <c r="H24" s="24"/>
      <c r="I24" s="25"/>
      <c r="J24" s="24"/>
    </row>
    <row r="25" spans="1:10" ht="6" customHeight="1" x14ac:dyDescent="0.5">
      <c r="A25" s="7"/>
      <c r="B25" s="26"/>
      <c r="C25" s="27"/>
      <c r="D25" s="25"/>
      <c r="F25" s="25"/>
      <c r="G25" s="25"/>
      <c r="H25" s="24"/>
      <c r="I25" s="25"/>
      <c r="J25" s="24"/>
    </row>
    <row r="26" spans="1:10" ht="21" customHeight="1" x14ac:dyDescent="0.5">
      <c r="A26" s="6" t="s">
        <v>94</v>
      </c>
      <c r="B26" s="26">
        <v>12</v>
      </c>
      <c r="C26" s="27"/>
      <c r="D26" s="31">
        <v>2226821171</v>
      </c>
      <c r="E26" s="32"/>
      <c r="F26" s="31">
        <v>2238025949</v>
      </c>
      <c r="G26" s="32"/>
      <c r="H26" s="31">
        <v>558203821</v>
      </c>
      <c r="I26" s="32"/>
      <c r="J26" s="31">
        <v>241557170</v>
      </c>
    </row>
    <row r="27" spans="1:10" ht="21" customHeight="1" x14ac:dyDescent="0.5">
      <c r="A27" s="6" t="s">
        <v>110</v>
      </c>
      <c r="B27" s="26">
        <v>18</v>
      </c>
      <c r="C27" s="27"/>
      <c r="D27" s="31">
        <v>0</v>
      </c>
      <c r="E27" s="32"/>
      <c r="F27" s="31">
        <v>0</v>
      </c>
      <c r="G27" s="32"/>
      <c r="H27" s="31">
        <v>8094268294</v>
      </c>
      <c r="I27" s="32"/>
      <c r="J27" s="31">
        <v>8102339365</v>
      </c>
    </row>
    <row r="28" spans="1:10" ht="21" customHeight="1" x14ac:dyDescent="0.5">
      <c r="A28" s="6" t="s">
        <v>118</v>
      </c>
      <c r="B28" s="26">
        <v>18</v>
      </c>
      <c r="C28" s="27"/>
      <c r="D28" s="31">
        <v>8008865272</v>
      </c>
      <c r="E28" s="32"/>
      <c r="F28" s="31">
        <v>8413477152</v>
      </c>
      <c r="G28" s="32"/>
      <c r="H28" s="31">
        <v>2796269956</v>
      </c>
      <c r="I28" s="32"/>
      <c r="J28" s="31">
        <v>2787458871</v>
      </c>
    </row>
    <row r="29" spans="1:10" ht="21" customHeight="1" x14ac:dyDescent="0.5">
      <c r="A29" s="6" t="s">
        <v>116</v>
      </c>
      <c r="B29" s="26">
        <v>18</v>
      </c>
      <c r="C29" s="27"/>
      <c r="D29" s="31">
        <v>2585163137</v>
      </c>
      <c r="E29" s="32"/>
      <c r="F29" s="31">
        <v>2437174867</v>
      </c>
      <c r="G29" s="32"/>
      <c r="H29" s="31">
        <v>0</v>
      </c>
      <c r="I29" s="32"/>
      <c r="J29" s="31">
        <v>0</v>
      </c>
    </row>
    <row r="30" spans="1:10" ht="21" customHeight="1" x14ac:dyDescent="0.5">
      <c r="A30" s="6" t="s">
        <v>96</v>
      </c>
      <c r="B30" s="26">
        <v>19</v>
      </c>
      <c r="C30" s="27"/>
      <c r="D30" s="31">
        <v>5654472690</v>
      </c>
      <c r="E30" s="32"/>
      <c r="F30" s="31">
        <v>5201233785</v>
      </c>
      <c r="G30" s="32"/>
      <c r="H30" s="31">
        <v>134724526381</v>
      </c>
      <c r="I30" s="32"/>
      <c r="J30" s="31">
        <v>127012395852</v>
      </c>
    </row>
    <row r="31" spans="1:10" ht="21" customHeight="1" x14ac:dyDescent="0.5">
      <c r="A31" s="6" t="s">
        <v>90</v>
      </c>
      <c r="B31" s="26">
        <v>20</v>
      </c>
      <c r="C31" s="27"/>
      <c r="D31" s="31">
        <v>1236583748</v>
      </c>
      <c r="E31" s="32"/>
      <c r="F31" s="31">
        <v>1286543740</v>
      </c>
      <c r="G31" s="32"/>
      <c r="H31" s="31">
        <v>0</v>
      </c>
      <c r="I31" s="32"/>
      <c r="J31" s="31">
        <v>0</v>
      </c>
    </row>
    <row r="32" spans="1:10" ht="21" customHeight="1" x14ac:dyDescent="0.5">
      <c r="A32" s="36" t="s">
        <v>97</v>
      </c>
      <c r="B32" s="26">
        <v>21</v>
      </c>
      <c r="C32" s="27"/>
      <c r="D32" s="31">
        <v>130049536350</v>
      </c>
      <c r="E32" s="32"/>
      <c r="F32" s="31">
        <v>122718224797</v>
      </c>
      <c r="G32" s="32"/>
      <c r="H32" s="31">
        <v>164566727</v>
      </c>
      <c r="I32" s="32"/>
      <c r="J32" s="31">
        <v>151323248</v>
      </c>
    </row>
    <row r="33" spans="1:10" ht="21" customHeight="1" x14ac:dyDescent="0.5">
      <c r="A33" s="29" t="s">
        <v>184</v>
      </c>
      <c r="B33" s="26">
        <v>23</v>
      </c>
      <c r="C33" s="27"/>
      <c r="D33" s="31">
        <v>86767303888</v>
      </c>
      <c r="E33" s="32"/>
      <c r="F33" s="31">
        <v>89076419349</v>
      </c>
      <c r="G33" s="32"/>
      <c r="H33" s="31">
        <v>685661202</v>
      </c>
      <c r="I33" s="32"/>
      <c r="J33" s="31">
        <v>383362105</v>
      </c>
    </row>
    <row r="34" spans="1:10" ht="21" customHeight="1" x14ac:dyDescent="0.5">
      <c r="A34" s="29" t="s">
        <v>98</v>
      </c>
      <c r="B34" s="26">
        <v>22</v>
      </c>
      <c r="C34" s="27"/>
      <c r="D34" s="31">
        <v>69578253517</v>
      </c>
      <c r="E34" s="32"/>
      <c r="F34" s="31">
        <v>67232896238</v>
      </c>
      <c r="G34" s="32"/>
      <c r="H34" s="31">
        <v>20114222</v>
      </c>
      <c r="I34" s="32"/>
      <c r="J34" s="31">
        <v>23314109</v>
      </c>
    </row>
    <row r="35" spans="1:10" ht="21" customHeight="1" x14ac:dyDescent="0.5">
      <c r="A35" s="6" t="s">
        <v>183</v>
      </c>
      <c r="B35" s="26">
        <v>8</v>
      </c>
      <c r="C35" s="27"/>
      <c r="D35" s="31">
        <v>103253654</v>
      </c>
      <c r="E35" s="32"/>
      <c r="F35" s="31">
        <v>559775675</v>
      </c>
      <c r="G35" s="32"/>
      <c r="H35" s="31">
        <v>103253654</v>
      </c>
      <c r="I35" s="32"/>
      <c r="J35" s="31">
        <v>559775675</v>
      </c>
    </row>
    <row r="36" spans="1:10" ht="21" customHeight="1" x14ac:dyDescent="0.5">
      <c r="A36" s="29" t="s">
        <v>119</v>
      </c>
      <c r="B36" s="26">
        <v>36</v>
      </c>
      <c r="C36" s="27"/>
      <c r="D36" s="31">
        <v>11110001054</v>
      </c>
      <c r="E36" s="32"/>
      <c r="F36" s="31">
        <v>7731939377</v>
      </c>
      <c r="G36" s="32"/>
      <c r="H36" s="31">
        <v>0</v>
      </c>
      <c r="I36" s="32"/>
      <c r="J36" s="31">
        <v>0</v>
      </c>
    </row>
    <row r="37" spans="1:10" s="37" customFormat="1" ht="21" customHeight="1" x14ac:dyDescent="0.5">
      <c r="A37" s="37" t="s">
        <v>51</v>
      </c>
      <c r="B37" s="26">
        <v>24</v>
      </c>
      <c r="C37" s="27"/>
      <c r="D37" s="33">
        <v>3485897620</v>
      </c>
      <c r="E37" s="32"/>
      <c r="F37" s="33">
        <v>3366336923</v>
      </c>
      <c r="G37" s="32"/>
      <c r="H37" s="33">
        <v>39732723</v>
      </c>
      <c r="I37" s="32"/>
      <c r="J37" s="33">
        <v>36158625</v>
      </c>
    </row>
    <row r="38" spans="1:10" ht="6" customHeight="1" x14ac:dyDescent="0.5">
      <c r="B38" s="26"/>
      <c r="C38" s="26"/>
      <c r="D38" s="25"/>
      <c r="E38" s="34"/>
      <c r="F38" s="25"/>
      <c r="G38" s="25"/>
      <c r="H38" s="25"/>
      <c r="I38" s="25"/>
      <c r="J38" s="25"/>
    </row>
    <row r="39" spans="1:10" ht="21" customHeight="1" x14ac:dyDescent="0.5">
      <c r="A39" s="14" t="s">
        <v>60</v>
      </c>
      <c r="B39" s="26"/>
      <c r="C39" s="26"/>
      <c r="D39" s="35">
        <f>SUM(D26:D37)</f>
        <v>320806152101</v>
      </c>
      <c r="E39" s="34"/>
      <c r="F39" s="35">
        <f>SUM(F26:F37)</f>
        <v>310262047852</v>
      </c>
      <c r="G39" s="25"/>
      <c r="H39" s="35">
        <f>SUM(H26:H37)</f>
        <v>147186596980</v>
      </c>
      <c r="I39" s="25"/>
      <c r="J39" s="35">
        <f>SUM(J26:J37)</f>
        <v>139297685020</v>
      </c>
    </row>
    <row r="40" spans="1:10" ht="6" customHeight="1" x14ac:dyDescent="0.5">
      <c r="B40" s="26"/>
      <c r="C40" s="26"/>
      <c r="D40" s="25"/>
      <c r="E40" s="34"/>
      <c r="F40" s="25"/>
      <c r="G40" s="25"/>
      <c r="H40" s="25"/>
      <c r="I40" s="25"/>
      <c r="J40" s="25"/>
    </row>
    <row r="41" spans="1:10" ht="21" customHeight="1" thickBot="1" x14ac:dyDescent="0.55000000000000004">
      <c r="A41" s="14" t="s">
        <v>3</v>
      </c>
      <c r="B41" s="26"/>
      <c r="C41" s="26"/>
      <c r="D41" s="38">
        <f>+D39+D22</f>
        <v>369632889568</v>
      </c>
      <c r="E41" s="25"/>
      <c r="F41" s="38">
        <f>+F39+F22</f>
        <v>362326518439</v>
      </c>
      <c r="G41" s="25"/>
      <c r="H41" s="38">
        <f>+H39+H22</f>
        <v>161604850507</v>
      </c>
      <c r="I41" s="25"/>
      <c r="J41" s="38">
        <f>+J39+J22</f>
        <v>154940545049</v>
      </c>
    </row>
    <row r="42" spans="1:10" ht="21" customHeight="1" thickTop="1" x14ac:dyDescent="0.5">
      <c r="A42" s="14"/>
      <c r="B42" s="26"/>
      <c r="C42" s="26"/>
      <c r="D42" s="25"/>
      <c r="E42" s="25"/>
      <c r="F42" s="25"/>
      <c r="G42" s="25"/>
      <c r="H42" s="25"/>
      <c r="I42" s="25"/>
      <c r="J42" s="25"/>
    </row>
    <row r="43" spans="1:10" ht="21" customHeight="1" x14ac:dyDescent="0.5">
      <c r="A43" s="14"/>
      <c r="B43" s="26"/>
      <c r="C43" s="26"/>
      <c r="D43" s="25"/>
      <c r="E43" s="25"/>
      <c r="F43" s="25"/>
      <c r="G43" s="25"/>
      <c r="H43" s="25"/>
      <c r="I43" s="25"/>
      <c r="J43" s="25"/>
    </row>
    <row r="44" spans="1:10" ht="21" customHeight="1" x14ac:dyDescent="0.5">
      <c r="A44" s="6" t="s">
        <v>16</v>
      </c>
      <c r="B44" s="26"/>
      <c r="C44" s="26"/>
      <c r="D44" s="25"/>
      <c r="E44" s="39"/>
      <c r="F44" s="25"/>
      <c r="G44" s="25"/>
      <c r="H44" s="25"/>
      <c r="I44" s="25"/>
      <c r="J44" s="25"/>
    </row>
    <row r="45" spans="1:10" ht="11.25" customHeight="1" x14ac:dyDescent="0.5">
      <c r="B45" s="26"/>
      <c r="C45" s="26"/>
      <c r="D45" s="25"/>
      <c r="E45" s="39"/>
      <c r="F45" s="25"/>
      <c r="G45" s="25"/>
      <c r="H45" s="25"/>
      <c r="I45" s="25"/>
      <c r="J45" s="25"/>
    </row>
    <row r="46" spans="1:10" s="37" customFormat="1" ht="21" customHeight="1" x14ac:dyDescent="0.5">
      <c r="A46" s="40" t="s">
        <v>207</v>
      </c>
      <c r="B46" s="41"/>
      <c r="C46" s="41"/>
      <c r="D46" s="35"/>
      <c r="E46" s="35"/>
      <c r="F46" s="35"/>
      <c r="G46" s="35"/>
      <c r="H46" s="35"/>
      <c r="I46" s="35"/>
      <c r="J46" s="35"/>
    </row>
    <row r="47" spans="1:10" ht="21" customHeight="1" x14ac:dyDescent="0.5">
      <c r="A47" s="1" t="s">
        <v>53</v>
      </c>
      <c r="B47" s="2"/>
      <c r="C47" s="2"/>
      <c r="D47" s="3"/>
      <c r="E47" s="3"/>
      <c r="F47" s="3"/>
      <c r="G47" s="3"/>
      <c r="H47" s="4"/>
      <c r="I47" s="5"/>
      <c r="J47" s="4"/>
    </row>
    <row r="48" spans="1:10" ht="21" customHeight="1" x14ac:dyDescent="0.5">
      <c r="A48" s="7" t="s">
        <v>100</v>
      </c>
      <c r="B48" s="2"/>
      <c r="C48" s="2"/>
      <c r="D48" s="3"/>
      <c r="E48" s="3"/>
      <c r="F48" s="3"/>
      <c r="G48" s="3"/>
      <c r="H48" s="5"/>
      <c r="I48" s="5"/>
      <c r="J48" s="5"/>
    </row>
    <row r="49" spans="1:10" ht="21" customHeight="1" x14ac:dyDescent="0.5">
      <c r="A49" s="8" t="s">
        <v>263</v>
      </c>
      <c r="B49" s="9"/>
      <c r="C49" s="9"/>
      <c r="D49" s="10"/>
      <c r="E49" s="10"/>
      <c r="F49" s="10"/>
      <c r="G49" s="10"/>
      <c r="H49" s="10"/>
      <c r="I49" s="10"/>
      <c r="J49" s="10"/>
    </row>
    <row r="50" spans="1:10" ht="21" customHeight="1" x14ac:dyDescent="0.5">
      <c r="A50" s="11"/>
      <c r="B50" s="12"/>
      <c r="C50" s="12"/>
      <c r="D50" s="13"/>
      <c r="E50" s="13"/>
      <c r="F50" s="13"/>
      <c r="G50" s="13"/>
      <c r="H50" s="13"/>
      <c r="I50" s="13"/>
      <c r="J50" s="13"/>
    </row>
    <row r="51" spans="1:10" s="14" customFormat="1" ht="21" customHeight="1" x14ac:dyDescent="0.5">
      <c r="B51" s="15"/>
      <c r="C51" s="15"/>
      <c r="D51" s="228" t="s">
        <v>0</v>
      </c>
      <c r="E51" s="228"/>
      <c r="F51" s="228"/>
      <c r="G51" s="16"/>
      <c r="H51" s="228" t="s">
        <v>128</v>
      </c>
      <c r="I51" s="228"/>
      <c r="J51" s="228"/>
    </row>
    <row r="52" spans="1:10" s="14" customFormat="1" ht="21" customHeight="1" x14ac:dyDescent="0.5">
      <c r="B52" s="17"/>
      <c r="C52" s="17"/>
      <c r="D52" s="18" t="s">
        <v>262</v>
      </c>
      <c r="E52" s="19"/>
      <c r="F52" s="18" t="s">
        <v>180</v>
      </c>
      <c r="G52" s="18"/>
      <c r="H52" s="18" t="s">
        <v>262</v>
      </c>
      <c r="I52" s="19"/>
      <c r="J52" s="18" t="s">
        <v>180</v>
      </c>
    </row>
    <row r="53" spans="1:10" s="14" customFormat="1" ht="21" customHeight="1" x14ac:dyDescent="0.5">
      <c r="B53" s="20" t="s">
        <v>1</v>
      </c>
      <c r="C53" s="17"/>
      <c r="D53" s="21" t="s">
        <v>19</v>
      </c>
      <c r="E53" s="19"/>
      <c r="F53" s="21" t="s">
        <v>19</v>
      </c>
      <c r="G53" s="18"/>
      <c r="H53" s="21" t="s">
        <v>19</v>
      </c>
      <c r="I53" s="19"/>
      <c r="J53" s="21" t="s">
        <v>19</v>
      </c>
    </row>
    <row r="54" spans="1:10" ht="6" customHeight="1" x14ac:dyDescent="0.5">
      <c r="B54" s="26"/>
      <c r="C54" s="26"/>
      <c r="D54" s="25"/>
      <c r="E54" s="25"/>
      <c r="F54" s="25"/>
      <c r="G54" s="25"/>
      <c r="H54" s="24"/>
      <c r="I54" s="25"/>
      <c r="J54" s="24"/>
    </row>
    <row r="55" spans="1:10" ht="21" customHeight="1" x14ac:dyDescent="0.5">
      <c r="A55" s="7" t="s">
        <v>138</v>
      </c>
      <c r="B55" s="22"/>
      <c r="C55" s="22"/>
      <c r="D55" s="19"/>
      <c r="E55" s="19"/>
      <c r="F55" s="19"/>
      <c r="G55" s="19"/>
      <c r="H55" s="24"/>
      <c r="I55" s="25"/>
      <c r="J55" s="24"/>
    </row>
    <row r="56" spans="1:10" ht="6" customHeight="1" x14ac:dyDescent="0.5">
      <c r="B56" s="26"/>
      <c r="C56" s="26"/>
      <c r="D56" s="25"/>
      <c r="E56" s="25"/>
      <c r="F56" s="25"/>
      <c r="G56" s="25"/>
      <c r="H56" s="24"/>
      <c r="I56" s="25"/>
      <c r="J56" s="24"/>
    </row>
    <row r="57" spans="1:10" ht="21" customHeight="1" x14ac:dyDescent="0.5">
      <c r="A57" s="14" t="s">
        <v>4</v>
      </c>
      <c r="B57" s="42"/>
      <c r="C57" s="42"/>
      <c r="D57" s="24"/>
      <c r="E57" s="25"/>
      <c r="F57" s="24"/>
      <c r="G57" s="24"/>
      <c r="H57" s="24"/>
      <c r="I57" s="25"/>
      <c r="J57" s="24"/>
    </row>
    <row r="58" spans="1:10" ht="6" customHeight="1" x14ac:dyDescent="0.5">
      <c r="A58" s="14"/>
      <c r="B58" s="42"/>
      <c r="C58" s="42"/>
      <c r="D58" s="24"/>
      <c r="E58" s="25"/>
      <c r="F58" s="24"/>
      <c r="G58" s="24"/>
      <c r="H58" s="24"/>
      <c r="I58" s="25"/>
      <c r="J58" s="24"/>
    </row>
    <row r="59" spans="1:10" ht="21" customHeight="1" x14ac:dyDescent="0.5">
      <c r="A59" s="29" t="s">
        <v>303</v>
      </c>
      <c r="B59" s="42"/>
      <c r="C59" s="42"/>
      <c r="D59" s="24"/>
      <c r="E59" s="25"/>
      <c r="F59" s="24"/>
      <c r="G59" s="24"/>
      <c r="H59" s="24"/>
      <c r="I59" s="25"/>
      <c r="J59" s="24"/>
    </row>
    <row r="60" spans="1:10" ht="21" customHeight="1" x14ac:dyDescent="0.5">
      <c r="A60" s="29" t="s">
        <v>304</v>
      </c>
      <c r="B60" s="42">
        <v>25</v>
      </c>
      <c r="C60" s="42"/>
      <c r="D60" s="31">
        <v>172579</v>
      </c>
      <c r="E60" s="39"/>
      <c r="F60" s="31">
        <v>140440279</v>
      </c>
      <c r="G60" s="25"/>
      <c r="H60" s="31">
        <v>0</v>
      </c>
      <c r="I60" s="25"/>
      <c r="J60" s="31">
        <v>0</v>
      </c>
    </row>
    <row r="61" spans="1:10" ht="21" customHeight="1" x14ac:dyDescent="0.5">
      <c r="A61" s="6" t="s">
        <v>95</v>
      </c>
      <c r="B61" s="42">
        <v>26</v>
      </c>
      <c r="C61" s="42"/>
      <c r="D61" s="31">
        <v>18393639792</v>
      </c>
      <c r="E61" s="25"/>
      <c r="F61" s="31">
        <v>15310437933</v>
      </c>
      <c r="G61" s="25"/>
      <c r="H61" s="31">
        <v>856579539</v>
      </c>
      <c r="I61" s="25"/>
      <c r="J61" s="31">
        <v>681785891</v>
      </c>
    </row>
    <row r="62" spans="1:10" ht="21" customHeight="1" x14ac:dyDescent="0.5">
      <c r="A62" s="36" t="s">
        <v>99</v>
      </c>
      <c r="B62" s="42" t="s">
        <v>254</v>
      </c>
      <c r="C62" s="26"/>
      <c r="D62" s="31">
        <v>481494772</v>
      </c>
      <c r="E62" s="25"/>
      <c r="F62" s="31">
        <v>0</v>
      </c>
      <c r="G62" s="25"/>
      <c r="H62" s="31">
        <v>5944656113</v>
      </c>
      <c r="I62" s="25"/>
      <c r="J62" s="31">
        <v>5379401907</v>
      </c>
    </row>
    <row r="63" spans="1:10" ht="21" customHeight="1" x14ac:dyDescent="0.5">
      <c r="A63" s="43" t="s">
        <v>209</v>
      </c>
      <c r="B63" s="42"/>
      <c r="C63" s="26"/>
      <c r="D63" s="31"/>
      <c r="E63" s="25"/>
      <c r="F63" s="31"/>
      <c r="G63" s="25"/>
      <c r="H63" s="31"/>
      <c r="I63" s="25"/>
      <c r="J63" s="31"/>
    </row>
    <row r="64" spans="1:10" ht="21" customHeight="1" x14ac:dyDescent="0.5">
      <c r="A64" s="6" t="s">
        <v>210</v>
      </c>
      <c r="B64" s="42">
        <v>25</v>
      </c>
      <c r="C64" s="26"/>
      <c r="D64" s="31">
        <v>7012512837</v>
      </c>
      <c r="E64" s="25"/>
      <c r="F64" s="31">
        <v>1705669746</v>
      </c>
      <c r="G64" s="25"/>
      <c r="H64" s="31">
        <v>1001485167</v>
      </c>
      <c r="I64" s="25"/>
      <c r="J64" s="31">
        <v>0</v>
      </c>
    </row>
    <row r="65" spans="1:10" ht="21" customHeight="1" x14ac:dyDescent="0.5">
      <c r="A65" s="43" t="s">
        <v>36</v>
      </c>
      <c r="B65" s="42">
        <v>25</v>
      </c>
      <c r="C65" s="26"/>
      <c r="D65" s="31">
        <v>10383115121</v>
      </c>
      <c r="E65" s="25"/>
      <c r="F65" s="31">
        <v>4596224129</v>
      </c>
      <c r="G65" s="25"/>
      <c r="H65" s="31">
        <v>10383115121</v>
      </c>
      <c r="I65" s="25"/>
      <c r="J65" s="31">
        <v>4596224129</v>
      </c>
    </row>
    <row r="66" spans="1:10" ht="21" customHeight="1" x14ac:dyDescent="0.5">
      <c r="A66" s="36" t="s">
        <v>305</v>
      </c>
      <c r="B66" s="42"/>
      <c r="C66" s="26"/>
      <c r="D66" s="6"/>
      <c r="E66" s="6"/>
      <c r="F66" s="6"/>
      <c r="G66" s="6"/>
      <c r="H66" s="6"/>
      <c r="I66" s="6"/>
      <c r="J66" s="6"/>
    </row>
    <row r="67" spans="1:10" ht="21" customHeight="1" x14ac:dyDescent="0.5">
      <c r="A67" s="36" t="s">
        <v>306</v>
      </c>
      <c r="B67" s="42"/>
      <c r="C67" s="26"/>
      <c r="D67" s="31">
        <v>267567189</v>
      </c>
      <c r="E67" s="25"/>
      <c r="F67" s="31">
        <v>353730137</v>
      </c>
      <c r="G67" s="25"/>
      <c r="H67" s="31">
        <v>194551</v>
      </c>
      <c r="I67" s="25"/>
      <c r="J67" s="31">
        <v>178600</v>
      </c>
    </row>
    <row r="68" spans="1:10" ht="21" customHeight="1" x14ac:dyDescent="0.5">
      <c r="A68" s="29" t="s">
        <v>15</v>
      </c>
      <c r="B68" s="42"/>
      <c r="C68" s="26"/>
      <c r="D68" s="31">
        <v>687784285</v>
      </c>
      <c r="E68" s="25"/>
      <c r="F68" s="31">
        <v>430302737</v>
      </c>
      <c r="G68" s="25"/>
      <c r="H68" s="31">
        <v>67322013</v>
      </c>
      <c r="I68" s="25"/>
      <c r="J68" s="31">
        <v>0</v>
      </c>
    </row>
    <row r="69" spans="1:10" ht="21" customHeight="1" x14ac:dyDescent="0.5">
      <c r="A69" s="6" t="s">
        <v>240</v>
      </c>
      <c r="B69" s="42"/>
      <c r="C69" s="42"/>
      <c r="D69" s="6"/>
      <c r="E69" s="25"/>
      <c r="F69" s="6"/>
      <c r="G69" s="25"/>
      <c r="H69" s="6"/>
      <c r="I69" s="25"/>
      <c r="J69" s="6"/>
    </row>
    <row r="70" spans="1:10" ht="21" customHeight="1" x14ac:dyDescent="0.5">
      <c r="A70" s="6" t="s">
        <v>208</v>
      </c>
      <c r="B70" s="42"/>
      <c r="C70" s="26"/>
      <c r="D70" s="31">
        <v>13708759436</v>
      </c>
      <c r="E70" s="25"/>
      <c r="F70" s="31">
        <v>12782363002</v>
      </c>
      <c r="G70" s="25"/>
      <c r="H70" s="31">
        <v>224669940</v>
      </c>
      <c r="I70" s="25"/>
      <c r="J70" s="31">
        <v>170802720</v>
      </c>
    </row>
    <row r="71" spans="1:10" ht="21" customHeight="1" x14ac:dyDescent="0.5">
      <c r="A71" s="6" t="s">
        <v>185</v>
      </c>
      <c r="B71" s="42">
        <v>8</v>
      </c>
      <c r="C71" s="26"/>
      <c r="D71" s="31">
        <v>256323854</v>
      </c>
      <c r="E71" s="25"/>
      <c r="F71" s="31">
        <v>1044482878</v>
      </c>
      <c r="G71" s="25"/>
      <c r="H71" s="31">
        <v>220677605</v>
      </c>
      <c r="I71" s="25"/>
      <c r="J71" s="31">
        <v>963409113</v>
      </c>
    </row>
    <row r="72" spans="1:10" ht="21" customHeight="1" x14ac:dyDescent="0.5">
      <c r="A72" s="29" t="s">
        <v>10</v>
      </c>
      <c r="B72" s="42">
        <v>27</v>
      </c>
      <c r="C72" s="26"/>
      <c r="D72" s="33">
        <v>6866894952</v>
      </c>
      <c r="E72" s="25"/>
      <c r="F72" s="33">
        <v>4874349707</v>
      </c>
      <c r="G72" s="25"/>
      <c r="H72" s="33">
        <v>56277635</v>
      </c>
      <c r="I72" s="25"/>
      <c r="J72" s="33">
        <v>32783420</v>
      </c>
    </row>
    <row r="73" spans="1:10" ht="6" customHeight="1" x14ac:dyDescent="0.5">
      <c r="A73" s="29"/>
      <c r="B73" s="42"/>
      <c r="C73" s="42"/>
      <c r="D73" s="25"/>
      <c r="E73" s="25"/>
      <c r="F73" s="25"/>
      <c r="G73" s="25"/>
      <c r="H73" s="25"/>
      <c r="I73" s="25"/>
      <c r="J73" s="25"/>
    </row>
    <row r="74" spans="1:10" ht="21" customHeight="1" x14ac:dyDescent="0.5">
      <c r="A74" s="14" t="s">
        <v>61</v>
      </c>
      <c r="B74" s="42"/>
      <c r="C74" s="42"/>
      <c r="D74" s="35">
        <f>SUM(D60:D72)</f>
        <v>58058264817</v>
      </c>
      <c r="E74" s="25"/>
      <c r="F74" s="35">
        <f>SUM(F60:F72)</f>
        <v>41238000548</v>
      </c>
      <c r="G74" s="25"/>
      <c r="H74" s="35">
        <f>SUM(H60:H72)</f>
        <v>18754977684</v>
      </c>
      <c r="I74" s="25"/>
      <c r="J74" s="35">
        <f>SUM(J60:J72)</f>
        <v>11824585780</v>
      </c>
    </row>
    <row r="75" spans="1:10" ht="21" customHeight="1" x14ac:dyDescent="0.5">
      <c r="B75" s="42"/>
      <c r="C75" s="42"/>
      <c r="D75" s="25"/>
      <c r="E75" s="25"/>
      <c r="F75" s="25"/>
      <c r="G75" s="25"/>
      <c r="H75" s="25"/>
      <c r="I75" s="25"/>
      <c r="J75" s="25"/>
    </row>
    <row r="76" spans="1:10" ht="21" customHeight="1" x14ac:dyDescent="0.5">
      <c r="A76" s="7" t="s">
        <v>11</v>
      </c>
      <c r="B76" s="42"/>
      <c r="C76" s="42"/>
      <c r="D76" s="25"/>
      <c r="E76" s="39"/>
      <c r="F76" s="25"/>
      <c r="G76" s="25"/>
      <c r="H76" s="25"/>
      <c r="I76" s="25"/>
      <c r="J76" s="25"/>
    </row>
    <row r="77" spans="1:10" ht="6" customHeight="1" x14ac:dyDescent="0.5">
      <c r="A77" s="7"/>
      <c r="B77" s="42"/>
      <c r="C77" s="42"/>
      <c r="D77" s="25"/>
      <c r="E77" s="39"/>
      <c r="F77" s="25"/>
      <c r="G77" s="25"/>
      <c r="H77" s="25"/>
      <c r="I77" s="25"/>
      <c r="J77" s="25"/>
    </row>
    <row r="78" spans="1:10" ht="21" customHeight="1" x14ac:dyDescent="0.5">
      <c r="A78" s="36" t="s">
        <v>209</v>
      </c>
      <c r="B78" s="42">
        <v>25</v>
      </c>
      <c r="C78" s="26"/>
      <c r="D78" s="31">
        <v>53791733841</v>
      </c>
      <c r="E78" s="25"/>
      <c r="F78" s="31">
        <v>70097857804</v>
      </c>
      <c r="G78" s="25"/>
      <c r="H78" s="31">
        <v>23042888899</v>
      </c>
      <c r="I78" s="25"/>
      <c r="J78" s="31">
        <v>25351716289</v>
      </c>
    </row>
    <row r="79" spans="1:10" ht="21" customHeight="1" x14ac:dyDescent="0.5">
      <c r="A79" s="29" t="s">
        <v>52</v>
      </c>
      <c r="B79" s="42">
        <v>25</v>
      </c>
      <c r="C79" s="26"/>
      <c r="D79" s="31">
        <v>60691632185</v>
      </c>
      <c r="E79" s="25"/>
      <c r="F79" s="31">
        <v>59798677975</v>
      </c>
      <c r="G79" s="25"/>
      <c r="H79" s="31">
        <v>46725378126</v>
      </c>
      <c r="I79" s="25"/>
      <c r="J79" s="31">
        <v>46665828580</v>
      </c>
    </row>
    <row r="80" spans="1:10" ht="21" customHeight="1" x14ac:dyDescent="0.5">
      <c r="A80" s="29" t="s">
        <v>240</v>
      </c>
      <c r="B80" s="42"/>
      <c r="C80" s="26"/>
      <c r="D80" s="31">
        <v>78988454369</v>
      </c>
      <c r="E80" s="25"/>
      <c r="F80" s="31">
        <v>81819643110</v>
      </c>
      <c r="G80" s="25"/>
      <c r="H80" s="31">
        <v>1169857444</v>
      </c>
      <c r="I80" s="25"/>
      <c r="J80" s="31">
        <v>548106084</v>
      </c>
    </row>
    <row r="81" spans="1:10" ht="21" customHeight="1" x14ac:dyDescent="0.5">
      <c r="A81" s="29" t="s">
        <v>283</v>
      </c>
      <c r="B81" s="42">
        <v>28</v>
      </c>
      <c r="C81" s="26"/>
      <c r="D81" s="31">
        <v>1421566995</v>
      </c>
      <c r="E81" s="25"/>
      <c r="F81" s="31">
        <v>1407946345</v>
      </c>
      <c r="G81" s="25"/>
      <c r="H81" s="31">
        <v>28152905</v>
      </c>
      <c r="I81" s="25"/>
      <c r="J81" s="31">
        <v>28032394</v>
      </c>
    </row>
    <row r="82" spans="1:10" ht="21" customHeight="1" x14ac:dyDescent="0.5">
      <c r="A82" s="29" t="s">
        <v>185</v>
      </c>
      <c r="B82" s="42">
        <v>8</v>
      </c>
      <c r="C82" s="26"/>
      <c r="D82" s="31">
        <v>3605179720</v>
      </c>
      <c r="E82" s="25"/>
      <c r="F82" s="31">
        <v>3492479390</v>
      </c>
      <c r="G82" s="25"/>
      <c r="H82" s="31">
        <v>3590294264</v>
      </c>
      <c r="I82" s="25"/>
      <c r="J82" s="31">
        <v>3465462817</v>
      </c>
    </row>
    <row r="83" spans="1:10" ht="21" customHeight="1" x14ac:dyDescent="0.5">
      <c r="A83" s="29" t="s">
        <v>120</v>
      </c>
      <c r="B83" s="42">
        <v>36</v>
      </c>
      <c r="C83" s="26"/>
      <c r="D83" s="31">
        <v>30082433388</v>
      </c>
      <c r="E83" s="25"/>
      <c r="F83" s="31">
        <v>25122429640</v>
      </c>
      <c r="G83" s="25"/>
      <c r="H83" s="31">
        <v>244221311</v>
      </c>
      <c r="I83" s="25"/>
      <c r="J83" s="31">
        <v>203221909</v>
      </c>
    </row>
    <row r="84" spans="1:10" ht="21" customHeight="1" x14ac:dyDescent="0.5">
      <c r="A84" s="6" t="s">
        <v>43</v>
      </c>
      <c r="B84" s="42">
        <v>29</v>
      </c>
      <c r="C84" s="26"/>
      <c r="D84" s="33">
        <v>3501193787</v>
      </c>
      <c r="E84" s="25"/>
      <c r="F84" s="33">
        <v>3025579841</v>
      </c>
      <c r="G84" s="25"/>
      <c r="H84" s="33">
        <v>5844578</v>
      </c>
      <c r="I84" s="25"/>
      <c r="J84" s="33">
        <v>6368649</v>
      </c>
    </row>
    <row r="85" spans="1:10" ht="6" customHeight="1" x14ac:dyDescent="0.5">
      <c r="B85" s="26"/>
      <c r="C85" s="26"/>
      <c r="D85" s="25"/>
      <c r="E85" s="25"/>
      <c r="F85" s="25"/>
      <c r="G85" s="25"/>
      <c r="H85" s="25"/>
      <c r="I85" s="25"/>
      <c r="J85" s="25"/>
    </row>
    <row r="86" spans="1:10" ht="21" customHeight="1" x14ac:dyDescent="0.5">
      <c r="A86" s="14" t="s">
        <v>62</v>
      </c>
      <c r="B86" s="42"/>
      <c r="C86" s="42"/>
      <c r="D86" s="35">
        <f>SUM(D78:D84)</f>
        <v>232082194285</v>
      </c>
      <c r="E86" s="25"/>
      <c r="F86" s="35">
        <f>SUM(F78:F84)</f>
        <v>244764614105</v>
      </c>
      <c r="G86" s="25"/>
      <c r="H86" s="35">
        <f>SUM(H78:H84)</f>
        <v>74806637527</v>
      </c>
      <c r="I86" s="25"/>
      <c r="J86" s="35">
        <f>SUM(J78:J84)</f>
        <v>76268736722</v>
      </c>
    </row>
    <row r="87" spans="1:10" ht="6" customHeight="1" x14ac:dyDescent="0.5">
      <c r="A87" s="14"/>
      <c r="B87" s="42"/>
      <c r="C87" s="42"/>
      <c r="D87" s="25"/>
      <c r="E87" s="25"/>
      <c r="F87" s="25"/>
      <c r="G87" s="25"/>
      <c r="H87" s="25"/>
      <c r="I87" s="25"/>
      <c r="J87" s="25"/>
    </row>
    <row r="88" spans="1:10" ht="21" customHeight="1" x14ac:dyDescent="0.5">
      <c r="A88" s="14" t="s">
        <v>18</v>
      </c>
      <c r="B88" s="44"/>
      <c r="C88" s="44"/>
      <c r="D88" s="35">
        <f>+D86+D74</f>
        <v>290140459102</v>
      </c>
      <c r="E88" s="25"/>
      <c r="F88" s="35">
        <f>+F86+F74</f>
        <v>286002614653</v>
      </c>
      <c r="G88" s="25"/>
      <c r="H88" s="35">
        <f>+H86+H74</f>
        <v>93561615211</v>
      </c>
      <c r="I88" s="25"/>
      <c r="J88" s="35">
        <f>+J86+J74</f>
        <v>88093322502</v>
      </c>
    </row>
    <row r="89" spans="1:10" ht="21" customHeight="1" x14ac:dyDescent="0.5">
      <c r="A89" s="14"/>
      <c r="B89" s="44"/>
      <c r="C89" s="44"/>
      <c r="D89" s="25"/>
      <c r="E89" s="25"/>
      <c r="F89" s="25"/>
      <c r="G89" s="25"/>
      <c r="H89" s="25"/>
      <c r="I89" s="25"/>
      <c r="J89" s="25"/>
    </row>
    <row r="90" spans="1:10" ht="21" customHeight="1" x14ac:dyDescent="0.5">
      <c r="A90" s="14"/>
      <c r="B90" s="44"/>
      <c r="C90" s="44"/>
      <c r="D90" s="25"/>
      <c r="E90" s="25"/>
      <c r="F90" s="25"/>
      <c r="G90" s="25"/>
      <c r="H90" s="25"/>
      <c r="I90" s="25"/>
      <c r="J90" s="25"/>
    </row>
    <row r="91" spans="1:10" ht="12" customHeight="1" x14ac:dyDescent="0.5">
      <c r="A91" s="14"/>
      <c r="B91" s="44"/>
      <c r="C91" s="44"/>
      <c r="D91" s="25"/>
      <c r="E91" s="25"/>
      <c r="F91" s="25"/>
      <c r="G91" s="25"/>
      <c r="H91" s="25"/>
      <c r="I91" s="25"/>
      <c r="J91" s="25"/>
    </row>
    <row r="92" spans="1:10" s="37" customFormat="1" ht="21" customHeight="1" x14ac:dyDescent="0.5">
      <c r="A92" s="40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41"/>
      <c r="C92" s="41"/>
      <c r="D92" s="35"/>
      <c r="E92" s="35"/>
      <c r="F92" s="35"/>
      <c r="G92" s="35"/>
      <c r="H92" s="35"/>
      <c r="I92" s="35"/>
      <c r="J92" s="35"/>
    </row>
    <row r="93" spans="1:10" ht="21" customHeight="1" x14ac:dyDescent="0.5">
      <c r="A93" s="1" t="s">
        <v>53</v>
      </c>
      <c r="B93" s="2"/>
      <c r="C93" s="2"/>
      <c r="D93" s="3"/>
      <c r="E93" s="3"/>
      <c r="F93" s="3"/>
      <c r="G93" s="3"/>
      <c r="H93" s="4"/>
      <c r="I93" s="5"/>
      <c r="J93" s="4"/>
    </row>
    <row r="94" spans="1:10" ht="21" customHeight="1" x14ac:dyDescent="0.5">
      <c r="A94" s="7" t="s">
        <v>100</v>
      </c>
      <c r="B94" s="2"/>
      <c r="C94" s="2"/>
      <c r="D94" s="3"/>
      <c r="E94" s="3"/>
      <c r="F94" s="3"/>
      <c r="G94" s="3"/>
      <c r="H94" s="5"/>
      <c r="I94" s="5"/>
      <c r="J94" s="5"/>
    </row>
    <row r="95" spans="1:10" s="14" customFormat="1" ht="21" customHeight="1" x14ac:dyDescent="0.5">
      <c r="A95" s="8" t="s">
        <v>263</v>
      </c>
      <c r="B95" s="9"/>
      <c r="C95" s="9"/>
      <c r="D95" s="10"/>
      <c r="E95" s="10"/>
      <c r="F95" s="10"/>
      <c r="G95" s="10"/>
      <c r="H95" s="10"/>
      <c r="I95" s="10"/>
      <c r="J95" s="10"/>
    </row>
    <row r="96" spans="1:10" s="14" customFormat="1" ht="21" customHeight="1" x14ac:dyDescent="0.5">
      <c r="A96" s="11"/>
      <c r="B96" s="12"/>
      <c r="C96" s="12"/>
      <c r="D96" s="13"/>
      <c r="E96" s="13"/>
      <c r="F96" s="13"/>
      <c r="G96" s="13"/>
      <c r="H96" s="13"/>
      <c r="I96" s="13"/>
      <c r="J96" s="13"/>
    </row>
    <row r="97" spans="1:10" s="14" customFormat="1" ht="21" customHeight="1" x14ac:dyDescent="0.5">
      <c r="B97" s="15"/>
      <c r="C97" s="15"/>
      <c r="D97" s="228" t="s">
        <v>0</v>
      </c>
      <c r="E97" s="228"/>
      <c r="F97" s="228"/>
      <c r="G97" s="16"/>
      <c r="H97" s="228" t="s">
        <v>128</v>
      </c>
      <c r="I97" s="228"/>
      <c r="J97" s="228"/>
    </row>
    <row r="98" spans="1:10" s="14" customFormat="1" ht="21" customHeight="1" x14ac:dyDescent="0.5">
      <c r="B98" s="17"/>
      <c r="C98" s="17"/>
      <c r="D98" s="18" t="s">
        <v>262</v>
      </c>
      <c r="E98" s="19"/>
      <c r="F98" s="18" t="s">
        <v>180</v>
      </c>
      <c r="G98" s="18"/>
      <c r="H98" s="18" t="s">
        <v>262</v>
      </c>
      <c r="I98" s="19"/>
      <c r="J98" s="18" t="s">
        <v>180</v>
      </c>
    </row>
    <row r="99" spans="1:10" s="14" customFormat="1" ht="21" customHeight="1" x14ac:dyDescent="0.5">
      <c r="B99" s="20" t="s">
        <v>1</v>
      </c>
      <c r="C99" s="17"/>
      <c r="D99" s="21" t="s">
        <v>19</v>
      </c>
      <c r="E99" s="19"/>
      <c r="F99" s="21" t="s">
        <v>19</v>
      </c>
      <c r="G99" s="18"/>
      <c r="H99" s="21" t="s">
        <v>19</v>
      </c>
      <c r="I99" s="19"/>
      <c r="J99" s="21" t="s">
        <v>19</v>
      </c>
    </row>
    <row r="100" spans="1:10" ht="6" customHeight="1" x14ac:dyDescent="0.5">
      <c r="A100" s="7"/>
      <c r="B100" s="22"/>
      <c r="C100" s="22"/>
      <c r="D100" s="19"/>
      <c r="E100" s="19"/>
      <c r="F100" s="19"/>
      <c r="G100" s="19"/>
      <c r="H100" s="24"/>
      <c r="I100" s="25"/>
      <c r="J100" s="24"/>
    </row>
    <row r="101" spans="1:10" ht="21" customHeight="1" x14ac:dyDescent="0.5">
      <c r="A101" s="7" t="s">
        <v>300</v>
      </c>
      <c r="B101" s="22"/>
      <c r="C101" s="22"/>
      <c r="D101" s="19"/>
      <c r="E101" s="19"/>
      <c r="F101" s="19"/>
      <c r="G101" s="19"/>
      <c r="H101" s="24"/>
      <c r="I101" s="25"/>
      <c r="J101" s="24"/>
    </row>
    <row r="102" spans="1:10" ht="6" customHeight="1" x14ac:dyDescent="0.5">
      <c r="A102" s="7"/>
      <c r="B102" s="22"/>
      <c r="C102" s="22"/>
      <c r="D102" s="19"/>
      <c r="E102" s="19"/>
      <c r="F102" s="19"/>
      <c r="G102" s="19"/>
      <c r="H102" s="24"/>
      <c r="I102" s="25"/>
      <c r="J102" s="24"/>
    </row>
    <row r="103" spans="1:10" ht="21" customHeight="1" x14ac:dyDescent="0.5">
      <c r="A103" s="14" t="s">
        <v>139</v>
      </c>
      <c r="B103" s="45"/>
      <c r="C103" s="45"/>
      <c r="D103" s="25"/>
      <c r="E103" s="25"/>
      <c r="F103" s="25"/>
      <c r="G103" s="25"/>
      <c r="H103" s="46"/>
      <c r="I103" s="46"/>
      <c r="J103" s="46"/>
    </row>
    <row r="104" spans="1:10" ht="6" customHeight="1" x14ac:dyDescent="0.5">
      <c r="A104" s="14"/>
      <c r="B104" s="45"/>
      <c r="C104" s="45"/>
      <c r="D104" s="25"/>
      <c r="E104" s="25"/>
      <c r="F104" s="25"/>
      <c r="G104" s="25"/>
      <c r="H104" s="46"/>
      <c r="I104" s="46"/>
      <c r="J104" s="46"/>
    </row>
    <row r="105" spans="1:10" ht="21" customHeight="1" x14ac:dyDescent="0.5">
      <c r="A105" s="6" t="s">
        <v>5</v>
      </c>
      <c r="B105" s="26">
        <v>30</v>
      </c>
      <c r="C105" s="26"/>
      <c r="D105" s="25"/>
      <c r="E105" s="25"/>
      <c r="F105" s="25"/>
      <c r="G105" s="25"/>
      <c r="H105" s="25"/>
      <c r="I105" s="25"/>
      <c r="J105" s="25"/>
    </row>
    <row r="106" spans="1:10" ht="21" customHeight="1" x14ac:dyDescent="0.5">
      <c r="A106" s="6" t="s">
        <v>37</v>
      </c>
      <c r="B106" s="26"/>
      <c r="C106" s="26"/>
      <c r="D106" s="25"/>
      <c r="E106" s="25"/>
      <c r="F106" s="25"/>
      <c r="G106" s="25"/>
      <c r="H106" s="25"/>
      <c r="I106" s="25"/>
      <c r="J106" s="25"/>
    </row>
    <row r="107" spans="1:10" ht="21" customHeight="1" x14ac:dyDescent="0.5">
      <c r="A107" s="6" t="s">
        <v>277</v>
      </c>
      <c r="B107" s="26"/>
      <c r="C107" s="26"/>
    </row>
    <row r="108" spans="1:10" ht="21" customHeight="1" x14ac:dyDescent="0.5">
      <c r="A108" s="6" t="s">
        <v>78</v>
      </c>
      <c r="B108" s="26"/>
      <c r="C108" s="26"/>
    </row>
    <row r="109" spans="1:10" ht="21" customHeight="1" x14ac:dyDescent="0.5">
      <c r="A109" s="6" t="s">
        <v>278</v>
      </c>
      <c r="B109" s="26"/>
      <c r="C109" s="26"/>
    </row>
    <row r="110" spans="1:10" ht="21" customHeight="1" thickBot="1" x14ac:dyDescent="0.55000000000000004">
      <c r="A110" s="6" t="s">
        <v>117</v>
      </c>
      <c r="B110" s="26"/>
      <c r="C110" s="26"/>
      <c r="D110" s="47">
        <v>5997928025</v>
      </c>
      <c r="E110" s="6"/>
      <c r="F110" s="47">
        <v>5887815947</v>
      </c>
      <c r="G110" s="6"/>
      <c r="H110" s="47">
        <v>5997928025</v>
      </c>
      <c r="I110" s="6"/>
      <c r="J110" s="47">
        <v>5887815947</v>
      </c>
    </row>
    <row r="111" spans="1:10" ht="6" customHeight="1" thickTop="1" x14ac:dyDescent="0.5">
      <c r="B111" s="26"/>
      <c r="C111" s="26"/>
      <c r="D111" s="25"/>
      <c r="E111" s="6"/>
      <c r="F111" s="25"/>
      <c r="G111" s="6"/>
      <c r="H111" s="25"/>
      <c r="I111" s="6"/>
      <c r="J111" s="25"/>
    </row>
    <row r="112" spans="1:10" ht="21" customHeight="1" x14ac:dyDescent="0.5">
      <c r="A112" s="6" t="s">
        <v>38</v>
      </c>
      <c r="B112" s="26"/>
      <c r="C112" s="26"/>
      <c r="D112" s="25"/>
      <c r="E112" s="6"/>
      <c r="F112" s="25"/>
      <c r="G112" s="6"/>
      <c r="H112" s="25"/>
      <c r="I112" s="6"/>
      <c r="J112" s="25"/>
    </row>
    <row r="113" spans="1:10" ht="21" customHeight="1" x14ac:dyDescent="0.5">
      <c r="A113" s="6" t="s">
        <v>279</v>
      </c>
      <c r="B113" s="26"/>
      <c r="C113" s="26"/>
      <c r="D113" s="6"/>
      <c r="E113" s="6"/>
      <c r="F113" s="6"/>
      <c r="G113" s="6"/>
      <c r="H113" s="6"/>
      <c r="I113" s="6"/>
      <c r="J113" s="6"/>
    </row>
    <row r="114" spans="1:10" ht="21" customHeight="1" x14ac:dyDescent="0.5">
      <c r="A114" s="6" t="s">
        <v>237</v>
      </c>
      <c r="D114" s="6"/>
      <c r="E114" s="6"/>
      <c r="F114" s="6"/>
      <c r="G114" s="6"/>
      <c r="H114" s="6"/>
      <c r="I114" s="6"/>
      <c r="J114" s="6"/>
    </row>
    <row r="115" spans="1:10" ht="21" customHeight="1" x14ac:dyDescent="0.5">
      <c r="A115" s="6" t="s">
        <v>280</v>
      </c>
      <c r="B115" s="26"/>
      <c r="C115" s="31"/>
      <c r="D115" s="31"/>
      <c r="E115" s="31"/>
      <c r="F115" s="31"/>
      <c r="G115" s="31"/>
      <c r="H115" s="31"/>
      <c r="I115" s="31"/>
      <c r="J115" s="31"/>
    </row>
    <row r="116" spans="1:10" ht="21" customHeight="1" x14ac:dyDescent="0.5">
      <c r="A116" s="6" t="s">
        <v>238</v>
      </c>
      <c r="B116" s="26">
        <v>30</v>
      </c>
      <c r="C116" s="31"/>
      <c r="D116" s="31">
        <v>5213769793</v>
      </c>
      <c r="E116" s="31"/>
      <c r="F116" s="31">
        <v>5182334589</v>
      </c>
      <c r="G116" s="31"/>
      <c r="H116" s="31">
        <v>5213769793</v>
      </c>
      <c r="I116" s="31"/>
      <c r="J116" s="31">
        <v>5182334589</v>
      </c>
    </row>
    <row r="117" spans="1:10" ht="21" customHeight="1" x14ac:dyDescent="0.5">
      <c r="A117" s="29" t="s">
        <v>146</v>
      </c>
      <c r="B117" s="26">
        <v>30</v>
      </c>
      <c r="C117" s="26"/>
      <c r="D117" s="31">
        <v>24892665666</v>
      </c>
      <c r="E117" s="31"/>
      <c r="F117" s="31">
        <v>24195693420</v>
      </c>
      <c r="G117" s="31"/>
      <c r="H117" s="31">
        <v>24867013290</v>
      </c>
      <c r="I117" s="31"/>
      <c r="J117" s="31">
        <v>24170041044</v>
      </c>
    </row>
    <row r="118" spans="1:10" ht="21" customHeight="1" x14ac:dyDescent="0.5">
      <c r="A118" s="29" t="s">
        <v>42</v>
      </c>
      <c r="B118" s="26"/>
      <c r="C118" s="26"/>
      <c r="D118" s="6"/>
      <c r="E118" s="31"/>
      <c r="F118" s="6"/>
      <c r="G118" s="31"/>
      <c r="H118" s="6"/>
      <c r="I118" s="31"/>
      <c r="J118" s="6"/>
    </row>
    <row r="119" spans="1:10" ht="21" customHeight="1" x14ac:dyDescent="0.5">
      <c r="A119" s="29" t="s">
        <v>157</v>
      </c>
      <c r="B119" s="26"/>
      <c r="C119" s="26"/>
      <c r="D119" s="31">
        <v>104788723</v>
      </c>
      <c r="E119" s="31"/>
      <c r="F119" s="31">
        <v>104788723</v>
      </c>
      <c r="G119" s="31"/>
      <c r="H119" s="31">
        <v>0</v>
      </c>
      <c r="I119" s="31"/>
      <c r="J119" s="31">
        <v>0</v>
      </c>
    </row>
    <row r="120" spans="1:10" ht="21" customHeight="1" x14ac:dyDescent="0.5">
      <c r="A120" s="6" t="s">
        <v>292</v>
      </c>
      <c r="B120" s="26"/>
      <c r="D120" s="31"/>
      <c r="E120" s="31"/>
      <c r="F120" s="31"/>
      <c r="G120" s="31"/>
      <c r="H120" s="31"/>
      <c r="I120" s="31"/>
      <c r="J120" s="31"/>
    </row>
    <row r="121" spans="1:10" ht="21" customHeight="1" x14ac:dyDescent="0.5">
      <c r="A121" s="6" t="s">
        <v>124</v>
      </c>
      <c r="B121" s="26">
        <v>32</v>
      </c>
      <c r="C121" s="26"/>
      <c r="D121" s="31">
        <v>599792803</v>
      </c>
      <c r="E121" s="31"/>
      <c r="F121" s="31">
        <v>588781595</v>
      </c>
      <c r="G121" s="31"/>
      <c r="H121" s="31">
        <v>599792803</v>
      </c>
      <c r="I121" s="31"/>
      <c r="J121" s="31">
        <v>588781595</v>
      </c>
    </row>
    <row r="122" spans="1:10" ht="21" customHeight="1" x14ac:dyDescent="0.5">
      <c r="A122" s="37" t="s">
        <v>17</v>
      </c>
      <c r="B122" s="26"/>
      <c r="C122" s="26"/>
      <c r="D122" s="31">
        <v>-729873779</v>
      </c>
      <c r="E122" s="31"/>
      <c r="F122" s="31">
        <v>15087318549</v>
      </c>
      <c r="G122" s="31"/>
      <c r="H122" s="31">
        <v>8905687923</v>
      </c>
      <c r="I122" s="31"/>
      <c r="J122" s="31">
        <v>6775514981</v>
      </c>
    </row>
    <row r="123" spans="1:10" ht="21" customHeight="1" x14ac:dyDescent="0.5">
      <c r="A123" s="37" t="s">
        <v>132</v>
      </c>
      <c r="B123" s="26"/>
      <c r="C123" s="27"/>
      <c r="D123" s="33">
        <v>7053524469</v>
      </c>
      <c r="E123" s="25"/>
      <c r="F123" s="33">
        <v>-10247161732</v>
      </c>
      <c r="G123" s="25"/>
      <c r="H123" s="33">
        <v>-2431034169</v>
      </c>
      <c r="I123" s="25"/>
      <c r="J123" s="33">
        <v>-1938593387</v>
      </c>
    </row>
    <row r="124" spans="1:10" ht="6" customHeight="1" x14ac:dyDescent="0.5">
      <c r="A124" s="37"/>
      <c r="B124" s="27"/>
      <c r="C124" s="27"/>
      <c r="D124" s="25"/>
      <c r="E124" s="25"/>
      <c r="F124" s="25"/>
      <c r="G124" s="25"/>
      <c r="H124" s="25"/>
      <c r="I124" s="25"/>
      <c r="J124" s="25"/>
    </row>
    <row r="125" spans="1:10" s="48" customFormat="1" ht="21" customHeight="1" x14ac:dyDescent="0.5">
      <c r="A125" s="48" t="s">
        <v>149</v>
      </c>
      <c r="B125" s="49"/>
      <c r="C125" s="50"/>
      <c r="D125" s="51">
        <f>SUM(D115:D123)</f>
        <v>37134667675</v>
      </c>
      <c r="E125" s="25"/>
      <c r="F125" s="51">
        <f>SUM(F115:F123)</f>
        <v>34911755144</v>
      </c>
      <c r="G125" s="25"/>
      <c r="H125" s="51">
        <f>SUM(H115:H123)</f>
        <v>37155229640</v>
      </c>
      <c r="I125" s="25"/>
      <c r="J125" s="51">
        <f>SUM(J115:J123)</f>
        <v>34778078822</v>
      </c>
    </row>
    <row r="126" spans="1:10" s="48" customFormat="1" ht="21" customHeight="1" x14ac:dyDescent="0.5">
      <c r="A126" s="52" t="s">
        <v>158</v>
      </c>
      <c r="B126" s="50">
        <v>39</v>
      </c>
      <c r="C126" s="50"/>
      <c r="D126" s="35">
        <v>30888005656</v>
      </c>
      <c r="E126" s="25"/>
      <c r="F126" s="35">
        <v>32069143725</v>
      </c>
      <c r="G126" s="25"/>
      <c r="H126" s="35">
        <v>30888005656</v>
      </c>
      <c r="I126" s="25"/>
      <c r="J126" s="35">
        <v>32069143725</v>
      </c>
    </row>
    <row r="127" spans="1:10" s="48" customFormat="1" ht="6" customHeight="1" x14ac:dyDescent="0.5">
      <c r="A127" s="52"/>
      <c r="B127" s="50"/>
      <c r="C127" s="50"/>
      <c r="D127" s="25"/>
      <c r="E127" s="25"/>
      <c r="F127" s="25"/>
      <c r="G127" s="25"/>
      <c r="H127" s="25"/>
      <c r="I127" s="25"/>
      <c r="J127" s="25"/>
    </row>
    <row r="128" spans="1:10" ht="21" customHeight="1" x14ac:dyDescent="0.5">
      <c r="A128" s="36" t="s">
        <v>284</v>
      </c>
      <c r="B128" s="45"/>
      <c r="C128" s="45"/>
      <c r="D128" s="25">
        <f>SUM(D125:D126)</f>
        <v>68022673331</v>
      </c>
      <c r="E128" s="25"/>
      <c r="F128" s="25">
        <f>SUM(F125:F126)</f>
        <v>66980898869</v>
      </c>
      <c r="G128" s="25"/>
      <c r="H128" s="25">
        <f>SUM(H125:H126)</f>
        <v>68043235296</v>
      </c>
      <c r="I128" s="25"/>
      <c r="J128" s="25">
        <f>SUM(J125:J126)</f>
        <v>66847222547</v>
      </c>
    </row>
    <row r="129" spans="1:10" ht="21" customHeight="1" x14ac:dyDescent="0.5">
      <c r="A129" s="29" t="s">
        <v>107</v>
      </c>
      <c r="B129" s="26"/>
      <c r="C129" s="45"/>
      <c r="D129" s="33">
        <v>11469757135</v>
      </c>
      <c r="E129" s="25"/>
      <c r="F129" s="33">
        <v>9343004917</v>
      </c>
      <c r="G129" s="53"/>
      <c r="H129" s="33">
        <v>0</v>
      </c>
      <c r="I129" s="25"/>
      <c r="J129" s="33">
        <v>0</v>
      </c>
    </row>
    <row r="130" spans="1:10" ht="6" customHeight="1" x14ac:dyDescent="0.5">
      <c r="A130" s="29"/>
      <c r="B130" s="26"/>
      <c r="C130" s="45"/>
      <c r="D130" s="25"/>
      <c r="E130" s="25"/>
      <c r="F130" s="25"/>
      <c r="G130" s="25"/>
      <c r="H130" s="25"/>
      <c r="I130" s="25"/>
      <c r="J130" s="25"/>
    </row>
    <row r="131" spans="1:10" ht="21" customHeight="1" x14ac:dyDescent="0.5">
      <c r="A131" s="7" t="s">
        <v>140</v>
      </c>
      <c r="B131" s="26"/>
      <c r="C131" s="45"/>
      <c r="D131" s="35">
        <f>SUM(D128:D129)</f>
        <v>79492430466</v>
      </c>
      <c r="E131" s="25"/>
      <c r="F131" s="35">
        <f>SUM(F128:F129)</f>
        <v>76323903786</v>
      </c>
      <c r="G131" s="25"/>
      <c r="H131" s="35">
        <f>SUM(H128:H129)</f>
        <v>68043235296</v>
      </c>
      <c r="I131" s="25"/>
      <c r="J131" s="35">
        <f>SUM(J128:J129)</f>
        <v>66847222547</v>
      </c>
    </row>
    <row r="132" spans="1:10" ht="6" customHeight="1" x14ac:dyDescent="0.5">
      <c r="A132" s="7"/>
      <c r="B132" s="26"/>
      <c r="C132" s="45"/>
      <c r="D132" s="25"/>
      <c r="E132" s="25"/>
      <c r="F132" s="25"/>
      <c r="G132" s="25"/>
      <c r="H132" s="25"/>
      <c r="I132" s="25"/>
      <c r="J132" s="25"/>
    </row>
    <row r="133" spans="1:10" ht="21" customHeight="1" thickBot="1" x14ac:dyDescent="0.55000000000000004">
      <c r="A133" s="7" t="s">
        <v>141</v>
      </c>
      <c r="B133" s="26"/>
      <c r="C133" s="26"/>
      <c r="D133" s="38">
        <f>+D131+D88</f>
        <v>369632889568</v>
      </c>
      <c r="E133" s="25"/>
      <c r="F133" s="38">
        <f>+F131+F88</f>
        <v>362326518439</v>
      </c>
      <c r="G133" s="25"/>
      <c r="H133" s="38">
        <f>+H131+H88</f>
        <v>161604850507</v>
      </c>
      <c r="I133" s="25"/>
      <c r="J133" s="38">
        <f>+J131+J88</f>
        <v>154940545049</v>
      </c>
    </row>
    <row r="134" spans="1:10" ht="21" customHeight="1" thickTop="1" x14ac:dyDescent="0.5">
      <c r="A134" s="7"/>
      <c r="B134" s="26"/>
      <c r="C134" s="26"/>
      <c r="D134" s="25"/>
      <c r="E134" s="25"/>
      <c r="F134" s="25"/>
      <c r="G134" s="25"/>
      <c r="H134" s="25"/>
      <c r="I134" s="25"/>
      <c r="J134" s="25"/>
    </row>
    <row r="135" spans="1:10" ht="21" customHeight="1" x14ac:dyDescent="0.5">
      <c r="A135" s="7"/>
      <c r="B135" s="26"/>
      <c r="C135" s="26"/>
      <c r="D135" s="25"/>
      <c r="E135" s="25"/>
      <c r="F135" s="25"/>
      <c r="G135" s="25"/>
      <c r="H135" s="25"/>
      <c r="I135" s="25"/>
      <c r="J135" s="25"/>
    </row>
    <row r="136" spans="1:10" ht="21" customHeight="1" x14ac:dyDescent="0.5">
      <c r="A136" s="7"/>
      <c r="B136" s="26"/>
      <c r="C136" s="26"/>
      <c r="D136" s="25"/>
      <c r="E136" s="25"/>
      <c r="F136" s="25"/>
      <c r="G136" s="25"/>
      <c r="H136" s="25"/>
      <c r="I136" s="25"/>
      <c r="J136" s="25"/>
    </row>
    <row r="137" spans="1:10" ht="21" customHeight="1" x14ac:dyDescent="0.5">
      <c r="A137" s="7"/>
      <c r="B137" s="26"/>
      <c r="C137" s="26"/>
      <c r="D137" s="25"/>
      <c r="E137" s="25"/>
      <c r="F137" s="25"/>
      <c r="G137" s="25"/>
      <c r="H137" s="25"/>
      <c r="I137" s="25"/>
      <c r="J137" s="25"/>
    </row>
    <row r="138" spans="1:10" ht="5.25" customHeight="1" x14ac:dyDescent="0.5">
      <c r="A138" s="7"/>
      <c r="B138" s="26"/>
      <c r="C138" s="26"/>
      <c r="D138" s="25"/>
      <c r="E138" s="25"/>
      <c r="F138" s="25"/>
      <c r="G138" s="25"/>
      <c r="H138" s="25"/>
      <c r="I138" s="25"/>
      <c r="J138" s="25"/>
    </row>
    <row r="139" spans="1:10" s="37" customFormat="1" ht="21" customHeight="1" x14ac:dyDescent="0.5">
      <c r="A139" s="40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41"/>
      <c r="C139" s="41"/>
      <c r="D139" s="35"/>
      <c r="E139" s="35"/>
      <c r="F139" s="35"/>
      <c r="G139" s="35"/>
      <c r="H139" s="35"/>
      <c r="I139" s="35"/>
      <c r="J139" s="35"/>
    </row>
  </sheetData>
  <mergeCells count="6">
    <mergeCell ref="H97:J97"/>
    <mergeCell ref="H5:J5"/>
    <mergeCell ref="H51:J51"/>
    <mergeCell ref="D5:F5"/>
    <mergeCell ref="D51:F51"/>
    <mergeCell ref="D97:F97"/>
  </mergeCells>
  <phoneticPr fontId="0" type="noConversion"/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1"/>
  <sheetViews>
    <sheetView topLeftCell="A80" zoomScaleNormal="100" zoomScaleSheetLayoutView="100" workbookViewId="0">
      <selection activeCell="B96" sqref="B96"/>
    </sheetView>
  </sheetViews>
  <sheetFormatPr defaultColWidth="9.140625" defaultRowHeight="21" customHeight="1" x14ac:dyDescent="0.5"/>
  <cols>
    <col min="1" max="1" width="1.42578125" style="48" customWidth="1"/>
    <col min="2" max="2" width="39.5703125" style="48" customWidth="1"/>
    <col min="3" max="3" width="8.42578125" style="48" customWidth="1"/>
    <col min="4" max="4" width="0.7109375" style="48" customWidth="1"/>
    <col min="5" max="5" width="14.7109375" style="79" customWidth="1"/>
    <col min="6" max="6" width="0.7109375" style="79" customWidth="1"/>
    <col min="7" max="7" width="14.7109375" style="79" customWidth="1"/>
    <col min="8" max="8" width="0.7109375" style="77" customWidth="1"/>
    <col min="9" max="9" width="14.7109375" style="79" customWidth="1"/>
    <col min="10" max="10" width="0.7109375" style="79" customWidth="1"/>
    <col min="11" max="11" width="14.7109375" style="79" customWidth="1"/>
    <col min="12" max="16384" width="9.140625" style="48"/>
  </cols>
  <sheetData>
    <row r="1" spans="1:11" s="32" customFormat="1" ht="21" customHeight="1" x14ac:dyDescent="0.5">
      <c r="A1" s="1" t="s">
        <v>53</v>
      </c>
      <c r="B1" s="54"/>
      <c r="C1" s="55"/>
      <c r="D1" s="55"/>
      <c r="E1" s="56"/>
      <c r="F1" s="56"/>
      <c r="G1" s="56"/>
      <c r="I1" s="57"/>
      <c r="J1" s="57"/>
      <c r="K1" s="57"/>
    </row>
    <row r="2" spans="1:11" s="32" customFormat="1" ht="21" customHeight="1" x14ac:dyDescent="0.5">
      <c r="A2" s="58" t="s">
        <v>20</v>
      </c>
      <c r="B2" s="58"/>
      <c r="C2" s="55"/>
      <c r="D2" s="55"/>
      <c r="E2" s="56"/>
      <c r="F2" s="56"/>
      <c r="G2" s="56"/>
      <c r="I2" s="59"/>
      <c r="J2" s="59"/>
      <c r="K2" s="59"/>
    </row>
    <row r="3" spans="1:11" s="32" customFormat="1" ht="21" customHeight="1" x14ac:dyDescent="0.5">
      <c r="A3" s="60" t="s">
        <v>264</v>
      </c>
      <c r="B3" s="60"/>
      <c r="C3" s="61"/>
      <c r="D3" s="61"/>
      <c r="E3" s="62"/>
      <c r="F3" s="62"/>
      <c r="G3" s="62"/>
      <c r="H3" s="63"/>
      <c r="I3" s="62"/>
      <c r="J3" s="62"/>
      <c r="K3" s="62"/>
    </row>
    <row r="4" spans="1:11" s="32" customFormat="1" ht="15.75" customHeight="1" x14ac:dyDescent="0.5">
      <c r="A4" s="64"/>
      <c r="B4" s="64"/>
      <c r="C4" s="65"/>
      <c r="D4" s="65"/>
      <c r="E4" s="66"/>
      <c r="F4" s="66"/>
      <c r="G4" s="66"/>
      <c r="H4" s="67"/>
      <c r="I4" s="66"/>
      <c r="J4" s="66"/>
      <c r="K4" s="66"/>
    </row>
    <row r="5" spans="1:11" s="32" customFormat="1" ht="21" customHeight="1" x14ac:dyDescent="0.5">
      <c r="A5" s="68"/>
      <c r="B5" s="68"/>
      <c r="C5" s="69"/>
      <c r="D5" s="70"/>
      <c r="E5" s="230" t="s">
        <v>0</v>
      </c>
      <c r="F5" s="230"/>
      <c r="G5" s="230"/>
      <c r="H5" s="71"/>
      <c r="I5" s="230" t="s">
        <v>128</v>
      </c>
      <c r="J5" s="230"/>
      <c r="K5" s="230"/>
    </row>
    <row r="6" spans="1:11" s="32" customFormat="1" ht="21" customHeight="1" x14ac:dyDescent="0.5">
      <c r="A6" s="48"/>
      <c r="B6" s="48"/>
      <c r="C6" s="72"/>
      <c r="D6" s="73"/>
      <c r="E6" s="18" t="s">
        <v>262</v>
      </c>
      <c r="F6" s="19"/>
      <c r="G6" s="18" t="s">
        <v>180</v>
      </c>
      <c r="H6" s="18"/>
      <c r="I6" s="18" t="s">
        <v>262</v>
      </c>
      <c r="J6" s="19"/>
      <c r="K6" s="18" t="s">
        <v>180</v>
      </c>
    </row>
    <row r="7" spans="1:11" s="32" customFormat="1" ht="21" customHeight="1" x14ac:dyDescent="0.5">
      <c r="A7" s="48"/>
      <c r="B7" s="48"/>
      <c r="C7" s="74" t="s">
        <v>1</v>
      </c>
      <c r="D7" s="70"/>
      <c r="E7" s="75" t="s">
        <v>19</v>
      </c>
      <c r="F7" s="76"/>
      <c r="G7" s="75" t="s">
        <v>19</v>
      </c>
      <c r="H7" s="76"/>
      <c r="I7" s="75" t="s">
        <v>19</v>
      </c>
      <c r="J7" s="76"/>
      <c r="K7" s="75" t="s">
        <v>19</v>
      </c>
    </row>
    <row r="8" spans="1:11" s="32" customFormat="1" ht="6" customHeight="1" x14ac:dyDescent="0.5">
      <c r="A8" s="68"/>
      <c r="B8" s="48"/>
      <c r="C8" s="49"/>
      <c r="D8" s="50"/>
    </row>
    <row r="9" spans="1:11" s="32" customFormat="1" ht="21" customHeight="1" x14ac:dyDescent="0.5">
      <c r="A9" s="68" t="s">
        <v>12</v>
      </c>
      <c r="B9" s="68"/>
      <c r="C9" s="50">
        <v>10</v>
      </c>
      <c r="D9" s="50"/>
      <c r="E9" s="77"/>
      <c r="G9" s="77"/>
      <c r="I9" s="77"/>
      <c r="K9" s="77"/>
    </row>
    <row r="10" spans="1:11" s="32" customFormat="1" ht="21" customHeight="1" x14ac:dyDescent="0.5">
      <c r="A10" s="78" t="s">
        <v>150</v>
      </c>
      <c r="B10" s="78"/>
      <c r="C10" s="49"/>
      <c r="D10" s="50"/>
      <c r="E10" s="32">
        <v>41186192663</v>
      </c>
      <c r="G10" s="32">
        <v>29843234596</v>
      </c>
      <c r="H10" s="25"/>
      <c r="I10" s="32">
        <v>245231322</v>
      </c>
      <c r="J10" s="25"/>
      <c r="K10" s="32">
        <v>192481321</v>
      </c>
    </row>
    <row r="11" spans="1:11" s="32" customFormat="1" ht="21" customHeight="1" x14ac:dyDescent="0.5">
      <c r="A11" s="78" t="s">
        <v>151</v>
      </c>
      <c r="B11" s="78"/>
      <c r="C11" s="49"/>
      <c r="D11" s="50"/>
      <c r="E11" s="32">
        <v>5015956122</v>
      </c>
      <c r="G11" s="32">
        <v>2983699334</v>
      </c>
      <c r="H11" s="25"/>
      <c r="I11" s="32">
        <v>0</v>
      </c>
      <c r="J11" s="25"/>
      <c r="K11" s="32">
        <v>0</v>
      </c>
    </row>
    <row r="12" spans="1:11" s="32" customFormat="1" ht="21" customHeight="1" x14ac:dyDescent="0.5">
      <c r="A12" s="78" t="s">
        <v>44</v>
      </c>
      <c r="B12" s="78"/>
      <c r="C12" s="49"/>
      <c r="D12" s="50"/>
      <c r="E12" s="32">
        <v>20509115451</v>
      </c>
      <c r="G12" s="32">
        <v>19474448092</v>
      </c>
      <c r="H12" s="25"/>
      <c r="I12" s="32">
        <v>0</v>
      </c>
      <c r="J12" s="25"/>
      <c r="K12" s="32">
        <v>0</v>
      </c>
    </row>
    <row r="13" spans="1:11" s="32" customFormat="1" ht="21" customHeight="1" x14ac:dyDescent="0.5">
      <c r="A13" s="78" t="s">
        <v>69</v>
      </c>
      <c r="B13" s="78"/>
      <c r="C13" s="49"/>
      <c r="D13" s="50"/>
      <c r="E13" s="32">
        <v>2769695312</v>
      </c>
      <c r="G13" s="32">
        <v>3652594396</v>
      </c>
      <c r="H13" s="25"/>
      <c r="I13" s="32">
        <v>0</v>
      </c>
      <c r="J13" s="25"/>
      <c r="K13" s="32">
        <v>0</v>
      </c>
    </row>
    <row r="14" spans="1:11" s="32" customFormat="1" ht="21" customHeight="1" x14ac:dyDescent="0.5">
      <c r="A14" s="78" t="s">
        <v>55</v>
      </c>
      <c r="B14" s="78"/>
      <c r="C14" s="49"/>
      <c r="D14" s="50"/>
      <c r="E14" s="32">
        <v>602826</v>
      </c>
      <c r="G14" s="32">
        <v>701700</v>
      </c>
      <c r="H14" s="25"/>
      <c r="I14" s="32">
        <v>53465932</v>
      </c>
      <c r="J14" s="25"/>
      <c r="K14" s="32">
        <v>129030749</v>
      </c>
    </row>
    <row r="15" spans="1:11" s="32" customFormat="1" ht="21" customHeight="1" x14ac:dyDescent="0.5">
      <c r="A15" s="78" t="s">
        <v>65</v>
      </c>
      <c r="B15" s="78"/>
      <c r="C15" s="49"/>
      <c r="D15" s="50"/>
      <c r="E15" s="32">
        <v>633887104</v>
      </c>
      <c r="G15" s="32">
        <v>576293763</v>
      </c>
      <c r="H15" s="25"/>
      <c r="I15" s="32">
        <v>4825046311</v>
      </c>
      <c r="J15" s="25"/>
      <c r="K15" s="32">
        <v>4307746852</v>
      </c>
    </row>
    <row r="16" spans="1:11" s="32" customFormat="1" ht="21" customHeight="1" x14ac:dyDescent="0.5">
      <c r="A16" s="78" t="s">
        <v>13</v>
      </c>
      <c r="B16" s="78"/>
      <c r="C16" s="49">
        <v>33</v>
      </c>
      <c r="D16" s="50"/>
      <c r="E16" s="63">
        <v>6095811953</v>
      </c>
      <c r="G16" s="63">
        <v>2164663174</v>
      </c>
      <c r="I16" s="63">
        <v>952430486</v>
      </c>
      <c r="J16" s="25"/>
      <c r="K16" s="63">
        <v>26915884</v>
      </c>
    </row>
    <row r="17" spans="1:11" s="32" customFormat="1" ht="3.95" customHeight="1" x14ac:dyDescent="0.5">
      <c r="A17" s="68"/>
      <c r="B17" s="48"/>
      <c r="C17" s="49"/>
      <c r="D17" s="50"/>
    </row>
    <row r="18" spans="1:11" s="32" customFormat="1" ht="21" customHeight="1" x14ac:dyDescent="0.5">
      <c r="A18" s="68" t="s">
        <v>63</v>
      </c>
      <c r="B18" s="48"/>
      <c r="C18" s="49"/>
      <c r="D18" s="50"/>
      <c r="E18" s="63">
        <f>SUM(E10:E17)</f>
        <v>76211261431</v>
      </c>
      <c r="G18" s="63">
        <f>SUM(G10:G17)</f>
        <v>58695635055</v>
      </c>
      <c r="I18" s="63">
        <f>SUM(I10:I17)</f>
        <v>6076174051</v>
      </c>
      <c r="K18" s="63">
        <f>SUM(K10:K17)</f>
        <v>4656174806</v>
      </c>
    </row>
    <row r="19" spans="1:11" s="32" customFormat="1" ht="8.1" customHeight="1" x14ac:dyDescent="0.5">
      <c r="A19" s="68"/>
      <c r="B19" s="48"/>
      <c r="C19" s="49"/>
      <c r="D19" s="50"/>
    </row>
    <row r="20" spans="1:11" s="32" customFormat="1" ht="21" customHeight="1" x14ac:dyDescent="0.5">
      <c r="A20" s="68" t="s">
        <v>14</v>
      </c>
      <c r="B20" s="68"/>
      <c r="C20" s="49">
        <v>35</v>
      </c>
      <c r="D20" s="49"/>
      <c r="E20" s="77"/>
      <c r="G20" s="77"/>
      <c r="I20" s="77"/>
      <c r="K20" s="77"/>
    </row>
    <row r="21" spans="1:11" s="32" customFormat="1" ht="21" customHeight="1" x14ac:dyDescent="0.5">
      <c r="A21" s="78" t="s">
        <v>123</v>
      </c>
      <c r="B21" s="78"/>
      <c r="C21" s="49"/>
      <c r="D21" s="49"/>
      <c r="E21" s="32">
        <v>36423568135</v>
      </c>
      <c r="G21" s="32">
        <v>37103220437</v>
      </c>
      <c r="H21" s="25"/>
      <c r="I21" s="32">
        <v>110850020</v>
      </c>
      <c r="J21" s="25"/>
      <c r="K21" s="32">
        <v>152717620</v>
      </c>
    </row>
    <row r="22" spans="1:11" s="32" customFormat="1" ht="21" customHeight="1" x14ac:dyDescent="0.5">
      <c r="A22" s="78" t="s">
        <v>152</v>
      </c>
      <c r="B22" s="78"/>
      <c r="C22" s="49"/>
      <c r="D22" s="49"/>
      <c r="E22" s="32">
        <v>3130699481</v>
      </c>
      <c r="G22" s="32">
        <v>1786062501</v>
      </c>
      <c r="H22" s="25"/>
      <c r="I22" s="32">
        <v>0</v>
      </c>
      <c r="J22" s="25"/>
      <c r="K22" s="32">
        <v>0</v>
      </c>
    </row>
    <row r="23" spans="1:11" s="32" customFormat="1" ht="21" customHeight="1" x14ac:dyDescent="0.5">
      <c r="A23" s="78" t="s">
        <v>45</v>
      </c>
      <c r="B23" s="78"/>
      <c r="C23" s="49"/>
      <c r="D23" s="49"/>
      <c r="E23" s="32">
        <v>6048129349</v>
      </c>
      <c r="G23" s="32">
        <v>6020272440</v>
      </c>
      <c r="H23" s="25"/>
      <c r="I23" s="32">
        <v>0</v>
      </c>
      <c r="J23" s="25"/>
      <c r="K23" s="32">
        <v>0</v>
      </c>
    </row>
    <row r="24" spans="1:11" s="32" customFormat="1" ht="21" customHeight="1" x14ac:dyDescent="0.5">
      <c r="A24" s="78" t="s">
        <v>285</v>
      </c>
      <c r="B24" s="78"/>
      <c r="C24" s="49"/>
      <c r="D24" s="49"/>
      <c r="E24" s="32">
        <v>1814754268</v>
      </c>
      <c r="G24" s="32">
        <v>2344425172</v>
      </c>
      <c r="H24" s="25"/>
      <c r="I24" s="32">
        <v>0</v>
      </c>
      <c r="J24" s="25"/>
      <c r="K24" s="32">
        <v>0</v>
      </c>
    </row>
    <row r="25" spans="1:11" s="32" customFormat="1" ht="21" customHeight="1" x14ac:dyDescent="0.5">
      <c r="A25" s="78" t="s">
        <v>73</v>
      </c>
      <c r="B25" s="48"/>
      <c r="C25" s="49"/>
      <c r="D25" s="49"/>
      <c r="E25" s="32">
        <v>17179466585</v>
      </c>
      <c r="F25" s="77"/>
      <c r="G25" s="32">
        <v>15571714309</v>
      </c>
      <c r="H25" s="25"/>
      <c r="I25" s="32">
        <v>86428204</v>
      </c>
      <c r="J25" s="25"/>
      <c r="K25" s="32">
        <v>68822747</v>
      </c>
    </row>
    <row r="26" spans="1:11" s="32" customFormat="1" ht="21" customHeight="1" x14ac:dyDescent="0.5">
      <c r="A26" s="78" t="s">
        <v>67</v>
      </c>
      <c r="B26" s="48"/>
      <c r="C26" s="49"/>
      <c r="D26" s="49"/>
      <c r="E26" s="32">
        <v>21702405070</v>
      </c>
      <c r="G26" s="32">
        <v>12476934963</v>
      </c>
      <c r="H26" s="25"/>
      <c r="I26" s="32">
        <v>371166341</v>
      </c>
      <c r="J26" s="25"/>
      <c r="K26" s="32">
        <v>370774445</v>
      </c>
    </row>
    <row r="27" spans="1:11" s="32" customFormat="1" ht="21" customHeight="1" x14ac:dyDescent="0.5">
      <c r="A27" s="78" t="s">
        <v>186</v>
      </c>
      <c r="B27" s="48"/>
      <c r="C27" s="49">
        <v>34</v>
      </c>
      <c r="D27" s="49"/>
      <c r="E27" s="32">
        <v>-1469106946</v>
      </c>
      <c r="G27" s="32">
        <v>625215095</v>
      </c>
      <c r="H27" s="25"/>
      <c r="I27" s="32">
        <v>-1917033170</v>
      </c>
      <c r="J27" s="25"/>
      <c r="K27" s="32">
        <v>363334330</v>
      </c>
    </row>
    <row r="28" spans="1:11" s="32" customFormat="1" ht="21" customHeight="1" x14ac:dyDescent="0.5">
      <c r="A28" s="48" t="s">
        <v>68</v>
      </c>
      <c r="B28" s="48"/>
      <c r="C28" s="49"/>
      <c r="D28" s="49"/>
      <c r="E28" s="63">
        <v>8985975403</v>
      </c>
      <c r="G28" s="63">
        <v>7452436707</v>
      </c>
      <c r="H28" s="25"/>
      <c r="I28" s="63">
        <v>2603315348</v>
      </c>
      <c r="J28" s="25"/>
      <c r="K28" s="63">
        <v>2235140515</v>
      </c>
    </row>
    <row r="29" spans="1:11" s="32" customFormat="1" ht="3.95" customHeight="1" x14ac:dyDescent="0.5">
      <c r="A29" s="68"/>
      <c r="B29" s="48"/>
      <c r="C29" s="49"/>
      <c r="D29" s="50"/>
    </row>
    <row r="30" spans="1:11" s="32" customFormat="1" ht="21" customHeight="1" x14ac:dyDescent="0.5">
      <c r="A30" s="68" t="s">
        <v>64</v>
      </c>
      <c r="B30" s="48"/>
      <c r="C30" s="49"/>
      <c r="D30" s="49"/>
      <c r="E30" s="63">
        <f>SUM(E21:E28)</f>
        <v>93815891345</v>
      </c>
      <c r="G30" s="63">
        <f>SUM(G21:G28)</f>
        <v>83380281624</v>
      </c>
      <c r="I30" s="63">
        <f>SUM(I21:I29)</f>
        <v>1254726743</v>
      </c>
      <c r="K30" s="63">
        <f>SUM(K21:K29)</f>
        <v>3190789657</v>
      </c>
    </row>
    <row r="31" spans="1:11" s="32" customFormat="1" ht="8.1" customHeight="1" x14ac:dyDescent="0.5">
      <c r="A31" s="68"/>
      <c r="B31" s="48"/>
      <c r="C31" s="49"/>
      <c r="D31" s="50"/>
    </row>
    <row r="32" spans="1:11" s="32" customFormat="1" ht="21" customHeight="1" x14ac:dyDescent="0.5">
      <c r="A32" s="58" t="s">
        <v>211</v>
      </c>
      <c r="B32" s="78"/>
      <c r="C32" s="49"/>
      <c r="D32" s="48"/>
      <c r="E32" s="32">
        <f>E18-E30</f>
        <v>-17604629914</v>
      </c>
      <c r="G32" s="32">
        <f>G18-G30</f>
        <v>-24684646569</v>
      </c>
      <c r="I32" s="32">
        <f>I18-I30</f>
        <v>4821447308</v>
      </c>
      <c r="K32" s="32">
        <f>K18-K30</f>
        <v>1465385149</v>
      </c>
    </row>
    <row r="33" spans="1:11" s="32" customFormat="1" ht="21" customHeight="1" x14ac:dyDescent="0.5">
      <c r="A33" s="78" t="s">
        <v>212</v>
      </c>
      <c r="B33" s="78"/>
      <c r="C33" s="49"/>
      <c r="D33" s="48"/>
    </row>
    <row r="34" spans="1:11" s="32" customFormat="1" ht="21" customHeight="1" x14ac:dyDescent="0.5">
      <c r="B34" s="78" t="s">
        <v>121</v>
      </c>
      <c r="C34" s="49">
        <v>18</v>
      </c>
      <c r="D34" s="48"/>
      <c r="E34" s="63">
        <v>-208724758</v>
      </c>
      <c r="G34" s="63">
        <v>-463901650</v>
      </c>
      <c r="H34" s="25"/>
      <c r="I34" s="63">
        <v>0</v>
      </c>
      <c r="J34" s="25"/>
      <c r="K34" s="63">
        <v>0</v>
      </c>
    </row>
    <row r="35" spans="1:11" s="32" customFormat="1" ht="3.95" customHeight="1" x14ac:dyDescent="0.5">
      <c r="A35" s="68"/>
      <c r="B35" s="48"/>
      <c r="C35" s="49"/>
      <c r="D35" s="50"/>
    </row>
    <row r="36" spans="1:11" s="32" customFormat="1" ht="21" customHeight="1" x14ac:dyDescent="0.5">
      <c r="A36" s="68" t="s">
        <v>213</v>
      </c>
      <c r="B36" s="48"/>
      <c r="C36" s="49"/>
      <c r="D36" s="49"/>
      <c r="E36" s="79">
        <f>SUM(E32:E34)</f>
        <v>-17813354672</v>
      </c>
      <c r="F36" s="80"/>
      <c r="G36" s="79">
        <f>SUM(G32:G34)</f>
        <v>-25148548219</v>
      </c>
      <c r="I36" s="79">
        <f>SUM(I32:I34)</f>
        <v>4821447308</v>
      </c>
      <c r="J36" s="80"/>
      <c r="K36" s="79">
        <f>SUM(K32:K34)</f>
        <v>1465385149</v>
      </c>
    </row>
    <row r="37" spans="1:11" s="32" customFormat="1" ht="21" customHeight="1" x14ac:dyDescent="0.5">
      <c r="A37" s="78" t="s">
        <v>108</v>
      </c>
      <c r="B37" s="78"/>
      <c r="C37" s="49">
        <v>36</v>
      </c>
      <c r="D37" s="49"/>
      <c r="E37" s="63">
        <v>3637985067</v>
      </c>
      <c r="G37" s="63">
        <v>2445312131</v>
      </c>
      <c r="H37" s="25"/>
      <c r="I37" s="63">
        <v>-119411363</v>
      </c>
      <c r="J37" s="25"/>
      <c r="K37" s="63">
        <v>84334413</v>
      </c>
    </row>
    <row r="38" spans="1:11" s="32" customFormat="1" ht="3.95" customHeight="1" x14ac:dyDescent="0.5">
      <c r="A38" s="68"/>
      <c r="B38" s="48"/>
      <c r="C38" s="49"/>
      <c r="D38" s="50"/>
    </row>
    <row r="39" spans="1:11" s="32" customFormat="1" ht="21" customHeight="1" thickBot="1" x14ac:dyDescent="0.55000000000000004">
      <c r="A39" s="81" t="s">
        <v>214</v>
      </c>
      <c r="B39" s="81"/>
      <c r="C39" s="50"/>
      <c r="D39" s="52"/>
      <c r="E39" s="38">
        <f>SUM(E36:E38)</f>
        <v>-14175369605</v>
      </c>
      <c r="F39" s="25"/>
      <c r="G39" s="38">
        <f>SUM(G36:G38)</f>
        <v>-22703236088</v>
      </c>
      <c r="H39" s="25"/>
      <c r="I39" s="38">
        <f>SUM(I36:I38)</f>
        <v>4702035945</v>
      </c>
      <c r="J39" s="25"/>
      <c r="K39" s="38">
        <f>SUM(K36:K38)</f>
        <v>1549719562</v>
      </c>
    </row>
    <row r="40" spans="1:11" s="32" customFormat="1" ht="8.1" customHeight="1" thickTop="1" x14ac:dyDescent="0.5">
      <c r="A40" s="68"/>
      <c r="B40" s="48"/>
      <c r="C40" s="49"/>
      <c r="D40" s="50"/>
    </row>
    <row r="41" spans="1:11" s="32" customFormat="1" ht="21" customHeight="1" x14ac:dyDescent="0.5">
      <c r="A41" s="81" t="s">
        <v>215</v>
      </c>
      <c r="B41" s="81"/>
      <c r="C41" s="50"/>
      <c r="D41" s="52"/>
      <c r="E41" s="82"/>
      <c r="F41" s="83"/>
      <c r="G41" s="82"/>
      <c r="H41" s="82"/>
      <c r="I41" s="82"/>
      <c r="J41" s="83"/>
      <c r="K41" s="82"/>
    </row>
    <row r="42" spans="1:11" s="32" customFormat="1" ht="21" customHeight="1" x14ac:dyDescent="0.5">
      <c r="B42" s="52" t="s">
        <v>286</v>
      </c>
      <c r="C42" s="50"/>
      <c r="D42" s="52"/>
      <c r="E42" s="25">
        <v>-13166507779</v>
      </c>
      <c r="F42" s="25"/>
      <c r="G42" s="25">
        <v>-21407335947</v>
      </c>
      <c r="H42" s="25"/>
      <c r="I42" s="25">
        <v>4702035945</v>
      </c>
      <c r="J42" s="25"/>
      <c r="K42" s="25">
        <v>1549719562</v>
      </c>
    </row>
    <row r="43" spans="1:11" s="32" customFormat="1" ht="21" customHeight="1" x14ac:dyDescent="0.5">
      <c r="B43" s="52" t="s">
        <v>82</v>
      </c>
      <c r="C43" s="50"/>
      <c r="D43" s="52"/>
      <c r="E43" s="35">
        <v>-1008861826</v>
      </c>
      <c r="F43" s="25"/>
      <c r="G43" s="35">
        <v>-1295900141</v>
      </c>
      <c r="H43" s="25"/>
      <c r="I43" s="35">
        <v>0</v>
      </c>
      <c r="J43" s="25"/>
      <c r="K43" s="35">
        <v>0</v>
      </c>
    </row>
    <row r="44" spans="1:11" s="32" customFormat="1" ht="3.95" customHeight="1" x14ac:dyDescent="0.5">
      <c r="A44" s="68"/>
      <c r="B44" s="48"/>
      <c r="C44" s="49"/>
      <c r="D44" s="50"/>
    </row>
    <row r="45" spans="1:11" s="32" customFormat="1" ht="21" customHeight="1" thickBot="1" x14ac:dyDescent="0.55000000000000004">
      <c r="A45" s="81"/>
      <c r="B45" s="81"/>
      <c r="C45" s="50"/>
      <c r="D45" s="52"/>
      <c r="E45" s="84">
        <f>SUM(E42:E44)</f>
        <v>-14175369605</v>
      </c>
      <c r="G45" s="84">
        <f>SUM(G42:G44)</f>
        <v>-22703236088</v>
      </c>
      <c r="I45" s="84">
        <f>SUM(I42:I44)</f>
        <v>4702035945</v>
      </c>
      <c r="K45" s="84">
        <f>SUM(K42:K44)</f>
        <v>1549719562</v>
      </c>
    </row>
    <row r="46" spans="1:11" s="32" customFormat="1" ht="8.1" customHeight="1" thickTop="1" x14ac:dyDescent="0.5">
      <c r="A46" s="58"/>
      <c r="B46" s="58"/>
      <c r="C46" s="48"/>
      <c r="D46" s="48"/>
      <c r="E46" s="85"/>
      <c r="F46" s="85"/>
      <c r="G46" s="85"/>
      <c r="I46" s="85"/>
      <c r="J46" s="85"/>
      <c r="K46" s="85"/>
    </row>
    <row r="47" spans="1:11" s="32" customFormat="1" ht="21" customHeight="1" x14ac:dyDescent="0.5">
      <c r="A47" s="58" t="s">
        <v>217</v>
      </c>
      <c r="B47" s="58"/>
      <c r="C47" s="86">
        <v>37</v>
      </c>
      <c r="D47" s="49"/>
      <c r="E47" s="82"/>
      <c r="F47" s="82"/>
      <c r="G47" s="82"/>
      <c r="H47" s="82"/>
      <c r="I47" s="82"/>
      <c r="J47" s="82"/>
      <c r="K47" s="82"/>
    </row>
    <row r="48" spans="1:11" s="52" customFormat="1" ht="21" customHeight="1" x14ac:dyDescent="0.5">
      <c r="B48" s="48" t="s">
        <v>218</v>
      </c>
      <c r="C48" s="49"/>
      <c r="D48" s="49"/>
      <c r="E48" s="87">
        <v>-2.83</v>
      </c>
      <c r="F48" s="88"/>
      <c r="G48" s="87">
        <v>-4.7077</v>
      </c>
      <c r="H48" s="89"/>
      <c r="I48" s="87">
        <v>0.61</v>
      </c>
      <c r="J48" s="89"/>
      <c r="K48" s="87">
        <v>1.83E-2</v>
      </c>
    </row>
    <row r="49" spans="1:11" s="52" customFormat="1" ht="21" customHeight="1" x14ac:dyDescent="0.5">
      <c r="B49" s="48" t="s">
        <v>219</v>
      </c>
      <c r="C49" s="49"/>
      <c r="D49" s="49"/>
      <c r="E49" s="87">
        <v>-2.8</v>
      </c>
      <c r="F49" s="88"/>
      <c r="G49" s="87">
        <v>-4.7077</v>
      </c>
      <c r="H49" s="88"/>
      <c r="I49" s="87">
        <v>0.6</v>
      </c>
      <c r="J49" s="88"/>
      <c r="K49" s="87">
        <v>1.83E-2</v>
      </c>
    </row>
    <row r="50" spans="1:11" s="52" customFormat="1" ht="21" customHeight="1" x14ac:dyDescent="0.5">
      <c r="B50" s="48"/>
      <c r="C50" s="49"/>
      <c r="D50" s="49"/>
      <c r="E50" s="87"/>
      <c r="F50" s="88"/>
      <c r="G50" s="87"/>
      <c r="H50" s="88"/>
      <c r="I50" s="87"/>
      <c r="J50" s="88"/>
      <c r="K50" s="87"/>
    </row>
    <row r="51" spans="1:11" s="52" customFormat="1" ht="8.25" customHeight="1" x14ac:dyDescent="0.5">
      <c r="B51" s="48"/>
      <c r="C51" s="49"/>
      <c r="D51" s="49"/>
      <c r="E51" s="88"/>
      <c r="F51" s="88"/>
      <c r="G51" s="88"/>
      <c r="H51" s="88"/>
      <c r="I51" s="88"/>
      <c r="J51" s="88"/>
      <c r="K51" s="88"/>
    </row>
    <row r="52" spans="1:11" s="52" customFormat="1" ht="21" customHeight="1" x14ac:dyDescent="0.5">
      <c r="A52" s="231" t="str">
        <f>+'8-10'!A46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231"/>
      <c r="C52" s="231"/>
      <c r="D52" s="231"/>
      <c r="E52" s="231"/>
      <c r="F52" s="231"/>
      <c r="G52" s="231"/>
      <c r="H52" s="231"/>
      <c r="I52" s="231"/>
      <c r="J52" s="231"/>
      <c r="K52" s="231"/>
    </row>
    <row r="53" spans="1:11" ht="21" customHeight="1" x14ac:dyDescent="0.5">
      <c r="A53" s="1" t="s">
        <v>53</v>
      </c>
      <c r="B53" s="54"/>
      <c r="C53" s="55"/>
      <c r="D53" s="55"/>
      <c r="E53" s="56"/>
      <c r="F53" s="56"/>
      <c r="G53" s="56"/>
      <c r="H53" s="32"/>
      <c r="I53" s="57"/>
      <c r="J53" s="57"/>
      <c r="K53" s="57"/>
    </row>
    <row r="54" spans="1:11" ht="21" customHeight="1" x14ac:dyDescent="0.5">
      <c r="A54" s="58" t="s">
        <v>83</v>
      </c>
      <c r="B54" s="58"/>
      <c r="C54" s="55"/>
      <c r="D54" s="55"/>
      <c r="E54" s="56"/>
      <c r="F54" s="56"/>
      <c r="G54" s="56"/>
      <c r="H54" s="32"/>
      <c r="I54" s="59"/>
      <c r="J54" s="59"/>
      <c r="K54" s="59"/>
    </row>
    <row r="55" spans="1:11" ht="21" customHeight="1" x14ac:dyDescent="0.5">
      <c r="A55" s="60" t="s">
        <v>264</v>
      </c>
      <c r="B55" s="60"/>
      <c r="C55" s="61"/>
      <c r="D55" s="61"/>
      <c r="E55" s="62"/>
      <c r="F55" s="62"/>
      <c r="G55" s="62"/>
      <c r="H55" s="63"/>
      <c r="I55" s="62"/>
      <c r="J55" s="62"/>
      <c r="K55" s="62"/>
    </row>
    <row r="56" spans="1:11" ht="21" customHeight="1" x14ac:dyDescent="0.5">
      <c r="A56" s="64"/>
      <c r="B56" s="64"/>
      <c r="C56" s="65"/>
      <c r="D56" s="65"/>
      <c r="E56" s="66"/>
      <c r="F56" s="66"/>
      <c r="G56" s="66"/>
      <c r="H56" s="67"/>
      <c r="I56" s="66"/>
      <c r="J56" s="66"/>
      <c r="K56" s="66"/>
    </row>
    <row r="57" spans="1:11" ht="21" customHeight="1" x14ac:dyDescent="0.5">
      <c r="A57" s="68"/>
      <c r="B57" s="68"/>
      <c r="C57" s="69"/>
      <c r="D57" s="70"/>
      <c r="E57" s="230" t="s">
        <v>0</v>
      </c>
      <c r="F57" s="230"/>
      <c r="G57" s="230"/>
      <c r="H57" s="71"/>
      <c r="I57" s="230" t="s">
        <v>128</v>
      </c>
      <c r="J57" s="230"/>
      <c r="K57" s="230"/>
    </row>
    <row r="58" spans="1:11" ht="21" customHeight="1" x14ac:dyDescent="0.5">
      <c r="C58" s="90"/>
      <c r="D58" s="90"/>
      <c r="E58" s="18" t="s">
        <v>262</v>
      </c>
      <c r="F58" s="19"/>
      <c r="G58" s="18" t="s">
        <v>180</v>
      </c>
      <c r="H58" s="18"/>
      <c r="I58" s="18" t="s">
        <v>262</v>
      </c>
      <c r="J58" s="19"/>
      <c r="K58" s="18" t="s">
        <v>180</v>
      </c>
    </row>
    <row r="59" spans="1:11" ht="21" customHeight="1" x14ac:dyDescent="0.5">
      <c r="C59" s="74" t="s">
        <v>1</v>
      </c>
      <c r="D59" s="70"/>
      <c r="E59" s="75" t="s">
        <v>19</v>
      </c>
      <c r="F59" s="76"/>
      <c r="G59" s="75" t="s">
        <v>19</v>
      </c>
      <c r="H59" s="76"/>
      <c r="I59" s="75" t="s">
        <v>19</v>
      </c>
      <c r="J59" s="76"/>
      <c r="K59" s="75" t="s">
        <v>19</v>
      </c>
    </row>
    <row r="60" spans="1:11" ht="21" customHeight="1" x14ac:dyDescent="0.5">
      <c r="C60" s="70"/>
      <c r="D60" s="70"/>
      <c r="E60" s="76"/>
      <c r="F60" s="76"/>
      <c r="G60" s="76"/>
      <c r="H60" s="76"/>
      <c r="I60" s="76"/>
      <c r="J60" s="76"/>
      <c r="K60" s="76"/>
    </row>
    <row r="61" spans="1:11" ht="21" customHeight="1" x14ac:dyDescent="0.5">
      <c r="A61" s="91" t="s">
        <v>214</v>
      </c>
      <c r="C61" s="92"/>
      <c r="D61" s="93"/>
      <c r="E61" s="94">
        <f>E45</f>
        <v>-14175369605</v>
      </c>
      <c r="F61" s="95"/>
      <c r="G61" s="94">
        <f>G45</f>
        <v>-22703236088</v>
      </c>
      <c r="H61" s="95"/>
      <c r="I61" s="94">
        <f>I45</f>
        <v>4702035945</v>
      </c>
      <c r="J61" s="95"/>
      <c r="K61" s="94">
        <f>K45</f>
        <v>1549719562</v>
      </c>
    </row>
    <row r="62" spans="1:11" ht="8.1" customHeight="1" x14ac:dyDescent="0.5">
      <c r="A62" s="96"/>
      <c r="C62" s="92"/>
      <c r="D62" s="93"/>
      <c r="E62" s="97"/>
      <c r="F62" s="97"/>
      <c r="G62" s="97"/>
      <c r="H62" s="97"/>
      <c r="I62" s="97"/>
      <c r="J62" s="97"/>
      <c r="K62" s="97"/>
    </row>
    <row r="63" spans="1:11" ht="21" customHeight="1" x14ac:dyDescent="0.5">
      <c r="A63" s="14" t="s">
        <v>220</v>
      </c>
      <c r="C63" s="37"/>
      <c r="D63" s="98"/>
      <c r="E63" s="97"/>
      <c r="F63" s="97"/>
      <c r="G63" s="97"/>
      <c r="H63" s="97"/>
      <c r="I63" s="97"/>
      <c r="J63" s="97"/>
      <c r="K63" s="97"/>
    </row>
    <row r="64" spans="1:11" ht="21" customHeight="1" x14ac:dyDescent="0.5">
      <c r="A64" s="6" t="s">
        <v>248</v>
      </c>
      <c r="C64" s="37"/>
      <c r="D64" s="98"/>
      <c r="E64" s="97"/>
      <c r="F64" s="97"/>
      <c r="G64" s="97"/>
      <c r="H64" s="97"/>
      <c r="I64" s="97"/>
      <c r="J64" s="97"/>
      <c r="K64" s="97"/>
    </row>
    <row r="65" spans="1:11" ht="21" customHeight="1" x14ac:dyDescent="0.5">
      <c r="A65" s="14"/>
      <c r="B65" s="48" t="s">
        <v>156</v>
      </c>
      <c r="C65" s="37"/>
      <c r="D65" s="98"/>
      <c r="E65" s="97"/>
      <c r="F65" s="97"/>
      <c r="G65" s="97"/>
      <c r="H65" s="97"/>
      <c r="I65" s="97"/>
      <c r="J65" s="97"/>
      <c r="K65" s="97"/>
    </row>
    <row r="66" spans="1:11" ht="21" customHeight="1" x14ac:dyDescent="0.5">
      <c r="A66" s="6"/>
      <c r="B66" s="48" t="s">
        <v>271</v>
      </c>
      <c r="C66" s="27">
        <v>5</v>
      </c>
      <c r="D66" s="98"/>
      <c r="E66" s="97">
        <v>14532138793</v>
      </c>
      <c r="F66" s="97"/>
      <c r="G66" s="97">
        <v>0</v>
      </c>
      <c r="H66" s="97"/>
      <c r="I66" s="97">
        <v>30068014</v>
      </c>
      <c r="J66" s="97"/>
      <c r="K66" s="97">
        <v>0</v>
      </c>
    </row>
    <row r="67" spans="1:11" ht="21" customHeight="1" x14ac:dyDescent="0.5">
      <c r="A67" s="14"/>
      <c r="B67" s="48" t="s">
        <v>307</v>
      </c>
      <c r="C67" s="37"/>
      <c r="D67" s="98"/>
      <c r="E67" s="97"/>
      <c r="F67" s="97"/>
      <c r="G67" s="97"/>
      <c r="H67" s="97"/>
      <c r="I67" s="97"/>
      <c r="J67" s="97"/>
      <c r="K67" s="97"/>
    </row>
    <row r="68" spans="1:11" ht="21" customHeight="1" x14ac:dyDescent="0.5">
      <c r="A68" s="14"/>
      <c r="B68" s="48" t="s">
        <v>309</v>
      </c>
      <c r="C68" s="37"/>
      <c r="D68" s="98"/>
      <c r="E68" s="97"/>
      <c r="F68" s="97"/>
      <c r="G68" s="97"/>
      <c r="H68" s="97"/>
      <c r="I68" s="97"/>
      <c r="J68" s="97"/>
      <c r="K68" s="97"/>
    </row>
    <row r="69" spans="1:11" ht="21" customHeight="1" x14ac:dyDescent="0.5">
      <c r="A69" s="14"/>
      <c r="B69" s="48" t="s">
        <v>308</v>
      </c>
      <c r="C69" s="37"/>
      <c r="D69" s="98"/>
      <c r="E69" s="97">
        <v>3488316</v>
      </c>
      <c r="F69" s="97"/>
      <c r="G69" s="97">
        <v>-1554405</v>
      </c>
      <c r="H69" s="97"/>
      <c r="I69" s="97">
        <v>2527830</v>
      </c>
      <c r="J69" s="97"/>
      <c r="K69" s="97">
        <v>-1877420</v>
      </c>
    </row>
    <row r="70" spans="1:11" ht="21" customHeight="1" x14ac:dyDescent="0.5">
      <c r="A70" s="14"/>
      <c r="B70" s="6" t="s">
        <v>241</v>
      </c>
      <c r="C70" s="37"/>
      <c r="D70" s="98"/>
      <c r="E70" s="97"/>
      <c r="F70" s="97"/>
      <c r="G70" s="97"/>
      <c r="H70" s="97"/>
      <c r="I70" s="97"/>
      <c r="J70" s="97"/>
      <c r="K70" s="97"/>
    </row>
    <row r="71" spans="1:11" ht="21" customHeight="1" x14ac:dyDescent="0.5">
      <c r="A71" s="6"/>
      <c r="B71" s="6" t="s">
        <v>242</v>
      </c>
      <c r="C71" s="98"/>
      <c r="D71" s="98"/>
      <c r="E71" s="99">
        <v>-78821546</v>
      </c>
      <c r="F71" s="51"/>
      <c r="G71" s="99">
        <v>46509293</v>
      </c>
      <c r="H71" s="51"/>
      <c r="I71" s="99">
        <v>0</v>
      </c>
      <c r="J71" s="51"/>
      <c r="K71" s="99">
        <v>-3842895</v>
      </c>
    </row>
    <row r="72" spans="1:11" ht="6" customHeight="1" x14ac:dyDescent="0.5">
      <c r="A72" s="6"/>
      <c r="B72" s="6"/>
      <c r="C72" s="98"/>
      <c r="D72" s="98"/>
      <c r="E72" s="51"/>
      <c r="F72" s="51"/>
      <c r="G72" s="51"/>
      <c r="H72" s="51"/>
      <c r="I72" s="51"/>
      <c r="J72" s="51"/>
      <c r="K72" s="51"/>
    </row>
    <row r="73" spans="1:11" ht="21" customHeight="1" x14ac:dyDescent="0.5">
      <c r="A73" s="6" t="s">
        <v>155</v>
      </c>
      <c r="C73" s="37"/>
      <c r="D73" s="98"/>
      <c r="E73" s="97"/>
      <c r="F73" s="97"/>
      <c r="G73" s="97"/>
      <c r="H73" s="97"/>
      <c r="I73" s="97"/>
      <c r="J73" s="97"/>
      <c r="K73" s="97"/>
    </row>
    <row r="74" spans="1:11" ht="21" customHeight="1" x14ac:dyDescent="0.5">
      <c r="A74" s="14"/>
      <c r="B74" s="48" t="s">
        <v>247</v>
      </c>
      <c r="C74" s="37"/>
      <c r="D74" s="98"/>
      <c r="E74" s="99">
        <f>SUM(E65:E71)</f>
        <v>14456805563</v>
      </c>
      <c r="F74" s="51"/>
      <c r="G74" s="99">
        <f>SUM(G65:G71)</f>
        <v>44954888</v>
      </c>
      <c r="H74" s="51"/>
      <c r="I74" s="99">
        <f>SUM(I65:I71)</f>
        <v>32595844</v>
      </c>
      <c r="J74" s="51"/>
      <c r="K74" s="99">
        <f>SUM(K65:K71)</f>
        <v>-5720315</v>
      </c>
    </row>
    <row r="75" spans="1:11" ht="6" customHeight="1" x14ac:dyDescent="0.5">
      <c r="A75" s="14"/>
      <c r="C75" s="37"/>
      <c r="D75" s="98"/>
      <c r="E75" s="100"/>
      <c r="F75" s="97"/>
      <c r="G75" s="100"/>
      <c r="H75" s="97"/>
      <c r="I75" s="100"/>
      <c r="J75" s="97"/>
      <c r="K75" s="100"/>
    </row>
    <row r="76" spans="1:11" ht="21" customHeight="1" x14ac:dyDescent="0.5">
      <c r="A76" s="6" t="s">
        <v>246</v>
      </c>
      <c r="C76" s="37"/>
      <c r="D76" s="98"/>
      <c r="E76" s="97"/>
      <c r="F76" s="97"/>
      <c r="G76" s="97"/>
      <c r="H76" s="97"/>
      <c r="I76" s="97"/>
      <c r="J76" s="97"/>
      <c r="K76" s="97"/>
    </row>
    <row r="77" spans="1:11" ht="21" customHeight="1" x14ac:dyDescent="0.5">
      <c r="A77" s="6"/>
      <c r="B77" s="48" t="s">
        <v>156</v>
      </c>
      <c r="C77" s="37"/>
      <c r="D77" s="98"/>
      <c r="E77" s="97"/>
      <c r="F77" s="97"/>
      <c r="G77" s="97"/>
      <c r="H77" s="97"/>
      <c r="I77" s="97"/>
      <c r="J77" s="97"/>
      <c r="K77" s="97"/>
    </row>
    <row r="78" spans="1:11" ht="21" customHeight="1" x14ac:dyDescent="0.5">
      <c r="A78" s="6"/>
      <c r="B78" s="48" t="s">
        <v>243</v>
      </c>
      <c r="C78" s="27">
        <v>7</v>
      </c>
      <c r="D78" s="98"/>
      <c r="E78" s="97">
        <v>110625238</v>
      </c>
      <c r="F78" s="97"/>
      <c r="G78" s="97">
        <v>-2740220</v>
      </c>
      <c r="H78" s="97"/>
      <c r="I78" s="97">
        <v>-1041204616</v>
      </c>
      <c r="J78" s="97"/>
      <c r="K78" s="97">
        <v>-783341281</v>
      </c>
    </row>
    <row r="79" spans="1:11" ht="21" customHeight="1" x14ac:dyDescent="0.5">
      <c r="A79" s="6"/>
      <c r="B79" s="6" t="s">
        <v>244</v>
      </c>
      <c r="C79" s="101">
        <v>7</v>
      </c>
      <c r="D79" s="98"/>
      <c r="E79" s="97">
        <v>529728384</v>
      </c>
      <c r="F79" s="95"/>
      <c r="G79" s="97">
        <v>-535165928</v>
      </c>
      <c r="H79" s="51"/>
      <c r="I79" s="97">
        <v>516167990</v>
      </c>
      <c r="J79" s="51"/>
      <c r="K79" s="97">
        <v>-568811361</v>
      </c>
    </row>
    <row r="80" spans="1:11" ht="21" customHeight="1" x14ac:dyDescent="0.5">
      <c r="A80" s="6"/>
      <c r="B80" s="6" t="s">
        <v>310</v>
      </c>
      <c r="C80" s="101"/>
      <c r="D80" s="98"/>
      <c r="E80" s="97"/>
      <c r="F80" s="95"/>
      <c r="G80" s="97"/>
      <c r="H80" s="51"/>
      <c r="I80" s="97"/>
      <c r="J80" s="51"/>
      <c r="K80" s="97"/>
    </row>
    <row r="81" spans="1:11" ht="21" customHeight="1" x14ac:dyDescent="0.5">
      <c r="B81" s="6" t="s">
        <v>311</v>
      </c>
      <c r="C81" s="98"/>
      <c r="D81" s="98"/>
      <c r="E81" s="99">
        <v>2854638167</v>
      </c>
      <c r="F81" s="51"/>
      <c r="G81" s="99">
        <v>300031856</v>
      </c>
      <c r="H81" s="51"/>
      <c r="I81" s="99">
        <v>0</v>
      </c>
      <c r="J81" s="51"/>
      <c r="K81" s="99">
        <v>0</v>
      </c>
    </row>
    <row r="82" spans="1:11" ht="6" customHeight="1" x14ac:dyDescent="0.5">
      <c r="B82" s="6"/>
      <c r="C82" s="98"/>
      <c r="D82" s="98"/>
      <c r="E82" s="51"/>
      <c r="F82" s="51"/>
      <c r="G82" s="51"/>
      <c r="H82" s="51"/>
      <c r="I82" s="51"/>
      <c r="J82" s="51"/>
      <c r="K82" s="51"/>
    </row>
    <row r="83" spans="1:11" ht="21" customHeight="1" x14ac:dyDescent="0.5">
      <c r="A83" s="6" t="s">
        <v>245</v>
      </c>
      <c r="C83" s="37"/>
      <c r="D83" s="98"/>
      <c r="E83" s="97"/>
      <c r="F83" s="97"/>
      <c r="G83" s="97"/>
      <c r="H83" s="97"/>
      <c r="I83" s="97"/>
      <c r="J83" s="97"/>
      <c r="K83" s="97"/>
    </row>
    <row r="84" spans="1:11" ht="21" customHeight="1" x14ac:dyDescent="0.5">
      <c r="A84" s="14"/>
      <c r="B84" s="48" t="s">
        <v>156</v>
      </c>
      <c r="C84" s="37"/>
      <c r="D84" s="98"/>
      <c r="E84" s="99">
        <f>SUM(E78:E81)</f>
        <v>3494991789</v>
      </c>
      <c r="F84" s="51"/>
      <c r="G84" s="99">
        <f>SUM(G78:G81)</f>
        <v>-237874292</v>
      </c>
      <c r="H84" s="51"/>
      <c r="I84" s="99">
        <f>SUM(I78:I81)</f>
        <v>-525036626</v>
      </c>
      <c r="J84" s="51"/>
      <c r="K84" s="99">
        <f>SUM(K78:K81)</f>
        <v>-1352152642</v>
      </c>
    </row>
    <row r="85" spans="1:11" ht="6" customHeight="1" x14ac:dyDescent="0.5">
      <c r="A85" s="14"/>
      <c r="C85" s="6"/>
      <c r="D85" s="98"/>
      <c r="E85" s="102"/>
      <c r="F85" s="97"/>
      <c r="G85" s="102"/>
      <c r="H85" s="97"/>
      <c r="I85" s="100"/>
      <c r="J85" s="97"/>
      <c r="K85" s="100"/>
    </row>
    <row r="86" spans="1:11" ht="21" customHeight="1" x14ac:dyDescent="0.5">
      <c r="A86" s="14" t="s">
        <v>312</v>
      </c>
      <c r="C86" s="6"/>
      <c r="D86" s="98"/>
      <c r="E86" s="48"/>
      <c r="F86" s="48"/>
      <c r="G86" s="48"/>
      <c r="H86" s="48"/>
      <c r="I86" s="48"/>
      <c r="J86" s="48"/>
      <c r="K86" s="48"/>
    </row>
    <row r="87" spans="1:11" ht="21" customHeight="1" x14ac:dyDescent="0.5">
      <c r="A87" s="14"/>
      <c r="B87" s="108" t="s">
        <v>313</v>
      </c>
      <c r="C87" s="6"/>
      <c r="D87" s="98"/>
      <c r="E87" s="103">
        <f>E84+E74</f>
        <v>17951797352</v>
      </c>
      <c r="F87" s="97"/>
      <c r="G87" s="103">
        <f>G84+G74</f>
        <v>-192919404</v>
      </c>
      <c r="H87" s="97"/>
      <c r="I87" s="103">
        <f>I84+I74</f>
        <v>-492440782</v>
      </c>
      <c r="J87" s="97"/>
      <c r="K87" s="103">
        <f>K84+K74</f>
        <v>-1357872957</v>
      </c>
    </row>
    <row r="88" spans="1:11" ht="6" customHeight="1" x14ac:dyDescent="0.5">
      <c r="A88" s="91"/>
      <c r="C88" s="91"/>
      <c r="D88" s="98"/>
      <c r="E88" s="97"/>
      <c r="F88" s="97"/>
      <c r="G88" s="97"/>
      <c r="H88" s="97"/>
      <c r="I88" s="97"/>
      <c r="J88" s="97"/>
      <c r="K88" s="97"/>
    </row>
    <row r="89" spans="1:11" ht="21" customHeight="1" thickBot="1" x14ac:dyDescent="0.55000000000000004">
      <c r="A89" s="14" t="s">
        <v>221</v>
      </c>
      <c r="C89" s="6"/>
      <c r="D89" s="98"/>
      <c r="E89" s="104">
        <f>+E87+E45</f>
        <v>3776427747</v>
      </c>
      <c r="F89" s="97"/>
      <c r="G89" s="104">
        <f>+G87+G45</f>
        <v>-22896155492</v>
      </c>
      <c r="H89" s="97"/>
      <c r="I89" s="104">
        <f>+I87+I45</f>
        <v>4209595163</v>
      </c>
      <c r="J89" s="97"/>
      <c r="K89" s="104">
        <f>+K87+K45</f>
        <v>191846605</v>
      </c>
    </row>
    <row r="90" spans="1:11" ht="21" customHeight="1" thickTop="1" x14ac:dyDescent="0.5">
      <c r="A90" s="6"/>
      <c r="C90" s="6"/>
      <c r="D90" s="98"/>
      <c r="E90" s="97"/>
      <c r="F90" s="97"/>
      <c r="G90" s="97"/>
      <c r="H90" s="97"/>
      <c r="I90" s="97"/>
      <c r="J90" s="97"/>
      <c r="K90" s="97"/>
    </row>
    <row r="91" spans="1:11" ht="21" customHeight="1" x14ac:dyDescent="0.5">
      <c r="A91" s="14" t="s">
        <v>222</v>
      </c>
      <c r="C91" s="6"/>
      <c r="D91" s="98"/>
      <c r="E91" s="97"/>
      <c r="F91" s="97"/>
      <c r="G91" s="97"/>
      <c r="H91" s="97"/>
      <c r="I91" s="97"/>
      <c r="J91" s="97"/>
      <c r="K91" s="97"/>
    </row>
    <row r="92" spans="1:11" ht="21" customHeight="1" x14ac:dyDescent="0.5">
      <c r="A92" s="6"/>
      <c r="B92" s="48" t="s">
        <v>216</v>
      </c>
      <c r="C92" s="98"/>
      <c r="D92" s="98"/>
      <c r="E92" s="95">
        <v>2685625953</v>
      </c>
      <c r="F92" s="95"/>
      <c r="G92" s="95">
        <v>-22096274260</v>
      </c>
      <c r="H92" s="95"/>
      <c r="I92" s="95">
        <v>4209595163</v>
      </c>
      <c r="J92" s="95"/>
      <c r="K92" s="95">
        <v>191846605</v>
      </c>
    </row>
    <row r="93" spans="1:11" ht="21" customHeight="1" x14ac:dyDescent="0.5">
      <c r="A93" s="6"/>
      <c r="B93" s="48" t="s">
        <v>82</v>
      </c>
      <c r="C93" s="98"/>
      <c r="D93" s="98"/>
      <c r="E93" s="99">
        <v>1090801794</v>
      </c>
      <c r="F93" s="105"/>
      <c r="G93" s="99">
        <v>-799881232</v>
      </c>
      <c r="H93" s="105"/>
      <c r="I93" s="99">
        <v>0</v>
      </c>
      <c r="J93" s="105"/>
      <c r="K93" s="99">
        <v>0</v>
      </c>
    </row>
    <row r="94" spans="1:11" ht="6" customHeight="1" x14ac:dyDescent="0.5">
      <c r="A94" s="6"/>
      <c r="C94" s="106"/>
      <c r="D94" s="106"/>
      <c r="E94" s="97"/>
      <c r="F94" s="97"/>
      <c r="G94" s="97"/>
      <c r="H94" s="97"/>
      <c r="I94" s="97"/>
      <c r="J94" s="97"/>
      <c r="K94" s="97"/>
    </row>
    <row r="95" spans="1:11" ht="21" customHeight="1" thickBot="1" x14ac:dyDescent="0.55000000000000004">
      <c r="A95" s="107"/>
      <c r="C95" s="106"/>
      <c r="D95" s="106"/>
      <c r="E95" s="104">
        <f>SUM(E92:E94)</f>
        <v>3776427747</v>
      </c>
      <c r="F95" s="97"/>
      <c r="G95" s="104">
        <f>SUM(G92:G94)</f>
        <v>-22896155492</v>
      </c>
      <c r="H95" s="97"/>
      <c r="I95" s="104">
        <f>SUM(I92:I94)</f>
        <v>4209595163</v>
      </c>
      <c r="J95" s="97"/>
      <c r="K95" s="104">
        <f>SUM(K92:K94)</f>
        <v>191846605</v>
      </c>
    </row>
    <row r="96" spans="1:11" ht="21" customHeight="1" thickTop="1" x14ac:dyDescent="0.5">
      <c r="A96" s="107"/>
      <c r="C96" s="106"/>
      <c r="D96" s="106"/>
      <c r="E96" s="97"/>
      <c r="F96" s="97"/>
      <c r="G96" s="97"/>
      <c r="H96" s="97"/>
      <c r="I96" s="97"/>
      <c r="J96" s="97"/>
      <c r="K96" s="97"/>
    </row>
    <row r="97" spans="1:11" ht="21" customHeight="1" x14ac:dyDescent="0.5">
      <c r="A97" s="107"/>
      <c r="C97" s="106"/>
      <c r="D97" s="106"/>
      <c r="E97" s="97"/>
      <c r="F97" s="97"/>
      <c r="G97" s="97"/>
      <c r="H97" s="97"/>
      <c r="I97" s="97"/>
      <c r="J97" s="97"/>
      <c r="K97" s="97"/>
    </row>
    <row r="98" spans="1:11" ht="21" customHeight="1" x14ac:dyDescent="0.5">
      <c r="A98" s="107"/>
      <c r="C98" s="106"/>
      <c r="D98" s="106"/>
      <c r="E98" s="97"/>
      <c r="F98" s="97"/>
      <c r="G98" s="97"/>
      <c r="H98" s="97"/>
      <c r="I98" s="97"/>
      <c r="J98" s="97"/>
      <c r="K98" s="97"/>
    </row>
    <row r="99" spans="1:11" ht="21" customHeight="1" x14ac:dyDescent="0.5">
      <c r="A99" s="107"/>
      <c r="C99" s="106"/>
      <c r="D99" s="106"/>
      <c r="E99" s="97"/>
      <c r="F99" s="97"/>
      <c r="G99" s="97"/>
      <c r="H99" s="97"/>
      <c r="I99" s="97"/>
      <c r="J99" s="97"/>
      <c r="K99" s="97"/>
    </row>
    <row r="100" spans="1:11" ht="17.25" customHeight="1" x14ac:dyDescent="0.5">
      <c r="A100" s="107"/>
      <c r="C100" s="106"/>
      <c r="D100" s="106"/>
      <c r="E100" s="97"/>
      <c r="F100" s="97"/>
      <c r="G100" s="97"/>
      <c r="H100" s="97"/>
      <c r="I100" s="97"/>
      <c r="J100" s="97"/>
      <c r="K100" s="97"/>
    </row>
    <row r="101" spans="1:11" ht="21" customHeight="1" x14ac:dyDescent="0.5">
      <c r="A101" s="229" t="str">
        <f>+'8-10'!A46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229"/>
      <c r="C101" s="229"/>
      <c r="D101" s="229"/>
      <c r="E101" s="229"/>
      <c r="F101" s="229"/>
      <c r="G101" s="229"/>
      <c r="H101" s="229"/>
      <c r="I101" s="229"/>
      <c r="J101" s="229"/>
      <c r="K101" s="229"/>
    </row>
  </sheetData>
  <mergeCells count="6">
    <mergeCell ref="A101:K101"/>
    <mergeCell ref="E5:G5"/>
    <mergeCell ref="I5:K5"/>
    <mergeCell ref="A52:K52"/>
    <mergeCell ref="E57:G57"/>
    <mergeCell ref="I57:K57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   &amp;P</oddFooter>
  </headerFooter>
  <rowBreaks count="1" manualBreakCount="1">
    <brk id="5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2FE82-A5D3-4BE1-BB98-AC1AF9C434ED}">
  <dimension ref="A1:AO50"/>
  <sheetViews>
    <sheetView zoomScaleNormal="100" zoomScaleSheetLayoutView="100" workbookViewId="0">
      <selection activeCell="B8" sqref="B8"/>
    </sheetView>
  </sheetViews>
  <sheetFormatPr defaultColWidth="9.140625" defaultRowHeight="21" customHeight="1" x14ac:dyDescent="0.5"/>
  <cols>
    <col min="1" max="1" width="1.7109375" style="115" customWidth="1"/>
    <col min="2" max="2" width="30.7109375" style="115" customWidth="1"/>
    <col min="3" max="3" width="8.85546875" style="115" customWidth="1"/>
    <col min="4" max="4" width="0.5703125" style="115" customWidth="1"/>
    <col min="5" max="5" width="13.42578125" style="94" customWidth="1"/>
    <col min="6" max="6" width="0.5703125" style="94" customWidth="1"/>
    <col min="7" max="7" width="13.5703125" style="94" customWidth="1"/>
    <col min="8" max="8" width="0.5703125" style="94" customWidth="1"/>
    <col min="9" max="9" width="12.5703125" style="94" customWidth="1"/>
    <col min="10" max="10" width="0.5703125" style="94" customWidth="1"/>
    <col min="11" max="11" width="11.7109375" style="94" customWidth="1"/>
    <col min="12" max="12" width="0.5703125" style="28" customWidth="1"/>
    <col min="13" max="13" width="14.5703125" style="24" customWidth="1"/>
    <col min="14" max="14" width="0.5703125" style="24" customWidth="1"/>
    <col min="15" max="15" width="13.5703125" style="94" customWidth="1"/>
    <col min="16" max="16" width="0.5703125" style="94" customWidth="1"/>
    <col min="17" max="17" width="13.5703125" style="94" customWidth="1"/>
    <col min="18" max="18" width="0.5703125" style="94" customWidth="1"/>
    <col min="19" max="19" width="15" style="94" customWidth="1"/>
    <col min="20" max="20" width="0.5703125" style="94" customWidth="1"/>
    <col min="21" max="21" width="16.42578125" style="28" customWidth="1"/>
    <col min="22" max="22" width="0.5703125" style="28" customWidth="1"/>
    <col min="23" max="23" width="11.28515625" style="28" customWidth="1"/>
    <col min="24" max="24" width="0.5703125" style="28" customWidth="1"/>
    <col min="25" max="25" width="13" style="28" customWidth="1"/>
    <col min="26" max="26" width="0.5703125" style="28" customWidth="1"/>
    <col min="27" max="27" width="14.42578125" style="28" customWidth="1"/>
    <col min="28" max="28" width="0.5703125" style="28" customWidth="1"/>
    <col min="29" max="29" width="14.42578125" style="28" customWidth="1"/>
    <col min="30" max="30" width="0.5703125" style="111" customWidth="1"/>
    <col min="31" max="31" width="14.28515625" style="111" customWidth="1"/>
    <col min="32" max="32" width="0.5703125" style="111" customWidth="1"/>
    <col min="33" max="33" width="15" style="111" customWidth="1"/>
    <col min="34" max="34" width="0.5703125" style="111" customWidth="1"/>
    <col min="35" max="35" width="13.140625" style="94" customWidth="1"/>
    <col min="36" max="36" width="0.5703125" style="111" customWidth="1"/>
    <col min="37" max="37" width="14.42578125" style="94" customWidth="1"/>
    <col min="38" max="38" width="10.7109375" style="115" bestFit="1" customWidth="1"/>
    <col min="39" max="16384" width="9.140625" style="115"/>
  </cols>
  <sheetData>
    <row r="1" spans="1:37" s="110" customFormat="1" ht="21" customHeight="1" x14ac:dyDescent="0.5">
      <c r="A1" s="109" t="s">
        <v>53</v>
      </c>
      <c r="E1" s="111"/>
      <c r="F1" s="111"/>
      <c r="G1" s="111"/>
      <c r="H1" s="111"/>
      <c r="I1" s="111"/>
      <c r="J1" s="111"/>
      <c r="K1" s="111"/>
      <c r="L1" s="34"/>
      <c r="M1" s="25"/>
      <c r="N1" s="25"/>
      <c r="O1" s="111"/>
      <c r="P1" s="111"/>
      <c r="Q1" s="111"/>
      <c r="R1" s="111"/>
      <c r="S1" s="111"/>
      <c r="T1" s="111"/>
      <c r="U1" s="34"/>
      <c r="V1" s="34"/>
      <c r="W1" s="34"/>
      <c r="X1" s="34"/>
      <c r="Y1" s="34"/>
      <c r="Z1" s="34"/>
      <c r="AA1" s="34"/>
      <c r="AB1" s="34"/>
      <c r="AC1" s="34"/>
      <c r="AD1" s="111"/>
      <c r="AE1" s="111"/>
      <c r="AF1" s="111"/>
      <c r="AG1" s="111"/>
      <c r="AH1" s="111"/>
      <c r="AI1" s="111"/>
      <c r="AJ1" s="111"/>
      <c r="AK1" s="111"/>
    </row>
    <row r="2" spans="1:37" ht="21" customHeight="1" x14ac:dyDescent="0.5">
      <c r="A2" s="112" t="s">
        <v>136</v>
      </c>
      <c r="B2" s="112"/>
      <c r="C2" s="113"/>
      <c r="D2" s="113"/>
      <c r="E2" s="114"/>
      <c r="F2" s="114"/>
      <c r="G2" s="114"/>
      <c r="H2" s="114"/>
      <c r="I2" s="114"/>
      <c r="J2" s="114"/>
      <c r="K2" s="114"/>
      <c r="L2" s="114"/>
      <c r="M2" s="3"/>
      <c r="N2" s="114"/>
      <c r="O2" s="114"/>
      <c r="P2" s="114"/>
      <c r="Q2" s="114"/>
      <c r="R2" s="114"/>
      <c r="S2" s="114"/>
      <c r="T2" s="114"/>
      <c r="U2" s="3"/>
      <c r="V2" s="3"/>
      <c r="W2" s="3"/>
      <c r="X2" s="3"/>
      <c r="Y2" s="3"/>
      <c r="Z2" s="3"/>
      <c r="AA2" s="25"/>
      <c r="AB2" s="25"/>
      <c r="AC2" s="25"/>
      <c r="AD2" s="25"/>
      <c r="AE2" s="25"/>
      <c r="AF2" s="25"/>
      <c r="AG2" s="25"/>
      <c r="AH2" s="25"/>
      <c r="AI2" s="5"/>
      <c r="AJ2" s="25"/>
      <c r="AK2" s="5"/>
    </row>
    <row r="3" spans="1:37" s="110" customFormat="1" ht="21" customHeight="1" x14ac:dyDescent="0.5">
      <c r="A3" s="116" t="s">
        <v>264</v>
      </c>
      <c r="B3" s="116"/>
      <c r="C3" s="117"/>
      <c r="D3" s="117"/>
      <c r="E3" s="118"/>
      <c r="F3" s="118"/>
      <c r="G3" s="118"/>
      <c r="H3" s="118"/>
      <c r="I3" s="118"/>
      <c r="J3" s="118"/>
      <c r="K3" s="118"/>
      <c r="L3" s="118"/>
      <c r="M3" s="10"/>
      <c r="N3" s="118"/>
      <c r="O3" s="118"/>
      <c r="P3" s="118"/>
      <c r="Q3" s="118"/>
      <c r="R3" s="118"/>
      <c r="S3" s="118"/>
      <c r="T3" s="118"/>
      <c r="U3" s="10"/>
      <c r="V3" s="10"/>
      <c r="W3" s="10"/>
      <c r="X3" s="10"/>
      <c r="Y3" s="10"/>
      <c r="Z3" s="10"/>
      <c r="AA3" s="35"/>
      <c r="AB3" s="35"/>
      <c r="AC3" s="35"/>
      <c r="AD3" s="35"/>
      <c r="AE3" s="35"/>
      <c r="AF3" s="35"/>
      <c r="AG3" s="35"/>
      <c r="AH3" s="35"/>
      <c r="AI3" s="10"/>
      <c r="AJ3" s="35"/>
      <c r="AK3" s="10"/>
    </row>
    <row r="4" spans="1:37" ht="21" customHeight="1" x14ac:dyDescent="0.5">
      <c r="A4" s="119"/>
      <c r="B4" s="119"/>
      <c r="C4" s="120"/>
      <c r="D4" s="120"/>
      <c r="E4" s="121"/>
      <c r="F4" s="121"/>
      <c r="G4" s="121"/>
      <c r="H4" s="121"/>
      <c r="I4" s="121"/>
      <c r="J4" s="121"/>
      <c r="K4" s="121"/>
      <c r="L4" s="121"/>
      <c r="M4" s="3"/>
      <c r="N4" s="121"/>
      <c r="O4" s="121"/>
      <c r="P4" s="121"/>
      <c r="Q4" s="121"/>
      <c r="R4" s="121"/>
      <c r="S4" s="121"/>
      <c r="T4" s="121"/>
      <c r="U4" s="3"/>
      <c r="V4" s="3"/>
      <c r="W4" s="3"/>
      <c r="X4" s="3"/>
      <c r="Y4" s="3"/>
      <c r="Z4" s="3"/>
      <c r="AA4" s="25"/>
      <c r="AB4" s="25"/>
      <c r="AC4" s="25"/>
      <c r="AD4" s="25"/>
      <c r="AE4" s="25"/>
      <c r="AF4" s="25"/>
      <c r="AG4" s="25"/>
      <c r="AH4" s="25"/>
      <c r="AI4" s="3"/>
      <c r="AJ4" s="25"/>
      <c r="AK4" s="3"/>
    </row>
    <row r="5" spans="1:37" ht="21" customHeight="1" x14ac:dyDescent="0.5">
      <c r="A5" s="122"/>
      <c r="B5" s="122"/>
      <c r="C5" s="123"/>
      <c r="D5" s="123"/>
      <c r="E5" s="232" t="s">
        <v>39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</row>
    <row r="6" spans="1:37" ht="21" customHeight="1" x14ac:dyDescent="0.5">
      <c r="A6" s="122"/>
      <c r="B6" s="122"/>
      <c r="C6" s="123"/>
      <c r="D6" s="123"/>
      <c r="E6" s="232" t="s">
        <v>131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124"/>
      <c r="AI6" s="124"/>
      <c r="AJ6" s="124"/>
      <c r="AK6" s="124"/>
    </row>
    <row r="7" spans="1:37" ht="21" customHeight="1" x14ac:dyDescent="0.5">
      <c r="A7" s="122"/>
      <c r="B7" s="122"/>
      <c r="C7" s="123"/>
      <c r="D7" s="123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232" t="s">
        <v>132</v>
      </c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124"/>
      <c r="AE7" s="124"/>
      <c r="AF7" s="124"/>
      <c r="AG7" s="124"/>
      <c r="AH7" s="124"/>
      <c r="AI7" s="124"/>
      <c r="AJ7" s="124"/>
      <c r="AK7" s="124"/>
    </row>
    <row r="8" spans="1:37" ht="21" customHeight="1" x14ac:dyDescent="0.5">
      <c r="A8" s="122"/>
      <c r="B8" s="122"/>
      <c r="C8" s="123"/>
      <c r="D8" s="123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232" t="s">
        <v>220</v>
      </c>
      <c r="V8" s="232"/>
      <c r="W8" s="232"/>
      <c r="X8" s="232"/>
      <c r="Y8" s="232"/>
      <c r="Z8" s="232"/>
      <c r="AA8" s="232"/>
      <c r="AB8" s="124"/>
      <c r="AC8" s="124"/>
      <c r="AD8" s="124"/>
      <c r="AE8" s="124"/>
      <c r="AF8" s="124"/>
      <c r="AG8" s="124"/>
      <c r="AH8" s="124"/>
      <c r="AI8" s="124"/>
      <c r="AJ8" s="124"/>
      <c r="AK8" s="124"/>
    </row>
    <row r="9" spans="1:37" ht="21" customHeight="1" x14ac:dyDescent="0.5">
      <c r="A9" s="122"/>
      <c r="B9" s="122"/>
      <c r="C9" s="123"/>
      <c r="D9" s="123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5" t="s">
        <v>189</v>
      </c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</row>
    <row r="10" spans="1:37" ht="21" customHeight="1" x14ac:dyDescent="0.5">
      <c r="A10" s="122"/>
      <c r="B10" s="122"/>
      <c r="C10" s="123"/>
      <c r="D10" s="123"/>
      <c r="E10" s="126"/>
      <c r="F10" s="126"/>
      <c r="G10" s="126"/>
      <c r="H10" s="126"/>
      <c r="I10" s="19" t="s">
        <v>30</v>
      </c>
      <c r="J10" s="126"/>
      <c r="L10" s="126"/>
      <c r="M10" s="19"/>
      <c r="N10" s="126"/>
      <c r="O10" s="126"/>
      <c r="P10" s="126"/>
      <c r="Q10" s="125" t="s">
        <v>109</v>
      </c>
      <c r="R10" s="125"/>
      <c r="S10" s="125"/>
      <c r="T10" s="126"/>
      <c r="U10" s="127" t="s">
        <v>58</v>
      </c>
      <c r="V10" s="126"/>
      <c r="W10" s="127"/>
      <c r="X10" s="126"/>
      <c r="Y10" s="127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K10" s="125"/>
    </row>
    <row r="11" spans="1:37" s="122" customFormat="1" ht="21" customHeight="1" x14ac:dyDescent="0.5">
      <c r="C11" s="128"/>
      <c r="D11" s="128"/>
      <c r="E11" s="127"/>
      <c r="F11" s="127"/>
      <c r="G11" s="127"/>
      <c r="H11" s="127"/>
      <c r="I11" s="127" t="s">
        <v>46</v>
      </c>
      <c r="J11" s="127"/>
      <c r="L11" s="127"/>
      <c r="N11" s="127"/>
      <c r="O11" s="127" t="s">
        <v>77</v>
      </c>
      <c r="P11" s="127"/>
      <c r="Q11" s="125" t="s">
        <v>273</v>
      </c>
      <c r="R11" s="125"/>
      <c r="S11" s="125"/>
      <c r="T11" s="127"/>
      <c r="U11" s="127" t="s">
        <v>190</v>
      </c>
      <c r="V11" s="127"/>
      <c r="W11" s="127"/>
      <c r="X11" s="127"/>
      <c r="Y11" s="127"/>
      <c r="Z11" s="127"/>
      <c r="AA11" s="127"/>
      <c r="AB11" s="127"/>
      <c r="AC11" s="129" t="s">
        <v>149</v>
      </c>
      <c r="AD11" s="125"/>
      <c r="AF11" s="125"/>
      <c r="AH11" s="125"/>
      <c r="AI11" s="127"/>
      <c r="AK11" s="125"/>
    </row>
    <row r="12" spans="1:37" s="122" customFormat="1" ht="21" customHeight="1" x14ac:dyDescent="0.5">
      <c r="C12" s="128"/>
      <c r="D12" s="128"/>
      <c r="E12" s="19"/>
      <c r="F12" s="18"/>
      <c r="G12" s="19"/>
      <c r="H12" s="19"/>
      <c r="I12" s="19" t="s">
        <v>41</v>
      </c>
      <c r="J12" s="18"/>
      <c r="L12" s="18"/>
      <c r="N12" s="19"/>
      <c r="O12" s="19" t="s">
        <v>250</v>
      </c>
      <c r="P12" s="18"/>
      <c r="Q12" s="125" t="s">
        <v>275</v>
      </c>
      <c r="R12" s="125"/>
      <c r="S12" s="19" t="s">
        <v>162</v>
      </c>
      <c r="T12" s="19"/>
      <c r="U12" s="127" t="s">
        <v>191</v>
      </c>
      <c r="V12" s="19"/>
      <c r="W12" s="127" t="s">
        <v>194</v>
      </c>
      <c r="X12" s="19"/>
      <c r="Y12" s="127" t="s">
        <v>195</v>
      </c>
      <c r="Z12" s="19"/>
      <c r="AA12" s="127"/>
      <c r="AB12" s="127"/>
      <c r="AC12" s="130" t="s">
        <v>173</v>
      </c>
      <c r="AE12" s="129" t="s">
        <v>175</v>
      </c>
      <c r="AG12" s="130" t="s">
        <v>84</v>
      </c>
      <c r="AH12" s="125"/>
      <c r="AI12" s="130" t="s">
        <v>85</v>
      </c>
      <c r="AJ12" s="125"/>
      <c r="AK12" s="127"/>
    </row>
    <row r="13" spans="1:37" s="122" customFormat="1" ht="21" customHeight="1" x14ac:dyDescent="0.5">
      <c r="C13" s="128"/>
      <c r="D13" s="128"/>
      <c r="E13" s="19" t="s">
        <v>74</v>
      </c>
      <c r="F13" s="18"/>
      <c r="G13" s="19" t="s">
        <v>223</v>
      </c>
      <c r="H13" s="19"/>
      <c r="I13" s="19" t="s">
        <v>47</v>
      </c>
      <c r="J13" s="18"/>
      <c r="K13" s="125" t="s">
        <v>125</v>
      </c>
      <c r="L13" s="18"/>
      <c r="M13" s="125" t="s">
        <v>80</v>
      </c>
      <c r="N13" s="19"/>
      <c r="O13" s="19" t="s">
        <v>71</v>
      </c>
      <c r="P13" s="18"/>
      <c r="Q13" s="19" t="s">
        <v>274</v>
      </c>
      <c r="R13" s="19"/>
      <c r="S13" s="19" t="s">
        <v>163</v>
      </c>
      <c r="T13" s="19"/>
      <c r="U13" s="127" t="s">
        <v>192</v>
      </c>
      <c r="V13" s="19"/>
      <c r="W13" s="127" t="s">
        <v>196</v>
      </c>
      <c r="X13" s="19"/>
      <c r="Y13" s="127" t="s">
        <v>197</v>
      </c>
      <c r="Z13" s="19"/>
      <c r="AA13" s="19" t="s">
        <v>160</v>
      </c>
      <c r="AB13" s="19"/>
      <c r="AC13" s="129" t="s">
        <v>172</v>
      </c>
      <c r="AE13" s="130" t="s">
        <v>174</v>
      </c>
      <c r="AG13" s="129" t="s">
        <v>134</v>
      </c>
      <c r="AH13" s="125"/>
      <c r="AI13" s="127" t="s">
        <v>86</v>
      </c>
      <c r="AK13" s="130" t="s">
        <v>84</v>
      </c>
    </row>
    <row r="14" spans="1:37" s="122" customFormat="1" ht="21" customHeight="1" x14ac:dyDescent="0.5">
      <c r="C14" s="131" t="s">
        <v>1</v>
      </c>
      <c r="D14" s="128"/>
      <c r="E14" s="132" t="s">
        <v>75</v>
      </c>
      <c r="F14" s="18"/>
      <c r="G14" s="132" t="s">
        <v>224</v>
      </c>
      <c r="H14" s="19"/>
      <c r="I14" s="132" t="s">
        <v>48</v>
      </c>
      <c r="J14" s="18"/>
      <c r="K14" s="133" t="s">
        <v>126</v>
      </c>
      <c r="L14" s="18"/>
      <c r="M14" s="133" t="s">
        <v>79</v>
      </c>
      <c r="N14" s="19"/>
      <c r="O14" s="132" t="s">
        <v>72</v>
      </c>
      <c r="P14" s="18"/>
      <c r="Q14" s="132" t="s">
        <v>105</v>
      </c>
      <c r="R14" s="19"/>
      <c r="S14" s="132" t="s">
        <v>168</v>
      </c>
      <c r="T14" s="19"/>
      <c r="U14" s="133" t="s">
        <v>193</v>
      </c>
      <c r="V14" s="19"/>
      <c r="W14" s="133" t="s">
        <v>198</v>
      </c>
      <c r="X14" s="19"/>
      <c r="Y14" s="133" t="s">
        <v>196</v>
      </c>
      <c r="Z14" s="19"/>
      <c r="AA14" s="132" t="s">
        <v>28</v>
      </c>
      <c r="AB14" s="19"/>
      <c r="AC14" s="134" t="s">
        <v>133</v>
      </c>
      <c r="AE14" s="133" t="s">
        <v>153</v>
      </c>
      <c r="AG14" s="133" t="s">
        <v>135</v>
      </c>
      <c r="AH14" s="125"/>
      <c r="AI14" s="133" t="s">
        <v>87</v>
      </c>
      <c r="AK14" s="135" t="s">
        <v>133</v>
      </c>
    </row>
    <row r="15" spans="1:37" s="122" customFormat="1" ht="8.1" customHeight="1" x14ac:dyDescent="0.5">
      <c r="C15" s="123"/>
      <c r="D15" s="128"/>
      <c r="E15" s="19"/>
      <c r="F15" s="18"/>
      <c r="G15" s="19"/>
      <c r="H15" s="19"/>
      <c r="I15" s="18"/>
      <c r="J15" s="18"/>
      <c r="K15" s="125"/>
      <c r="L15" s="18"/>
      <c r="M15" s="125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E15" s="127"/>
      <c r="AG15" s="127"/>
      <c r="AH15" s="125"/>
      <c r="AI15" s="125"/>
      <c r="AK15" s="125"/>
    </row>
    <row r="16" spans="1:37" ht="21" customHeight="1" x14ac:dyDescent="0.5">
      <c r="A16" s="136" t="s">
        <v>318</v>
      </c>
      <c r="B16" s="137"/>
      <c r="C16" s="138"/>
      <c r="D16" s="138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</row>
    <row r="17" spans="1:41" ht="21" customHeight="1" x14ac:dyDescent="0.5">
      <c r="B17" s="137" t="s">
        <v>319</v>
      </c>
      <c r="C17" s="138"/>
      <c r="D17" s="138"/>
      <c r="E17" s="139">
        <v>4619004550</v>
      </c>
      <c r="F17" s="51"/>
      <c r="G17" s="139">
        <v>15018400595</v>
      </c>
      <c r="H17" s="51"/>
      <c r="I17" s="139">
        <v>104788723</v>
      </c>
      <c r="J17" s="51"/>
      <c r="K17" s="139">
        <v>484986001</v>
      </c>
      <c r="L17" s="51"/>
      <c r="M17" s="139">
        <v>40916449877</v>
      </c>
      <c r="N17" s="51"/>
      <c r="O17" s="139">
        <v>-755412590</v>
      </c>
      <c r="P17" s="51"/>
      <c r="Q17" s="139">
        <v>-1841755212</v>
      </c>
      <c r="R17" s="139"/>
      <c r="S17" s="139">
        <v>267927308</v>
      </c>
      <c r="T17" s="51"/>
      <c r="U17" s="139">
        <v>4066605</v>
      </c>
      <c r="V17" s="124"/>
      <c r="W17" s="139">
        <v>0</v>
      </c>
      <c r="X17" s="124"/>
      <c r="Y17" s="139">
        <v>0</v>
      </c>
      <c r="Z17" s="124"/>
      <c r="AA17" s="51">
        <v>-7144865237</v>
      </c>
      <c r="AB17" s="51"/>
      <c r="AC17" s="51">
        <f>SUM(O17:AA17)</f>
        <v>-9470039126</v>
      </c>
      <c r="AD17" s="51"/>
      <c r="AE17" s="51">
        <v>23787658202</v>
      </c>
      <c r="AF17" s="140"/>
      <c r="AG17" s="51">
        <f>SUM(AE17,AC17,M17,K17,I17,G17,E17)</f>
        <v>75461248822</v>
      </c>
      <c r="AH17" s="139"/>
      <c r="AI17" s="111">
        <v>10406595911</v>
      </c>
      <c r="AJ17" s="51"/>
      <c r="AK17" s="139">
        <f>SUM(AG17:AI17)</f>
        <v>85867844733</v>
      </c>
    </row>
    <row r="18" spans="1:41" ht="21" customHeight="1" x14ac:dyDescent="0.5">
      <c r="A18" s="115" t="s">
        <v>315</v>
      </c>
      <c r="B18" s="136"/>
      <c r="C18" s="138"/>
      <c r="D18" s="138"/>
      <c r="E18" s="139"/>
      <c r="F18" s="51"/>
      <c r="G18" s="139"/>
      <c r="H18" s="51"/>
      <c r="I18" s="139"/>
      <c r="J18" s="51"/>
      <c r="K18" s="139"/>
      <c r="L18" s="51"/>
      <c r="M18" s="139"/>
      <c r="N18" s="51"/>
      <c r="O18" s="139"/>
      <c r="P18" s="51"/>
      <c r="Q18" s="139"/>
      <c r="R18" s="139"/>
      <c r="S18" s="139"/>
      <c r="T18" s="51"/>
      <c r="U18" s="139"/>
      <c r="V18" s="124"/>
      <c r="W18" s="139"/>
      <c r="X18" s="124"/>
      <c r="Y18" s="139"/>
      <c r="Z18" s="124"/>
      <c r="AA18" s="51"/>
      <c r="AB18" s="51"/>
      <c r="AC18" s="51"/>
      <c r="AD18" s="51"/>
      <c r="AE18" s="51"/>
      <c r="AF18" s="140"/>
      <c r="AG18" s="51"/>
      <c r="AH18" s="139"/>
      <c r="AI18" s="111"/>
      <c r="AJ18" s="51"/>
      <c r="AK18" s="139"/>
    </row>
    <row r="19" spans="1:41" ht="21" customHeight="1" x14ac:dyDescent="0.5">
      <c r="B19" s="115" t="s">
        <v>314</v>
      </c>
      <c r="C19" s="138"/>
      <c r="D19" s="138"/>
      <c r="E19" s="141">
        <v>0</v>
      </c>
      <c r="F19" s="51"/>
      <c r="G19" s="141">
        <v>0</v>
      </c>
      <c r="H19" s="51"/>
      <c r="I19" s="141">
        <v>0</v>
      </c>
      <c r="J19" s="51"/>
      <c r="K19" s="141">
        <v>0</v>
      </c>
      <c r="L19" s="51"/>
      <c r="M19" s="141">
        <v>-2909458826</v>
      </c>
      <c r="N19" s="51"/>
      <c r="O19" s="141">
        <v>0</v>
      </c>
      <c r="P19" s="51"/>
      <c r="Q19" s="141">
        <v>0</v>
      </c>
      <c r="R19" s="139"/>
      <c r="S19" s="141">
        <v>0</v>
      </c>
      <c r="T19" s="51"/>
      <c r="U19" s="141">
        <v>0</v>
      </c>
      <c r="V19" s="142"/>
      <c r="W19" s="141">
        <v>-41675000</v>
      </c>
      <c r="X19" s="142"/>
      <c r="Y19" s="141">
        <v>0</v>
      </c>
      <c r="Z19" s="142"/>
      <c r="AA19" s="141">
        <v>0</v>
      </c>
      <c r="AB19" s="51"/>
      <c r="AC19" s="141">
        <f>SUM(O19,Q19,S19,U19,W19,Y19,AA19)</f>
        <v>-41675000</v>
      </c>
      <c r="AD19" s="51"/>
      <c r="AE19" s="141">
        <v>0</v>
      </c>
      <c r="AF19" s="140"/>
      <c r="AG19" s="141">
        <f>SUM(AE19,AC19,M19,K19,I19,G19,E19)</f>
        <v>-2951133826</v>
      </c>
      <c r="AH19" s="139"/>
      <c r="AI19" s="141">
        <v>-216519000</v>
      </c>
      <c r="AJ19" s="51"/>
      <c r="AK19" s="141">
        <f>SUM(AG19:AI19)</f>
        <v>-3167652826</v>
      </c>
    </row>
    <row r="20" spans="1:41" ht="8.1" customHeight="1" x14ac:dyDescent="0.5">
      <c r="A20" s="143"/>
      <c r="B20" s="144"/>
      <c r="C20" s="138"/>
      <c r="D20" s="138"/>
      <c r="E20" s="110"/>
      <c r="F20" s="115"/>
      <c r="G20" s="110"/>
      <c r="H20" s="115"/>
      <c r="I20" s="110"/>
      <c r="J20" s="115"/>
      <c r="K20" s="110"/>
      <c r="L20" s="115"/>
      <c r="M20" s="110"/>
      <c r="N20" s="115"/>
      <c r="O20" s="110"/>
      <c r="P20" s="115"/>
      <c r="Q20" s="110"/>
      <c r="R20" s="110"/>
      <c r="S20" s="110"/>
      <c r="T20" s="115"/>
      <c r="U20" s="110"/>
      <c r="V20" s="115"/>
      <c r="W20" s="110"/>
      <c r="X20" s="115"/>
      <c r="Y20" s="110"/>
      <c r="Z20" s="115"/>
      <c r="AA20" s="110"/>
      <c r="AB20" s="110"/>
      <c r="AC20" s="110"/>
      <c r="AD20" s="110"/>
      <c r="AE20" s="110"/>
      <c r="AF20" s="110"/>
      <c r="AG20" s="110"/>
      <c r="AH20" s="110"/>
      <c r="AI20" s="110"/>
      <c r="AK20" s="111"/>
    </row>
    <row r="21" spans="1:41" s="146" customFormat="1" ht="21" customHeight="1" x14ac:dyDescent="0.5">
      <c r="A21" s="136" t="s">
        <v>187</v>
      </c>
      <c r="B21" s="112"/>
      <c r="C21" s="145"/>
      <c r="D21" s="138"/>
      <c r="E21" s="94">
        <f>SUM(E17:E19)</f>
        <v>4619004550</v>
      </c>
      <c r="F21" s="115"/>
      <c r="G21" s="94">
        <f>SUM(G17:G19)</f>
        <v>15018400595</v>
      </c>
      <c r="H21" s="115"/>
      <c r="I21" s="94">
        <f>SUM(I17:I19)</f>
        <v>104788723</v>
      </c>
      <c r="J21" s="115"/>
      <c r="K21" s="94">
        <f>SUM(K17:K19)</f>
        <v>484986001</v>
      </c>
      <c r="L21" s="115"/>
      <c r="M21" s="94">
        <f>SUM(M17:M19)</f>
        <v>38006991051</v>
      </c>
      <c r="N21" s="115"/>
      <c r="O21" s="94">
        <f>SUM(O17:O19)</f>
        <v>-755412590</v>
      </c>
      <c r="P21" s="115"/>
      <c r="Q21" s="94">
        <f>SUM(Q17:Q19)</f>
        <v>-1841755212</v>
      </c>
      <c r="R21" s="115"/>
      <c r="S21" s="94">
        <f>SUM(S17:S19)</f>
        <v>267927308</v>
      </c>
      <c r="T21" s="115"/>
      <c r="U21" s="94">
        <f>SUM(U17:U19)</f>
        <v>4066605</v>
      </c>
      <c r="V21" s="94"/>
      <c r="W21" s="94">
        <f>SUM(W17:W19)</f>
        <v>-41675000</v>
      </c>
      <c r="X21" s="94"/>
      <c r="Y21" s="94">
        <f>SUM(Y17:Y19)</f>
        <v>0</v>
      </c>
      <c r="Z21" s="94"/>
      <c r="AA21" s="94">
        <f>SUM(AA17:AA19)</f>
        <v>-7144865237</v>
      </c>
      <c r="AB21" s="94"/>
      <c r="AC21" s="94">
        <f>SUM(AC17:AC19)</f>
        <v>-9511714126</v>
      </c>
      <c r="AD21" s="94"/>
      <c r="AE21" s="94">
        <f>SUM(AE17:AE19)</f>
        <v>23787658202</v>
      </c>
      <c r="AF21" s="94"/>
      <c r="AG21" s="94">
        <f>SUM(AG17:AG19)</f>
        <v>72510114996</v>
      </c>
      <c r="AH21" s="94"/>
      <c r="AI21" s="94">
        <f>SUM(AI17:AI19)</f>
        <v>10190076911</v>
      </c>
      <c r="AJ21" s="94"/>
      <c r="AK21" s="94">
        <f>SUM(E21:AA21,AE21,AI21)</f>
        <v>82700191907</v>
      </c>
    </row>
    <row r="22" spans="1:41" s="146" customFormat="1" ht="8.1" customHeight="1" x14ac:dyDescent="0.5">
      <c r="A22" s="136"/>
      <c r="B22" s="112"/>
      <c r="C22" s="145"/>
      <c r="D22" s="138"/>
      <c r="E22" s="94"/>
      <c r="F22" s="115"/>
      <c r="G22" s="94"/>
      <c r="H22" s="115"/>
      <c r="I22" s="94"/>
      <c r="J22" s="115"/>
      <c r="K22" s="94"/>
      <c r="L22" s="115"/>
      <c r="M22" s="94"/>
      <c r="N22" s="115"/>
      <c r="O22" s="94"/>
      <c r="P22" s="115"/>
      <c r="Q22" s="94"/>
      <c r="R22" s="115"/>
      <c r="S22" s="94"/>
      <c r="T22" s="115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</row>
    <row r="23" spans="1:41" s="146" customFormat="1" ht="21" customHeight="1" x14ac:dyDescent="0.5">
      <c r="A23" s="147" t="s">
        <v>316</v>
      </c>
      <c r="B23" s="115"/>
      <c r="C23" s="145"/>
      <c r="D23" s="138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94"/>
      <c r="AD23" s="139"/>
      <c r="AE23" s="94"/>
      <c r="AF23" s="139"/>
      <c r="AG23" s="94"/>
      <c r="AH23" s="140"/>
      <c r="AI23" s="148"/>
      <c r="AJ23" s="140"/>
      <c r="AK23" s="140"/>
    </row>
    <row r="24" spans="1:41" s="146" customFormat="1" ht="21" customHeight="1" x14ac:dyDescent="0.5">
      <c r="A24" s="147"/>
      <c r="B24" s="146" t="s">
        <v>317</v>
      </c>
      <c r="C24" s="145"/>
      <c r="D24" s="138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94"/>
      <c r="AD24" s="139"/>
      <c r="AE24" s="94"/>
      <c r="AF24" s="139"/>
      <c r="AG24" s="94"/>
      <c r="AH24" s="140"/>
      <c r="AI24" s="148"/>
      <c r="AJ24" s="140"/>
      <c r="AK24" s="140"/>
    </row>
    <row r="25" spans="1:41" ht="21" customHeight="1" x14ac:dyDescent="0.5">
      <c r="A25" s="143" t="s">
        <v>206</v>
      </c>
      <c r="C25" s="145">
        <v>30</v>
      </c>
      <c r="D25" s="138"/>
      <c r="E25" s="139">
        <v>563330039</v>
      </c>
      <c r="F25" s="139"/>
      <c r="G25" s="139">
        <v>9177292825</v>
      </c>
      <c r="H25" s="139"/>
      <c r="I25" s="139">
        <v>0</v>
      </c>
      <c r="J25" s="139"/>
      <c r="K25" s="139">
        <v>0</v>
      </c>
      <c r="L25" s="139"/>
      <c r="M25" s="139">
        <v>0</v>
      </c>
      <c r="N25" s="139"/>
      <c r="O25" s="139">
        <v>0</v>
      </c>
      <c r="P25" s="139"/>
      <c r="Q25" s="139">
        <v>0</v>
      </c>
      <c r="R25" s="139"/>
      <c r="S25" s="139">
        <v>0</v>
      </c>
      <c r="T25" s="139"/>
      <c r="U25" s="139">
        <v>0</v>
      </c>
      <c r="V25" s="139"/>
      <c r="W25" s="139">
        <v>0</v>
      </c>
      <c r="X25" s="139"/>
      <c r="Y25" s="139">
        <v>0</v>
      </c>
      <c r="Z25" s="139"/>
      <c r="AA25" s="139">
        <v>0</v>
      </c>
      <c r="AB25" s="139"/>
      <c r="AC25" s="139">
        <f t="shared" ref="AC25:AC30" si="0">SUM(O25,Q25,S25,U25,W25,Y25,AA25)</f>
        <v>0</v>
      </c>
      <c r="AD25" s="139"/>
      <c r="AE25" s="139">
        <v>0</v>
      </c>
      <c r="AF25" s="140"/>
      <c r="AG25" s="51">
        <v>9740622864</v>
      </c>
      <c r="AH25" s="139"/>
      <c r="AI25" s="139">
        <v>0</v>
      </c>
      <c r="AJ25" s="139"/>
      <c r="AK25" s="51">
        <f t="shared" ref="AK25:AK31" si="1">SUM(AG25:AI25)</f>
        <v>9740622864</v>
      </c>
      <c r="AO25" s="146"/>
    </row>
    <row r="26" spans="1:41" ht="21" customHeight="1" x14ac:dyDescent="0.5">
      <c r="A26" s="143" t="s">
        <v>164</v>
      </c>
      <c r="C26" s="145"/>
      <c r="D26" s="138"/>
      <c r="E26" s="139">
        <v>0</v>
      </c>
      <c r="F26" s="139"/>
      <c r="G26" s="139">
        <v>0</v>
      </c>
      <c r="H26" s="139"/>
      <c r="I26" s="139">
        <v>0</v>
      </c>
      <c r="J26" s="139"/>
      <c r="K26" s="139">
        <v>103795594</v>
      </c>
      <c r="L26" s="139"/>
      <c r="M26" s="139">
        <v>-103795594</v>
      </c>
      <c r="N26" s="139"/>
      <c r="O26" s="139">
        <v>0</v>
      </c>
      <c r="P26" s="139"/>
      <c r="Q26" s="139">
        <v>0</v>
      </c>
      <c r="R26" s="139"/>
      <c r="S26" s="139">
        <v>0</v>
      </c>
      <c r="T26" s="139"/>
      <c r="U26" s="139">
        <v>0</v>
      </c>
      <c r="V26" s="139"/>
      <c r="W26" s="139">
        <v>0</v>
      </c>
      <c r="X26" s="139"/>
      <c r="Y26" s="139">
        <v>0</v>
      </c>
      <c r="Z26" s="139"/>
      <c r="AA26" s="139">
        <v>0</v>
      </c>
      <c r="AB26" s="139"/>
      <c r="AC26" s="139">
        <f t="shared" si="0"/>
        <v>0</v>
      </c>
      <c r="AD26" s="139"/>
      <c r="AE26" s="139">
        <v>0</v>
      </c>
      <c r="AF26" s="140"/>
      <c r="AG26" s="51">
        <f t="shared" ref="AG26:AG32" si="2">SUM(AE26,AC26,M26,K26,I26,G26,E26)</f>
        <v>0</v>
      </c>
      <c r="AH26" s="139"/>
      <c r="AI26" s="139">
        <v>0</v>
      </c>
      <c r="AJ26" s="139"/>
      <c r="AK26" s="51">
        <f t="shared" si="1"/>
        <v>0</v>
      </c>
      <c r="AO26" s="146"/>
    </row>
    <row r="27" spans="1:41" ht="21" customHeight="1" x14ac:dyDescent="0.5">
      <c r="A27" s="143" t="s">
        <v>188</v>
      </c>
      <c r="C27" s="145"/>
      <c r="D27" s="138"/>
      <c r="E27" s="139">
        <v>0</v>
      </c>
      <c r="F27" s="139"/>
      <c r="G27" s="139">
        <v>0</v>
      </c>
      <c r="H27" s="139"/>
      <c r="I27" s="139">
        <v>0</v>
      </c>
      <c r="J27" s="139"/>
      <c r="K27" s="139">
        <v>0</v>
      </c>
      <c r="L27" s="139"/>
      <c r="M27" s="139">
        <v>0</v>
      </c>
      <c r="N27" s="139"/>
      <c r="O27" s="139">
        <v>0</v>
      </c>
      <c r="P27" s="139"/>
      <c r="Q27" s="139">
        <v>0</v>
      </c>
      <c r="R27" s="139"/>
      <c r="S27" s="139">
        <v>0</v>
      </c>
      <c r="T27" s="139"/>
      <c r="U27" s="139">
        <v>0</v>
      </c>
      <c r="V27" s="139"/>
      <c r="W27" s="139">
        <v>0</v>
      </c>
      <c r="X27" s="139"/>
      <c r="Y27" s="139">
        <v>0</v>
      </c>
      <c r="Z27" s="139"/>
      <c r="AA27" s="139">
        <v>0</v>
      </c>
      <c r="AB27" s="139"/>
      <c r="AC27" s="139">
        <f t="shared" si="0"/>
        <v>0</v>
      </c>
      <c r="AD27" s="139"/>
      <c r="AE27" s="139">
        <v>0</v>
      </c>
      <c r="AF27" s="140"/>
      <c r="AG27" s="51">
        <f t="shared" si="2"/>
        <v>0</v>
      </c>
      <c r="AH27" s="139"/>
      <c r="AI27" s="139">
        <v>-38197319</v>
      </c>
      <c r="AJ27" s="139"/>
      <c r="AK27" s="139">
        <f t="shared" si="1"/>
        <v>-38197319</v>
      </c>
      <c r="AO27" s="146"/>
    </row>
    <row r="28" spans="1:41" ht="21" customHeight="1" x14ac:dyDescent="0.5">
      <c r="A28" s="143" t="s">
        <v>179</v>
      </c>
      <c r="C28" s="145"/>
      <c r="D28" s="138"/>
      <c r="E28" s="139">
        <v>0</v>
      </c>
      <c r="F28" s="139"/>
      <c r="G28" s="139">
        <v>0</v>
      </c>
      <c r="H28" s="139"/>
      <c r="I28" s="139">
        <v>0</v>
      </c>
      <c r="J28" s="139"/>
      <c r="K28" s="139">
        <v>0</v>
      </c>
      <c r="L28" s="139"/>
      <c r="M28" s="139">
        <v>0</v>
      </c>
      <c r="N28" s="139"/>
      <c r="O28" s="139">
        <v>0</v>
      </c>
      <c r="P28" s="139"/>
      <c r="Q28" s="139">
        <v>0</v>
      </c>
      <c r="R28" s="139"/>
      <c r="S28" s="139">
        <v>0</v>
      </c>
      <c r="T28" s="139"/>
      <c r="U28" s="139">
        <v>0</v>
      </c>
      <c r="V28" s="139"/>
      <c r="W28" s="139">
        <v>0</v>
      </c>
      <c r="X28" s="139"/>
      <c r="Y28" s="139">
        <v>0</v>
      </c>
      <c r="Z28" s="139"/>
      <c r="AA28" s="139">
        <v>0</v>
      </c>
      <c r="AB28" s="139"/>
      <c r="AC28" s="139">
        <f t="shared" si="0"/>
        <v>0</v>
      </c>
      <c r="AD28" s="139"/>
      <c r="AE28" s="139">
        <v>0</v>
      </c>
      <c r="AF28" s="140"/>
      <c r="AG28" s="51">
        <f t="shared" si="2"/>
        <v>0</v>
      </c>
      <c r="AH28" s="139"/>
      <c r="AI28" s="139">
        <v>-2355487</v>
      </c>
      <c r="AJ28" s="139"/>
      <c r="AK28" s="139">
        <f t="shared" si="1"/>
        <v>-2355487</v>
      </c>
      <c r="AO28" s="146"/>
    </row>
    <row r="29" spans="1:41" ht="21" customHeight="1" x14ac:dyDescent="0.5">
      <c r="A29" s="143" t="s">
        <v>276</v>
      </c>
      <c r="B29" s="144"/>
      <c r="C29" s="145"/>
      <c r="D29" s="138"/>
      <c r="E29" s="139">
        <v>0</v>
      </c>
      <c r="F29" s="139"/>
      <c r="G29" s="139">
        <v>0</v>
      </c>
      <c r="H29" s="139"/>
      <c r="I29" s="139">
        <v>0</v>
      </c>
      <c r="J29" s="139"/>
      <c r="K29" s="139">
        <v>0</v>
      </c>
      <c r="L29" s="139"/>
      <c r="M29" s="139">
        <v>0</v>
      </c>
      <c r="N29" s="139"/>
      <c r="O29" s="139">
        <v>0</v>
      </c>
      <c r="P29" s="139"/>
      <c r="Q29" s="139">
        <v>0</v>
      </c>
      <c r="R29" s="139"/>
      <c r="S29" s="139">
        <v>0</v>
      </c>
      <c r="T29" s="149"/>
      <c r="U29" s="139">
        <v>0</v>
      </c>
      <c r="V29" s="149"/>
      <c r="W29" s="139">
        <v>0</v>
      </c>
      <c r="X29" s="149"/>
      <c r="Y29" s="139">
        <v>0</v>
      </c>
      <c r="Z29" s="149"/>
      <c r="AA29" s="139">
        <v>0</v>
      </c>
      <c r="AB29" s="139"/>
      <c r="AC29" s="139">
        <f>SUM(O29,Q29,S29,U29,W29,Y29,AA29)</f>
        <v>0</v>
      </c>
      <c r="AD29" s="139"/>
      <c r="AE29" s="139">
        <v>0</v>
      </c>
      <c r="AF29" s="140"/>
      <c r="AG29" s="51">
        <f>SUM(AE29,AC29,M29,K29,I29,G29,E29)</f>
        <v>0</v>
      </c>
      <c r="AH29" s="139"/>
      <c r="AI29" s="139">
        <v>-6637956</v>
      </c>
      <c r="AJ29" s="139"/>
      <c r="AK29" s="139">
        <f>SUM(AG29:AI29)</f>
        <v>-6637956</v>
      </c>
    </row>
    <row r="30" spans="1:41" ht="21" customHeight="1" x14ac:dyDescent="0.5">
      <c r="A30" s="143" t="s">
        <v>158</v>
      </c>
      <c r="B30" s="143"/>
      <c r="C30" s="145"/>
      <c r="D30" s="138"/>
      <c r="E30" s="139">
        <v>0</v>
      </c>
      <c r="F30" s="51"/>
      <c r="G30" s="139">
        <v>0</v>
      </c>
      <c r="H30" s="51"/>
      <c r="I30" s="139">
        <v>0</v>
      </c>
      <c r="J30" s="51"/>
      <c r="K30" s="139">
        <v>0</v>
      </c>
      <c r="L30" s="51"/>
      <c r="M30" s="139">
        <v>0</v>
      </c>
      <c r="N30" s="51"/>
      <c r="O30" s="139">
        <v>0</v>
      </c>
      <c r="P30" s="51"/>
      <c r="Q30" s="139">
        <v>0</v>
      </c>
      <c r="R30" s="139"/>
      <c r="S30" s="139">
        <v>0</v>
      </c>
      <c r="T30" s="51"/>
      <c r="U30" s="139">
        <v>0</v>
      </c>
      <c r="V30" s="124"/>
      <c r="W30" s="139">
        <v>0</v>
      </c>
      <c r="X30" s="124"/>
      <c r="Y30" s="139">
        <v>0</v>
      </c>
      <c r="Z30" s="124"/>
      <c r="AA30" s="139">
        <v>0</v>
      </c>
      <c r="AB30" s="51"/>
      <c r="AC30" s="139">
        <f t="shared" si="0"/>
        <v>0</v>
      </c>
      <c r="AD30" s="51"/>
      <c r="AE30" s="139">
        <v>8281485523</v>
      </c>
      <c r="AF30" s="140"/>
      <c r="AG30" s="51">
        <f t="shared" si="2"/>
        <v>8281485523</v>
      </c>
      <c r="AH30" s="139"/>
      <c r="AI30" s="139">
        <v>0</v>
      </c>
      <c r="AJ30" s="51"/>
      <c r="AK30" s="139">
        <f>SUM(AG30:AI30)</f>
        <v>8281485523</v>
      </c>
    </row>
    <row r="31" spans="1:41" ht="21" customHeight="1" x14ac:dyDescent="0.5">
      <c r="A31" s="143" t="s">
        <v>165</v>
      </c>
      <c r="B31" s="144"/>
      <c r="C31" s="145"/>
      <c r="D31" s="138"/>
      <c r="E31" s="139">
        <v>0</v>
      </c>
      <c r="F31" s="51"/>
      <c r="G31" s="139">
        <v>0</v>
      </c>
      <c r="H31" s="51"/>
      <c r="I31" s="139">
        <v>0</v>
      </c>
      <c r="J31" s="51"/>
      <c r="K31" s="139">
        <v>0</v>
      </c>
      <c r="L31" s="51"/>
      <c r="M31" s="139">
        <v>-1455050254</v>
      </c>
      <c r="N31" s="51"/>
      <c r="O31" s="139">
        <v>0</v>
      </c>
      <c r="P31" s="51"/>
      <c r="Q31" s="139">
        <v>0</v>
      </c>
      <c r="R31" s="139"/>
      <c r="S31" s="139">
        <v>0</v>
      </c>
      <c r="T31" s="51"/>
      <c r="U31" s="139">
        <v>0</v>
      </c>
      <c r="V31" s="124"/>
      <c r="W31" s="139">
        <v>0</v>
      </c>
      <c r="X31" s="124"/>
      <c r="Y31" s="139">
        <v>0</v>
      </c>
      <c r="Z31" s="124"/>
      <c r="AA31" s="139">
        <v>0</v>
      </c>
      <c r="AB31" s="51"/>
      <c r="AC31" s="139">
        <f>SUM(O31,Q31,S31,U31,W31,Y31,AA31)</f>
        <v>0</v>
      </c>
      <c r="AD31" s="51"/>
      <c r="AE31" s="139">
        <v>0</v>
      </c>
      <c r="AF31" s="140"/>
      <c r="AG31" s="51">
        <f t="shared" si="2"/>
        <v>-1455050254</v>
      </c>
      <c r="AH31" s="139"/>
      <c r="AI31" s="139">
        <v>0</v>
      </c>
      <c r="AJ31" s="51"/>
      <c r="AK31" s="139">
        <f t="shared" si="1"/>
        <v>-1455050254</v>
      </c>
    </row>
    <row r="32" spans="1:41" ht="21" customHeight="1" x14ac:dyDescent="0.5">
      <c r="A32" s="143" t="s">
        <v>221</v>
      </c>
      <c r="B32" s="144"/>
      <c r="C32" s="145"/>
      <c r="D32" s="138"/>
      <c r="E32" s="150">
        <v>0</v>
      </c>
      <c r="F32" s="115"/>
      <c r="G32" s="150">
        <v>0</v>
      </c>
      <c r="H32" s="115"/>
      <c r="I32" s="150">
        <v>0</v>
      </c>
      <c r="J32" s="115"/>
      <c r="K32" s="150">
        <v>0</v>
      </c>
      <c r="L32" s="115"/>
      <c r="M32" s="150">
        <v>-21360826654</v>
      </c>
      <c r="N32" s="115"/>
      <c r="O32" s="150">
        <v>0</v>
      </c>
      <c r="P32" s="115"/>
      <c r="Q32" s="150">
        <v>0</v>
      </c>
      <c r="R32" s="115"/>
      <c r="S32" s="150">
        <v>0</v>
      </c>
      <c r="T32" s="115"/>
      <c r="U32" s="150">
        <v>-1555825</v>
      </c>
      <c r="V32" s="94"/>
      <c r="W32" s="150">
        <v>-2740220</v>
      </c>
      <c r="X32" s="94"/>
      <c r="Y32" s="150">
        <v>-535165928</v>
      </c>
      <c r="Z32" s="94"/>
      <c r="AA32" s="150">
        <v>-195985633</v>
      </c>
      <c r="AB32" s="94"/>
      <c r="AC32" s="141">
        <f>SUM(O32,Q32,S32,U32,W32,Y32,AA32)</f>
        <v>-735447606</v>
      </c>
      <c r="AD32" s="94"/>
      <c r="AE32" s="150">
        <v>0</v>
      </c>
      <c r="AF32" s="94"/>
      <c r="AG32" s="141">
        <f t="shared" si="2"/>
        <v>-22096274260</v>
      </c>
      <c r="AH32" s="94"/>
      <c r="AI32" s="150">
        <v>-799881232</v>
      </c>
      <c r="AJ32" s="94"/>
      <c r="AK32" s="141">
        <f>SUM(AG32:AI32)</f>
        <v>-22896155492</v>
      </c>
    </row>
    <row r="33" spans="1:37" ht="8.1" customHeight="1" x14ac:dyDescent="0.5">
      <c r="A33" s="143"/>
      <c r="B33" s="144"/>
      <c r="C33" s="138"/>
      <c r="D33" s="138"/>
      <c r="E33" s="110"/>
      <c r="F33" s="115"/>
      <c r="G33" s="110"/>
      <c r="H33" s="115"/>
      <c r="I33" s="110"/>
      <c r="J33" s="115"/>
      <c r="K33" s="110"/>
      <c r="L33" s="115"/>
      <c r="M33" s="110"/>
      <c r="N33" s="115"/>
      <c r="O33" s="110"/>
      <c r="P33" s="115"/>
      <c r="Q33" s="110"/>
      <c r="R33" s="110"/>
      <c r="S33" s="110"/>
      <c r="T33" s="115"/>
      <c r="U33" s="110"/>
      <c r="V33" s="115"/>
      <c r="W33" s="110"/>
      <c r="X33" s="115"/>
      <c r="Y33" s="110"/>
      <c r="Z33" s="115"/>
      <c r="AA33" s="110"/>
      <c r="AB33" s="110"/>
      <c r="AC33" s="110"/>
      <c r="AD33" s="110"/>
      <c r="AE33" s="110"/>
      <c r="AF33" s="110"/>
      <c r="AG33" s="110"/>
      <c r="AH33" s="110"/>
      <c r="AI33" s="110"/>
      <c r="AK33" s="111"/>
    </row>
    <row r="34" spans="1:37" ht="21" customHeight="1" x14ac:dyDescent="0.5">
      <c r="A34" s="136" t="s">
        <v>320</v>
      </c>
      <c r="B34" s="137"/>
      <c r="C34" s="138"/>
      <c r="D34" s="138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</row>
    <row r="35" spans="1:37" ht="21" customHeight="1" thickBot="1" x14ac:dyDescent="0.55000000000000004">
      <c r="A35" s="136"/>
      <c r="B35" s="137" t="s">
        <v>180</v>
      </c>
      <c r="C35" s="138"/>
      <c r="D35" s="138"/>
      <c r="E35" s="38">
        <f>SUM(E21:E32)</f>
        <v>5182334589</v>
      </c>
      <c r="F35" s="25"/>
      <c r="G35" s="38">
        <f>SUM(G21:G32)</f>
        <v>24195693420</v>
      </c>
      <c r="H35" s="25"/>
      <c r="I35" s="38">
        <f>SUM(I21:I32)</f>
        <v>104788723</v>
      </c>
      <c r="J35" s="25"/>
      <c r="K35" s="38">
        <f>SUM(K21:K32)</f>
        <v>588781595</v>
      </c>
      <c r="L35" s="25"/>
      <c r="M35" s="38">
        <f>SUM(M21:M32)</f>
        <v>15087318549</v>
      </c>
      <c r="N35" s="25"/>
      <c r="O35" s="38">
        <f>SUM(O21:O32)</f>
        <v>-755412590</v>
      </c>
      <c r="P35" s="25"/>
      <c r="Q35" s="38">
        <f>SUM(Q21:Q32)</f>
        <v>-1841755212</v>
      </c>
      <c r="R35" s="25"/>
      <c r="S35" s="38">
        <f>SUM(S21:S32)</f>
        <v>267927308</v>
      </c>
      <c r="T35" s="25"/>
      <c r="U35" s="38">
        <f>SUM(U21:U32)</f>
        <v>2510780</v>
      </c>
      <c r="V35" s="25"/>
      <c r="W35" s="38">
        <f>SUM(W21:W32)</f>
        <v>-44415220</v>
      </c>
      <c r="X35" s="25"/>
      <c r="Y35" s="38">
        <f>SUM(Y21:Y32)</f>
        <v>-535165928</v>
      </c>
      <c r="Z35" s="25"/>
      <c r="AA35" s="38">
        <f>SUM(AA21:AA32)</f>
        <v>-7340850870</v>
      </c>
      <c r="AB35" s="25"/>
      <c r="AC35" s="38">
        <f>SUM(AC21:AC32)</f>
        <v>-10247161732</v>
      </c>
      <c r="AD35" s="25"/>
      <c r="AE35" s="38">
        <f>SUM(AE21:AE32)</f>
        <v>32069143725</v>
      </c>
      <c r="AF35" s="25"/>
      <c r="AG35" s="38">
        <f>SUM(AG21:AG32)</f>
        <v>66980898869</v>
      </c>
      <c r="AH35" s="25"/>
      <c r="AI35" s="38">
        <f>SUM(AI21:AI32)</f>
        <v>9343004917</v>
      </c>
      <c r="AJ35" s="25"/>
      <c r="AK35" s="38">
        <f>SUM(AK21:AK32)</f>
        <v>76323903786</v>
      </c>
    </row>
    <row r="36" spans="1:37" ht="21" customHeight="1" thickTop="1" x14ac:dyDescent="0.5">
      <c r="A36" s="136"/>
      <c r="B36" s="137"/>
      <c r="C36" s="138"/>
      <c r="D36" s="138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</row>
    <row r="37" spans="1:37" ht="21" customHeight="1" x14ac:dyDescent="0.5">
      <c r="A37" s="136"/>
      <c r="B37" s="137"/>
      <c r="C37" s="138"/>
      <c r="D37" s="138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</row>
    <row r="38" spans="1:37" ht="21" customHeight="1" x14ac:dyDescent="0.5">
      <c r="A38" s="136"/>
      <c r="B38" s="137"/>
      <c r="C38" s="138"/>
      <c r="D38" s="138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</row>
    <row r="39" spans="1:37" ht="21" customHeight="1" x14ac:dyDescent="0.5">
      <c r="A39" s="136"/>
      <c r="B39" s="137"/>
      <c r="C39" s="138"/>
      <c r="D39" s="138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</row>
    <row r="40" spans="1:37" ht="21" customHeight="1" x14ac:dyDescent="0.5">
      <c r="A40" s="136"/>
      <c r="B40" s="137"/>
      <c r="C40" s="138"/>
      <c r="D40" s="138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</row>
    <row r="41" spans="1:37" ht="21" customHeight="1" x14ac:dyDescent="0.5">
      <c r="A41" s="136"/>
      <c r="B41" s="137"/>
      <c r="C41" s="138"/>
      <c r="D41" s="138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</row>
    <row r="42" spans="1:37" ht="21" customHeight="1" x14ac:dyDescent="0.5">
      <c r="A42" s="136"/>
      <c r="B42" s="137"/>
      <c r="C42" s="138"/>
      <c r="D42" s="138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</row>
    <row r="43" spans="1:37" ht="21" customHeight="1" x14ac:dyDescent="0.5">
      <c r="A43" s="136"/>
      <c r="B43" s="137"/>
      <c r="C43" s="138"/>
      <c r="D43" s="138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</row>
    <row r="44" spans="1:37" ht="21" customHeight="1" x14ac:dyDescent="0.5">
      <c r="A44" s="136"/>
      <c r="B44" s="137"/>
      <c r="C44" s="138"/>
      <c r="D44" s="138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</row>
    <row r="45" spans="1:37" ht="21" customHeight="1" x14ac:dyDescent="0.5">
      <c r="A45" s="136"/>
      <c r="B45" s="137"/>
      <c r="C45" s="138"/>
      <c r="D45" s="138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</row>
    <row r="46" spans="1:37" ht="21" customHeight="1" x14ac:dyDescent="0.5">
      <c r="A46" s="136"/>
      <c r="B46" s="137"/>
      <c r="C46" s="138"/>
      <c r="D46" s="138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</row>
    <row r="47" spans="1:37" ht="21" customHeight="1" x14ac:dyDescent="0.5">
      <c r="A47" s="136"/>
      <c r="B47" s="137"/>
      <c r="C47" s="138"/>
      <c r="D47" s="138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</row>
    <row r="48" spans="1:37" ht="21.75" customHeight="1" x14ac:dyDescent="0.5">
      <c r="A48" s="136"/>
      <c r="B48" s="137"/>
      <c r="C48" s="138"/>
      <c r="D48" s="138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</row>
    <row r="49" spans="1:37" ht="18" customHeight="1" x14ac:dyDescent="0.5">
      <c r="A49" s="136"/>
      <c r="B49" s="137"/>
      <c r="C49" s="138"/>
      <c r="D49" s="138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</row>
    <row r="50" spans="1:37" s="110" customFormat="1" ht="21.95" customHeight="1" x14ac:dyDescent="0.5">
      <c r="A50" s="151" t="str">
        <f>'8-10'!A46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51"/>
      <c r="C50" s="152"/>
      <c r="D50" s="152"/>
      <c r="E50" s="35"/>
      <c r="F50" s="35"/>
      <c r="G50" s="35"/>
      <c r="H50" s="35"/>
      <c r="I50" s="35"/>
      <c r="J50" s="35"/>
      <c r="K50" s="35"/>
      <c r="L50" s="35"/>
      <c r="M50" s="150"/>
      <c r="N50" s="35"/>
      <c r="O50" s="35"/>
      <c r="P50" s="35"/>
      <c r="Q50" s="35"/>
      <c r="R50" s="35"/>
      <c r="S50" s="35"/>
      <c r="T50" s="35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</row>
  </sheetData>
  <mergeCells count="4">
    <mergeCell ref="E5:AK5"/>
    <mergeCell ref="E6:AG6"/>
    <mergeCell ref="O7:AC7"/>
    <mergeCell ref="U8:AA8"/>
  </mergeCells>
  <pageMargins left="0.25" right="0.25" top="0.5" bottom="0.6" header="0.49" footer="0.4"/>
  <pageSetup paperSize="9" scale="55" firstPageNumber="13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E42-5C13-472E-8977-B4C67180A6CE}">
  <dimension ref="A1:AQ50"/>
  <sheetViews>
    <sheetView zoomScale="80" zoomScaleNormal="80" zoomScaleSheetLayoutView="100" workbookViewId="0">
      <selection activeCell="B9" sqref="B9"/>
    </sheetView>
  </sheetViews>
  <sheetFormatPr defaultColWidth="9.140625" defaultRowHeight="21" customHeight="1" x14ac:dyDescent="0.5"/>
  <cols>
    <col min="1" max="1" width="1.7109375" style="115" customWidth="1"/>
    <col min="2" max="2" width="24.140625" style="115" customWidth="1"/>
    <col min="3" max="3" width="8.42578125" style="115" customWidth="1"/>
    <col min="4" max="4" width="0.5703125" style="115" customWidth="1"/>
    <col min="5" max="5" width="12.42578125" style="94" customWidth="1"/>
    <col min="6" max="6" width="0.5703125" style="94" customWidth="1"/>
    <col min="7" max="7" width="13.42578125" style="94" bestFit="1" customWidth="1"/>
    <col min="8" max="8" width="0.5703125" style="94" customWidth="1"/>
    <col min="9" max="9" width="14.85546875" style="94" customWidth="1"/>
    <col min="10" max="10" width="0.5703125" style="94" customWidth="1"/>
    <col min="11" max="11" width="11.42578125" style="94" customWidth="1"/>
    <col min="12" max="12" width="0.5703125" style="28" customWidth="1"/>
    <col min="13" max="13" width="15" style="24" customWidth="1"/>
    <col min="14" max="14" width="0.5703125" style="24" customWidth="1"/>
    <col min="15" max="15" width="13.7109375" style="94" customWidth="1"/>
    <col min="16" max="16" width="0.5703125" style="94" customWidth="1"/>
    <col min="17" max="17" width="13.7109375" style="94" customWidth="1"/>
    <col min="18" max="18" width="0.5703125" style="94" customWidth="1"/>
    <col min="19" max="19" width="14.85546875" style="94" customWidth="1"/>
    <col min="20" max="20" width="0.5703125" style="94" customWidth="1"/>
    <col min="21" max="21" width="15.28515625" style="28" customWidth="1"/>
    <col min="22" max="22" width="0.5703125" style="28" customWidth="1"/>
    <col min="23" max="23" width="13.7109375" style="28" customWidth="1"/>
    <col min="24" max="24" width="0.5703125" style="28" customWidth="1"/>
    <col min="25" max="25" width="12.42578125" style="28" customWidth="1"/>
    <col min="26" max="26" width="0.5703125" style="28" customWidth="1"/>
    <col min="27" max="27" width="13.42578125" style="28" customWidth="1"/>
    <col min="28" max="28" width="0.5703125" style="28" customWidth="1"/>
    <col min="29" max="29" width="14" style="28" customWidth="1"/>
    <col min="30" max="30" width="0.5703125" style="28" customWidth="1"/>
    <col min="31" max="31" width="15.140625" style="28" customWidth="1"/>
    <col min="32" max="32" width="0.5703125" style="111" customWidth="1"/>
    <col min="33" max="33" width="14.42578125" style="111" customWidth="1"/>
    <col min="34" max="34" width="0.5703125" style="111" customWidth="1"/>
    <col min="35" max="35" width="14.5703125" style="111" customWidth="1"/>
    <col min="36" max="36" width="0.5703125" style="111" customWidth="1"/>
    <col min="37" max="37" width="13.7109375" style="94" customWidth="1"/>
    <col min="38" max="38" width="0.5703125" style="111" customWidth="1"/>
    <col min="39" max="39" width="13.5703125" style="94" customWidth="1"/>
    <col min="40" max="40" width="10.7109375" style="115" bestFit="1" customWidth="1"/>
    <col min="41" max="16384" width="9.140625" style="115"/>
  </cols>
  <sheetData>
    <row r="1" spans="1:39" s="110" customFormat="1" ht="21" customHeight="1" x14ac:dyDescent="0.5">
      <c r="A1" s="109" t="s">
        <v>53</v>
      </c>
      <c r="E1" s="111"/>
      <c r="F1" s="111"/>
      <c r="G1" s="111"/>
      <c r="H1" s="111"/>
      <c r="I1" s="111"/>
      <c r="J1" s="111"/>
      <c r="K1" s="111"/>
      <c r="L1" s="34"/>
      <c r="M1" s="25"/>
      <c r="N1" s="25"/>
      <c r="O1" s="111"/>
      <c r="P1" s="111"/>
      <c r="Q1" s="111"/>
      <c r="R1" s="111"/>
      <c r="S1" s="111"/>
      <c r="T1" s="111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111"/>
      <c r="AG1" s="111"/>
      <c r="AH1" s="111"/>
      <c r="AI1" s="111"/>
      <c r="AJ1" s="111"/>
      <c r="AK1" s="111"/>
      <c r="AL1" s="111"/>
      <c r="AM1" s="111"/>
    </row>
    <row r="2" spans="1:39" ht="21" customHeight="1" x14ac:dyDescent="0.5">
      <c r="A2" s="112" t="s">
        <v>136</v>
      </c>
      <c r="B2" s="112"/>
      <c r="C2" s="113"/>
      <c r="D2" s="113"/>
      <c r="E2" s="114"/>
      <c r="F2" s="114"/>
      <c r="G2" s="114"/>
      <c r="H2" s="114"/>
      <c r="I2" s="114"/>
      <c r="J2" s="114"/>
      <c r="K2" s="114"/>
      <c r="L2" s="114"/>
      <c r="M2" s="3"/>
      <c r="N2" s="114"/>
      <c r="O2" s="114"/>
      <c r="P2" s="114"/>
      <c r="Q2" s="114"/>
      <c r="R2" s="114"/>
      <c r="S2" s="114"/>
      <c r="T2" s="114"/>
      <c r="U2" s="3"/>
      <c r="V2" s="3"/>
      <c r="W2" s="3"/>
      <c r="X2" s="3"/>
      <c r="Y2" s="3"/>
      <c r="Z2" s="3"/>
      <c r="AA2" s="3"/>
      <c r="AB2" s="3"/>
      <c r="AC2" s="25"/>
      <c r="AD2" s="25"/>
      <c r="AE2" s="25"/>
      <c r="AF2" s="25"/>
      <c r="AG2" s="25"/>
      <c r="AH2" s="25"/>
      <c r="AI2" s="25"/>
      <c r="AJ2" s="25"/>
      <c r="AK2" s="5"/>
      <c r="AL2" s="25"/>
      <c r="AM2" s="5"/>
    </row>
    <row r="3" spans="1:39" s="110" customFormat="1" ht="21" customHeight="1" x14ac:dyDescent="0.5">
      <c r="A3" s="116" t="s">
        <v>264</v>
      </c>
      <c r="B3" s="116"/>
      <c r="C3" s="117"/>
      <c r="D3" s="117"/>
      <c r="E3" s="118"/>
      <c r="F3" s="118"/>
      <c r="G3" s="118"/>
      <c r="H3" s="118"/>
      <c r="I3" s="118"/>
      <c r="J3" s="118"/>
      <c r="K3" s="118"/>
      <c r="L3" s="118"/>
      <c r="M3" s="10"/>
      <c r="N3" s="118"/>
      <c r="O3" s="118"/>
      <c r="P3" s="118"/>
      <c r="Q3" s="118"/>
      <c r="R3" s="118"/>
      <c r="S3" s="118"/>
      <c r="T3" s="118"/>
      <c r="U3" s="10"/>
      <c r="V3" s="10"/>
      <c r="W3" s="10"/>
      <c r="X3" s="10"/>
      <c r="Y3" s="10"/>
      <c r="Z3" s="10"/>
      <c r="AA3" s="10"/>
      <c r="AB3" s="10"/>
      <c r="AC3" s="35"/>
      <c r="AD3" s="35"/>
      <c r="AE3" s="35"/>
      <c r="AF3" s="35"/>
      <c r="AG3" s="35"/>
      <c r="AH3" s="35"/>
      <c r="AI3" s="35"/>
      <c r="AJ3" s="35"/>
      <c r="AK3" s="10"/>
      <c r="AL3" s="35"/>
      <c r="AM3" s="10"/>
    </row>
    <row r="4" spans="1:39" ht="21" customHeight="1" x14ac:dyDescent="0.5">
      <c r="A4" s="119"/>
      <c r="B4" s="119"/>
      <c r="C4" s="120"/>
      <c r="D4" s="120"/>
      <c r="E4" s="121"/>
      <c r="F4" s="121"/>
      <c r="G4" s="121"/>
      <c r="H4" s="121"/>
      <c r="I4" s="121"/>
      <c r="J4" s="121"/>
      <c r="K4" s="121"/>
      <c r="L4" s="121"/>
      <c r="M4" s="3"/>
      <c r="N4" s="121"/>
      <c r="O4" s="121"/>
      <c r="P4" s="121"/>
      <c r="Q4" s="121"/>
      <c r="R4" s="121"/>
      <c r="S4" s="121"/>
      <c r="T4" s="121"/>
      <c r="U4" s="3"/>
      <c r="V4" s="3"/>
      <c r="W4" s="3"/>
      <c r="X4" s="3"/>
      <c r="Y4" s="3"/>
      <c r="Z4" s="3"/>
      <c r="AA4" s="3"/>
      <c r="AB4" s="3"/>
      <c r="AC4" s="25"/>
      <c r="AD4" s="25"/>
      <c r="AE4" s="25"/>
      <c r="AF4" s="25"/>
      <c r="AG4" s="25"/>
      <c r="AH4" s="25"/>
      <c r="AI4" s="25"/>
      <c r="AJ4" s="25"/>
      <c r="AK4" s="3"/>
      <c r="AL4" s="25"/>
      <c r="AM4" s="3"/>
    </row>
    <row r="5" spans="1:39" ht="21" customHeight="1" x14ac:dyDescent="0.5">
      <c r="A5" s="122"/>
      <c r="B5" s="122"/>
      <c r="C5" s="123"/>
      <c r="D5" s="123"/>
      <c r="E5" s="232" t="s">
        <v>39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</row>
    <row r="6" spans="1:39" ht="21" customHeight="1" x14ac:dyDescent="0.5">
      <c r="A6" s="122"/>
      <c r="B6" s="122"/>
      <c r="C6" s="123"/>
      <c r="D6" s="123"/>
      <c r="E6" s="232" t="s">
        <v>131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124"/>
      <c r="AK6" s="124"/>
      <c r="AL6" s="124"/>
      <c r="AM6" s="124"/>
    </row>
    <row r="7" spans="1:39" ht="21" customHeight="1" x14ac:dyDescent="0.5">
      <c r="A7" s="122"/>
      <c r="B7" s="122"/>
      <c r="C7" s="123"/>
      <c r="D7" s="123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232" t="s">
        <v>132</v>
      </c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124"/>
      <c r="AG7" s="124"/>
      <c r="AH7" s="124"/>
      <c r="AI7" s="124"/>
      <c r="AJ7" s="124"/>
      <c r="AK7" s="124"/>
      <c r="AL7" s="124"/>
      <c r="AM7" s="124"/>
    </row>
    <row r="8" spans="1:39" ht="21" customHeight="1" x14ac:dyDescent="0.5">
      <c r="A8" s="122"/>
      <c r="B8" s="122"/>
      <c r="C8" s="123"/>
      <c r="D8" s="123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232" t="s">
        <v>220</v>
      </c>
      <c r="V8" s="232"/>
      <c r="W8" s="232"/>
      <c r="X8" s="232"/>
      <c r="Y8" s="232"/>
      <c r="Z8" s="232"/>
      <c r="AA8" s="232"/>
      <c r="AB8" s="232"/>
      <c r="AC8" s="232"/>
      <c r="AD8" s="124"/>
      <c r="AE8" s="124"/>
      <c r="AF8" s="124"/>
      <c r="AG8" s="124"/>
      <c r="AH8" s="124"/>
      <c r="AI8" s="124"/>
      <c r="AJ8" s="124"/>
      <c r="AK8" s="124"/>
      <c r="AL8" s="124"/>
      <c r="AM8" s="124"/>
    </row>
    <row r="9" spans="1:39" ht="21" customHeight="1" x14ac:dyDescent="0.5">
      <c r="A9" s="122"/>
      <c r="B9" s="122"/>
      <c r="C9" s="123"/>
      <c r="D9" s="123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5" t="s">
        <v>189</v>
      </c>
      <c r="V9" s="125"/>
      <c r="W9" s="125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</row>
    <row r="10" spans="1:39" ht="21" customHeight="1" x14ac:dyDescent="0.5">
      <c r="A10" s="122"/>
      <c r="B10" s="122"/>
      <c r="C10" s="123"/>
      <c r="D10" s="123"/>
      <c r="E10" s="126"/>
      <c r="F10" s="126"/>
      <c r="G10" s="126"/>
      <c r="H10" s="126"/>
      <c r="I10" s="19" t="s">
        <v>30</v>
      </c>
      <c r="J10" s="126"/>
      <c r="L10" s="126"/>
      <c r="M10" s="19"/>
      <c r="N10" s="126"/>
      <c r="O10" s="126"/>
      <c r="P10" s="126"/>
      <c r="Q10" s="125" t="s">
        <v>282</v>
      </c>
      <c r="R10" s="125"/>
      <c r="S10" s="125"/>
      <c r="T10" s="126"/>
      <c r="U10" s="127" t="s">
        <v>58</v>
      </c>
      <c r="V10" s="127"/>
      <c r="W10" s="127"/>
      <c r="X10" s="126"/>
      <c r="Y10" s="127"/>
      <c r="Z10" s="126"/>
      <c r="AA10" s="127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M10" s="125"/>
    </row>
    <row r="11" spans="1:39" s="122" customFormat="1" ht="21" customHeight="1" x14ac:dyDescent="0.5">
      <c r="C11" s="128"/>
      <c r="D11" s="128"/>
      <c r="E11" s="127"/>
      <c r="F11" s="127"/>
      <c r="G11" s="127"/>
      <c r="H11" s="127"/>
      <c r="I11" s="127" t="s">
        <v>46</v>
      </c>
      <c r="J11" s="127"/>
      <c r="L11" s="127"/>
      <c r="N11" s="127"/>
      <c r="O11" s="127" t="s">
        <v>76</v>
      </c>
      <c r="P11" s="127"/>
      <c r="Q11" s="125" t="s">
        <v>273</v>
      </c>
      <c r="R11" s="125"/>
      <c r="S11" s="125"/>
      <c r="T11" s="127"/>
      <c r="U11" s="127" t="s">
        <v>190</v>
      </c>
      <c r="V11" s="127"/>
      <c r="W11" s="127"/>
      <c r="X11" s="127"/>
      <c r="Y11" s="127"/>
      <c r="Z11" s="127"/>
      <c r="AA11" s="127"/>
      <c r="AB11" s="127"/>
      <c r="AC11" s="127"/>
      <c r="AD11" s="127"/>
      <c r="AE11" s="129" t="s">
        <v>149</v>
      </c>
      <c r="AF11" s="125"/>
      <c r="AH11" s="125"/>
      <c r="AJ11" s="125"/>
      <c r="AK11" s="127"/>
      <c r="AM11" s="125"/>
    </row>
    <row r="12" spans="1:39" s="122" customFormat="1" ht="21" customHeight="1" x14ac:dyDescent="0.5">
      <c r="C12" s="128"/>
      <c r="D12" s="128"/>
      <c r="E12" s="19"/>
      <c r="F12" s="18"/>
      <c r="G12" s="19"/>
      <c r="H12" s="19"/>
      <c r="I12" s="19" t="s">
        <v>41</v>
      </c>
      <c r="J12" s="18"/>
      <c r="L12" s="18"/>
      <c r="N12" s="19"/>
      <c r="O12" s="19" t="s">
        <v>70</v>
      </c>
      <c r="P12" s="18"/>
      <c r="Q12" s="125" t="s">
        <v>275</v>
      </c>
      <c r="R12" s="125"/>
      <c r="S12" s="19" t="s">
        <v>162</v>
      </c>
      <c r="T12" s="19"/>
      <c r="U12" s="127" t="s">
        <v>191</v>
      </c>
      <c r="V12" s="127"/>
      <c r="W12" s="127" t="s">
        <v>266</v>
      </c>
      <c r="X12" s="19"/>
      <c r="Y12" s="127" t="s">
        <v>194</v>
      </c>
      <c r="Z12" s="19"/>
      <c r="AA12" s="127" t="s">
        <v>195</v>
      </c>
      <c r="AB12" s="19"/>
      <c r="AC12" s="127"/>
      <c r="AD12" s="127"/>
      <c r="AE12" s="130" t="s">
        <v>173</v>
      </c>
      <c r="AG12" s="129" t="s">
        <v>175</v>
      </c>
      <c r="AI12" s="130" t="s">
        <v>84</v>
      </c>
      <c r="AJ12" s="125"/>
      <c r="AK12" s="130" t="s">
        <v>85</v>
      </c>
      <c r="AL12" s="125"/>
      <c r="AM12" s="127"/>
    </row>
    <row r="13" spans="1:39" s="122" customFormat="1" ht="21" customHeight="1" x14ac:dyDescent="0.5">
      <c r="C13" s="128"/>
      <c r="D13" s="128"/>
      <c r="E13" s="19" t="s">
        <v>74</v>
      </c>
      <c r="F13" s="18"/>
      <c r="G13" s="19" t="s">
        <v>223</v>
      </c>
      <c r="H13" s="19"/>
      <c r="I13" s="19" t="s">
        <v>47</v>
      </c>
      <c r="J13" s="18"/>
      <c r="K13" s="125" t="s">
        <v>125</v>
      </c>
      <c r="L13" s="18"/>
      <c r="M13" s="125" t="s">
        <v>80</v>
      </c>
      <c r="N13" s="19"/>
      <c r="O13" s="19" t="s">
        <v>71</v>
      </c>
      <c r="P13" s="18"/>
      <c r="Q13" s="19" t="s">
        <v>274</v>
      </c>
      <c r="R13" s="19"/>
      <c r="S13" s="19" t="s">
        <v>163</v>
      </c>
      <c r="T13" s="19"/>
      <c r="U13" s="127" t="s">
        <v>192</v>
      </c>
      <c r="V13" s="127"/>
      <c r="W13" s="127" t="s">
        <v>267</v>
      </c>
      <c r="X13" s="19"/>
      <c r="Y13" s="127" t="s">
        <v>196</v>
      </c>
      <c r="Z13" s="19"/>
      <c r="AA13" s="127" t="s">
        <v>197</v>
      </c>
      <c r="AB13" s="19"/>
      <c r="AC13" s="19" t="s">
        <v>160</v>
      </c>
      <c r="AD13" s="19"/>
      <c r="AE13" s="129" t="s">
        <v>172</v>
      </c>
      <c r="AG13" s="130" t="s">
        <v>174</v>
      </c>
      <c r="AI13" s="129" t="s">
        <v>134</v>
      </c>
      <c r="AJ13" s="125"/>
      <c r="AK13" s="127" t="s">
        <v>86</v>
      </c>
      <c r="AM13" s="130" t="s">
        <v>84</v>
      </c>
    </row>
    <row r="14" spans="1:39" s="122" customFormat="1" ht="21" customHeight="1" x14ac:dyDescent="0.5">
      <c r="C14" s="131" t="s">
        <v>1</v>
      </c>
      <c r="D14" s="128"/>
      <c r="E14" s="132" t="s">
        <v>75</v>
      </c>
      <c r="F14" s="18"/>
      <c r="G14" s="132" t="s">
        <v>224</v>
      </c>
      <c r="H14" s="19"/>
      <c r="I14" s="132" t="s">
        <v>48</v>
      </c>
      <c r="J14" s="18"/>
      <c r="K14" s="133" t="s">
        <v>126</v>
      </c>
      <c r="L14" s="18"/>
      <c r="M14" s="133" t="s">
        <v>79</v>
      </c>
      <c r="N14" s="19"/>
      <c r="O14" s="132" t="s">
        <v>72</v>
      </c>
      <c r="P14" s="18"/>
      <c r="Q14" s="132" t="s">
        <v>105</v>
      </c>
      <c r="R14" s="19"/>
      <c r="S14" s="132" t="s">
        <v>168</v>
      </c>
      <c r="T14" s="19"/>
      <c r="U14" s="133" t="s">
        <v>193</v>
      </c>
      <c r="V14" s="125"/>
      <c r="W14" s="133" t="s">
        <v>268</v>
      </c>
      <c r="X14" s="19"/>
      <c r="Y14" s="133" t="s">
        <v>198</v>
      </c>
      <c r="Z14" s="19"/>
      <c r="AA14" s="133" t="s">
        <v>196</v>
      </c>
      <c r="AB14" s="19"/>
      <c r="AC14" s="132" t="s">
        <v>28</v>
      </c>
      <c r="AD14" s="19"/>
      <c r="AE14" s="134" t="s">
        <v>133</v>
      </c>
      <c r="AG14" s="133" t="s">
        <v>153</v>
      </c>
      <c r="AI14" s="133" t="s">
        <v>135</v>
      </c>
      <c r="AJ14" s="125"/>
      <c r="AK14" s="133" t="s">
        <v>87</v>
      </c>
      <c r="AM14" s="135" t="s">
        <v>133</v>
      </c>
    </row>
    <row r="15" spans="1:39" s="122" customFormat="1" ht="8.1" customHeight="1" x14ac:dyDescent="0.5">
      <c r="C15" s="123"/>
      <c r="D15" s="128"/>
      <c r="E15" s="19"/>
      <c r="F15" s="18"/>
      <c r="G15" s="19"/>
      <c r="H15" s="19"/>
      <c r="I15" s="18"/>
      <c r="J15" s="18"/>
      <c r="K15" s="125"/>
      <c r="L15" s="18"/>
      <c r="M15" s="125"/>
      <c r="N15" s="19"/>
      <c r="O15" s="18"/>
      <c r="P15" s="18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G15" s="127"/>
      <c r="AI15" s="127"/>
      <c r="AJ15" s="125"/>
      <c r="AK15" s="125"/>
      <c r="AM15" s="125"/>
    </row>
    <row r="16" spans="1:39" s="146" customFormat="1" ht="21" customHeight="1" x14ac:dyDescent="0.5">
      <c r="A16" s="136" t="s">
        <v>321</v>
      </c>
      <c r="B16" s="112"/>
      <c r="C16" s="145"/>
      <c r="D16" s="138"/>
    </row>
    <row r="17" spans="1:43" s="146" customFormat="1" ht="21" customHeight="1" x14ac:dyDescent="0.5">
      <c r="A17" s="136"/>
      <c r="B17" s="112" t="s">
        <v>262</v>
      </c>
      <c r="C17" s="145"/>
      <c r="D17" s="138"/>
      <c r="E17" s="94">
        <v>5182334589</v>
      </c>
      <c r="F17" s="115"/>
      <c r="G17" s="94">
        <v>24195693420</v>
      </c>
      <c r="H17" s="115"/>
      <c r="I17" s="94">
        <v>104788723</v>
      </c>
      <c r="J17" s="115"/>
      <c r="K17" s="94">
        <v>588781595</v>
      </c>
      <c r="L17" s="115"/>
      <c r="M17" s="94">
        <v>15087318549</v>
      </c>
      <c r="N17" s="115"/>
      <c r="O17" s="94">
        <v>-755412590</v>
      </c>
      <c r="P17" s="115"/>
      <c r="Q17" s="94">
        <v>-1841755212</v>
      </c>
      <c r="R17" s="115"/>
      <c r="S17" s="94">
        <v>267927308</v>
      </c>
      <c r="T17" s="115"/>
      <c r="U17" s="94">
        <v>2510780</v>
      </c>
      <c r="V17" s="94"/>
      <c r="W17" s="94">
        <v>0</v>
      </c>
      <c r="X17" s="94"/>
      <c r="Y17" s="94">
        <v>-44415220</v>
      </c>
      <c r="Z17" s="94"/>
      <c r="AA17" s="94">
        <v>-535165928</v>
      </c>
      <c r="AB17" s="94"/>
      <c r="AC17" s="94">
        <v>-7340850870</v>
      </c>
      <c r="AD17" s="94"/>
      <c r="AE17" s="139">
        <f t="shared" ref="AE17" si="0">SUM(O17,Q17,S17,U17,W17,Y17,AA17,AC17)</f>
        <v>-10247161732</v>
      </c>
      <c r="AF17" s="94"/>
      <c r="AG17" s="94">
        <v>32069143725</v>
      </c>
      <c r="AH17" s="94"/>
      <c r="AI17" s="51">
        <f>SUM(AG17,AE17,M17,K17,I17,G17,E17)</f>
        <v>66980898869</v>
      </c>
      <c r="AJ17" s="94"/>
      <c r="AK17" s="94">
        <v>9343004917</v>
      </c>
      <c r="AL17" s="94"/>
      <c r="AM17" s="51">
        <f t="shared" ref="AM17" si="1">SUM(AI17:AK17)</f>
        <v>76323903786</v>
      </c>
    </row>
    <row r="18" spans="1:43" s="146" customFormat="1" ht="4.5" customHeight="1" x14ac:dyDescent="0.5">
      <c r="A18" s="136"/>
      <c r="B18" s="112"/>
      <c r="C18" s="145"/>
      <c r="D18" s="138"/>
      <c r="E18" s="94"/>
      <c r="F18" s="115"/>
      <c r="G18" s="94"/>
      <c r="H18" s="115"/>
      <c r="I18" s="94"/>
      <c r="J18" s="115"/>
      <c r="K18" s="94"/>
      <c r="L18" s="115"/>
      <c r="M18" s="94"/>
      <c r="N18" s="115"/>
      <c r="O18" s="94"/>
      <c r="P18" s="115"/>
      <c r="Q18" s="94"/>
      <c r="R18" s="115"/>
      <c r="S18" s="94"/>
      <c r="T18" s="115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</row>
    <row r="19" spans="1:43" s="146" customFormat="1" ht="21" customHeight="1" x14ac:dyDescent="0.5">
      <c r="A19" s="147" t="s">
        <v>322</v>
      </c>
      <c r="B19" s="115"/>
      <c r="C19" s="145"/>
      <c r="D19" s="138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94"/>
      <c r="AF19" s="139"/>
      <c r="AG19" s="94"/>
      <c r="AH19" s="139"/>
      <c r="AI19" s="94"/>
      <c r="AJ19" s="140"/>
      <c r="AK19" s="148"/>
      <c r="AL19" s="140"/>
      <c r="AM19" s="140"/>
    </row>
    <row r="20" spans="1:43" s="146" customFormat="1" ht="21" customHeight="1" x14ac:dyDescent="0.5">
      <c r="A20" s="147"/>
      <c r="B20" s="146" t="s">
        <v>323</v>
      </c>
      <c r="C20" s="145"/>
      <c r="D20" s="138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94"/>
      <c r="AF20" s="139"/>
      <c r="AG20" s="94"/>
      <c r="AH20" s="139"/>
      <c r="AI20" s="94"/>
      <c r="AJ20" s="140"/>
      <c r="AK20" s="148"/>
      <c r="AL20" s="140"/>
      <c r="AM20" s="140"/>
    </row>
    <row r="21" spans="1:43" ht="21" customHeight="1" x14ac:dyDescent="0.5">
      <c r="A21" s="143" t="s">
        <v>206</v>
      </c>
      <c r="C21" s="145">
        <v>30</v>
      </c>
      <c r="D21" s="138"/>
      <c r="E21" s="139">
        <v>31435204</v>
      </c>
      <c r="F21" s="139"/>
      <c r="G21" s="139">
        <v>696972246</v>
      </c>
      <c r="H21" s="139"/>
      <c r="I21" s="139">
        <v>0</v>
      </c>
      <c r="J21" s="139"/>
      <c r="K21" s="139">
        <v>0</v>
      </c>
      <c r="L21" s="139"/>
      <c r="M21" s="139">
        <v>0</v>
      </c>
      <c r="N21" s="139"/>
      <c r="O21" s="139">
        <v>0</v>
      </c>
      <c r="P21" s="139"/>
      <c r="Q21" s="139">
        <v>0</v>
      </c>
      <c r="R21" s="139"/>
      <c r="S21" s="139">
        <v>0</v>
      </c>
      <c r="T21" s="139"/>
      <c r="U21" s="139">
        <v>0</v>
      </c>
      <c r="V21" s="139"/>
      <c r="W21" s="139">
        <v>0</v>
      </c>
      <c r="X21" s="139"/>
      <c r="Y21" s="139">
        <v>0</v>
      </c>
      <c r="Z21" s="139"/>
      <c r="AA21" s="139">
        <v>0</v>
      </c>
      <c r="AB21" s="139"/>
      <c r="AC21" s="139">
        <v>0</v>
      </c>
      <c r="AD21" s="139"/>
      <c r="AE21" s="139">
        <f t="shared" ref="AE21:AE31" si="2">SUM(O21,Q21,S21,U21,W21,Y21,AA21,AC21)</f>
        <v>0</v>
      </c>
      <c r="AF21" s="139"/>
      <c r="AG21" s="139">
        <v>0</v>
      </c>
      <c r="AH21" s="140"/>
      <c r="AI21" s="51">
        <f t="shared" ref="AI21:AI31" si="3">SUM(AG21,AE21,M21,K21,I21,G21,E21)</f>
        <v>728407450</v>
      </c>
      <c r="AJ21" s="139"/>
      <c r="AK21" s="139">
        <v>0</v>
      </c>
      <c r="AL21" s="139"/>
      <c r="AM21" s="51">
        <f t="shared" ref="AM21:AM30" si="4">SUM(AI21:AK21)</f>
        <v>728407450</v>
      </c>
      <c r="AQ21" s="146"/>
    </row>
    <row r="22" spans="1:43" ht="21" customHeight="1" x14ac:dyDescent="0.5">
      <c r="A22" s="143" t="s">
        <v>164</v>
      </c>
      <c r="C22" s="145">
        <v>32</v>
      </c>
      <c r="D22" s="138"/>
      <c r="E22" s="139">
        <v>0</v>
      </c>
      <c r="F22" s="139"/>
      <c r="G22" s="139">
        <v>0</v>
      </c>
      <c r="H22" s="139"/>
      <c r="I22" s="139">
        <v>0</v>
      </c>
      <c r="J22" s="139"/>
      <c r="K22" s="139">
        <v>11011208</v>
      </c>
      <c r="L22" s="139"/>
      <c r="M22" s="139">
        <f>-K22</f>
        <v>-11011208</v>
      </c>
      <c r="N22" s="139"/>
      <c r="O22" s="139">
        <v>0</v>
      </c>
      <c r="P22" s="139"/>
      <c r="Q22" s="139">
        <v>0</v>
      </c>
      <c r="R22" s="139"/>
      <c r="S22" s="139">
        <v>0</v>
      </c>
      <c r="T22" s="139"/>
      <c r="U22" s="139">
        <v>0</v>
      </c>
      <c r="V22" s="139"/>
      <c r="W22" s="139">
        <v>0</v>
      </c>
      <c r="X22" s="139"/>
      <c r="Y22" s="139">
        <v>0</v>
      </c>
      <c r="Z22" s="139"/>
      <c r="AA22" s="139">
        <v>0</v>
      </c>
      <c r="AB22" s="139"/>
      <c r="AC22" s="139">
        <v>0</v>
      </c>
      <c r="AD22" s="139"/>
      <c r="AE22" s="139">
        <f t="shared" si="2"/>
        <v>0</v>
      </c>
      <c r="AF22" s="139"/>
      <c r="AG22" s="139">
        <v>0</v>
      </c>
      <c r="AH22" s="140"/>
      <c r="AI22" s="51">
        <f t="shared" si="3"/>
        <v>0</v>
      </c>
      <c r="AJ22" s="139"/>
      <c r="AK22" s="139">
        <v>0</v>
      </c>
      <c r="AL22" s="139"/>
      <c r="AM22" s="51">
        <f t="shared" si="4"/>
        <v>0</v>
      </c>
      <c r="AQ22" s="146"/>
    </row>
    <row r="23" spans="1:43" ht="21" customHeight="1" x14ac:dyDescent="0.5">
      <c r="A23" s="143" t="s">
        <v>324</v>
      </c>
      <c r="B23" s="137"/>
      <c r="C23" s="138"/>
      <c r="D23" s="138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</row>
    <row r="24" spans="1:43" ht="21" customHeight="1" x14ac:dyDescent="0.5">
      <c r="A24" s="143"/>
      <c r="B24" s="153" t="s">
        <v>326</v>
      </c>
      <c r="C24" s="138"/>
      <c r="D24" s="138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</row>
    <row r="25" spans="1:43" ht="21" customHeight="1" x14ac:dyDescent="0.5">
      <c r="A25" s="143"/>
      <c r="B25" s="115" t="s">
        <v>325</v>
      </c>
      <c r="C25" s="145"/>
      <c r="D25" s="138"/>
      <c r="E25" s="139">
        <v>0</v>
      </c>
      <c r="F25" s="139"/>
      <c r="G25" s="139">
        <v>0</v>
      </c>
      <c r="H25" s="139"/>
      <c r="I25" s="139">
        <v>0</v>
      </c>
      <c r="J25" s="139"/>
      <c r="K25" s="139">
        <v>0</v>
      </c>
      <c r="L25" s="139"/>
      <c r="M25" s="139">
        <v>0</v>
      </c>
      <c r="N25" s="139"/>
      <c r="O25" s="139">
        <v>0</v>
      </c>
      <c r="P25" s="139"/>
      <c r="Q25" s="139">
        <v>0</v>
      </c>
      <c r="R25" s="139"/>
      <c r="S25" s="139">
        <v>0</v>
      </c>
      <c r="T25" s="139"/>
      <c r="U25" s="139">
        <v>0</v>
      </c>
      <c r="V25" s="139"/>
      <c r="W25" s="139">
        <v>0</v>
      </c>
      <c r="X25" s="139"/>
      <c r="Y25" s="139">
        <v>0</v>
      </c>
      <c r="Z25" s="139"/>
      <c r="AA25" s="139">
        <v>0</v>
      </c>
      <c r="AB25" s="139"/>
      <c r="AC25" s="139">
        <v>0</v>
      </c>
      <c r="AD25" s="139"/>
      <c r="AE25" s="139">
        <f>SUM(O25,Q25,S25,U25,W25,Y25,AA25,AC25)</f>
        <v>0</v>
      </c>
      <c r="AF25" s="139"/>
      <c r="AG25" s="139">
        <v>0</v>
      </c>
      <c r="AH25" s="140"/>
      <c r="AI25" s="51">
        <f>SUM(AG25,AE25,M25,K25,I25,G25,E25)</f>
        <v>0</v>
      </c>
      <c r="AJ25" s="139"/>
      <c r="AK25" s="139">
        <v>94422903</v>
      </c>
      <c r="AL25" s="139"/>
      <c r="AM25" s="139">
        <f>SUM(AI25:AK25)</f>
        <v>94422903</v>
      </c>
      <c r="AQ25" s="146"/>
    </row>
    <row r="26" spans="1:43" ht="21" customHeight="1" x14ac:dyDescent="0.5">
      <c r="A26" s="143" t="s">
        <v>335</v>
      </c>
      <c r="C26" s="145"/>
      <c r="D26" s="138"/>
      <c r="E26" s="139">
        <v>0</v>
      </c>
      <c r="F26" s="139"/>
      <c r="G26" s="139">
        <v>0</v>
      </c>
      <c r="H26" s="139"/>
      <c r="I26" s="139">
        <v>0</v>
      </c>
      <c r="J26" s="139"/>
      <c r="K26" s="139">
        <v>0</v>
      </c>
      <c r="L26" s="139"/>
      <c r="M26" s="139">
        <v>0</v>
      </c>
      <c r="N26" s="139"/>
      <c r="O26" s="139">
        <v>0</v>
      </c>
      <c r="P26" s="139"/>
      <c r="Q26" s="139">
        <v>1369730923</v>
      </c>
      <c r="R26" s="139"/>
      <c r="S26" s="139">
        <v>0</v>
      </c>
      <c r="T26" s="139"/>
      <c r="U26" s="139">
        <v>0</v>
      </c>
      <c r="V26" s="139"/>
      <c r="W26" s="139">
        <v>0</v>
      </c>
      <c r="X26" s="139"/>
      <c r="Y26" s="139">
        <v>0</v>
      </c>
      <c r="Z26" s="139"/>
      <c r="AA26" s="139">
        <v>0</v>
      </c>
      <c r="AB26" s="139"/>
      <c r="AC26" s="139">
        <v>0</v>
      </c>
      <c r="AD26" s="139"/>
      <c r="AE26" s="139">
        <f t="shared" si="2"/>
        <v>1369730923</v>
      </c>
      <c r="AF26" s="139"/>
      <c r="AG26" s="139">
        <v>0</v>
      </c>
      <c r="AH26" s="140"/>
      <c r="AI26" s="51">
        <f t="shared" si="3"/>
        <v>1369730923</v>
      </c>
      <c r="AJ26" s="139"/>
      <c r="AK26" s="139">
        <v>853616419</v>
      </c>
      <c r="AL26" s="139"/>
      <c r="AM26" s="139">
        <f t="shared" ref="AM26:AM29" si="5">SUM(AI26:AK26)</f>
        <v>2223347342</v>
      </c>
      <c r="AQ26" s="146"/>
    </row>
    <row r="27" spans="1:43" ht="21" customHeight="1" x14ac:dyDescent="0.5">
      <c r="A27" s="143" t="s">
        <v>327</v>
      </c>
      <c r="C27" s="145"/>
      <c r="D27" s="138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Q27" s="146"/>
    </row>
    <row r="28" spans="1:43" ht="21" customHeight="1" x14ac:dyDescent="0.5">
      <c r="A28" s="143"/>
      <c r="B28" s="115" t="s">
        <v>328</v>
      </c>
      <c r="C28" s="145"/>
      <c r="D28" s="138"/>
      <c r="E28" s="139">
        <v>0</v>
      </c>
      <c r="F28" s="139"/>
      <c r="G28" s="139">
        <v>0</v>
      </c>
      <c r="H28" s="139"/>
      <c r="I28" s="139">
        <v>0</v>
      </c>
      <c r="J28" s="139"/>
      <c r="K28" s="139">
        <v>0</v>
      </c>
      <c r="L28" s="139"/>
      <c r="M28" s="139">
        <v>0</v>
      </c>
      <c r="N28" s="139"/>
      <c r="O28" s="139">
        <v>0</v>
      </c>
      <c r="P28" s="139"/>
      <c r="Q28" s="139">
        <v>0</v>
      </c>
      <c r="R28" s="139"/>
      <c r="S28" s="139">
        <v>0</v>
      </c>
      <c r="T28" s="139"/>
      <c r="U28" s="139">
        <v>0</v>
      </c>
      <c r="V28" s="139"/>
      <c r="W28" s="139">
        <v>0</v>
      </c>
      <c r="X28" s="139"/>
      <c r="Y28" s="139">
        <v>0</v>
      </c>
      <c r="Z28" s="139"/>
      <c r="AA28" s="139">
        <v>0</v>
      </c>
      <c r="AB28" s="139"/>
      <c r="AC28" s="139">
        <v>0</v>
      </c>
      <c r="AD28" s="139"/>
      <c r="AE28" s="139">
        <f>SUM(O28,Q28,S28,U28,W28,Y28,AA28,AC28)</f>
        <v>0</v>
      </c>
      <c r="AF28" s="139"/>
      <c r="AG28" s="139">
        <v>0</v>
      </c>
      <c r="AH28" s="140"/>
      <c r="AI28" s="51">
        <f>SUM(AG28,AE28,M28,K28,I28,G28,E28)</f>
        <v>0</v>
      </c>
      <c r="AJ28" s="139"/>
      <c r="AK28" s="139">
        <v>138773216</v>
      </c>
      <c r="AL28" s="139"/>
      <c r="AM28" s="139">
        <f>SUM(AI28:AK28)</f>
        <v>138773216</v>
      </c>
      <c r="AQ28" s="146"/>
    </row>
    <row r="29" spans="1:43" ht="21" customHeight="1" x14ac:dyDescent="0.5">
      <c r="A29" s="143" t="s">
        <v>276</v>
      </c>
      <c r="C29" s="145"/>
      <c r="D29" s="138"/>
      <c r="E29" s="139">
        <v>0</v>
      </c>
      <c r="F29" s="139"/>
      <c r="G29" s="139">
        <v>0</v>
      </c>
      <c r="H29" s="139"/>
      <c r="I29" s="139">
        <v>0</v>
      </c>
      <c r="J29" s="139"/>
      <c r="K29" s="139">
        <v>0</v>
      </c>
      <c r="L29" s="139"/>
      <c r="M29" s="139">
        <v>0</v>
      </c>
      <c r="N29" s="139"/>
      <c r="O29" s="139">
        <v>0</v>
      </c>
      <c r="P29" s="139"/>
      <c r="Q29" s="139">
        <v>0</v>
      </c>
      <c r="R29" s="139"/>
      <c r="S29" s="139">
        <v>0</v>
      </c>
      <c r="T29" s="139"/>
      <c r="U29" s="139">
        <v>0</v>
      </c>
      <c r="V29" s="139"/>
      <c r="W29" s="139">
        <v>0</v>
      </c>
      <c r="X29" s="139"/>
      <c r="Y29" s="139">
        <v>0</v>
      </c>
      <c r="Z29" s="139"/>
      <c r="AA29" s="139">
        <v>0</v>
      </c>
      <c r="AB29" s="139"/>
      <c r="AC29" s="139">
        <v>0</v>
      </c>
      <c r="AD29" s="139"/>
      <c r="AE29" s="139">
        <f t="shared" si="2"/>
        <v>0</v>
      </c>
      <c r="AF29" s="139"/>
      <c r="AG29" s="139">
        <v>0</v>
      </c>
      <c r="AH29" s="140"/>
      <c r="AI29" s="51">
        <f t="shared" si="3"/>
        <v>0</v>
      </c>
      <c r="AJ29" s="139"/>
      <c r="AK29" s="139">
        <v>-50862114</v>
      </c>
      <c r="AL29" s="139"/>
      <c r="AM29" s="139">
        <f t="shared" si="5"/>
        <v>-50862114</v>
      </c>
      <c r="AQ29" s="146"/>
    </row>
    <row r="30" spans="1:43" ht="21" customHeight="1" x14ac:dyDescent="0.5">
      <c r="A30" s="143" t="s">
        <v>158</v>
      </c>
      <c r="B30" s="144"/>
      <c r="C30" s="145">
        <v>39</v>
      </c>
      <c r="D30" s="138"/>
      <c r="E30" s="139">
        <v>0</v>
      </c>
      <c r="F30" s="139"/>
      <c r="G30" s="139">
        <v>0</v>
      </c>
      <c r="H30" s="139"/>
      <c r="I30" s="139">
        <v>0</v>
      </c>
      <c r="J30" s="139"/>
      <c r="K30" s="139">
        <v>0</v>
      </c>
      <c r="L30" s="139"/>
      <c r="M30" s="139">
        <v>0</v>
      </c>
      <c r="N30" s="139"/>
      <c r="O30" s="139">
        <v>0</v>
      </c>
      <c r="P30" s="139"/>
      <c r="Q30" s="139">
        <v>0</v>
      </c>
      <c r="R30" s="139"/>
      <c r="S30" s="139">
        <v>0</v>
      </c>
      <c r="T30" s="149"/>
      <c r="U30" s="139">
        <v>0</v>
      </c>
      <c r="V30" s="139"/>
      <c r="W30" s="139">
        <v>0</v>
      </c>
      <c r="X30" s="149"/>
      <c r="Y30" s="139">
        <v>0</v>
      </c>
      <c r="Z30" s="149"/>
      <c r="AA30" s="139">
        <v>0</v>
      </c>
      <c r="AB30" s="149"/>
      <c r="AC30" s="139">
        <v>0</v>
      </c>
      <c r="AD30" s="139"/>
      <c r="AE30" s="139">
        <f t="shared" si="2"/>
        <v>0</v>
      </c>
      <c r="AF30" s="139"/>
      <c r="AG30" s="139">
        <v>7702820133</v>
      </c>
      <c r="AH30" s="140"/>
      <c r="AI30" s="51">
        <f t="shared" si="3"/>
        <v>7702820133</v>
      </c>
      <c r="AJ30" s="139"/>
      <c r="AK30" s="139">
        <v>0</v>
      </c>
      <c r="AL30" s="139"/>
      <c r="AM30" s="139">
        <f t="shared" si="4"/>
        <v>7702820133</v>
      </c>
    </row>
    <row r="31" spans="1:43" ht="21" customHeight="1" x14ac:dyDescent="0.5">
      <c r="A31" s="143" t="s">
        <v>265</v>
      </c>
      <c r="B31" s="143"/>
      <c r="C31" s="145">
        <v>39</v>
      </c>
      <c r="D31" s="138"/>
      <c r="E31" s="139">
        <v>0</v>
      </c>
      <c r="F31" s="51"/>
      <c r="G31" s="139">
        <v>0</v>
      </c>
      <c r="H31" s="51"/>
      <c r="I31" s="139">
        <v>0</v>
      </c>
      <c r="J31" s="51"/>
      <c r="K31" s="139">
        <v>0</v>
      </c>
      <c r="L31" s="51"/>
      <c r="M31" s="139">
        <v>-1109466633</v>
      </c>
      <c r="N31" s="51"/>
      <c r="O31" s="139">
        <v>0</v>
      </c>
      <c r="P31" s="51"/>
      <c r="Q31" s="139">
        <v>0</v>
      </c>
      <c r="R31" s="139"/>
      <c r="S31" s="139">
        <v>0</v>
      </c>
      <c r="T31" s="51"/>
      <c r="U31" s="139">
        <v>0</v>
      </c>
      <c r="V31" s="139"/>
      <c r="W31" s="139">
        <v>0</v>
      </c>
      <c r="X31" s="124"/>
      <c r="Y31" s="139">
        <v>0</v>
      </c>
      <c r="Z31" s="124"/>
      <c r="AA31" s="139">
        <v>0</v>
      </c>
      <c r="AB31" s="124"/>
      <c r="AC31" s="139">
        <v>0</v>
      </c>
      <c r="AD31" s="51"/>
      <c r="AE31" s="139">
        <f t="shared" si="2"/>
        <v>0</v>
      </c>
      <c r="AF31" s="51"/>
      <c r="AG31" s="139">
        <v>-8883958202</v>
      </c>
      <c r="AH31" s="140"/>
      <c r="AI31" s="51">
        <f t="shared" si="3"/>
        <v>-9993424835</v>
      </c>
      <c r="AJ31" s="139"/>
      <c r="AK31" s="139">
        <v>0</v>
      </c>
      <c r="AL31" s="51"/>
      <c r="AM31" s="139">
        <f>SUM(AI31:AK31)</f>
        <v>-9993424835</v>
      </c>
    </row>
    <row r="32" spans="1:43" ht="21" customHeight="1" x14ac:dyDescent="0.5">
      <c r="A32" s="143" t="s">
        <v>329</v>
      </c>
      <c r="B32" s="144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</row>
    <row r="33" spans="1:39" ht="21" customHeight="1" x14ac:dyDescent="0.5">
      <c r="A33" s="143"/>
      <c r="B33" s="144" t="s">
        <v>330</v>
      </c>
      <c r="C33" s="145">
        <v>39</v>
      </c>
      <c r="D33" s="138"/>
      <c r="E33" s="139">
        <v>0</v>
      </c>
      <c r="F33" s="51"/>
      <c r="G33" s="139">
        <v>0</v>
      </c>
      <c r="H33" s="51"/>
      <c r="I33" s="139">
        <v>0</v>
      </c>
      <c r="J33" s="51"/>
      <c r="K33" s="139">
        <v>0</v>
      </c>
      <c r="L33" s="51"/>
      <c r="M33" s="139">
        <v>-1451385162</v>
      </c>
      <c r="N33" s="51"/>
      <c r="O33" s="139">
        <v>0</v>
      </c>
      <c r="P33" s="51"/>
      <c r="Q33" s="139">
        <v>0</v>
      </c>
      <c r="R33" s="139"/>
      <c r="S33" s="139">
        <v>0</v>
      </c>
      <c r="T33" s="51"/>
      <c r="U33" s="139">
        <v>0</v>
      </c>
      <c r="V33" s="139"/>
      <c r="W33" s="139">
        <v>0</v>
      </c>
      <c r="X33" s="124"/>
      <c r="Y33" s="139">
        <v>0</v>
      </c>
      <c r="Z33" s="124"/>
      <c r="AA33" s="139">
        <v>0</v>
      </c>
      <c r="AB33" s="124"/>
      <c r="AC33" s="139">
        <v>0</v>
      </c>
      <c r="AD33" s="51"/>
      <c r="AE33" s="139">
        <f>SUM(O33,Q33,S33,U33,W33,Y33,AA33,AC33)</f>
        <v>0</v>
      </c>
      <c r="AF33" s="51"/>
      <c r="AG33" s="139">
        <v>0</v>
      </c>
      <c r="AH33" s="140"/>
      <c r="AI33" s="51">
        <f>SUM(AG33,AE33,M33,K33,I33,G33,E33)</f>
        <v>-1451385162</v>
      </c>
      <c r="AJ33" s="139"/>
      <c r="AK33" s="139">
        <v>0</v>
      </c>
      <c r="AL33" s="51"/>
      <c r="AM33" s="139">
        <f>SUM(AI33:AK33)</f>
        <v>-1451385162</v>
      </c>
    </row>
    <row r="34" spans="1:39" ht="21" customHeight="1" x14ac:dyDescent="0.5">
      <c r="A34" s="143" t="s">
        <v>331</v>
      </c>
      <c r="B34" s="144"/>
      <c r="C34" s="145"/>
      <c r="D34" s="138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</row>
    <row r="35" spans="1:39" ht="21" customHeight="1" x14ac:dyDescent="0.5">
      <c r="A35" s="143"/>
      <c r="B35" s="144" t="s">
        <v>332</v>
      </c>
      <c r="C35" s="145"/>
      <c r="D35" s="138"/>
      <c r="E35" s="150">
        <v>0</v>
      </c>
      <c r="F35" s="115"/>
      <c r="G35" s="150">
        <v>0</v>
      </c>
      <c r="H35" s="115"/>
      <c r="I35" s="150">
        <v>0</v>
      </c>
      <c r="J35" s="115"/>
      <c r="K35" s="150">
        <v>0</v>
      </c>
      <c r="L35" s="115"/>
      <c r="M35" s="141">
        <v>-13245329325</v>
      </c>
      <c r="N35" s="115"/>
      <c r="O35" s="150">
        <v>0</v>
      </c>
      <c r="P35" s="115"/>
      <c r="Q35" s="150">
        <v>0</v>
      </c>
      <c r="R35" s="115"/>
      <c r="S35" s="150">
        <v>0</v>
      </c>
      <c r="T35" s="115"/>
      <c r="U35" s="150">
        <v>3488316</v>
      </c>
      <c r="V35" s="111">
        <v>0</v>
      </c>
      <c r="W35" s="150">
        <v>13066274172</v>
      </c>
      <c r="X35" s="94"/>
      <c r="Y35" s="150">
        <v>110625238</v>
      </c>
      <c r="Z35" s="94">
        <v>0</v>
      </c>
      <c r="AA35" s="150">
        <v>529728384</v>
      </c>
      <c r="AB35" s="94">
        <v>0</v>
      </c>
      <c r="AC35" s="150">
        <v>2220839168</v>
      </c>
      <c r="AD35" s="94"/>
      <c r="AE35" s="141">
        <f>SUM(O35,Q35,S35,U35,W35,Y35,AA35,AC35)</f>
        <v>15930955278</v>
      </c>
      <c r="AF35" s="94"/>
      <c r="AG35" s="150">
        <v>0</v>
      </c>
      <c r="AH35" s="94"/>
      <c r="AI35" s="141">
        <f>SUM(AG35,AE35,M35,K35,I35,G35,E35)</f>
        <v>2685625953</v>
      </c>
      <c r="AJ35" s="94"/>
      <c r="AK35" s="150">
        <v>1090801794</v>
      </c>
      <c r="AL35" s="94"/>
      <c r="AM35" s="141">
        <f>SUM(AI35:AK35)</f>
        <v>3776427747</v>
      </c>
    </row>
    <row r="36" spans="1:39" ht="8.1" customHeight="1" x14ac:dyDescent="0.5">
      <c r="A36" s="143"/>
      <c r="B36" s="144"/>
      <c r="C36" s="138"/>
      <c r="D36" s="138"/>
      <c r="E36" s="110"/>
      <c r="F36" s="115"/>
      <c r="G36" s="110"/>
      <c r="H36" s="115"/>
      <c r="I36" s="110"/>
      <c r="J36" s="115"/>
      <c r="K36" s="110"/>
      <c r="L36" s="115"/>
      <c r="M36" s="110"/>
      <c r="N36" s="115"/>
      <c r="O36" s="110"/>
      <c r="P36" s="115"/>
      <c r="Q36" s="110"/>
      <c r="R36" s="110"/>
      <c r="S36" s="110"/>
      <c r="T36" s="115"/>
      <c r="U36" s="110"/>
      <c r="V36" s="110"/>
      <c r="W36" s="110"/>
      <c r="X36" s="115"/>
      <c r="Y36" s="110"/>
      <c r="Z36" s="115"/>
      <c r="AA36" s="110"/>
      <c r="AB36" s="115"/>
      <c r="AC36" s="110"/>
      <c r="AD36" s="110"/>
      <c r="AE36" s="110"/>
      <c r="AF36" s="110"/>
      <c r="AG36" s="110"/>
      <c r="AH36" s="110"/>
      <c r="AI36" s="110"/>
      <c r="AJ36" s="110"/>
      <c r="AK36" s="110"/>
      <c r="AM36" s="111"/>
    </row>
    <row r="37" spans="1:39" ht="21" customHeight="1" x14ac:dyDescent="0.5">
      <c r="A37" s="136" t="s">
        <v>320</v>
      </c>
      <c r="B37" s="137"/>
      <c r="C37" s="138"/>
      <c r="D37" s="138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</row>
    <row r="38" spans="1:39" ht="21" customHeight="1" thickBot="1" x14ac:dyDescent="0.55000000000000004">
      <c r="A38" s="136"/>
      <c r="B38" s="137" t="s">
        <v>262</v>
      </c>
      <c r="C38" s="138"/>
      <c r="D38" s="138"/>
      <c r="E38" s="38">
        <f>SUM(E17:E35)</f>
        <v>5213769793</v>
      </c>
      <c r="F38" s="25"/>
      <c r="G38" s="38">
        <f>SUM(G17:G35)</f>
        <v>24892665666</v>
      </c>
      <c r="H38" s="25"/>
      <c r="I38" s="38">
        <f>SUM(I17:I35)</f>
        <v>104788723</v>
      </c>
      <c r="J38" s="25"/>
      <c r="K38" s="38">
        <f>SUM(K17:K35)</f>
        <v>599792803</v>
      </c>
      <c r="L38" s="25"/>
      <c r="M38" s="38">
        <f>SUM(M17:M35)</f>
        <v>-729873779</v>
      </c>
      <c r="N38" s="25"/>
      <c r="O38" s="38">
        <f>SUM(O17:O35)</f>
        <v>-755412590</v>
      </c>
      <c r="P38" s="25"/>
      <c r="Q38" s="38">
        <f>SUM(Q17:Q35)</f>
        <v>-472024289</v>
      </c>
      <c r="R38" s="25"/>
      <c r="S38" s="38">
        <f>SUM(S17:S35)</f>
        <v>267927308</v>
      </c>
      <c r="T38" s="25"/>
      <c r="U38" s="38">
        <f>SUM(U17:U35)</f>
        <v>5999096</v>
      </c>
      <c r="V38" s="25"/>
      <c r="W38" s="38">
        <f>SUM(W17:W35)</f>
        <v>13066274172</v>
      </c>
      <c r="X38" s="25"/>
      <c r="Y38" s="38">
        <f>SUM(Y17:Y35)</f>
        <v>66210018</v>
      </c>
      <c r="Z38" s="25"/>
      <c r="AA38" s="38">
        <f>SUM(AA17:AA35)</f>
        <v>-5437544</v>
      </c>
      <c r="AB38" s="25"/>
      <c r="AC38" s="38">
        <f>SUM(AC17:AC35)</f>
        <v>-5120011702</v>
      </c>
      <c r="AD38" s="25"/>
      <c r="AE38" s="38">
        <f>SUM(AE17:AE35)</f>
        <v>7053524469</v>
      </c>
      <c r="AF38" s="25"/>
      <c r="AG38" s="38">
        <f>SUM(AG17:AG35)</f>
        <v>30888005656</v>
      </c>
      <c r="AH38" s="25"/>
      <c r="AI38" s="38">
        <f>SUM(AI17:AI35)</f>
        <v>68022673331</v>
      </c>
      <c r="AJ38" s="25"/>
      <c r="AK38" s="38">
        <f>SUM(AK17:AK35)</f>
        <v>11469757135</v>
      </c>
      <c r="AL38" s="25"/>
      <c r="AM38" s="38">
        <f>SUM(AM17:AM35)</f>
        <v>79492430466</v>
      </c>
    </row>
    <row r="39" spans="1:39" ht="21" customHeight="1" thickTop="1" x14ac:dyDescent="0.5">
      <c r="A39" s="136"/>
      <c r="B39" s="137"/>
      <c r="C39" s="138"/>
      <c r="D39" s="138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</row>
    <row r="40" spans="1:39" ht="21" customHeight="1" x14ac:dyDescent="0.5">
      <c r="A40" s="136"/>
      <c r="B40" s="137"/>
      <c r="C40" s="138"/>
      <c r="D40" s="138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</row>
    <row r="41" spans="1:39" ht="21" customHeight="1" x14ac:dyDescent="0.5">
      <c r="A41" s="136"/>
      <c r="B41" s="137"/>
      <c r="C41" s="138"/>
      <c r="D41" s="138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</row>
    <row r="42" spans="1:39" ht="21" customHeight="1" x14ac:dyDescent="0.5">
      <c r="A42" s="136"/>
      <c r="B42" s="137"/>
      <c r="C42" s="138"/>
      <c r="D42" s="138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</row>
    <row r="43" spans="1:39" ht="21" customHeight="1" x14ac:dyDescent="0.5">
      <c r="A43" s="136"/>
      <c r="B43" s="137"/>
      <c r="C43" s="138"/>
      <c r="D43" s="138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</row>
    <row r="44" spans="1:39" ht="21" customHeight="1" x14ac:dyDescent="0.5">
      <c r="A44" s="136"/>
      <c r="B44" s="137"/>
      <c r="C44" s="138"/>
      <c r="D44" s="138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</row>
    <row r="45" spans="1:39" ht="21" customHeight="1" x14ac:dyDescent="0.5">
      <c r="A45" s="136"/>
      <c r="B45" s="137"/>
      <c r="C45" s="138"/>
      <c r="D45" s="138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</row>
    <row r="46" spans="1:39" ht="21" customHeight="1" x14ac:dyDescent="0.5">
      <c r="A46" s="136"/>
      <c r="B46" s="137"/>
      <c r="C46" s="138"/>
      <c r="D46" s="138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</row>
    <row r="47" spans="1:39" ht="21" customHeight="1" x14ac:dyDescent="0.5">
      <c r="A47" s="136"/>
      <c r="B47" s="137"/>
      <c r="C47" s="138"/>
      <c r="D47" s="138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</row>
    <row r="48" spans="1:39" ht="22.5" customHeight="1" x14ac:dyDescent="0.5">
      <c r="A48" s="136"/>
      <c r="B48" s="137"/>
      <c r="C48" s="138"/>
      <c r="D48" s="138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</row>
    <row r="49" spans="1:39" ht="21" customHeight="1" x14ac:dyDescent="0.5">
      <c r="A49" s="136"/>
      <c r="B49" s="137"/>
      <c r="C49" s="138"/>
      <c r="D49" s="138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</row>
    <row r="50" spans="1:39" s="110" customFormat="1" ht="21.95" customHeight="1" x14ac:dyDescent="0.5">
      <c r="A50" s="151" t="str">
        <f>'8-10'!A46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51"/>
      <c r="C50" s="152"/>
      <c r="D50" s="152"/>
      <c r="E50" s="35"/>
      <c r="F50" s="35"/>
      <c r="G50" s="35"/>
      <c r="H50" s="35"/>
      <c r="I50" s="35"/>
      <c r="J50" s="35"/>
      <c r="K50" s="35"/>
      <c r="L50" s="35"/>
      <c r="M50" s="150"/>
      <c r="N50" s="35"/>
      <c r="O50" s="35"/>
      <c r="P50" s="35"/>
      <c r="Q50" s="35"/>
      <c r="R50" s="35"/>
      <c r="S50" s="35"/>
      <c r="T50" s="35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</row>
  </sheetData>
  <mergeCells count="4">
    <mergeCell ref="E5:AM5"/>
    <mergeCell ref="E6:AI6"/>
    <mergeCell ref="O7:AE7"/>
    <mergeCell ref="U8:AC8"/>
  </mergeCells>
  <pageMargins left="0.2" right="0.2" top="0.5" bottom="0.6" header="0.49" footer="0.4"/>
  <pageSetup paperSize="9" scale="54" firstPageNumber="14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8DF2B-80D9-4FC1-B0B0-CF60339EB2C1}">
  <dimension ref="A1:X37"/>
  <sheetViews>
    <sheetView tabSelected="1" topLeftCell="A4" zoomScale="90" zoomScaleNormal="90" zoomScaleSheetLayoutView="70" workbookViewId="0">
      <selection activeCell="J8" sqref="J8"/>
    </sheetView>
  </sheetViews>
  <sheetFormatPr defaultColWidth="12.5703125" defaultRowHeight="21" customHeight="1" x14ac:dyDescent="0.5"/>
  <cols>
    <col min="1" max="1" width="37.28515625" style="156" customWidth="1"/>
    <col min="2" max="2" width="8.42578125" style="155" customWidth="1"/>
    <col min="3" max="3" width="0.85546875" style="156" customWidth="1"/>
    <col min="4" max="4" width="12.5703125" style="157" customWidth="1"/>
    <col min="5" max="5" width="0.7109375" style="157" customWidth="1"/>
    <col min="6" max="6" width="13.85546875" style="158" customWidth="1"/>
    <col min="7" max="7" width="0.7109375" style="158" customWidth="1"/>
    <col min="8" max="8" width="11.85546875" style="158" customWidth="1"/>
    <col min="9" max="9" width="0.7109375" style="158" customWidth="1"/>
    <col min="10" max="10" width="14.140625" style="157" customWidth="1"/>
    <col min="11" max="11" width="0.7109375" style="157" customWidth="1"/>
    <col min="12" max="12" width="15.5703125" style="159" customWidth="1"/>
    <col min="13" max="13" width="0.7109375" style="159" customWidth="1"/>
    <col min="14" max="14" width="15.5703125" style="159" customWidth="1"/>
    <col min="15" max="15" width="0.7109375" style="159" customWidth="1"/>
    <col min="16" max="16" width="12.140625" style="159" customWidth="1"/>
    <col min="17" max="17" width="0.7109375" style="159" customWidth="1"/>
    <col min="18" max="18" width="13.42578125" style="159" customWidth="1"/>
    <col min="19" max="19" width="0.7109375" style="159" customWidth="1"/>
    <col min="20" max="20" width="17.140625" style="159" customWidth="1"/>
    <col min="21" max="21" width="0.7109375" style="159" customWidth="1"/>
    <col min="22" max="22" width="14" style="159" customWidth="1"/>
    <col min="23" max="23" width="0.7109375" style="159" customWidth="1"/>
    <col min="24" max="24" width="13.7109375" style="159" customWidth="1"/>
    <col min="25" max="16384" width="12.5703125" style="156"/>
  </cols>
  <sheetData>
    <row r="1" spans="1:24" ht="21" customHeight="1" x14ac:dyDescent="0.5">
      <c r="A1" s="154" t="s">
        <v>53</v>
      </c>
    </row>
    <row r="2" spans="1:24" ht="21" customHeight="1" x14ac:dyDescent="0.5">
      <c r="A2" s="160" t="s">
        <v>136</v>
      </c>
      <c r="B2" s="161"/>
      <c r="C2" s="162"/>
      <c r="D2" s="163"/>
      <c r="E2" s="163"/>
      <c r="J2" s="163"/>
      <c r="K2" s="163"/>
    </row>
    <row r="3" spans="1:24" ht="21" customHeight="1" x14ac:dyDescent="0.5">
      <c r="A3" s="164" t="s">
        <v>264</v>
      </c>
      <c r="B3" s="165"/>
      <c r="C3" s="166"/>
      <c r="D3" s="167"/>
      <c r="E3" s="167"/>
      <c r="F3" s="168"/>
      <c r="G3" s="168"/>
      <c r="H3" s="168"/>
      <c r="I3" s="168"/>
      <c r="J3" s="167"/>
      <c r="K3" s="167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</row>
    <row r="4" spans="1:24" ht="21" customHeight="1" x14ac:dyDescent="0.5">
      <c r="A4" s="170"/>
      <c r="B4" s="171"/>
      <c r="C4" s="172"/>
      <c r="D4" s="173"/>
      <c r="E4" s="173"/>
      <c r="F4" s="174"/>
      <c r="G4" s="174"/>
      <c r="H4" s="174"/>
      <c r="I4" s="174"/>
      <c r="J4" s="173"/>
      <c r="K4" s="163"/>
    </row>
    <row r="5" spans="1:24" ht="21" customHeight="1" x14ac:dyDescent="0.45">
      <c r="A5" s="154"/>
      <c r="D5" s="233" t="s">
        <v>129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</row>
    <row r="6" spans="1:24" ht="21" customHeight="1" x14ac:dyDescent="0.45">
      <c r="A6" s="154"/>
      <c r="D6" s="175"/>
      <c r="E6" s="175"/>
      <c r="F6" s="175"/>
      <c r="G6" s="175"/>
      <c r="H6" s="175"/>
      <c r="I6" s="175"/>
      <c r="J6" s="175"/>
      <c r="K6" s="175"/>
      <c r="L6" s="233" t="s">
        <v>132</v>
      </c>
      <c r="M6" s="233"/>
      <c r="N6" s="233"/>
      <c r="O6" s="233"/>
      <c r="P6" s="233"/>
      <c r="Q6" s="233"/>
      <c r="R6" s="233"/>
      <c r="S6" s="233"/>
      <c r="T6" s="233"/>
      <c r="U6" s="175"/>
      <c r="V6" s="175"/>
      <c r="W6" s="175"/>
      <c r="X6" s="175"/>
    </row>
    <row r="7" spans="1:24" ht="21" customHeight="1" x14ac:dyDescent="0.45">
      <c r="A7" s="154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234" t="s">
        <v>220</v>
      </c>
      <c r="O7" s="234"/>
      <c r="P7" s="234"/>
      <c r="Q7" s="234"/>
      <c r="R7" s="234"/>
      <c r="S7" s="176"/>
      <c r="T7" s="176"/>
      <c r="U7" s="175"/>
      <c r="V7" s="175"/>
      <c r="W7" s="175"/>
      <c r="X7" s="175"/>
    </row>
    <row r="8" spans="1:24" ht="21" customHeight="1" x14ac:dyDescent="0.45">
      <c r="A8" s="154"/>
      <c r="D8" s="175"/>
      <c r="E8" s="175"/>
      <c r="F8" s="175"/>
      <c r="G8" s="175"/>
      <c r="I8" s="175"/>
      <c r="K8" s="175"/>
      <c r="L8" s="175"/>
      <c r="M8" s="175"/>
      <c r="N8" s="177" t="s">
        <v>189</v>
      </c>
      <c r="O8" s="177"/>
      <c r="P8" s="177"/>
      <c r="Q8" s="177"/>
      <c r="R8" s="177"/>
      <c r="S8" s="177"/>
      <c r="U8" s="156"/>
      <c r="V8" s="175"/>
      <c r="W8" s="156"/>
      <c r="X8" s="175"/>
    </row>
    <row r="9" spans="1:24" ht="21" customHeight="1" x14ac:dyDescent="0.45">
      <c r="A9" s="154"/>
      <c r="D9" s="175"/>
      <c r="E9" s="175"/>
      <c r="F9" s="175"/>
      <c r="G9" s="175"/>
      <c r="I9" s="175"/>
      <c r="K9" s="175"/>
      <c r="L9" s="175"/>
      <c r="M9" s="175"/>
      <c r="N9" s="177" t="s">
        <v>58</v>
      </c>
      <c r="O9" s="177"/>
      <c r="P9" s="177"/>
      <c r="Q9" s="177"/>
      <c r="R9" s="177"/>
      <c r="S9" s="177"/>
      <c r="U9" s="156"/>
      <c r="V9" s="175"/>
      <c r="W9" s="156"/>
      <c r="X9" s="175"/>
    </row>
    <row r="10" spans="1:24" ht="21" customHeight="1" x14ac:dyDescent="0.45">
      <c r="A10" s="154"/>
      <c r="D10" s="175"/>
      <c r="E10" s="175"/>
      <c r="F10" s="175"/>
      <c r="G10" s="175"/>
      <c r="I10" s="175"/>
      <c r="K10" s="175"/>
      <c r="L10" s="177" t="s">
        <v>77</v>
      </c>
      <c r="M10" s="175"/>
      <c r="N10" s="177" t="s">
        <v>190</v>
      </c>
      <c r="O10" s="177"/>
      <c r="P10" s="177"/>
      <c r="Q10" s="177"/>
      <c r="R10" s="177"/>
      <c r="S10" s="177"/>
      <c r="U10" s="156"/>
      <c r="V10" s="175"/>
      <c r="W10" s="156"/>
      <c r="X10" s="175"/>
    </row>
    <row r="11" spans="1:24" s="178" customFormat="1" ht="21" customHeight="1" x14ac:dyDescent="0.5">
      <c r="D11" s="179"/>
      <c r="E11" s="180"/>
      <c r="F11" s="181"/>
      <c r="G11" s="180"/>
      <c r="I11" s="177"/>
      <c r="J11" s="177"/>
      <c r="K11" s="177"/>
      <c r="L11" s="177" t="s">
        <v>250</v>
      </c>
      <c r="M11" s="179"/>
      <c r="N11" s="177" t="s">
        <v>253</v>
      </c>
      <c r="O11" s="177"/>
      <c r="P11" s="177" t="s">
        <v>194</v>
      </c>
      <c r="Q11" s="177"/>
      <c r="R11" s="177" t="s">
        <v>195</v>
      </c>
      <c r="S11" s="177"/>
      <c r="X11" s="177"/>
    </row>
    <row r="12" spans="1:24" s="178" customFormat="1" ht="21" customHeight="1" x14ac:dyDescent="0.45">
      <c r="D12" s="179" t="s">
        <v>74</v>
      </c>
      <c r="E12" s="180"/>
      <c r="F12" s="179" t="s">
        <v>223</v>
      </c>
      <c r="G12" s="180"/>
      <c r="H12" s="177" t="s">
        <v>125</v>
      </c>
      <c r="I12" s="177"/>
      <c r="J12" s="177" t="s">
        <v>6</v>
      </c>
      <c r="K12" s="177"/>
      <c r="L12" s="177" t="s">
        <v>252</v>
      </c>
      <c r="M12" s="179"/>
      <c r="N12" s="177" t="s">
        <v>256</v>
      </c>
      <c r="O12" s="177"/>
      <c r="P12" s="177" t="s">
        <v>200</v>
      </c>
      <c r="Q12" s="177"/>
      <c r="R12" s="177" t="s">
        <v>197</v>
      </c>
      <c r="S12" s="177"/>
      <c r="T12" s="182" t="s">
        <v>88</v>
      </c>
      <c r="V12" s="177" t="s">
        <v>159</v>
      </c>
      <c r="X12" s="177" t="s">
        <v>84</v>
      </c>
    </row>
    <row r="13" spans="1:24" s="178" customFormat="1" ht="21" customHeight="1" x14ac:dyDescent="0.5">
      <c r="B13" s="183" t="s">
        <v>1</v>
      </c>
      <c r="D13" s="184" t="s">
        <v>75</v>
      </c>
      <c r="E13" s="180"/>
      <c r="F13" s="184" t="s">
        <v>224</v>
      </c>
      <c r="G13" s="180"/>
      <c r="H13" s="185" t="s">
        <v>126</v>
      </c>
      <c r="I13" s="177"/>
      <c r="J13" s="185" t="s">
        <v>56</v>
      </c>
      <c r="K13" s="177"/>
      <c r="L13" s="184" t="s">
        <v>251</v>
      </c>
      <c r="M13" s="179"/>
      <c r="N13" s="185" t="s">
        <v>193</v>
      </c>
      <c r="O13" s="177"/>
      <c r="P13" s="185" t="s">
        <v>201</v>
      </c>
      <c r="Q13" s="177"/>
      <c r="R13" s="185" t="s">
        <v>196</v>
      </c>
      <c r="S13" s="177"/>
      <c r="T13" s="186" t="s">
        <v>137</v>
      </c>
      <c r="V13" s="185" t="s">
        <v>153</v>
      </c>
      <c r="X13" s="185" t="s">
        <v>133</v>
      </c>
    </row>
    <row r="14" spans="1:24" s="178" customFormat="1" ht="21" customHeight="1" x14ac:dyDescent="0.5">
      <c r="D14" s="179"/>
      <c r="E14" s="180"/>
      <c r="F14" s="179"/>
      <c r="G14" s="180"/>
      <c r="H14" s="180"/>
      <c r="I14" s="180"/>
      <c r="J14" s="177"/>
      <c r="K14" s="177"/>
      <c r="L14" s="177"/>
      <c r="M14" s="179"/>
      <c r="N14" s="177"/>
      <c r="O14" s="177"/>
      <c r="P14" s="177"/>
      <c r="Q14" s="177"/>
      <c r="R14" s="177"/>
      <c r="S14" s="177"/>
      <c r="V14" s="177"/>
      <c r="X14" s="177"/>
    </row>
    <row r="15" spans="1:24" s="178" customFormat="1" ht="21" customHeight="1" x14ac:dyDescent="0.5">
      <c r="A15" s="160" t="s">
        <v>181</v>
      </c>
      <c r="D15" s="179"/>
      <c r="E15" s="180"/>
      <c r="F15" s="179"/>
      <c r="G15" s="180"/>
      <c r="H15" s="180"/>
      <c r="I15" s="180"/>
      <c r="J15" s="177"/>
      <c r="K15" s="177"/>
      <c r="L15" s="177"/>
      <c r="M15" s="179"/>
      <c r="N15" s="177"/>
      <c r="O15" s="177"/>
      <c r="P15" s="177"/>
      <c r="Q15" s="177"/>
      <c r="R15" s="177"/>
      <c r="S15" s="177"/>
      <c r="V15" s="177"/>
      <c r="X15" s="177"/>
    </row>
    <row r="16" spans="1:24" s="178" customFormat="1" ht="21" customHeight="1" x14ac:dyDescent="0.5">
      <c r="A16" s="160" t="s">
        <v>199</v>
      </c>
      <c r="D16" s="158">
        <v>4619004550</v>
      </c>
      <c r="E16" s="187"/>
      <c r="F16" s="158">
        <v>14992748219</v>
      </c>
      <c r="G16" s="187"/>
      <c r="H16" s="158">
        <v>484986001</v>
      </c>
      <c r="I16" s="187"/>
      <c r="J16" s="158">
        <v>5916609913</v>
      </c>
      <c r="K16" s="188"/>
      <c r="L16" s="158">
        <v>-587397515</v>
      </c>
      <c r="M16" s="158"/>
      <c r="N16" s="158">
        <v>2834190</v>
      </c>
      <c r="O16" s="188"/>
      <c r="P16" s="158">
        <v>0</v>
      </c>
      <c r="Q16" s="188"/>
      <c r="R16" s="158">
        <v>0</v>
      </c>
      <c r="S16" s="188"/>
      <c r="T16" s="158">
        <f>SUM(L16,N16,P16,R16)</f>
        <v>-584563325</v>
      </c>
      <c r="U16" s="189"/>
      <c r="V16" s="158">
        <v>23787658202</v>
      </c>
      <c r="W16" s="189"/>
      <c r="X16" s="188">
        <f>SUM(D16,F16,H16,J16,T16,V16)</f>
        <v>49216443560</v>
      </c>
    </row>
    <row r="17" spans="1:24" s="178" customFormat="1" ht="21" customHeight="1" x14ac:dyDescent="0.5">
      <c r="A17" s="190" t="s">
        <v>249</v>
      </c>
      <c r="B17" s="189"/>
      <c r="D17" s="168">
        <v>0</v>
      </c>
      <c r="E17" s="187"/>
      <c r="F17" s="168">
        <v>0</v>
      </c>
      <c r="G17" s="187"/>
      <c r="H17" s="168">
        <v>0</v>
      </c>
      <c r="I17" s="187"/>
      <c r="J17" s="191">
        <v>871874249</v>
      </c>
      <c r="K17" s="188"/>
      <c r="L17" s="168">
        <v>0</v>
      </c>
      <c r="M17" s="158"/>
      <c r="N17" s="168">
        <v>0</v>
      </c>
      <c r="O17" s="188"/>
      <c r="P17" s="168">
        <v>0</v>
      </c>
      <c r="Q17" s="188"/>
      <c r="R17" s="168">
        <v>0</v>
      </c>
      <c r="S17" s="188"/>
      <c r="T17" s="191">
        <f>SUM(L17,N17,P17,R17)</f>
        <v>0</v>
      </c>
      <c r="U17" s="189"/>
      <c r="V17" s="168">
        <v>0</v>
      </c>
      <c r="W17" s="189"/>
      <c r="X17" s="191">
        <f>SUM(D17,F17,H17,J17,T17,V17)</f>
        <v>871874249</v>
      </c>
    </row>
    <row r="18" spans="1:24" s="178" customFormat="1" ht="6" customHeight="1" x14ac:dyDescent="0.5">
      <c r="D18" s="179"/>
      <c r="E18" s="180"/>
      <c r="F18" s="179"/>
      <c r="G18" s="180"/>
      <c r="H18" s="180"/>
      <c r="I18" s="180"/>
      <c r="J18" s="177"/>
      <c r="K18" s="177"/>
      <c r="L18" s="177"/>
      <c r="M18" s="179"/>
      <c r="N18" s="177"/>
      <c r="O18" s="177"/>
      <c r="P18" s="177"/>
      <c r="Q18" s="177"/>
      <c r="R18" s="177"/>
      <c r="S18" s="177"/>
      <c r="V18" s="177"/>
      <c r="X18" s="177"/>
    </row>
    <row r="19" spans="1:24" s="154" customFormat="1" ht="21" customHeight="1" x14ac:dyDescent="0.5">
      <c r="A19" s="192" t="s">
        <v>178</v>
      </c>
      <c r="B19" s="160"/>
      <c r="C19" s="189"/>
      <c r="D19" s="193">
        <f>SUM(D16:D17)</f>
        <v>4619004550</v>
      </c>
      <c r="E19" s="193"/>
      <c r="F19" s="193">
        <f>SUM(F16:F17)</f>
        <v>14992748219</v>
      </c>
      <c r="G19" s="193"/>
      <c r="H19" s="193">
        <f>SUM(H16:H17)</f>
        <v>484986001</v>
      </c>
      <c r="I19" s="193"/>
      <c r="J19" s="193">
        <f>SUM(J16:J17)</f>
        <v>6788484162</v>
      </c>
      <c r="K19" s="193"/>
      <c r="L19" s="193">
        <f>SUM(L16:L17)</f>
        <v>-587397515</v>
      </c>
      <c r="M19" s="193"/>
      <c r="N19" s="193">
        <f>SUM(N16:N17)</f>
        <v>2834190</v>
      </c>
      <c r="O19" s="193"/>
      <c r="P19" s="193">
        <f>SUM(P16:P17)</f>
        <v>0</v>
      </c>
      <c r="Q19" s="193"/>
      <c r="R19" s="193">
        <f>SUM(R16:R17)</f>
        <v>0</v>
      </c>
      <c r="S19" s="193"/>
      <c r="T19" s="193">
        <f>SUM(T16:T17)</f>
        <v>-584563325</v>
      </c>
      <c r="U19" s="193"/>
      <c r="V19" s="193">
        <f>SUM(V16:V17)</f>
        <v>23787658202</v>
      </c>
      <c r="W19" s="193"/>
      <c r="X19" s="193">
        <f>SUM(D19:N19,V19)</f>
        <v>50088317809</v>
      </c>
    </row>
    <row r="20" spans="1:24" s="154" customFormat="1" ht="6" customHeight="1" x14ac:dyDescent="0.5">
      <c r="A20" s="192"/>
      <c r="B20" s="160"/>
      <c r="C20" s="189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</row>
    <row r="21" spans="1:24" ht="21" customHeight="1" x14ac:dyDescent="0.5">
      <c r="A21" s="192" t="s">
        <v>130</v>
      </c>
      <c r="B21" s="189"/>
      <c r="C21" s="189"/>
      <c r="D21" s="158"/>
      <c r="E21" s="158"/>
      <c r="J21" s="158"/>
      <c r="K21" s="159"/>
      <c r="L21" s="158"/>
      <c r="M21" s="158"/>
      <c r="N21" s="158"/>
      <c r="U21" s="156"/>
      <c r="W21" s="156"/>
    </row>
    <row r="22" spans="1:24" ht="21" customHeight="1" x14ac:dyDescent="0.5">
      <c r="A22" s="194" t="s">
        <v>206</v>
      </c>
      <c r="B22" s="189">
        <v>30</v>
      </c>
      <c r="C22" s="189"/>
      <c r="D22" s="158">
        <v>563330039</v>
      </c>
      <c r="E22" s="158"/>
      <c r="F22" s="158">
        <v>9177292825</v>
      </c>
      <c r="H22" s="158">
        <v>0</v>
      </c>
      <c r="J22" s="158">
        <v>0</v>
      </c>
      <c r="K22" s="159"/>
      <c r="L22" s="158">
        <v>0</v>
      </c>
      <c r="M22" s="158"/>
      <c r="N22" s="158">
        <v>0</v>
      </c>
      <c r="P22" s="158">
        <v>0</v>
      </c>
      <c r="R22" s="158">
        <v>0</v>
      </c>
      <c r="T22" s="158">
        <f t="shared" ref="T22:T25" si="0">SUM(L22,N22,P22,R22)</f>
        <v>0</v>
      </c>
      <c r="U22" s="156"/>
      <c r="V22" s="158">
        <v>0</v>
      </c>
      <c r="W22" s="156"/>
      <c r="X22" s="159">
        <f t="shared" ref="X22:X26" si="1">SUM(V22,T22,J22,H22,F22,D22)</f>
        <v>9740622864</v>
      </c>
    </row>
    <row r="23" spans="1:24" ht="21" customHeight="1" x14ac:dyDescent="0.5">
      <c r="A23" s="190" t="s">
        <v>164</v>
      </c>
      <c r="B23" s="189"/>
      <c r="C23" s="189"/>
      <c r="D23" s="158">
        <v>0</v>
      </c>
      <c r="E23" s="158"/>
      <c r="F23" s="158">
        <v>0</v>
      </c>
      <c r="H23" s="158">
        <v>103795594</v>
      </c>
      <c r="J23" s="158">
        <v>-103795594</v>
      </c>
      <c r="K23" s="159"/>
      <c r="L23" s="158">
        <v>0</v>
      </c>
      <c r="M23" s="158"/>
      <c r="N23" s="158">
        <v>0</v>
      </c>
      <c r="P23" s="158">
        <v>0</v>
      </c>
      <c r="R23" s="158">
        <v>0</v>
      </c>
      <c r="T23" s="158">
        <f t="shared" si="0"/>
        <v>0</v>
      </c>
      <c r="U23" s="156"/>
      <c r="V23" s="158">
        <v>0</v>
      </c>
      <c r="W23" s="156"/>
      <c r="X23" s="193">
        <f t="shared" si="1"/>
        <v>0</v>
      </c>
    </row>
    <row r="24" spans="1:24" ht="21" customHeight="1" x14ac:dyDescent="0.5">
      <c r="A24" s="190" t="s">
        <v>158</v>
      </c>
      <c r="B24" s="189"/>
      <c r="C24" s="189"/>
      <c r="D24" s="158">
        <v>0</v>
      </c>
      <c r="E24" s="193"/>
      <c r="F24" s="158">
        <v>0</v>
      </c>
      <c r="G24" s="193"/>
      <c r="H24" s="158">
        <v>0</v>
      </c>
      <c r="I24" s="193"/>
      <c r="J24" s="158">
        <v>0</v>
      </c>
      <c r="K24" s="193"/>
      <c r="L24" s="158">
        <v>0</v>
      </c>
      <c r="M24" s="193"/>
      <c r="N24" s="158">
        <v>0</v>
      </c>
      <c r="O24" s="193"/>
      <c r="P24" s="158">
        <v>0</v>
      </c>
      <c r="Q24" s="193"/>
      <c r="R24" s="158">
        <v>0</v>
      </c>
      <c r="S24" s="193"/>
      <c r="T24" s="158">
        <f t="shared" si="0"/>
        <v>0</v>
      </c>
      <c r="U24" s="193"/>
      <c r="V24" s="158">
        <v>8281485523</v>
      </c>
      <c r="W24" s="193"/>
      <c r="X24" s="193">
        <f t="shared" si="1"/>
        <v>8281485523</v>
      </c>
    </row>
    <row r="25" spans="1:24" ht="21" customHeight="1" x14ac:dyDescent="0.5">
      <c r="A25" s="190" t="s">
        <v>165</v>
      </c>
      <c r="B25" s="189"/>
      <c r="C25" s="189"/>
      <c r="D25" s="158">
        <v>0</v>
      </c>
      <c r="E25" s="193"/>
      <c r="F25" s="158">
        <v>0</v>
      </c>
      <c r="G25" s="193"/>
      <c r="H25" s="158">
        <v>0</v>
      </c>
      <c r="I25" s="193"/>
      <c r="J25" s="158">
        <v>-1455050254</v>
      </c>
      <c r="K25" s="193"/>
      <c r="L25" s="158">
        <v>0</v>
      </c>
      <c r="M25" s="193"/>
      <c r="N25" s="158">
        <v>0</v>
      </c>
      <c r="O25" s="193"/>
      <c r="P25" s="158">
        <v>0</v>
      </c>
      <c r="Q25" s="193"/>
      <c r="R25" s="158">
        <v>0</v>
      </c>
      <c r="S25" s="193"/>
      <c r="T25" s="158">
        <f t="shared" si="0"/>
        <v>0</v>
      </c>
      <c r="U25" s="193"/>
      <c r="V25" s="158">
        <v>0</v>
      </c>
      <c r="W25" s="193"/>
      <c r="X25" s="193">
        <f t="shared" si="1"/>
        <v>-1455050254</v>
      </c>
    </row>
    <row r="26" spans="1:24" ht="21" customHeight="1" x14ac:dyDescent="0.5">
      <c r="A26" s="190" t="s">
        <v>221</v>
      </c>
      <c r="B26" s="189"/>
      <c r="C26" s="189"/>
      <c r="D26" s="168">
        <v>0</v>
      </c>
      <c r="E26" s="193"/>
      <c r="F26" s="168">
        <v>0</v>
      </c>
      <c r="G26" s="193"/>
      <c r="H26" s="168">
        <v>0</v>
      </c>
      <c r="I26" s="193"/>
      <c r="J26" s="168">
        <v>1545876667</v>
      </c>
      <c r="K26" s="193"/>
      <c r="L26" s="168">
        <v>0</v>
      </c>
      <c r="M26" s="193"/>
      <c r="N26" s="168">
        <v>-1877420</v>
      </c>
      <c r="O26" s="193"/>
      <c r="P26" s="195">
        <v>-783341281</v>
      </c>
      <c r="Q26" s="193"/>
      <c r="R26" s="195">
        <v>-568811361</v>
      </c>
      <c r="S26" s="193"/>
      <c r="T26" s="191">
        <f>SUM(L26,N26,P26,R26)</f>
        <v>-1354030062</v>
      </c>
      <c r="U26" s="193"/>
      <c r="V26" s="168">
        <v>0</v>
      </c>
      <c r="W26" s="193"/>
      <c r="X26" s="195">
        <f t="shared" si="1"/>
        <v>191846605</v>
      </c>
    </row>
    <row r="27" spans="1:24" s="178" customFormat="1" ht="6" customHeight="1" x14ac:dyDescent="0.5">
      <c r="D27" s="179"/>
      <c r="E27" s="180"/>
      <c r="F27" s="179"/>
      <c r="G27" s="180"/>
      <c r="H27" s="179"/>
      <c r="I27" s="180"/>
      <c r="J27" s="179"/>
      <c r="K27" s="177"/>
      <c r="L27" s="179"/>
      <c r="M27" s="179"/>
      <c r="N27" s="179"/>
      <c r="O27" s="177"/>
      <c r="P27" s="177"/>
      <c r="Q27" s="177"/>
      <c r="R27" s="177"/>
      <c r="S27" s="177"/>
      <c r="V27" s="177"/>
      <c r="X27" s="177"/>
    </row>
    <row r="28" spans="1:24" ht="21" customHeight="1" thickBot="1" x14ac:dyDescent="0.5">
      <c r="A28" s="196" t="s">
        <v>182</v>
      </c>
      <c r="B28" s="189"/>
      <c r="C28" s="189"/>
      <c r="D28" s="197">
        <f>SUM(D19:D27)</f>
        <v>5182334589</v>
      </c>
      <c r="E28" s="159"/>
      <c r="F28" s="197">
        <f>SUM(F19:F27)</f>
        <v>24170041044</v>
      </c>
      <c r="G28" s="159"/>
      <c r="H28" s="197">
        <f>SUM(H19:H27)</f>
        <v>588781595</v>
      </c>
      <c r="I28" s="159"/>
      <c r="J28" s="197">
        <f>SUM(J19:J27)</f>
        <v>6775514981</v>
      </c>
      <c r="K28" s="159"/>
      <c r="L28" s="197">
        <f>SUM(L19:L27)</f>
        <v>-587397515</v>
      </c>
      <c r="N28" s="197">
        <f>SUM(N19:N27)</f>
        <v>956770</v>
      </c>
      <c r="P28" s="197">
        <f>SUM(P19:P27)</f>
        <v>-783341281</v>
      </c>
      <c r="R28" s="197">
        <f>SUM(R19:R27)</f>
        <v>-568811361</v>
      </c>
      <c r="T28" s="197">
        <f>SUM(T19:T27)</f>
        <v>-1938593387</v>
      </c>
      <c r="V28" s="197">
        <f>SUM(V19:V27)</f>
        <v>32069143725</v>
      </c>
      <c r="X28" s="197">
        <f>SUM(X19:X27)</f>
        <v>66847222547</v>
      </c>
    </row>
    <row r="29" spans="1:24" ht="21" customHeight="1" thickTop="1" x14ac:dyDescent="0.5">
      <c r="A29" s="160"/>
      <c r="B29" s="189"/>
      <c r="C29" s="189"/>
      <c r="D29" s="159"/>
      <c r="E29" s="158"/>
      <c r="F29" s="159"/>
      <c r="H29" s="159"/>
      <c r="J29" s="159"/>
      <c r="K29" s="158"/>
      <c r="M29" s="158"/>
      <c r="U29" s="156"/>
      <c r="V29" s="156"/>
      <c r="W29" s="156"/>
      <c r="X29" s="156"/>
    </row>
    <row r="30" spans="1:24" ht="21" customHeight="1" x14ac:dyDescent="0.5">
      <c r="A30" s="160"/>
      <c r="B30" s="189"/>
      <c r="C30" s="189"/>
      <c r="D30" s="159"/>
      <c r="E30" s="158"/>
      <c r="F30" s="159"/>
      <c r="H30" s="159"/>
      <c r="J30" s="159"/>
      <c r="K30" s="158"/>
      <c r="M30" s="158"/>
      <c r="U30" s="156"/>
      <c r="V30" s="156"/>
      <c r="W30" s="156"/>
      <c r="X30" s="156"/>
    </row>
    <row r="31" spans="1:24" ht="21" customHeight="1" x14ac:dyDescent="0.5">
      <c r="A31" s="160"/>
      <c r="B31" s="189"/>
      <c r="C31" s="189"/>
      <c r="D31" s="159"/>
      <c r="E31" s="158"/>
      <c r="F31" s="159"/>
      <c r="H31" s="159"/>
      <c r="J31" s="159"/>
      <c r="K31" s="158"/>
      <c r="M31" s="158"/>
      <c r="U31" s="156"/>
      <c r="V31" s="156"/>
      <c r="W31" s="156"/>
      <c r="X31" s="156"/>
    </row>
    <row r="32" spans="1:24" ht="21" customHeight="1" x14ac:dyDescent="0.5">
      <c r="A32" s="160"/>
      <c r="B32" s="189"/>
      <c r="C32" s="189"/>
      <c r="D32" s="159"/>
      <c r="E32" s="159"/>
      <c r="F32" s="159"/>
      <c r="G32" s="159"/>
      <c r="H32" s="159"/>
      <c r="I32" s="159"/>
      <c r="J32" s="159"/>
      <c r="K32" s="159"/>
    </row>
    <row r="33" spans="1:24" ht="21" customHeight="1" x14ac:dyDescent="0.5">
      <c r="A33" s="160"/>
      <c r="B33" s="189"/>
      <c r="C33" s="189"/>
      <c r="D33" s="159"/>
      <c r="E33" s="158"/>
      <c r="F33" s="159"/>
      <c r="H33" s="159"/>
      <c r="J33" s="159"/>
      <c r="K33" s="158"/>
      <c r="M33" s="158"/>
      <c r="U33" s="156"/>
      <c r="V33" s="156"/>
      <c r="W33" s="156"/>
      <c r="X33" s="156"/>
    </row>
    <row r="34" spans="1:24" ht="21" customHeight="1" x14ac:dyDescent="0.5">
      <c r="A34" s="160"/>
      <c r="B34" s="189"/>
      <c r="C34" s="189"/>
      <c r="D34" s="159"/>
      <c r="E34" s="158"/>
      <c r="F34" s="159"/>
      <c r="H34" s="159"/>
      <c r="J34" s="159"/>
      <c r="K34" s="158"/>
      <c r="M34" s="158"/>
      <c r="U34" s="156"/>
      <c r="V34" s="156"/>
      <c r="W34" s="156"/>
      <c r="X34" s="156"/>
    </row>
    <row r="35" spans="1:24" ht="21" customHeight="1" x14ac:dyDescent="0.5">
      <c r="A35" s="160"/>
      <c r="B35" s="189"/>
      <c r="C35" s="189"/>
      <c r="D35" s="159"/>
      <c r="E35" s="158"/>
      <c r="F35" s="159"/>
      <c r="H35" s="159"/>
      <c r="J35" s="159"/>
      <c r="K35" s="158"/>
      <c r="M35" s="158"/>
      <c r="U35" s="156"/>
      <c r="V35" s="156"/>
      <c r="W35" s="156"/>
      <c r="X35" s="156"/>
    </row>
    <row r="36" spans="1:24" ht="19.5" customHeight="1" x14ac:dyDescent="0.5">
      <c r="A36" s="160"/>
      <c r="B36" s="189"/>
      <c r="C36" s="189"/>
      <c r="D36" s="159"/>
      <c r="E36" s="158"/>
      <c r="F36" s="159"/>
      <c r="H36" s="159"/>
      <c r="J36" s="159"/>
      <c r="K36" s="158"/>
      <c r="M36" s="158"/>
      <c r="U36" s="156"/>
      <c r="V36" s="156"/>
      <c r="W36" s="156"/>
      <c r="X36" s="156"/>
    </row>
    <row r="37" spans="1:24" ht="21.95" customHeight="1" x14ac:dyDescent="0.5">
      <c r="A37" s="198" t="str">
        <f>'8-10'!A46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199"/>
      <c r="C37" s="199"/>
      <c r="D37" s="169"/>
      <c r="E37" s="168"/>
      <c r="F37" s="169"/>
      <c r="G37" s="168"/>
      <c r="H37" s="169"/>
      <c r="I37" s="168"/>
      <c r="J37" s="169"/>
      <c r="K37" s="168"/>
      <c r="L37" s="169"/>
      <c r="M37" s="168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</row>
  </sheetData>
  <mergeCells count="3">
    <mergeCell ref="D5:X5"/>
    <mergeCell ref="L6:T6"/>
    <mergeCell ref="N7:R7"/>
  </mergeCells>
  <pageMargins left="0.3" right="0.3" top="0.5" bottom="0.6" header="0.49" footer="0.4"/>
  <pageSetup paperSize="9" scale="75" firstPageNumber="15" orientation="landscape" useFirstPageNumber="1" horizontalDpi="1200" verticalDpi="1200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8"/>
  <sheetViews>
    <sheetView zoomScaleNormal="100" zoomScaleSheetLayoutView="70" workbookViewId="0">
      <selection activeCell="A8" sqref="A8"/>
    </sheetView>
  </sheetViews>
  <sheetFormatPr defaultColWidth="12.5703125" defaultRowHeight="21" customHeight="1" x14ac:dyDescent="0.5"/>
  <cols>
    <col min="1" max="1" width="35.5703125" style="156" customWidth="1"/>
    <col min="2" max="2" width="8.5703125" style="155" customWidth="1"/>
    <col min="3" max="3" width="0.7109375" style="156" customWidth="1"/>
    <col min="4" max="4" width="13.140625" style="157" customWidth="1"/>
    <col min="5" max="5" width="0.7109375" style="157" customWidth="1"/>
    <col min="6" max="6" width="14" style="158" customWidth="1"/>
    <col min="7" max="7" width="0.7109375" style="158" customWidth="1"/>
    <col min="8" max="8" width="11.7109375" style="158" customWidth="1"/>
    <col min="9" max="9" width="0.7109375" style="158" customWidth="1"/>
    <col min="10" max="10" width="14.42578125" style="157" customWidth="1"/>
    <col min="11" max="11" width="0.7109375" style="157" customWidth="1"/>
    <col min="12" max="12" width="15.5703125" style="159" customWidth="1"/>
    <col min="13" max="13" width="0.7109375" style="159" customWidth="1"/>
    <col min="14" max="14" width="15.7109375" style="159" customWidth="1"/>
    <col min="15" max="15" width="0.7109375" style="159" customWidth="1"/>
    <col min="16" max="16" width="13.7109375" style="159" customWidth="1"/>
    <col min="17" max="17" width="0.7109375" style="159" customWidth="1"/>
    <col min="18" max="18" width="13.42578125" style="159" customWidth="1"/>
    <col min="19" max="19" width="0.7109375" style="159" customWidth="1"/>
    <col min="20" max="20" width="12.85546875" style="159" customWidth="1"/>
    <col min="21" max="21" width="0.7109375" style="159" customWidth="1"/>
    <col min="22" max="22" width="16.7109375" style="159" customWidth="1"/>
    <col min="23" max="23" width="0.7109375" style="159" customWidth="1"/>
    <col min="24" max="24" width="13.7109375" style="159" customWidth="1"/>
    <col min="25" max="25" width="0.7109375" style="159" customWidth="1"/>
    <col min="26" max="26" width="13.85546875" style="159" customWidth="1"/>
    <col min="27" max="16384" width="12.5703125" style="156"/>
  </cols>
  <sheetData>
    <row r="1" spans="1:26" ht="21" customHeight="1" x14ac:dyDescent="0.5">
      <c r="A1" s="154" t="s">
        <v>53</v>
      </c>
    </row>
    <row r="2" spans="1:26" ht="21" customHeight="1" x14ac:dyDescent="0.5">
      <c r="A2" s="160" t="s">
        <v>136</v>
      </c>
      <c r="B2" s="161"/>
      <c r="C2" s="162"/>
      <c r="D2" s="163"/>
      <c r="E2" s="163"/>
      <c r="J2" s="163"/>
      <c r="K2" s="163"/>
    </row>
    <row r="3" spans="1:26" ht="21" customHeight="1" x14ac:dyDescent="0.5">
      <c r="A3" s="164" t="s">
        <v>264</v>
      </c>
      <c r="B3" s="165"/>
      <c r="C3" s="166"/>
      <c r="D3" s="167"/>
      <c r="E3" s="167"/>
      <c r="F3" s="168"/>
      <c r="G3" s="168"/>
      <c r="H3" s="168"/>
      <c r="I3" s="168"/>
      <c r="J3" s="167"/>
      <c r="K3" s="167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</row>
    <row r="4" spans="1:26" ht="21" customHeight="1" x14ac:dyDescent="0.5">
      <c r="A4" s="170"/>
      <c r="B4" s="171"/>
      <c r="C4" s="172"/>
      <c r="D4" s="173"/>
      <c r="E4" s="173"/>
      <c r="F4" s="174"/>
      <c r="G4" s="174"/>
      <c r="H4" s="174"/>
      <c r="I4" s="174"/>
      <c r="J4" s="173"/>
      <c r="K4" s="163"/>
    </row>
    <row r="5" spans="1:26" ht="21" customHeight="1" x14ac:dyDescent="0.45">
      <c r="A5" s="154"/>
      <c r="D5" s="233" t="s">
        <v>129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</row>
    <row r="6" spans="1:26" ht="21" customHeight="1" x14ac:dyDescent="0.45">
      <c r="A6" s="154"/>
      <c r="D6" s="175"/>
      <c r="E6" s="175"/>
      <c r="F6" s="175"/>
      <c r="G6" s="175"/>
      <c r="H6" s="175"/>
      <c r="I6" s="175"/>
      <c r="J6" s="175"/>
      <c r="K6" s="175"/>
      <c r="L6" s="233" t="s">
        <v>132</v>
      </c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175"/>
      <c r="X6" s="175"/>
      <c r="Y6" s="175"/>
      <c r="Z6" s="175"/>
    </row>
    <row r="7" spans="1:26" ht="21" customHeight="1" x14ac:dyDescent="0.45">
      <c r="A7" s="154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234" t="s">
        <v>220</v>
      </c>
      <c r="O7" s="234"/>
      <c r="P7" s="234"/>
      <c r="Q7" s="234"/>
      <c r="R7" s="234"/>
      <c r="S7" s="234"/>
      <c r="T7" s="234"/>
      <c r="U7" s="176"/>
      <c r="V7" s="176"/>
      <c r="W7" s="175"/>
      <c r="X7" s="175"/>
      <c r="Y7" s="175"/>
      <c r="Z7" s="175"/>
    </row>
    <row r="8" spans="1:26" ht="21" customHeight="1" x14ac:dyDescent="0.45">
      <c r="A8" s="154"/>
      <c r="D8" s="175"/>
      <c r="E8" s="175"/>
      <c r="F8" s="175"/>
      <c r="G8" s="175"/>
      <c r="I8" s="175"/>
      <c r="K8" s="175"/>
      <c r="L8" s="175"/>
      <c r="M8" s="175"/>
      <c r="N8" s="177" t="s">
        <v>189</v>
      </c>
      <c r="O8" s="177"/>
      <c r="P8" s="177"/>
      <c r="Q8" s="177"/>
      <c r="R8" s="177"/>
      <c r="S8" s="177"/>
      <c r="T8" s="177"/>
      <c r="U8" s="177"/>
      <c r="W8" s="156"/>
      <c r="X8" s="175"/>
      <c r="Y8" s="156"/>
      <c r="Z8" s="175"/>
    </row>
    <row r="9" spans="1:26" ht="21" customHeight="1" x14ac:dyDescent="0.45">
      <c r="A9" s="154"/>
      <c r="D9" s="175"/>
      <c r="E9" s="175"/>
      <c r="F9" s="175"/>
      <c r="G9" s="175"/>
      <c r="I9" s="175"/>
      <c r="K9" s="175"/>
      <c r="L9" s="175"/>
      <c r="M9" s="175"/>
      <c r="N9" s="177" t="s">
        <v>58</v>
      </c>
      <c r="O9" s="177"/>
      <c r="P9" s="177"/>
      <c r="Q9" s="177"/>
      <c r="R9" s="177"/>
      <c r="S9" s="177"/>
      <c r="T9" s="177"/>
      <c r="U9" s="177"/>
      <c r="W9" s="156"/>
      <c r="X9" s="175"/>
      <c r="Y9" s="156"/>
      <c r="Z9" s="175"/>
    </row>
    <row r="10" spans="1:26" ht="21" customHeight="1" x14ac:dyDescent="0.45">
      <c r="A10" s="154"/>
      <c r="D10" s="175"/>
      <c r="E10" s="175"/>
      <c r="F10" s="175"/>
      <c r="G10" s="175"/>
      <c r="I10" s="175"/>
      <c r="K10" s="175"/>
      <c r="L10" s="177" t="s">
        <v>77</v>
      </c>
      <c r="M10" s="175"/>
      <c r="N10" s="177" t="s">
        <v>190</v>
      </c>
      <c r="O10" s="177"/>
      <c r="P10" s="177"/>
      <c r="Q10" s="177"/>
      <c r="R10" s="177"/>
      <c r="S10" s="177"/>
      <c r="T10" s="177"/>
      <c r="U10" s="177"/>
      <c r="W10" s="156"/>
      <c r="X10" s="175"/>
      <c r="Y10" s="156"/>
      <c r="Z10" s="175"/>
    </row>
    <row r="11" spans="1:26" s="178" customFormat="1" ht="21" customHeight="1" x14ac:dyDescent="0.5">
      <c r="D11" s="179"/>
      <c r="E11" s="180"/>
      <c r="F11" s="181"/>
      <c r="G11" s="180"/>
      <c r="I11" s="177"/>
      <c r="J11" s="177"/>
      <c r="K11" s="177"/>
      <c r="L11" s="177" t="s">
        <v>250</v>
      </c>
      <c r="M11" s="179"/>
      <c r="N11" s="177" t="s">
        <v>253</v>
      </c>
      <c r="O11" s="177"/>
      <c r="P11" s="127" t="s">
        <v>266</v>
      </c>
      <c r="Q11" s="177"/>
      <c r="R11" s="177" t="s">
        <v>194</v>
      </c>
      <c r="S11" s="177"/>
      <c r="T11" s="177" t="s">
        <v>195</v>
      </c>
      <c r="U11" s="177"/>
      <c r="Z11" s="177"/>
    </row>
    <row r="12" spans="1:26" s="178" customFormat="1" ht="21" customHeight="1" x14ac:dyDescent="0.45">
      <c r="D12" s="179" t="s">
        <v>74</v>
      </c>
      <c r="E12" s="180"/>
      <c r="F12" s="179" t="s">
        <v>223</v>
      </c>
      <c r="G12" s="180"/>
      <c r="H12" s="177" t="s">
        <v>125</v>
      </c>
      <c r="I12" s="177"/>
      <c r="J12" s="177" t="s">
        <v>6</v>
      </c>
      <c r="K12" s="177"/>
      <c r="L12" s="177" t="s">
        <v>252</v>
      </c>
      <c r="M12" s="179"/>
      <c r="N12" s="177" t="s">
        <v>256</v>
      </c>
      <c r="O12" s="177"/>
      <c r="P12" s="127" t="s">
        <v>267</v>
      </c>
      <c r="Q12" s="177"/>
      <c r="R12" s="177" t="s">
        <v>200</v>
      </c>
      <c r="S12" s="177"/>
      <c r="T12" s="177" t="s">
        <v>197</v>
      </c>
      <c r="U12" s="177"/>
      <c r="V12" s="182" t="s">
        <v>88</v>
      </c>
      <c r="X12" s="177" t="s">
        <v>159</v>
      </c>
      <c r="Z12" s="177" t="s">
        <v>84</v>
      </c>
    </row>
    <row r="13" spans="1:26" s="178" customFormat="1" ht="21" customHeight="1" x14ac:dyDescent="0.5">
      <c r="B13" s="183" t="s">
        <v>1</v>
      </c>
      <c r="D13" s="184" t="s">
        <v>75</v>
      </c>
      <c r="E13" s="180"/>
      <c r="F13" s="184" t="s">
        <v>224</v>
      </c>
      <c r="G13" s="180"/>
      <c r="H13" s="185" t="s">
        <v>126</v>
      </c>
      <c r="I13" s="177"/>
      <c r="J13" s="185" t="s">
        <v>56</v>
      </c>
      <c r="K13" s="177"/>
      <c r="L13" s="184" t="s">
        <v>251</v>
      </c>
      <c r="M13" s="179"/>
      <c r="N13" s="185" t="s">
        <v>193</v>
      </c>
      <c r="O13" s="177"/>
      <c r="P13" s="133" t="s">
        <v>268</v>
      </c>
      <c r="Q13" s="177"/>
      <c r="R13" s="185" t="s">
        <v>201</v>
      </c>
      <c r="S13" s="177"/>
      <c r="T13" s="185" t="s">
        <v>196</v>
      </c>
      <c r="U13" s="177"/>
      <c r="V13" s="186" t="s">
        <v>137</v>
      </c>
      <c r="X13" s="185" t="s">
        <v>153</v>
      </c>
      <c r="Z13" s="185" t="s">
        <v>133</v>
      </c>
    </row>
    <row r="14" spans="1:26" s="178" customFormat="1" ht="21" customHeight="1" x14ac:dyDescent="0.5">
      <c r="D14" s="179"/>
      <c r="E14" s="180"/>
      <c r="F14" s="179"/>
      <c r="G14" s="180"/>
      <c r="H14" s="180"/>
      <c r="I14" s="180"/>
      <c r="J14" s="177"/>
      <c r="K14" s="177"/>
      <c r="L14" s="177"/>
      <c r="M14" s="179"/>
      <c r="N14" s="177"/>
      <c r="O14" s="177"/>
      <c r="P14" s="177"/>
      <c r="Q14" s="177"/>
      <c r="R14" s="177"/>
      <c r="S14" s="177"/>
      <c r="T14" s="177"/>
      <c r="U14" s="177"/>
      <c r="X14" s="177"/>
      <c r="Z14" s="177"/>
    </row>
    <row r="15" spans="1:26" s="154" customFormat="1" ht="21" customHeight="1" x14ac:dyDescent="0.5">
      <c r="A15" s="192" t="s">
        <v>260</v>
      </c>
      <c r="B15" s="160"/>
      <c r="C15" s="189"/>
      <c r="D15" s="193">
        <v>5182334589</v>
      </c>
      <c r="E15" s="193"/>
      <c r="F15" s="193">
        <v>24170041044</v>
      </c>
      <c r="G15" s="193"/>
      <c r="H15" s="193">
        <v>588781595</v>
      </c>
      <c r="I15" s="193"/>
      <c r="J15" s="193">
        <v>6775514981</v>
      </c>
      <c r="K15" s="193"/>
      <c r="L15" s="193">
        <v>-587397515</v>
      </c>
      <c r="M15" s="193"/>
      <c r="N15" s="193">
        <v>956770</v>
      </c>
      <c r="O15" s="193"/>
      <c r="P15" s="193">
        <v>0</v>
      </c>
      <c r="Q15" s="193"/>
      <c r="R15" s="193">
        <v>-783341281</v>
      </c>
      <c r="S15" s="193"/>
      <c r="T15" s="193">
        <v>-568811361</v>
      </c>
      <c r="U15" s="193"/>
      <c r="V15" s="158">
        <f t="shared" ref="V15" si="0">SUM(L15,N15,P15,R15,T15)</f>
        <v>-1938593387</v>
      </c>
      <c r="W15" s="193"/>
      <c r="X15" s="193">
        <v>32069143725</v>
      </c>
      <c r="Y15" s="193"/>
      <c r="Z15" s="159">
        <f>SUM(X15,V15,J15,H15,F15,D15)</f>
        <v>66847222547</v>
      </c>
    </row>
    <row r="16" spans="1:26" s="154" customFormat="1" ht="6" customHeight="1" x14ac:dyDescent="0.5">
      <c r="A16" s="192"/>
      <c r="B16" s="160"/>
      <c r="C16" s="189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</row>
    <row r="17" spans="1:26" ht="21" customHeight="1" x14ac:dyDescent="0.5">
      <c r="A17" s="192" t="s">
        <v>130</v>
      </c>
      <c r="B17" s="189"/>
      <c r="C17" s="189"/>
      <c r="D17" s="158"/>
      <c r="E17" s="158"/>
      <c r="J17" s="158"/>
      <c r="K17" s="159"/>
      <c r="L17" s="158"/>
      <c r="M17" s="158"/>
      <c r="N17" s="158"/>
      <c r="W17" s="156"/>
      <c r="Y17" s="156"/>
    </row>
    <row r="18" spans="1:26" ht="21" customHeight="1" x14ac:dyDescent="0.5">
      <c r="A18" s="194" t="s">
        <v>206</v>
      </c>
      <c r="B18" s="189">
        <v>30</v>
      </c>
      <c r="C18" s="189"/>
      <c r="D18" s="158">
        <v>31435204</v>
      </c>
      <c r="E18" s="158"/>
      <c r="F18" s="158">
        <v>696972246</v>
      </c>
      <c r="H18" s="158">
        <v>0</v>
      </c>
      <c r="J18" s="158">
        <v>0</v>
      </c>
      <c r="K18" s="159"/>
      <c r="L18" s="158">
        <v>0</v>
      </c>
      <c r="M18" s="158"/>
      <c r="N18" s="158">
        <v>0</v>
      </c>
      <c r="P18" s="158">
        <v>0</v>
      </c>
      <c r="R18" s="158">
        <v>0</v>
      </c>
      <c r="T18" s="158">
        <v>0</v>
      </c>
      <c r="V18" s="158">
        <f t="shared" ref="V18:V19" si="1">SUM(L18,N18,P18,R18,T18)</f>
        <v>0</v>
      </c>
      <c r="W18" s="156"/>
      <c r="X18" s="158">
        <v>0</v>
      </c>
      <c r="Y18" s="156"/>
      <c r="Z18" s="159">
        <f t="shared" ref="Z18:Z23" si="2">SUM(X18,V18,J18,H18,F18,D18)</f>
        <v>728407450</v>
      </c>
    </row>
    <row r="19" spans="1:26" ht="21" customHeight="1" x14ac:dyDescent="0.5">
      <c r="A19" s="190" t="s">
        <v>164</v>
      </c>
      <c r="B19" s="189">
        <v>32</v>
      </c>
      <c r="C19" s="189"/>
      <c r="D19" s="158">
        <v>0</v>
      </c>
      <c r="E19" s="158"/>
      <c r="F19" s="158">
        <v>0</v>
      </c>
      <c r="H19" s="158">
        <v>11011208</v>
      </c>
      <c r="J19" s="158">
        <v>-11011208</v>
      </c>
      <c r="K19" s="159"/>
      <c r="L19" s="158">
        <v>0</v>
      </c>
      <c r="M19" s="158"/>
      <c r="N19" s="158">
        <v>0</v>
      </c>
      <c r="P19" s="158">
        <v>0</v>
      </c>
      <c r="R19" s="158">
        <v>0</v>
      </c>
      <c r="T19" s="158">
        <v>0</v>
      </c>
      <c r="V19" s="158">
        <f t="shared" si="1"/>
        <v>0</v>
      </c>
      <c r="W19" s="156"/>
      <c r="X19" s="158">
        <v>0</v>
      </c>
      <c r="Y19" s="156"/>
      <c r="Z19" s="193">
        <f t="shared" si="2"/>
        <v>0</v>
      </c>
    </row>
    <row r="20" spans="1:26" ht="21" customHeight="1" x14ac:dyDescent="0.5">
      <c r="A20" s="190" t="s">
        <v>158</v>
      </c>
      <c r="B20" s="189">
        <v>39</v>
      </c>
      <c r="C20" s="189"/>
      <c r="D20" s="158">
        <v>0</v>
      </c>
      <c r="E20" s="193"/>
      <c r="F20" s="158">
        <v>0</v>
      </c>
      <c r="G20" s="193"/>
      <c r="H20" s="158">
        <v>0</v>
      </c>
      <c r="I20" s="193"/>
      <c r="J20" s="158">
        <v>0</v>
      </c>
      <c r="K20" s="193"/>
      <c r="L20" s="158">
        <v>0</v>
      </c>
      <c r="M20" s="193"/>
      <c r="N20" s="158">
        <v>0</v>
      </c>
      <c r="O20" s="193"/>
      <c r="P20" s="158">
        <v>0</v>
      </c>
      <c r="Q20" s="193"/>
      <c r="R20" s="158">
        <v>0</v>
      </c>
      <c r="S20" s="193"/>
      <c r="T20" s="158">
        <v>0</v>
      </c>
      <c r="U20" s="193"/>
      <c r="V20" s="158">
        <f>SUM(L20,N20,P20,R20,T20)</f>
        <v>0</v>
      </c>
      <c r="W20" s="193"/>
      <c r="X20" s="158">
        <v>7702820133</v>
      </c>
      <c r="Y20" s="193"/>
      <c r="Z20" s="193">
        <f t="shared" si="2"/>
        <v>7702820133</v>
      </c>
    </row>
    <row r="21" spans="1:26" ht="21" customHeight="1" x14ac:dyDescent="0.5">
      <c r="A21" s="190" t="s">
        <v>265</v>
      </c>
      <c r="B21" s="189">
        <v>39</v>
      </c>
      <c r="C21" s="189"/>
      <c r="D21" s="158">
        <v>0</v>
      </c>
      <c r="E21" s="193"/>
      <c r="F21" s="158">
        <v>0</v>
      </c>
      <c r="G21" s="193"/>
      <c r="H21" s="158">
        <v>0</v>
      </c>
      <c r="I21" s="193"/>
      <c r="J21" s="158">
        <v>-1109466633</v>
      </c>
      <c r="K21" s="193"/>
      <c r="L21" s="158">
        <v>0</v>
      </c>
      <c r="M21" s="193"/>
      <c r="N21" s="158">
        <v>0</v>
      </c>
      <c r="O21" s="193"/>
      <c r="P21" s="158">
        <v>0</v>
      </c>
      <c r="Q21" s="193"/>
      <c r="R21" s="158">
        <v>0</v>
      </c>
      <c r="S21" s="193"/>
      <c r="T21" s="158">
        <v>0</v>
      </c>
      <c r="U21" s="193"/>
      <c r="V21" s="158">
        <f t="shared" ref="V21:V23" si="3">SUM(L21,N21,P21,R21,T21)</f>
        <v>0</v>
      </c>
      <c r="W21" s="193"/>
      <c r="X21" s="158">
        <v>-8883958202</v>
      </c>
      <c r="Y21" s="193"/>
      <c r="Z21" s="193">
        <f t="shared" si="2"/>
        <v>-9993424835</v>
      </c>
    </row>
    <row r="22" spans="1:26" ht="21" customHeight="1" x14ac:dyDescent="0.5">
      <c r="A22" s="190" t="s">
        <v>165</v>
      </c>
      <c r="B22" s="189">
        <v>39</v>
      </c>
      <c r="C22" s="189"/>
      <c r="D22" s="158">
        <v>0</v>
      </c>
      <c r="E22" s="193"/>
      <c r="F22" s="158">
        <v>0</v>
      </c>
      <c r="G22" s="193"/>
      <c r="H22" s="158">
        <v>0</v>
      </c>
      <c r="I22" s="193"/>
      <c r="J22" s="158">
        <v>-1451385162</v>
      </c>
      <c r="K22" s="193"/>
      <c r="L22" s="158">
        <v>0</v>
      </c>
      <c r="M22" s="193"/>
      <c r="N22" s="158">
        <v>0</v>
      </c>
      <c r="O22" s="193"/>
      <c r="P22" s="158">
        <v>0</v>
      </c>
      <c r="Q22" s="193"/>
      <c r="R22" s="158">
        <v>0</v>
      </c>
      <c r="S22" s="193"/>
      <c r="T22" s="158">
        <v>0</v>
      </c>
      <c r="U22" s="193"/>
      <c r="V22" s="158">
        <f t="shared" si="3"/>
        <v>0</v>
      </c>
      <c r="W22" s="193"/>
      <c r="X22" s="158">
        <v>0</v>
      </c>
      <c r="Y22" s="193"/>
      <c r="Z22" s="193">
        <f t="shared" si="2"/>
        <v>-1451385162</v>
      </c>
    </row>
    <row r="23" spans="1:26" ht="21" customHeight="1" x14ac:dyDescent="0.5">
      <c r="A23" s="190" t="s">
        <v>221</v>
      </c>
      <c r="B23" s="189"/>
      <c r="C23" s="189"/>
      <c r="D23" s="168">
        <v>0</v>
      </c>
      <c r="E23" s="193"/>
      <c r="F23" s="168">
        <v>0</v>
      </c>
      <c r="G23" s="193"/>
      <c r="H23" s="168">
        <v>0</v>
      </c>
      <c r="I23" s="193"/>
      <c r="J23" s="168">
        <v>4702035945</v>
      </c>
      <c r="K23" s="193"/>
      <c r="L23" s="168">
        <v>0</v>
      </c>
      <c r="M23" s="193"/>
      <c r="N23" s="168">
        <v>2527830</v>
      </c>
      <c r="O23" s="193"/>
      <c r="P23" s="168">
        <v>30068014</v>
      </c>
      <c r="Q23" s="193"/>
      <c r="R23" s="168">
        <v>-1041204616</v>
      </c>
      <c r="S23" s="193"/>
      <c r="T23" s="168">
        <v>516167990</v>
      </c>
      <c r="U23" s="193"/>
      <c r="V23" s="191">
        <f t="shared" si="3"/>
        <v>-492440782</v>
      </c>
      <c r="W23" s="193"/>
      <c r="X23" s="168">
        <v>0</v>
      </c>
      <c r="Y23" s="193"/>
      <c r="Z23" s="195">
        <f t="shared" si="2"/>
        <v>4209595163</v>
      </c>
    </row>
    <row r="24" spans="1:26" s="178" customFormat="1" ht="6" customHeight="1" x14ac:dyDescent="0.5">
      <c r="D24" s="179"/>
      <c r="E24" s="180"/>
      <c r="F24" s="179"/>
      <c r="G24" s="180"/>
      <c r="H24" s="179"/>
      <c r="I24" s="180"/>
      <c r="J24" s="179"/>
      <c r="K24" s="177"/>
      <c r="L24" s="179"/>
      <c r="M24" s="179"/>
      <c r="N24" s="179"/>
      <c r="O24" s="177"/>
      <c r="P24" s="179"/>
      <c r="Q24" s="177"/>
      <c r="R24" s="177"/>
      <c r="S24" s="177"/>
      <c r="T24" s="177"/>
      <c r="U24" s="177"/>
      <c r="X24" s="177"/>
      <c r="Z24" s="177"/>
    </row>
    <row r="25" spans="1:26" ht="21" customHeight="1" thickBot="1" x14ac:dyDescent="0.5">
      <c r="A25" s="196" t="s">
        <v>261</v>
      </c>
      <c r="B25" s="189"/>
      <c r="C25" s="189"/>
      <c r="D25" s="197">
        <f>SUM(D15:D24)</f>
        <v>5213769793</v>
      </c>
      <c r="E25" s="159"/>
      <c r="F25" s="197">
        <f>SUM(F15:F24)</f>
        <v>24867013290</v>
      </c>
      <c r="G25" s="159"/>
      <c r="H25" s="197">
        <f>SUM(H15:H24)</f>
        <v>599792803</v>
      </c>
      <c r="I25" s="159"/>
      <c r="J25" s="197">
        <f>SUM(J15:J24)</f>
        <v>8905687923</v>
      </c>
      <c r="K25" s="159"/>
      <c r="L25" s="197">
        <f>SUM(L15:L24)</f>
        <v>-587397515</v>
      </c>
      <c r="N25" s="197">
        <f>SUM(N15:N24)</f>
        <v>3484600</v>
      </c>
      <c r="P25" s="197">
        <f>SUM(P15:P24)</f>
        <v>30068014</v>
      </c>
      <c r="R25" s="197">
        <f>SUM(R15:R24)</f>
        <v>-1824545897</v>
      </c>
      <c r="T25" s="197">
        <f>SUM(T15:T24)</f>
        <v>-52643371</v>
      </c>
      <c r="V25" s="197">
        <f>SUM(V15:V24)</f>
        <v>-2431034169</v>
      </c>
      <c r="X25" s="197">
        <f>SUM(X15:X24)</f>
        <v>30888005656</v>
      </c>
      <c r="Z25" s="197">
        <f>SUM(Z15:Z24)</f>
        <v>68043235296</v>
      </c>
    </row>
    <row r="26" spans="1:26" ht="21" customHeight="1" thickTop="1" x14ac:dyDescent="0.5">
      <c r="A26" s="160"/>
      <c r="B26" s="189"/>
      <c r="C26" s="189"/>
      <c r="D26" s="159"/>
      <c r="E26" s="158"/>
      <c r="F26" s="159"/>
      <c r="H26" s="159"/>
      <c r="J26" s="159"/>
      <c r="K26" s="158"/>
      <c r="M26" s="158"/>
      <c r="W26" s="156"/>
      <c r="X26" s="156"/>
      <c r="Y26" s="156"/>
      <c r="Z26" s="156"/>
    </row>
    <row r="27" spans="1:26" ht="21" customHeight="1" x14ac:dyDescent="0.5">
      <c r="A27" s="160"/>
      <c r="B27" s="189"/>
      <c r="C27" s="189"/>
      <c r="D27" s="159"/>
      <c r="E27" s="158"/>
      <c r="F27" s="159"/>
      <c r="H27" s="159"/>
      <c r="J27" s="159"/>
      <c r="K27" s="158"/>
      <c r="M27" s="158"/>
      <c r="W27" s="156"/>
      <c r="X27" s="156"/>
      <c r="Y27" s="156"/>
      <c r="Z27" s="156"/>
    </row>
    <row r="28" spans="1:26" ht="21" customHeight="1" x14ac:dyDescent="0.5">
      <c r="A28" s="160"/>
      <c r="B28" s="189"/>
      <c r="C28" s="189"/>
      <c r="D28" s="159"/>
      <c r="E28" s="158"/>
      <c r="F28" s="159"/>
      <c r="H28" s="159"/>
      <c r="J28" s="159"/>
      <c r="K28" s="158"/>
      <c r="M28" s="158"/>
      <c r="W28" s="156"/>
      <c r="X28" s="156"/>
      <c r="Y28" s="156"/>
      <c r="Z28" s="156"/>
    </row>
    <row r="29" spans="1:26" ht="21" customHeight="1" x14ac:dyDescent="0.5">
      <c r="A29" s="160"/>
      <c r="B29" s="189"/>
      <c r="C29" s="189"/>
      <c r="D29" s="159"/>
      <c r="E29" s="159"/>
      <c r="F29" s="159"/>
      <c r="G29" s="159"/>
      <c r="H29" s="159"/>
      <c r="I29" s="159"/>
      <c r="J29" s="159"/>
      <c r="K29" s="159"/>
    </row>
    <row r="30" spans="1:26" ht="21" customHeight="1" x14ac:dyDescent="0.5">
      <c r="A30" s="160"/>
      <c r="B30" s="189"/>
      <c r="C30" s="189"/>
      <c r="D30" s="159"/>
      <c r="E30" s="158"/>
      <c r="F30" s="159"/>
      <c r="H30" s="159"/>
      <c r="J30" s="159"/>
      <c r="K30" s="158"/>
      <c r="M30" s="158"/>
      <c r="W30" s="156"/>
      <c r="X30" s="156"/>
      <c r="Y30" s="156"/>
      <c r="Z30" s="156"/>
    </row>
    <row r="31" spans="1:26" ht="21" customHeight="1" x14ac:dyDescent="0.5">
      <c r="A31" s="160"/>
      <c r="B31" s="189"/>
      <c r="C31" s="189"/>
      <c r="D31" s="159"/>
      <c r="E31" s="158"/>
      <c r="F31" s="159"/>
      <c r="H31" s="159"/>
      <c r="J31" s="159"/>
      <c r="K31" s="158"/>
      <c r="M31" s="158"/>
      <c r="W31" s="156"/>
      <c r="X31" s="156"/>
      <c r="Y31" s="156"/>
      <c r="Z31" s="156"/>
    </row>
    <row r="32" spans="1:26" ht="21" customHeight="1" x14ac:dyDescent="0.5">
      <c r="A32" s="160"/>
      <c r="B32" s="189"/>
      <c r="C32" s="189"/>
      <c r="D32" s="159"/>
      <c r="E32" s="158"/>
      <c r="F32" s="159"/>
      <c r="H32" s="159"/>
      <c r="J32" s="159"/>
      <c r="K32" s="158"/>
      <c r="M32" s="158"/>
      <c r="W32" s="156"/>
      <c r="X32" s="156"/>
      <c r="Y32" s="156"/>
      <c r="Z32" s="156"/>
    </row>
    <row r="33" spans="1:26" ht="21" customHeight="1" x14ac:dyDescent="0.5">
      <c r="A33" s="160"/>
      <c r="B33" s="189"/>
      <c r="C33" s="189"/>
      <c r="D33" s="159"/>
      <c r="E33" s="158"/>
      <c r="F33" s="159"/>
      <c r="H33" s="159"/>
      <c r="J33" s="159"/>
      <c r="K33" s="158"/>
      <c r="M33" s="158"/>
      <c r="W33" s="156"/>
      <c r="X33" s="156"/>
      <c r="Y33" s="156"/>
      <c r="Z33" s="156"/>
    </row>
    <row r="34" spans="1:26" ht="21" customHeight="1" x14ac:dyDescent="0.5">
      <c r="A34" s="160"/>
      <c r="B34" s="189"/>
      <c r="C34" s="189"/>
      <c r="D34" s="159"/>
      <c r="E34" s="158"/>
      <c r="F34" s="159"/>
      <c r="H34" s="159"/>
      <c r="J34" s="159"/>
      <c r="K34" s="158"/>
      <c r="M34" s="158"/>
      <c r="W34" s="156"/>
      <c r="X34" s="156"/>
      <c r="Y34" s="156"/>
      <c r="Z34" s="156"/>
    </row>
    <row r="35" spans="1:26" ht="21" customHeight="1" x14ac:dyDescent="0.5">
      <c r="A35" s="160"/>
      <c r="B35" s="189"/>
      <c r="C35" s="189"/>
      <c r="D35" s="159"/>
      <c r="E35" s="158"/>
      <c r="F35" s="159"/>
      <c r="H35" s="159"/>
      <c r="J35" s="159"/>
      <c r="K35" s="158"/>
      <c r="M35" s="158"/>
      <c r="W35" s="156"/>
      <c r="X35" s="156"/>
      <c r="Y35" s="156"/>
      <c r="Z35" s="156"/>
    </row>
    <row r="36" spans="1:26" ht="21" customHeight="1" x14ac:dyDescent="0.5">
      <c r="A36" s="160"/>
      <c r="B36" s="189"/>
      <c r="C36" s="189"/>
      <c r="D36" s="159"/>
      <c r="E36" s="158"/>
      <c r="F36" s="159"/>
      <c r="H36" s="159"/>
      <c r="J36" s="159"/>
      <c r="K36" s="158"/>
      <c r="M36" s="158"/>
      <c r="W36" s="156"/>
      <c r="X36" s="156"/>
      <c r="Y36" s="156"/>
      <c r="Z36" s="156"/>
    </row>
    <row r="37" spans="1:26" ht="12.75" customHeight="1" x14ac:dyDescent="0.5">
      <c r="A37" s="160"/>
      <c r="B37" s="189"/>
      <c r="C37" s="189"/>
      <c r="D37" s="159"/>
      <c r="E37" s="158"/>
      <c r="F37" s="159"/>
      <c r="H37" s="159"/>
      <c r="J37" s="159"/>
      <c r="K37" s="158"/>
      <c r="M37" s="158"/>
      <c r="W37" s="156"/>
      <c r="X37" s="156"/>
      <c r="Y37" s="156"/>
      <c r="Z37" s="156"/>
    </row>
    <row r="38" spans="1:26" ht="21.95" customHeight="1" x14ac:dyDescent="0.5">
      <c r="A38" s="198" t="str">
        <f>'8-10'!A46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199"/>
      <c r="C38" s="199"/>
      <c r="D38" s="169"/>
      <c r="E38" s="168"/>
      <c r="F38" s="169"/>
      <c r="G38" s="168"/>
      <c r="H38" s="169"/>
      <c r="I38" s="168"/>
      <c r="J38" s="169"/>
      <c r="K38" s="168"/>
      <c r="L38" s="169"/>
      <c r="M38" s="168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</row>
  </sheetData>
  <mergeCells count="3">
    <mergeCell ref="D5:Z5"/>
    <mergeCell ref="L6:V6"/>
    <mergeCell ref="N7:T7"/>
  </mergeCells>
  <pageMargins left="0.2" right="0.2" top="0.5" bottom="0.6" header="0.49" footer="0.4"/>
  <pageSetup paperSize="9" scale="72" firstPageNumber="16" orientation="landscape" useFirstPageNumber="1" horizontalDpi="1200" verticalDpi="120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52"/>
  <sheetViews>
    <sheetView zoomScaleNormal="100" zoomScaleSheetLayoutView="100" workbookViewId="0"/>
  </sheetViews>
  <sheetFormatPr defaultColWidth="9.140625" defaultRowHeight="21" customHeight="1" x14ac:dyDescent="0.5"/>
  <cols>
    <col min="1" max="1" width="52.5703125" style="202" customWidth="1"/>
    <col min="2" max="2" width="8.28515625" style="202" customWidth="1"/>
    <col min="3" max="3" width="0.5703125" style="202" customWidth="1"/>
    <col min="4" max="4" width="14.7109375" style="157" customWidth="1"/>
    <col min="5" max="5" width="0.7109375" style="157" customWidth="1"/>
    <col min="6" max="6" width="14.7109375" style="157" customWidth="1"/>
    <col min="7" max="7" width="0.7109375" style="158" customWidth="1"/>
    <col min="8" max="8" width="14.7109375" style="157" customWidth="1"/>
    <col min="9" max="9" width="0.7109375" style="157" customWidth="1"/>
    <col min="10" max="10" width="14.7109375" style="157" customWidth="1"/>
    <col min="11" max="16384" width="9.140625" style="202"/>
  </cols>
  <sheetData>
    <row r="1" spans="1:10" ht="21" customHeight="1" x14ac:dyDescent="0.5">
      <c r="A1" s="200" t="s">
        <v>53</v>
      </c>
      <c r="B1" s="201"/>
      <c r="C1" s="201"/>
      <c r="D1" s="163"/>
      <c r="E1" s="163"/>
      <c r="F1" s="163"/>
      <c r="H1" s="163"/>
      <c r="I1" s="163"/>
      <c r="J1" s="163"/>
    </row>
    <row r="2" spans="1:10" ht="21" customHeight="1" x14ac:dyDescent="0.5">
      <c r="A2" s="203" t="s">
        <v>21</v>
      </c>
      <c r="B2" s="201"/>
      <c r="C2" s="201"/>
      <c r="D2" s="163"/>
      <c r="E2" s="163"/>
      <c r="F2" s="163"/>
      <c r="H2" s="163"/>
      <c r="I2" s="163"/>
      <c r="J2" s="163"/>
    </row>
    <row r="3" spans="1:10" ht="21" customHeight="1" x14ac:dyDescent="0.5">
      <c r="A3" s="204" t="s">
        <v>264</v>
      </c>
      <c r="B3" s="205"/>
      <c r="C3" s="205"/>
      <c r="D3" s="167"/>
      <c r="E3" s="167"/>
      <c r="F3" s="167"/>
      <c r="G3" s="168"/>
      <c r="H3" s="167"/>
      <c r="I3" s="167"/>
      <c r="J3" s="167"/>
    </row>
    <row r="4" spans="1:10" ht="21" customHeight="1" x14ac:dyDescent="0.5">
      <c r="A4" s="206"/>
      <c r="B4" s="207"/>
      <c r="C4" s="207"/>
      <c r="D4" s="158"/>
      <c r="E4" s="158"/>
      <c r="F4" s="158"/>
      <c r="H4" s="158"/>
      <c r="I4" s="158"/>
      <c r="J4" s="158"/>
    </row>
    <row r="5" spans="1:10" ht="21" customHeight="1" x14ac:dyDescent="0.5">
      <c r="A5" s="208"/>
      <c r="B5" s="209"/>
      <c r="C5" s="209"/>
      <c r="D5" s="235" t="s">
        <v>0</v>
      </c>
      <c r="E5" s="235"/>
      <c r="F5" s="235"/>
      <c r="G5" s="210"/>
      <c r="H5" s="235" t="s">
        <v>128</v>
      </c>
      <c r="I5" s="235"/>
      <c r="J5" s="235"/>
    </row>
    <row r="6" spans="1:10" ht="21" customHeight="1" x14ac:dyDescent="0.5">
      <c r="A6" s="211"/>
      <c r="B6" s="212"/>
      <c r="C6" s="212"/>
      <c r="D6" s="18" t="s">
        <v>262</v>
      </c>
      <c r="E6" s="19"/>
      <c r="F6" s="18" t="s">
        <v>180</v>
      </c>
      <c r="G6" s="18"/>
      <c r="H6" s="18" t="s">
        <v>262</v>
      </c>
      <c r="I6" s="19"/>
      <c r="J6" s="18" t="s">
        <v>180</v>
      </c>
    </row>
    <row r="7" spans="1:10" ht="21" customHeight="1" x14ac:dyDescent="0.5">
      <c r="A7" s="211"/>
      <c r="B7" s="213" t="s">
        <v>1</v>
      </c>
      <c r="C7" s="200"/>
      <c r="D7" s="184" t="s">
        <v>19</v>
      </c>
      <c r="E7" s="179"/>
      <c r="F7" s="184" t="s">
        <v>19</v>
      </c>
      <c r="G7" s="179"/>
      <c r="H7" s="184" t="s">
        <v>19</v>
      </c>
      <c r="I7" s="179"/>
      <c r="J7" s="184" t="s">
        <v>19</v>
      </c>
    </row>
    <row r="8" spans="1:10" ht="21" customHeight="1" x14ac:dyDescent="0.5">
      <c r="A8" s="208" t="s">
        <v>22</v>
      </c>
      <c r="B8" s="207"/>
      <c r="C8" s="207"/>
      <c r="D8" s="214"/>
      <c r="E8" s="214"/>
      <c r="F8" s="214"/>
      <c r="G8" s="179"/>
      <c r="H8" s="179"/>
      <c r="I8" s="179"/>
      <c r="J8" s="179"/>
    </row>
    <row r="9" spans="1:10" ht="21" customHeight="1" x14ac:dyDescent="0.5">
      <c r="A9" s="202" t="s">
        <v>213</v>
      </c>
      <c r="B9" s="207"/>
      <c r="C9" s="207"/>
      <c r="D9" s="158">
        <v>-17813354672</v>
      </c>
      <c r="E9" s="158"/>
      <c r="F9" s="158">
        <v>-25148548219</v>
      </c>
      <c r="H9" s="158">
        <v>4821447308</v>
      </c>
      <c r="I9" s="158"/>
      <c r="J9" s="158">
        <v>1465385149</v>
      </c>
    </row>
    <row r="10" spans="1:10" ht="21" customHeight="1" x14ac:dyDescent="0.5">
      <c r="A10" s="206" t="s">
        <v>66</v>
      </c>
      <c r="B10" s="207"/>
      <c r="C10" s="207"/>
      <c r="D10" s="158"/>
      <c r="E10" s="158"/>
      <c r="F10" s="158"/>
      <c r="H10" s="158"/>
      <c r="I10" s="158"/>
      <c r="J10" s="158"/>
    </row>
    <row r="11" spans="1:10" ht="21" customHeight="1" x14ac:dyDescent="0.5">
      <c r="A11" s="206" t="s">
        <v>23</v>
      </c>
      <c r="B11" s="207" t="s">
        <v>334</v>
      </c>
      <c r="C11" s="207"/>
      <c r="D11" s="158">
        <v>19941762340</v>
      </c>
      <c r="E11" s="158"/>
      <c r="F11" s="158">
        <v>18241204124</v>
      </c>
      <c r="H11" s="158">
        <v>105785301</v>
      </c>
      <c r="I11" s="158"/>
      <c r="J11" s="158">
        <v>90064881</v>
      </c>
    </row>
    <row r="12" spans="1:10" ht="21" customHeight="1" x14ac:dyDescent="0.5">
      <c r="A12" s="206" t="s">
        <v>91</v>
      </c>
      <c r="B12" s="207"/>
      <c r="C12" s="207"/>
      <c r="D12" s="158">
        <v>390456276</v>
      </c>
      <c r="E12" s="158"/>
      <c r="F12" s="158">
        <v>361181959</v>
      </c>
      <c r="H12" s="158">
        <v>212049574</v>
      </c>
      <c r="I12" s="158"/>
      <c r="J12" s="158">
        <v>108172155</v>
      </c>
    </row>
    <row r="13" spans="1:10" ht="21" customHeight="1" x14ac:dyDescent="0.5">
      <c r="A13" s="206" t="s">
        <v>287</v>
      </c>
      <c r="B13" s="207"/>
      <c r="C13" s="207"/>
      <c r="D13" s="158">
        <v>110415807.64845431</v>
      </c>
      <c r="E13" s="158"/>
      <c r="F13" s="158">
        <v>198637494</v>
      </c>
      <c r="H13" s="158">
        <v>284683</v>
      </c>
      <c r="I13" s="158"/>
      <c r="J13" s="158">
        <v>275572</v>
      </c>
    </row>
    <row r="14" spans="1:10" ht="21" customHeight="1" x14ac:dyDescent="0.5">
      <c r="A14" s="206" t="s">
        <v>288</v>
      </c>
      <c r="B14" s="207">
        <v>14</v>
      </c>
      <c r="C14" s="207"/>
      <c r="D14" s="158">
        <v>219371256</v>
      </c>
      <c r="E14" s="158"/>
      <c r="F14" s="158">
        <v>124436871</v>
      </c>
      <c r="H14" s="158">
        <v>0</v>
      </c>
      <c r="I14" s="158"/>
      <c r="J14" s="158">
        <v>0</v>
      </c>
    </row>
    <row r="15" spans="1:10" ht="21" customHeight="1" x14ac:dyDescent="0.5">
      <c r="A15" s="211" t="s">
        <v>255</v>
      </c>
      <c r="D15" s="202"/>
      <c r="E15" s="202"/>
      <c r="F15" s="202"/>
      <c r="G15" s="202"/>
      <c r="H15" s="202"/>
      <c r="I15" s="202"/>
      <c r="J15" s="202"/>
    </row>
    <row r="16" spans="1:10" ht="21" customHeight="1" x14ac:dyDescent="0.5">
      <c r="A16" s="211" t="s">
        <v>122</v>
      </c>
      <c r="B16" s="207">
        <v>18</v>
      </c>
      <c r="C16" s="207"/>
      <c r="D16" s="158">
        <v>208724758</v>
      </c>
      <c r="E16" s="158"/>
      <c r="F16" s="158">
        <v>463901650</v>
      </c>
      <c r="H16" s="158">
        <v>0</v>
      </c>
      <c r="I16" s="158"/>
      <c r="J16" s="158">
        <v>0</v>
      </c>
    </row>
    <row r="17" spans="1:10" ht="21" customHeight="1" x14ac:dyDescent="0.5">
      <c r="A17" s="211" t="s">
        <v>176</v>
      </c>
      <c r="B17" s="207"/>
      <c r="C17" s="207"/>
      <c r="D17" s="158">
        <v>8595519127</v>
      </c>
      <c r="E17" s="158"/>
      <c r="F17" s="158">
        <v>7452436707</v>
      </c>
      <c r="H17" s="158">
        <v>2391265774</v>
      </c>
      <c r="I17" s="158"/>
      <c r="J17" s="158">
        <v>2235140515</v>
      </c>
    </row>
    <row r="18" spans="1:10" ht="21" customHeight="1" x14ac:dyDescent="0.5">
      <c r="A18" s="211" t="s">
        <v>115</v>
      </c>
      <c r="B18" s="207"/>
      <c r="C18" s="207"/>
      <c r="D18" s="158">
        <v>-633887104</v>
      </c>
      <c r="E18" s="158"/>
      <c r="F18" s="158">
        <v>-576293763</v>
      </c>
      <c r="H18" s="158">
        <v>-4825046311</v>
      </c>
      <c r="I18" s="158"/>
      <c r="J18" s="158">
        <v>-4307746852</v>
      </c>
    </row>
    <row r="19" spans="1:10" ht="21" customHeight="1" x14ac:dyDescent="0.5">
      <c r="A19" s="206" t="s">
        <v>49</v>
      </c>
      <c r="B19" s="207"/>
      <c r="C19" s="207"/>
      <c r="D19" s="158">
        <v>-602826</v>
      </c>
      <c r="E19" s="158"/>
      <c r="F19" s="158">
        <v>-701700</v>
      </c>
      <c r="H19" s="158">
        <v>-53465932</v>
      </c>
      <c r="I19" s="158"/>
      <c r="J19" s="158">
        <v>-129030749</v>
      </c>
    </row>
    <row r="20" spans="1:10" ht="21" customHeight="1" x14ac:dyDescent="0.5">
      <c r="A20" s="206" t="s">
        <v>296</v>
      </c>
      <c r="B20" s="207"/>
      <c r="C20" s="207"/>
      <c r="D20" s="158">
        <v>-2414766565</v>
      </c>
      <c r="E20" s="158"/>
      <c r="F20" s="158">
        <v>-4513633182</v>
      </c>
      <c r="H20" s="158">
        <v>-3819733235</v>
      </c>
      <c r="I20" s="158"/>
      <c r="J20" s="158">
        <v>-3695387779</v>
      </c>
    </row>
    <row r="21" spans="1:10" ht="21" customHeight="1" x14ac:dyDescent="0.5">
      <c r="A21" s="206" t="s">
        <v>333</v>
      </c>
      <c r="B21" s="207">
        <v>18</v>
      </c>
      <c r="C21" s="207"/>
      <c r="D21" s="158">
        <v>296898438</v>
      </c>
      <c r="E21" s="158"/>
      <c r="F21" s="158">
        <v>0</v>
      </c>
      <c r="G21" s="24"/>
      <c r="H21" s="158">
        <v>0</v>
      </c>
      <c r="I21" s="24"/>
      <c r="J21" s="158">
        <v>0</v>
      </c>
    </row>
    <row r="22" spans="1:10" ht="21" customHeight="1" x14ac:dyDescent="0.5">
      <c r="A22" s="206" t="s">
        <v>269</v>
      </c>
      <c r="B22" s="207" t="s">
        <v>294</v>
      </c>
      <c r="C22" s="207"/>
      <c r="D22" s="158">
        <v>-937310461</v>
      </c>
      <c r="F22" s="158">
        <v>0</v>
      </c>
      <c r="H22" s="158">
        <v>0</v>
      </c>
      <c r="J22" s="158">
        <v>0</v>
      </c>
    </row>
    <row r="23" spans="1:10" ht="21" customHeight="1" x14ac:dyDescent="0.5">
      <c r="A23" s="206" t="s">
        <v>270</v>
      </c>
      <c r="B23" s="207">
        <v>33</v>
      </c>
      <c r="C23" s="207"/>
      <c r="D23" s="158">
        <v>0</v>
      </c>
      <c r="E23" s="158"/>
      <c r="F23" s="158">
        <v>0</v>
      </c>
      <c r="H23" s="158">
        <v>-880773791</v>
      </c>
      <c r="I23" s="158"/>
      <c r="J23" s="158">
        <v>0</v>
      </c>
    </row>
    <row r="24" spans="1:10" ht="21" customHeight="1" x14ac:dyDescent="0.5">
      <c r="A24" s="206" t="s">
        <v>257</v>
      </c>
      <c r="B24" s="207"/>
      <c r="C24" s="207"/>
      <c r="D24" s="158">
        <v>0</v>
      </c>
      <c r="F24" s="158">
        <v>52542589</v>
      </c>
      <c r="H24" s="158">
        <v>0</v>
      </c>
      <c r="J24" s="158">
        <v>0</v>
      </c>
    </row>
    <row r="25" spans="1:10" ht="21" customHeight="1" x14ac:dyDescent="0.5">
      <c r="A25" s="206" t="s">
        <v>225</v>
      </c>
      <c r="B25" s="207"/>
      <c r="C25" s="207"/>
      <c r="D25" s="158"/>
      <c r="E25" s="158"/>
      <c r="F25" s="158"/>
      <c r="H25" s="158"/>
      <c r="I25" s="158"/>
      <c r="J25" s="158"/>
    </row>
    <row r="26" spans="1:10" ht="21" customHeight="1" x14ac:dyDescent="0.5">
      <c r="A26" s="206" t="s">
        <v>258</v>
      </c>
      <c r="B26" s="207"/>
      <c r="C26" s="207"/>
      <c r="D26" s="158"/>
      <c r="E26" s="158"/>
      <c r="F26" s="158"/>
      <c r="H26" s="158"/>
      <c r="I26" s="158"/>
      <c r="J26" s="158"/>
    </row>
    <row r="27" spans="1:10" ht="21" customHeight="1" x14ac:dyDescent="0.5">
      <c r="A27" s="206" t="s">
        <v>259</v>
      </c>
      <c r="B27" s="207"/>
      <c r="C27" s="207"/>
      <c r="D27" s="158">
        <v>4318894188</v>
      </c>
      <c r="E27" s="158"/>
      <c r="F27" s="158">
        <v>940363996</v>
      </c>
      <c r="H27" s="158">
        <v>-142602</v>
      </c>
      <c r="I27" s="158"/>
      <c r="J27" s="158">
        <v>-196767</v>
      </c>
    </row>
    <row r="28" spans="1:10" ht="21" customHeight="1" x14ac:dyDescent="0.5">
      <c r="A28" s="206" t="s">
        <v>272</v>
      </c>
      <c r="B28" s="207">
        <v>5</v>
      </c>
      <c r="C28" s="207"/>
      <c r="D28" s="158">
        <v>2670616631</v>
      </c>
      <c r="E28" s="158"/>
      <c r="F28" s="158">
        <v>0</v>
      </c>
      <c r="H28" s="158">
        <v>0</v>
      </c>
      <c r="I28" s="158"/>
      <c r="J28" s="158">
        <v>0</v>
      </c>
    </row>
    <row r="29" spans="1:10" ht="21" customHeight="1" x14ac:dyDescent="0.5">
      <c r="A29" s="206" t="s">
        <v>143</v>
      </c>
      <c r="B29" s="207">
        <v>28</v>
      </c>
      <c r="D29" s="158">
        <v>49443968</v>
      </c>
      <c r="F29" s="158">
        <v>138744492</v>
      </c>
      <c r="H29" s="158">
        <v>635514</v>
      </c>
      <c r="J29" s="158">
        <v>7270870</v>
      </c>
    </row>
    <row r="30" spans="1:10" ht="21" customHeight="1" x14ac:dyDescent="0.5">
      <c r="A30" s="206" t="s">
        <v>202</v>
      </c>
      <c r="B30" s="207"/>
      <c r="D30" s="158"/>
      <c r="F30" s="158"/>
      <c r="H30" s="158"/>
      <c r="J30" s="158"/>
    </row>
    <row r="31" spans="1:10" ht="21" customHeight="1" x14ac:dyDescent="0.5">
      <c r="A31" s="215" t="s">
        <v>204</v>
      </c>
      <c r="B31" s="207"/>
      <c r="D31" s="158">
        <v>-407815439</v>
      </c>
      <c r="F31" s="158">
        <v>4742332539</v>
      </c>
      <c r="H31" s="158">
        <v>-769929865</v>
      </c>
      <c r="J31" s="158">
        <v>4599899683</v>
      </c>
    </row>
    <row r="32" spans="1:10" ht="21" customHeight="1" x14ac:dyDescent="0.5">
      <c r="A32" s="200" t="s">
        <v>112</v>
      </c>
      <c r="B32" s="207"/>
      <c r="C32" s="207"/>
      <c r="D32" s="202"/>
      <c r="E32" s="158"/>
      <c r="F32" s="202"/>
      <c r="H32" s="202"/>
      <c r="I32" s="158"/>
      <c r="J32" s="202"/>
    </row>
    <row r="33" spans="1:10" ht="21" customHeight="1" x14ac:dyDescent="0.5">
      <c r="A33" s="206" t="s">
        <v>101</v>
      </c>
      <c r="B33" s="207"/>
      <c r="C33" s="207"/>
      <c r="D33" s="216">
        <v>-2883141344</v>
      </c>
      <c r="E33" s="158"/>
      <c r="F33" s="158">
        <v>4252311024</v>
      </c>
      <c r="H33" s="216">
        <v>329530596</v>
      </c>
      <c r="I33" s="158"/>
      <c r="J33" s="158">
        <v>-3014645001</v>
      </c>
    </row>
    <row r="34" spans="1:10" ht="21" customHeight="1" x14ac:dyDescent="0.5">
      <c r="A34" s="206" t="s">
        <v>31</v>
      </c>
      <c r="B34" s="207"/>
      <c r="C34" s="207"/>
      <c r="D34" s="216">
        <v>-66851643</v>
      </c>
      <c r="E34" s="158"/>
      <c r="F34" s="158">
        <v>327842922</v>
      </c>
      <c r="H34" s="216">
        <v>189179</v>
      </c>
      <c r="I34" s="158"/>
      <c r="J34" s="158">
        <v>1267928</v>
      </c>
    </row>
    <row r="35" spans="1:10" ht="21" customHeight="1" x14ac:dyDescent="0.5">
      <c r="A35" s="206" t="s">
        <v>57</v>
      </c>
      <c r="B35" s="207"/>
      <c r="C35" s="207"/>
      <c r="D35" s="216">
        <v>970463555</v>
      </c>
      <c r="E35" s="158"/>
      <c r="F35" s="158">
        <v>-534652504</v>
      </c>
      <c r="H35" s="216">
        <v>0</v>
      </c>
      <c r="I35" s="158"/>
      <c r="J35" s="158">
        <v>0</v>
      </c>
    </row>
    <row r="36" spans="1:10" ht="21" customHeight="1" x14ac:dyDescent="0.5">
      <c r="A36" s="206" t="s">
        <v>32</v>
      </c>
      <c r="B36" s="207"/>
      <c r="C36" s="207"/>
      <c r="D36" s="216">
        <v>-287153619</v>
      </c>
      <c r="E36" s="158"/>
      <c r="F36" s="158">
        <v>-91106385</v>
      </c>
      <c r="H36" s="216">
        <v>-377963</v>
      </c>
      <c r="I36" s="158"/>
      <c r="J36" s="158">
        <v>-133614</v>
      </c>
    </row>
    <row r="37" spans="1:10" ht="21" customHeight="1" x14ac:dyDescent="0.5">
      <c r="A37" s="206" t="s">
        <v>226</v>
      </c>
      <c r="B37" s="207"/>
      <c r="C37" s="207"/>
      <c r="D37" s="216">
        <v>0</v>
      </c>
      <c r="E37" s="158"/>
      <c r="F37" s="158">
        <v>143215264</v>
      </c>
      <c r="H37" s="216">
        <v>0</v>
      </c>
      <c r="I37" s="158"/>
      <c r="J37" s="158">
        <v>0</v>
      </c>
    </row>
    <row r="38" spans="1:10" ht="21" customHeight="1" x14ac:dyDescent="0.5">
      <c r="A38" s="206" t="s">
        <v>111</v>
      </c>
      <c r="B38" s="207"/>
      <c r="C38" s="207"/>
      <c r="D38" s="216">
        <v>1501959827</v>
      </c>
      <c r="E38" s="158"/>
      <c r="F38" s="158">
        <v>1028567132</v>
      </c>
      <c r="H38" s="216">
        <v>415153</v>
      </c>
      <c r="I38" s="158"/>
      <c r="J38" s="158">
        <v>-3437065</v>
      </c>
    </row>
    <row r="39" spans="1:10" ht="21" customHeight="1" x14ac:dyDescent="0.5">
      <c r="A39" s="206" t="s">
        <v>106</v>
      </c>
      <c r="B39" s="207"/>
      <c r="C39" s="207"/>
      <c r="D39" s="216">
        <v>3431059490</v>
      </c>
      <c r="E39" s="158"/>
      <c r="F39" s="158">
        <v>-3510906547</v>
      </c>
      <c r="H39" s="216">
        <v>52415915</v>
      </c>
      <c r="I39" s="158"/>
      <c r="J39" s="158">
        <v>-67127691</v>
      </c>
    </row>
    <row r="40" spans="1:10" ht="21" customHeight="1" x14ac:dyDescent="0.5">
      <c r="A40" s="206" t="s">
        <v>33</v>
      </c>
      <c r="B40" s="207"/>
      <c r="C40" s="207"/>
      <c r="D40" s="216">
        <v>639201182</v>
      </c>
      <c r="E40" s="158"/>
      <c r="F40" s="158">
        <v>-1626084309</v>
      </c>
      <c r="H40" s="216">
        <v>23510166</v>
      </c>
      <c r="I40" s="158"/>
      <c r="J40" s="158">
        <v>11804410</v>
      </c>
    </row>
    <row r="41" spans="1:10" ht="21" customHeight="1" x14ac:dyDescent="0.5">
      <c r="A41" s="206" t="s">
        <v>127</v>
      </c>
      <c r="B41" s="207">
        <v>28</v>
      </c>
      <c r="C41" s="207"/>
      <c r="D41" s="216">
        <v>-110621500</v>
      </c>
      <c r="E41" s="158"/>
      <c r="F41" s="158">
        <v>-86668753</v>
      </c>
      <c r="H41" s="216">
        <v>-515003</v>
      </c>
      <c r="I41" s="158"/>
      <c r="J41" s="158">
        <v>-1656045</v>
      </c>
    </row>
    <row r="42" spans="1:10" ht="21" customHeight="1" x14ac:dyDescent="0.5">
      <c r="A42" s="206" t="s">
        <v>34</v>
      </c>
      <c r="B42" s="207"/>
      <c r="C42" s="207"/>
      <c r="D42" s="168">
        <v>562753579</v>
      </c>
      <c r="E42" s="158"/>
      <c r="F42" s="168">
        <v>-325253283</v>
      </c>
      <c r="H42" s="168">
        <v>-519222</v>
      </c>
      <c r="I42" s="158"/>
      <c r="J42" s="168">
        <v>1217047</v>
      </c>
    </row>
    <row r="43" spans="1:10" ht="6" customHeight="1" x14ac:dyDescent="0.5">
      <c r="A43" s="211"/>
      <c r="B43" s="217"/>
      <c r="C43" s="200"/>
      <c r="D43" s="179"/>
      <c r="E43" s="179"/>
      <c r="F43" s="179"/>
      <c r="G43" s="179"/>
      <c r="H43" s="179"/>
      <c r="I43" s="179"/>
      <c r="J43" s="179"/>
    </row>
    <row r="44" spans="1:10" ht="21" customHeight="1" x14ac:dyDescent="0.5">
      <c r="A44" s="200" t="s">
        <v>147</v>
      </c>
      <c r="B44" s="207"/>
      <c r="C44" s="207"/>
      <c r="D44" s="158">
        <f>SUM(D9:D42)</f>
        <v>18352035249.648453</v>
      </c>
      <c r="E44" s="158"/>
      <c r="F44" s="158">
        <f>SUM(F9:F42)</f>
        <v>2053870118</v>
      </c>
      <c r="H44" s="158">
        <f>SUM(H9:H42)</f>
        <v>-2412974761</v>
      </c>
      <c r="I44" s="158"/>
      <c r="J44" s="158">
        <f>SUM(J9:J42)</f>
        <v>-2698863353</v>
      </c>
    </row>
    <row r="45" spans="1:10" ht="21" customHeight="1" x14ac:dyDescent="0.5">
      <c r="A45" s="206" t="s">
        <v>89</v>
      </c>
      <c r="B45" s="207"/>
      <c r="C45" s="207"/>
      <c r="D45" s="216">
        <v>-5117911149</v>
      </c>
      <c r="E45" s="158"/>
      <c r="F45" s="158">
        <v>-4078164915</v>
      </c>
      <c r="H45" s="216">
        <v>-2233678927</v>
      </c>
      <c r="I45" s="158"/>
      <c r="J45" s="158">
        <v>-2255051307</v>
      </c>
    </row>
    <row r="46" spans="1:10" ht="21" customHeight="1" x14ac:dyDescent="0.5">
      <c r="A46" s="206" t="s">
        <v>169</v>
      </c>
      <c r="B46" s="207"/>
      <c r="C46" s="207"/>
      <c r="D46" s="168">
        <v>-208453961</v>
      </c>
      <c r="E46" s="158"/>
      <c r="F46" s="168">
        <v>-475381431</v>
      </c>
      <c r="H46" s="168">
        <v>-19793236</v>
      </c>
      <c r="I46" s="158"/>
      <c r="J46" s="168">
        <v>-18290234</v>
      </c>
    </row>
    <row r="47" spans="1:10" ht="6" customHeight="1" x14ac:dyDescent="0.5">
      <c r="A47" s="211"/>
      <c r="B47" s="217"/>
      <c r="C47" s="200"/>
      <c r="D47" s="179"/>
      <c r="E47" s="179"/>
      <c r="F47" s="179"/>
      <c r="G47" s="179"/>
      <c r="H47" s="179"/>
      <c r="I47" s="179"/>
      <c r="J47" s="179"/>
    </row>
    <row r="48" spans="1:10" ht="21" customHeight="1" x14ac:dyDescent="0.5">
      <c r="A48" s="200" t="s">
        <v>148</v>
      </c>
      <c r="B48" s="207"/>
      <c r="C48" s="207"/>
      <c r="D48" s="168">
        <f>SUM(D44:D46)</f>
        <v>13025670139.648453</v>
      </c>
      <c r="E48" s="158"/>
      <c r="F48" s="168">
        <f>SUM(F44:F46)</f>
        <v>-2499676228</v>
      </c>
      <c r="H48" s="168">
        <f>SUM(H44:H46)</f>
        <v>-4666446924</v>
      </c>
      <c r="I48" s="158"/>
      <c r="J48" s="168">
        <f>SUM(J44:J46)</f>
        <v>-4972204894</v>
      </c>
    </row>
    <row r="49" spans="1:10" ht="13.5" customHeight="1" x14ac:dyDescent="0.5">
      <c r="A49" s="200"/>
      <c r="B49" s="207"/>
      <c r="C49" s="207"/>
      <c r="D49" s="216"/>
      <c r="E49" s="158"/>
      <c r="F49" s="216"/>
      <c r="H49" s="216"/>
      <c r="I49" s="158"/>
      <c r="J49" s="216"/>
    </row>
    <row r="50" spans="1:10" ht="21.95" customHeight="1" x14ac:dyDescent="0.5">
      <c r="A50" s="218" t="str">
        <f>'8-10'!A46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219"/>
      <c r="C50" s="219"/>
      <c r="D50" s="168"/>
      <c r="E50" s="168"/>
      <c r="F50" s="168"/>
      <c r="G50" s="168"/>
      <c r="H50" s="168"/>
      <c r="I50" s="168"/>
      <c r="J50" s="168"/>
    </row>
    <row r="51" spans="1:10" ht="21" customHeight="1" x14ac:dyDescent="0.5">
      <c r="A51" s="200" t="s">
        <v>53</v>
      </c>
      <c r="B51" s="201"/>
      <c r="C51" s="201"/>
      <c r="D51" s="163"/>
      <c r="E51" s="163"/>
      <c r="F51" s="163"/>
      <c r="H51" s="163"/>
      <c r="I51" s="163"/>
      <c r="J51" s="163"/>
    </row>
    <row r="52" spans="1:10" ht="21" customHeight="1" x14ac:dyDescent="0.5">
      <c r="A52" s="200" t="s">
        <v>21</v>
      </c>
      <c r="B52" s="201"/>
      <c r="C52" s="201"/>
      <c r="D52" s="163"/>
      <c r="E52" s="163"/>
      <c r="F52" s="163"/>
      <c r="H52" s="163"/>
      <c r="I52" s="163"/>
      <c r="J52" s="163"/>
    </row>
    <row r="53" spans="1:10" ht="21" customHeight="1" x14ac:dyDescent="0.5">
      <c r="A53" s="204" t="s">
        <v>264</v>
      </c>
      <c r="B53" s="205"/>
      <c r="C53" s="205"/>
      <c r="D53" s="167"/>
      <c r="E53" s="167"/>
      <c r="F53" s="167"/>
      <c r="G53" s="168"/>
      <c r="H53" s="167"/>
      <c r="I53" s="167"/>
      <c r="J53" s="167"/>
    </row>
    <row r="54" spans="1:10" ht="21" customHeight="1" x14ac:dyDescent="0.5">
      <c r="A54" s="200"/>
      <c r="B54" s="201"/>
      <c r="C54" s="201"/>
      <c r="D54" s="173"/>
      <c r="E54" s="173"/>
      <c r="F54" s="173"/>
      <c r="G54" s="174"/>
      <c r="H54" s="173"/>
      <c r="I54" s="173"/>
      <c r="J54" s="173"/>
    </row>
    <row r="55" spans="1:10" ht="21" customHeight="1" x14ac:dyDescent="0.5">
      <c r="A55" s="208"/>
      <c r="B55" s="209"/>
      <c r="C55" s="209"/>
      <c r="D55" s="235" t="s">
        <v>0</v>
      </c>
      <c r="E55" s="235"/>
      <c r="F55" s="235"/>
      <c r="G55" s="210"/>
      <c r="H55" s="235" t="s">
        <v>128</v>
      </c>
      <c r="I55" s="235"/>
      <c r="J55" s="235"/>
    </row>
    <row r="56" spans="1:10" ht="21" customHeight="1" x14ac:dyDescent="0.5">
      <c r="A56" s="211"/>
      <c r="B56" s="212"/>
      <c r="C56" s="212"/>
      <c r="D56" s="18" t="s">
        <v>262</v>
      </c>
      <c r="E56" s="19"/>
      <c r="F56" s="18" t="s">
        <v>180</v>
      </c>
      <c r="G56" s="18"/>
      <c r="H56" s="18" t="s">
        <v>262</v>
      </c>
      <c r="I56" s="19"/>
      <c r="J56" s="18" t="s">
        <v>180</v>
      </c>
    </row>
    <row r="57" spans="1:10" ht="21" customHeight="1" x14ac:dyDescent="0.5">
      <c r="A57" s="211"/>
      <c r="B57" s="213" t="s">
        <v>1</v>
      </c>
      <c r="C57" s="200"/>
      <c r="D57" s="184" t="s">
        <v>19</v>
      </c>
      <c r="E57" s="179"/>
      <c r="F57" s="184" t="s">
        <v>19</v>
      </c>
      <c r="G57" s="179"/>
      <c r="H57" s="184" t="s">
        <v>19</v>
      </c>
      <c r="I57" s="179"/>
      <c r="J57" s="184" t="s">
        <v>19</v>
      </c>
    </row>
    <row r="58" spans="1:10" ht="21" customHeight="1" x14ac:dyDescent="0.5">
      <c r="A58" s="208" t="s">
        <v>24</v>
      </c>
      <c r="B58" s="207"/>
      <c r="C58" s="207"/>
    </row>
    <row r="59" spans="1:10" ht="21" customHeight="1" x14ac:dyDescent="0.5">
      <c r="A59" s="211" t="s">
        <v>290</v>
      </c>
      <c r="B59" s="207">
        <v>19</v>
      </c>
      <c r="C59" s="207"/>
      <c r="D59" s="158">
        <v>-561825513</v>
      </c>
      <c r="F59" s="158">
        <v>-160732252</v>
      </c>
      <c r="H59" s="158">
        <v>-8787788110</v>
      </c>
      <c r="I59" s="158"/>
      <c r="J59" s="158">
        <v>-11728727360</v>
      </c>
    </row>
    <row r="60" spans="1:10" ht="21" customHeight="1" x14ac:dyDescent="0.5">
      <c r="A60" s="211" t="s">
        <v>291</v>
      </c>
      <c r="B60" s="207">
        <v>19</v>
      </c>
      <c r="C60" s="207"/>
      <c r="D60" s="158">
        <v>729212570</v>
      </c>
      <c r="E60" s="158"/>
      <c r="F60" s="158">
        <v>342374443</v>
      </c>
      <c r="H60" s="158">
        <v>7594333094</v>
      </c>
      <c r="I60" s="158"/>
      <c r="J60" s="158">
        <v>4586044854</v>
      </c>
    </row>
    <row r="61" spans="1:10" ht="21" customHeight="1" x14ac:dyDescent="0.5">
      <c r="A61" s="211" t="s">
        <v>166</v>
      </c>
      <c r="B61" s="207"/>
      <c r="C61" s="207"/>
      <c r="D61" s="158">
        <v>62270389</v>
      </c>
      <c r="E61" s="158"/>
      <c r="F61" s="158">
        <v>253121277</v>
      </c>
      <c r="H61" s="158">
        <v>19791944</v>
      </c>
      <c r="I61" s="158"/>
      <c r="J61" s="158">
        <v>-19811944</v>
      </c>
    </row>
    <row r="62" spans="1:10" ht="21" customHeight="1" x14ac:dyDescent="0.5">
      <c r="A62" s="206" t="s">
        <v>227</v>
      </c>
      <c r="B62" s="207"/>
      <c r="C62" s="207"/>
      <c r="D62" s="158">
        <v>0</v>
      </c>
      <c r="E62" s="158"/>
      <c r="F62" s="158">
        <v>-4024145570</v>
      </c>
      <c r="H62" s="158">
        <v>0</v>
      </c>
      <c r="I62" s="158"/>
      <c r="J62" s="158">
        <v>0</v>
      </c>
    </row>
    <row r="63" spans="1:10" ht="21" customHeight="1" x14ac:dyDescent="0.5">
      <c r="A63" s="206" t="s">
        <v>228</v>
      </c>
      <c r="B63" s="207">
        <v>18</v>
      </c>
      <c r="C63" s="207"/>
      <c r="D63" s="158">
        <v>0</v>
      </c>
      <c r="E63" s="158"/>
      <c r="F63" s="158">
        <v>0</v>
      </c>
      <c r="H63" s="158">
        <v>-2101000000</v>
      </c>
      <c r="I63" s="158"/>
      <c r="J63" s="158">
        <v>-3000000</v>
      </c>
    </row>
    <row r="64" spans="1:10" ht="21" customHeight="1" x14ac:dyDescent="0.5">
      <c r="A64" s="206" t="s">
        <v>229</v>
      </c>
      <c r="B64" s="207">
        <v>18</v>
      </c>
      <c r="C64" s="207"/>
      <c r="D64" s="158">
        <v>-8811085</v>
      </c>
      <c r="E64" s="158"/>
      <c r="F64" s="158">
        <v>-1090160763</v>
      </c>
      <c r="H64" s="158">
        <v>-8811085</v>
      </c>
      <c r="I64" s="158"/>
      <c r="J64" s="158">
        <v>-3693047</v>
      </c>
    </row>
    <row r="65" spans="1:10" ht="21" customHeight="1" x14ac:dyDescent="0.5">
      <c r="A65" s="206" t="s">
        <v>230</v>
      </c>
      <c r="B65" s="207">
        <v>18</v>
      </c>
      <c r="C65" s="207"/>
      <c r="D65" s="158">
        <v>-369262819</v>
      </c>
      <c r="E65" s="158"/>
      <c r="F65" s="158">
        <v>-16230807</v>
      </c>
      <c r="H65" s="158">
        <v>0</v>
      </c>
      <c r="I65" s="158"/>
      <c r="J65" s="158">
        <v>0</v>
      </c>
    </row>
    <row r="66" spans="1:10" ht="21" customHeight="1" x14ac:dyDescent="0.5">
      <c r="A66" s="206" t="s">
        <v>299</v>
      </c>
      <c r="B66" s="207">
        <v>18</v>
      </c>
      <c r="C66" s="207"/>
      <c r="D66" s="158">
        <v>3383944862</v>
      </c>
      <c r="E66" s="158"/>
      <c r="F66" s="158">
        <v>0</v>
      </c>
      <c r="H66" s="158">
        <v>2989944862</v>
      </c>
      <c r="I66" s="158"/>
      <c r="J66" s="158">
        <v>0</v>
      </c>
    </row>
    <row r="67" spans="1:10" ht="21" customHeight="1" x14ac:dyDescent="0.5">
      <c r="A67" s="206" t="s">
        <v>65</v>
      </c>
      <c r="B67" s="207"/>
      <c r="C67" s="207"/>
      <c r="D67" s="158">
        <v>688742291</v>
      </c>
      <c r="E67" s="158"/>
      <c r="F67" s="158">
        <v>613058573</v>
      </c>
      <c r="H67" s="158">
        <v>4354425223</v>
      </c>
      <c r="I67" s="158"/>
      <c r="J67" s="158">
        <v>4059857872</v>
      </c>
    </row>
    <row r="68" spans="1:10" ht="21" customHeight="1" x14ac:dyDescent="0.5">
      <c r="A68" s="206" t="s">
        <v>55</v>
      </c>
      <c r="B68" s="207"/>
      <c r="C68" s="207"/>
      <c r="D68" s="158">
        <v>198518292</v>
      </c>
      <c r="E68" s="158"/>
      <c r="F68" s="158">
        <v>160602512</v>
      </c>
      <c r="H68" s="158">
        <v>53465932</v>
      </c>
      <c r="I68" s="158"/>
      <c r="J68" s="158">
        <v>101100049</v>
      </c>
    </row>
    <row r="69" spans="1:10" ht="21" customHeight="1" x14ac:dyDescent="0.5">
      <c r="A69" s="206" t="s">
        <v>92</v>
      </c>
      <c r="B69" s="207">
        <v>20</v>
      </c>
      <c r="C69" s="207"/>
      <c r="D69" s="158">
        <v>-17663574</v>
      </c>
      <c r="E69" s="158"/>
      <c r="F69" s="158">
        <v>-20661194</v>
      </c>
      <c r="H69" s="158">
        <v>0</v>
      </c>
      <c r="I69" s="158"/>
      <c r="J69" s="158">
        <v>0</v>
      </c>
    </row>
    <row r="70" spans="1:10" ht="21" customHeight="1" x14ac:dyDescent="0.5">
      <c r="A70" s="206" t="s">
        <v>35</v>
      </c>
      <c r="B70" s="207"/>
      <c r="C70" s="207"/>
      <c r="D70" s="158">
        <v>-4383276561</v>
      </c>
      <c r="E70" s="158"/>
      <c r="F70" s="158">
        <v>-6003449226</v>
      </c>
      <c r="H70" s="158">
        <v>-21137661</v>
      </c>
      <c r="I70" s="158"/>
      <c r="J70" s="158">
        <v>-3282018</v>
      </c>
    </row>
    <row r="71" spans="1:10" ht="21" customHeight="1" x14ac:dyDescent="0.5">
      <c r="A71" s="206" t="s">
        <v>239</v>
      </c>
      <c r="B71" s="207">
        <v>22</v>
      </c>
      <c r="C71" s="207"/>
      <c r="D71" s="158">
        <v>-684140415</v>
      </c>
      <c r="E71" s="158"/>
      <c r="F71" s="158">
        <v>-721320766</v>
      </c>
      <c r="H71" s="158">
        <v>-1491205</v>
      </c>
      <c r="I71" s="158"/>
      <c r="J71" s="158">
        <v>-1933326</v>
      </c>
    </row>
    <row r="72" spans="1:10" ht="21" customHeight="1" x14ac:dyDescent="0.5">
      <c r="A72" s="206" t="s">
        <v>293</v>
      </c>
      <c r="B72" s="207">
        <v>17</v>
      </c>
      <c r="C72" s="207"/>
      <c r="D72" s="158">
        <v>5302571300</v>
      </c>
      <c r="E72" s="158"/>
      <c r="F72" s="158">
        <v>0</v>
      </c>
      <c r="H72" s="158">
        <v>0</v>
      </c>
      <c r="I72" s="158"/>
      <c r="J72" s="158">
        <v>0</v>
      </c>
    </row>
    <row r="73" spans="1:10" ht="21" customHeight="1" x14ac:dyDescent="0.5">
      <c r="A73" s="206" t="s">
        <v>177</v>
      </c>
      <c r="B73" s="207"/>
      <c r="C73" s="207"/>
      <c r="D73" s="202"/>
      <c r="E73" s="158"/>
      <c r="F73" s="202"/>
      <c r="H73" s="202"/>
      <c r="I73" s="158"/>
      <c r="J73" s="202"/>
    </row>
    <row r="74" spans="1:10" ht="21" customHeight="1" x14ac:dyDescent="0.5">
      <c r="A74" s="206" t="s">
        <v>231</v>
      </c>
      <c r="B74" s="207"/>
      <c r="C74" s="207"/>
      <c r="D74" s="158"/>
      <c r="E74" s="158"/>
      <c r="F74" s="158"/>
      <c r="H74" s="158"/>
      <c r="I74" s="158"/>
      <c r="J74" s="158"/>
    </row>
    <row r="75" spans="1:10" ht="21" customHeight="1" x14ac:dyDescent="0.5">
      <c r="A75" s="206" t="s">
        <v>232</v>
      </c>
      <c r="B75" s="207"/>
      <c r="C75" s="207"/>
      <c r="D75" s="168">
        <v>4869581018</v>
      </c>
      <c r="E75" s="158"/>
      <c r="F75" s="168">
        <v>136306939</v>
      </c>
      <c r="H75" s="168">
        <v>47500</v>
      </c>
      <c r="I75" s="158"/>
      <c r="J75" s="168">
        <v>274238</v>
      </c>
    </row>
    <row r="76" spans="1:10" ht="6" customHeight="1" x14ac:dyDescent="0.5">
      <c r="A76" s="211"/>
      <c r="B76" s="217"/>
      <c r="C76" s="200"/>
      <c r="D76" s="179"/>
      <c r="E76" s="179"/>
      <c r="F76" s="179"/>
      <c r="G76" s="179"/>
      <c r="H76" s="179"/>
      <c r="I76" s="179"/>
      <c r="J76" s="179"/>
    </row>
    <row r="77" spans="1:10" ht="21" customHeight="1" x14ac:dyDescent="0.5">
      <c r="A77" s="200" t="s">
        <v>170</v>
      </c>
      <c r="B77" s="207"/>
      <c r="C77" s="207"/>
      <c r="D77" s="168">
        <f>SUM(D59:D75)</f>
        <v>9209860755</v>
      </c>
      <c r="E77" s="158"/>
      <c r="F77" s="168">
        <f>SUM(F59:F75)</f>
        <v>-10531236834</v>
      </c>
      <c r="H77" s="168">
        <f>SUM(H59:H75)</f>
        <v>4091780494</v>
      </c>
      <c r="I77" s="158"/>
      <c r="J77" s="168">
        <f>SUM(J59:J75)</f>
        <v>-3013170682</v>
      </c>
    </row>
    <row r="78" spans="1:10" ht="21" customHeight="1" x14ac:dyDescent="0.5">
      <c r="A78" s="200"/>
      <c r="B78" s="207"/>
      <c r="C78" s="207"/>
      <c r="D78" s="158"/>
      <c r="E78" s="158"/>
      <c r="F78" s="158"/>
      <c r="H78" s="158"/>
      <c r="I78" s="158"/>
      <c r="J78" s="158"/>
    </row>
    <row r="79" spans="1:10" ht="21" customHeight="1" x14ac:dyDescent="0.5">
      <c r="A79" s="208" t="s">
        <v>25</v>
      </c>
      <c r="B79" s="207"/>
      <c r="C79" s="207"/>
      <c r="D79" s="220"/>
      <c r="E79" s="220"/>
      <c r="F79" s="220"/>
      <c r="H79" s="158"/>
      <c r="I79" s="158"/>
      <c r="J79" s="158"/>
    </row>
    <row r="80" spans="1:10" ht="21" customHeight="1" x14ac:dyDescent="0.5">
      <c r="A80" s="211" t="s">
        <v>297</v>
      </c>
      <c r="B80" s="207">
        <v>19</v>
      </c>
      <c r="C80" s="207"/>
      <c r="D80" s="158">
        <v>464213230</v>
      </c>
      <c r="E80" s="158"/>
      <c r="F80" s="158">
        <v>0</v>
      </c>
      <c r="H80" s="158">
        <v>1289545151</v>
      </c>
      <c r="I80" s="158"/>
      <c r="J80" s="158">
        <v>1761657717</v>
      </c>
    </row>
    <row r="81" spans="1:10" ht="21" customHeight="1" x14ac:dyDescent="0.5">
      <c r="A81" s="211" t="s">
        <v>298</v>
      </c>
      <c r="B81" s="207">
        <v>19</v>
      </c>
      <c r="C81" s="207"/>
      <c r="D81" s="158">
        <v>0</v>
      </c>
      <c r="E81" s="158"/>
      <c r="F81" s="158">
        <v>0</v>
      </c>
      <c r="H81" s="158">
        <v>-1202884959</v>
      </c>
      <c r="I81" s="158"/>
      <c r="J81" s="158">
        <v>-696231297</v>
      </c>
    </row>
    <row r="82" spans="1:10" ht="21" customHeight="1" x14ac:dyDescent="0.5">
      <c r="A82" s="206" t="s">
        <v>144</v>
      </c>
      <c r="B82" s="207"/>
      <c r="C82" s="207"/>
      <c r="D82" s="158">
        <v>15537937056</v>
      </c>
      <c r="E82" s="158"/>
      <c r="F82" s="158">
        <v>35730521876</v>
      </c>
      <c r="H82" s="158">
        <v>15350000000</v>
      </c>
      <c r="I82" s="158"/>
      <c r="J82" s="158">
        <v>35641329668</v>
      </c>
    </row>
    <row r="83" spans="1:10" ht="21" customHeight="1" x14ac:dyDescent="0.5">
      <c r="A83" s="206" t="s">
        <v>233</v>
      </c>
      <c r="B83" s="207"/>
      <c r="C83" s="207"/>
      <c r="D83" s="158">
        <v>-15617191000</v>
      </c>
      <c r="E83" s="158"/>
      <c r="F83" s="158">
        <v>-35976640876</v>
      </c>
      <c r="H83" s="158">
        <v>-15350000000</v>
      </c>
      <c r="I83" s="158"/>
      <c r="J83" s="158">
        <v>-35976640876</v>
      </c>
    </row>
    <row r="84" spans="1:10" ht="21" customHeight="1" x14ac:dyDescent="0.5">
      <c r="A84" s="206" t="s">
        <v>145</v>
      </c>
      <c r="B84" s="207">
        <v>25</v>
      </c>
      <c r="C84" s="207"/>
      <c r="D84" s="158">
        <v>660016729</v>
      </c>
      <c r="E84" s="158"/>
      <c r="F84" s="158">
        <v>30457389799</v>
      </c>
      <c r="H84" s="158">
        <v>0</v>
      </c>
      <c r="I84" s="158"/>
      <c r="J84" s="158">
        <v>8056865615</v>
      </c>
    </row>
    <row r="85" spans="1:10" ht="21" customHeight="1" x14ac:dyDescent="0.5">
      <c r="A85" s="206" t="s">
        <v>234</v>
      </c>
      <c r="B85" s="207"/>
      <c r="C85" s="207"/>
      <c r="D85" s="158">
        <v>-14829079683</v>
      </c>
      <c r="E85" s="158"/>
      <c r="F85" s="158">
        <v>-6762319419</v>
      </c>
      <c r="H85" s="158">
        <v>-2676224057</v>
      </c>
      <c r="I85" s="158"/>
      <c r="J85" s="158">
        <v>-2962917133</v>
      </c>
    </row>
    <row r="86" spans="1:10" ht="21" customHeight="1" x14ac:dyDescent="0.5">
      <c r="A86" s="206" t="s">
        <v>26</v>
      </c>
      <c r="B86" s="207">
        <v>25</v>
      </c>
      <c r="C86" s="207"/>
      <c r="D86" s="158">
        <v>25432110000</v>
      </c>
      <c r="E86" s="158"/>
      <c r="F86" s="158">
        <v>0</v>
      </c>
      <c r="H86" s="158">
        <v>10307200000</v>
      </c>
      <c r="I86" s="158"/>
      <c r="J86" s="158">
        <v>0</v>
      </c>
    </row>
    <row r="87" spans="1:10" ht="21" customHeight="1" x14ac:dyDescent="0.5">
      <c r="A87" s="206" t="s">
        <v>40</v>
      </c>
      <c r="B87" s="207"/>
      <c r="C87" s="207"/>
      <c r="D87" s="158">
        <v>-18324903229</v>
      </c>
      <c r="E87" s="158"/>
      <c r="F87" s="158">
        <v>-4000000000</v>
      </c>
      <c r="H87" s="158">
        <v>-4837949655</v>
      </c>
      <c r="I87" s="158"/>
      <c r="J87" s="158">
        <v>-4000000000</v>
      </c>
    </row>
    <row r="88" spans="1:10" ht="21" customHeight="1" x14ac:dyDescent="0.5">
      <c r="A88" s="206" t="s">
        <v>235</v>
      </c>
      <c r="B88" s="207"/>
      <c r="C88" s="207"/>
      <c r="D88" s="158">
        <v>-13969228906</v>
      </c>
      <c r="E88" s="158"/>
      <c r="F88" s="158">
        <v>-11107191747</v>
      </c>
      <c r="H88" s="158">
        <v>-38216920</v>
      </c>
      <c r="I88" s="158"/>
      <c r="J88" s="158">
        <v>-109701646</v>
      </c>
    </row>
    <row r="89" spans="1:10" ht="21" customHeight="1" x14ac:dyDescent="0.5">
      <c r="A89" s="206" t="s">
        <v>205</v>
      </c>
      <c r="B89" s="207">
        <v>30</v>
      </c>
      <c r="C89" s="207"/>
      <c r="D89" s="158">
        <v>728407450</v>
      </c>
      <c r="E89" s="158"/>
      <c r="F89" s="158">
        <v>9787729539</v>
      </c>
      <c r="H89" s="158">
        <v>728407450</v>
      </c>
      <c r="I89" s="158"/>
      <c r="J89" s="158">
        <v>9787729539</v>
      </c>
    </row>
    <row r="90" spans="1:10" ht="21" customHeight="1" x14ac:dyDescent="0.5">
      <c r="A90" s="206" t="s">
        <v>203</v>
      </c>
      <c r="B90" s="207">
        <v>39</v>
      </c>
      <c r="C90" s="207"/>
      <c r="D90" s="158">
        <v>7702820133</v>
      </c>
      <c r="E90" s="158"/>
      <c r="F90" s="158">
        <v>8281485523</v>
      </c>
      <c r="H90" s="158">
        <v>7702820133</v>
      </c>
      <c r="I90" s="158"/>
      <c r="J90" s="158">
        <v>8281485523</v>
      </c>
    </row>
    <row r="91" spans="1:10" ht="21" customHeight="1" x14ac:dyDescent="0.5">
      <c r="A91" s="206" t="s">
        <v>165</v>
      </c>
      <c r="B91" s="207">
        <v>39</v>
      </c>
      <c r="C91" s="207"/>
      <c r="D91" s="158">
        <v>-1451385162</v>
      </c>
      <c r="E91" s="158"/>
      <c r="F91" s="158">
        <v>-1455050254</v>
      </c>
      <c r="H91" s="158">
        <v>-1451385162</v>
      </c>
      <c r="I91" s="158"/>
      <c r="J91" s="158">
        <v>-1455050254</v>
      </c>
    </row>
    <row r="92" spans="1:10" ht="21" customHeight="1" x14ac:dyDescent="0.5">
      <c r="A92" s="206" t="s">
        <v>289</v>
      </c>
      <c r="B92" s="207">
        <v>39</v>
      </c>
      <c r="C92" s="207"/>
      <c r="D92" s="158">
        <v>-9993424835</v>
      </c>
      <c r="E92" s="158"/>
      <c r="F92" s="158">
        <v>0</v>
      </c>
      <c r="H92" s="158">
        <v>-9993424835</v>
      </c>
      <c r="I92" s="158"/>
      <c r="J92" s="158">
        <v>0</v>
      </c>
    </row>
    <row r="93" spans="1:10" ht="21" customHeight="1" x14ac:dyDescent="0.5">
      <c r="A93" s="206" t="s">
        <v>113</v>
      </c>
      <c r="B93" s="207"/>
      <c r="C93" s="207"/>
      <c r="D93" s="168">
        <v>-50862114</v>
      </c>
      <c r="E93" s="158"/>
      <c r="F93" s="168">
        <v>-6637956</v>
      </c>
      <c r="H93" s="168">
        <v>0</v>
      </c>
      <c r="I93" s="158"/>
      <c r="J93" s="168">
        <v>0</v>
      </c>
    </row>
    <row r="94" spans="1:10" ht="6" customHeight="1" x14ac:dyDescent="0.5">
      <c r="A94" s="211"/>
      <c r="B94" s="217"/>
      <c r="C94" s="200"/>
      <c r="D94" s="179"/>
      <c r="E94" s="179"/>
      <c r="F94" s="179"/>
      <c r="G94" s="179"/>
      <c r="H94" s="179"/>
      <c r="I94" s="179"/>
      <c r="J94" s="179"/>
    </row>
    <row r="95" spans="1:10" ht="21" customHeight="1" x14ac:dyDescent="0.5">
      <c r="A95" s="200" t="s">
        <v>171</v>
      </c>
      <c r="B95" s="207"/>
      <c r="C95" s="207"/>
      <c r="D95" s="168">
        <f>SUM(D80:D93)</f>
        <v>-23710570331</v>
      </c>
      <c r="E95" s="158"/>
      <c r="F95" s="168">
        <f>SUM(F80:F93)</f>
        <v>24949286485</v>
      </c>
      <c r="H95" s="168">
        <f>SUM(H80:H93)</f>
        <v>-172112854</v>
      </c>
      <c r="I95" s="158"/>
      <c r="J95" s="168">
        <f>SUM(J80:J93)</f>
        <v>18328526856</v>
      </c>
    </row>
    <row r="96" spans="1:10" ht="21" customHeight="1" x14ac:dyDescent="0.5">
      <c r="A96" s="200"/>
      <c r="B96" s="207"/>
      <c r="C96" s="207"/>
      <c r="D96" s="216"/>
      <c r="E96" s="158"/>
      <c r="F96" s="216"/>
      <c r="H96" s="216"/>
      <c r="I96" s="158"/>
      <c r="J96" s="216"/>
    </row>
    <row r="97" spans="1:10" ht="21" customHeight="1" x14ac:dyDescent="0.5">
      <c r="A97" s="200"/>
      <c r="B97" s="207"/>
      <c r="C97" s="207"/>
      <c r="D97" s="216"/>
      <c r="E97" s="158"/>
      <c r="F97" s="216"/>
      <c r="H97" s="216"/>
      <c r="I97" s="158"/>
      <c r="J97" s="216"/>
    </row>
    <row r="98" spans="1:10" ht="21" customHeight="1" x14ac:dyDescent="0.5">
      <c r="A98" s="200"/>
      <c r="B98" s="207"/>
      <c r="C98" s="207"/>
      <c r="D98" s="216"/>
      <c r="E98" s="158"/>
      <c r="F98" s="216"/>
      <c r="H98" s="216"/>
      <c r="I98" s="158"/>
      <c r="J98" s="216"/>
    </row>
    <row r="99" spans="1:10" ht="12.75" customHeight="1" x14ac:dyDescent="0.5">
      <c r="A99" s="200"/>
      <c r="B99" s="207"/>
      <c r="C99" s="207"/>
      <c r="D99" s="216"/>
      <c r="E99" s="158"/>
      <c r="F99" s="216"/>
      <c r="H99" s="216"/>
      <c r="I99" s="158"/>
      <c r="J99" s="216"/>
    </row>
    <row r="100" spans="1:10" ht="21.95" customHeight="1" x14ac:dyDescent="0.5">
      <c r="A100" s="218" t="str">
        <f>'8-10'!A46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219"/>
      <c r="C100" s="219"/>
      <c r="D100" s="168"/>
      <c r="E100" s="168"/>
      <c r="F100" s="168"/>
      <c r="G100" s="168"/>
      <c r="H100" s="168"/>
      <c r="I100" s="168"/>
      <c r="J100" s="168"/>
    </row>
    <row r="101" spans="1:10" ht="21" customHeight="1" x14ac:dyDescent="0.5">
      <c r="A101" s="200" t="s">
        <v>53</v>
      </c>
      <c r="B101" s="201"/>
      <c r="C101" s="201"/>
      <c r="D101" s="163"/>
      <c r="E101" s="163"/>
      <c r="F101" s="163"/>
      <c r="H101" s="163"/>
      <c r="I101" s="163"/>
      <c r="J101" s="163"/>
    </row>
    <row r="102" spans="1:10" ht="21" customHeight="1" x14ac:dyDescent="0.5">
      <c r="A102" s="200" t="s">
        <v>21</v>
      </c>
      <c r="B102" s="201"/>
      <c r="C102" s="201"/>
      <c r="D102" s="158"/>
      <c r="E102" s="158"/>
      <c r="F102" s="158"/>
      <c r="H102" s="158"/>
      <c r="I102" s="158"/>
      <c r="J102" s="158"/>
    </row>
    <row r="103" spans="1:10" ht="21" customHeight="1" x14ac:dyDescent="0.5">
      <c r="A103" s="204" t="s">
        <v>264</v>
      </c>
      <c r="B103" s="205"/>
      <c r="C103" s="205"/>
      <c r="D103" s="167"/>
      <c r="E103" s="167"/>
      <c r="F103" s="167"/>
      <c r="G103" s="168"/>
      <c r="H103" s="167"/>
      <c r="I103" s="167"/>
      <c r="J103" s="167"/>
    </row>
    <row r="104" spans="1:10" ht="21" customHeight="1" x14ac:dyDescent="0.5">
      <c r="A104" s="200"/>
      <c r="B104" s="201"/>
      <c r="C104" s="201"/>
      <c r="D104" s="163"/>
      <c r="E104" s="163"/>
      <c r="F104" s="163"/>
      <c r="H104" s="163"/>
      <c r="I104" s="163"/>
      <c r="J104" s="163"/>
    </row>
    <row r="105" spans="1:10" ht="21" customHeight="1" x14ac:dyDescent="0.5">
      <c r="A105" s="211"/>
      <c r="B105" s="211"/>
      <c r="C105" s="211"/>
      <c r="D105" s="235" t="s">
        <v>0</v>
      </c>
      <c r="E105" s="235"/>
      <c r="F105" s="235"/>
      <c r="G105" s="210"/>
      <c r="H105" s="235" t="s">
        <v>128</v>
      </c>
      <c r="I105" s="235"/>
      <c r="J105" s="235"/>
    </row>
    <row r="106" spans="1:10" ht="21" customHeight="1" x14ac:dyDescent="0.5">
      <c r="A106" s="211"/>
      <c r="B106" s="211"/>
      <c r="C106" s="211"/>
      <c r="D106" s="18" t="s">
        <v>262</v>
      </c>
      <c r="E106" s="179"/>
      <c r="F106" s="180" t="s">
        <v>180</v>
      </c>
      <c r="G106" s="179"/>
      <c r="H106" s="18" t="s">
        <v>262</v>
      </c>
      <c r="I106" s="179"/>
      <c r="J106" s="180" t="s">
        <v>180</v>
      </c>
    </row>
    <row r="107" spans="1:10" ht="21" customHeight="1" x14ac:dyDescent="0.5">
      <c r="A107" s="211"/>
      <c r="B107" s="213" t="s">
        <v>1</v>
      </c>
      <c r="C107" s="211"/>
      <c r="D107" s="184" t="s">
        <v>19</v>
      </c>
      <c r="E107" s="179"/>
      <c r="F107" s="184" t="s">
        <v>19</v>
      </c>
      <c r="G107" s="179"/>
      <c r="H107" s="184" t="s">
        <v>19</v>
      </c>
      <c r="I107" s="179"/>
      <c r="J107" s="184" t="s">
        <v>19</v>
      </c>
    </row>
    <row r="108" spans="1:10" ht="6" customHeight="1" x14ac:dyDescent="0.5">
      <c r="A108" s="211"/>
      <c r="B108" s="217"/>
      <c r="C108" s="200"/>
      <c r="D108" s="179"/>
      <c r="E108" s="179"/>
      <c r="F108" s="179"/>
      <c r="G108" s="179"/>
      <c r="H108" s="179"/>
      <c r="I108" s="179"/>
      <c r="J108" s="179"/>
    </row>
    <row r="109" spans="1:10" ht="21" customHeight="1" x14ac:dyDescent="0.5">
      <c r="A109" s="203" t="s">
        <v>142</v>
      </c>
      <c r="B109" s="207"/>
      <c r="C109" s="207"/>
      <c r="D109" s="158">
        <f>SUM(D95,D77,D48)</f>
        <v>-1475039436.3515472</v>
      </c>
      <c r="E109" s="158"/>
      <c r="F109" s="158">
        <f>SUM(F95,F77,F48)</f>
        <v>11918373423</v>
      </c>
      <c r="H109" s="158">
        <f>SUM(H95,H77,H48)</f>
        <v>-746779284</v>
      </c>
      <c r="I109" s="158"/>
      <c r="J109" s="158">
        <f>SUM(J95,J77,J48)</f>
        <v>10343151280</v>
      </c>
    </row>
    <row r="110" spans="1:10" ht="21" customHeight="1" x14ac:dyDescent="0.5">
      <c r="A110" s="221" t="s">
        <v>102</v>
      </c>
      <c r="B110" s="207"/>
      <c r="C110" s="207"/>
      <c r="D110" s="158">
        <v>26166145430</v>
      </c>
      <c r="E110" s="158"/>
      <c r="F110" s="158">
        <v>13330821335</v>
      </c>
      <c r="H110" s="158">
        <v>10645335382</v>
      </c>
      <c r="I110" s="158"/>
      <c r="J110" s="158">
        <v>302184102</v>
      </c>
    </row>
    <row r="111" spans="1:10" ht="21" customHeight="1" x14ac:dyDescent="0.5">
      <c r="A111" s="206" t="s">
        <v>167</v>
      </c>
      <c r="B111" s="207"/>
      <c r="C111" s="207"/>
      <c r="D111" s="168">
        <v>405233502</v>
      </c>
      <c r="E111" s="158"/>
      <c r="F111" s="168">
        <v>916950672</v>
      </c>
      <c r="H111" s="168">
        <v>0</v>
      </c>
      <c r="I111" s="158"/>
      <c r="J111" s="168">
        <v>0</v>
      </c>
    </row>
    <row r="112" spans="1:10" ht="6" customHeight="1" x14ac:dyDescent="0.5">
      <c r="A112" s="211"/>
      <c r="B112" s="217"/>
      <c r="C112" s="200"/>
      <c r="D112" s="179"/>
      <c r="E112" s="179"/>
      <c r="F112" s="179"/>
      <c r="G112" s="179"/>
      <c r="H112" s="179"/>
      <c r="I112" s="179"/>
      <c r="J112" s="179"/>
    </row>
    <row r="113" spans="1:10" ht="21" customHeight="1" thickBot="1" x14ac:dyDescent="0.55000000000000004">
      <c r="A113" s="203" t="s">
        <v>103</v>
      </c>
      <c r="B113" s="207"/>
      <c r="C113" s="207"/>
      <c r="D113" s="222">
        <f>SUM(D109:D112)</f>
        <v>25096339495.648453</v>
      </c>
      <c r="E113" s="158"/>
      <c r="F113" s="222">
        <f>SUM(F109:F112)</f>
        <v>26166145430</v>
      </c>
      <c r="H113" s="222">
        <f>SUM(H109:H112)</f>
        <v>9898556098</v>
      </c>
      <c r="I113" s="158"/>
      <c r="J113" s="222">
        <f>SUM(J109:J112)</f>
        <v>10645335382</v>
      </c>
    </row>
    <row r="114" spans="1:10" ht="21" customHeight="1" thickTop="1" x14ac:dyDescent="0.5">
      <c r="A114" s="221"/>
      <c r="B114" s="207"/>
      <c r="C114" s="207"/>
      <c r="D114" s="158"/>
      <c r="E114" s="158"/>
      <c r="F114" s="158"/>
      <c r="H114" s="158"/>
      <c r="I114" s="158"/>
      <c r="J114" s="158"/>
    </row>
    <row r="115" spans="1:10" ht="21" customHeight="1" x14ac:dyDescent="0.5">
      <c r="A115" s="200" t="s">
        <v>29</v>
      </c>
      <c r="B115" s="207"/>
      <c r="C115" s="207"/>
      <c r="D115" s="158"/>
      <c r="E115" s="158"/>
      <c r="F115" s="158"/>
      <c r="H115" s="158"/>
      <c r="I115" s="158"/>
      <c r="J115" s="158"/>
    </row>
    <row r="116" spans="1:10" ht="21" customHeight="1" x14ac:dyDescent="0.5">
      <c r="A116" s="211"/>
      <c r="B116" s="211"/>
      <c r="C116" s="211"/>
      <c r="D116" s="235" t="s">
        <v>0</v>
      </c>
      <c r="E116" s="235"/>
      <c r="F116" s="235"/>
      <c r="G116" s="210"/>
      <c r="H116" s="235" t="s">
        <v>128</v>
      </c>
      <c r="I116" s="235"/>
      <c r="J116" s="235"/>
    </row>
    <row r="117" spans="1:10" ht="21" customHeight="1" x14ac:dyDescent="0.5">
      <c r="A117" s="221"/>
      <c r="B117" s="207"/>
      <c r="C117" s="207"/>
      <c r="D117" s="18" t="s">
        <v>262</v>
      </c>
      <c r="E117" s="179"/>
      <c r="F117" s="180" t="s">
        <v>180</v>
      </c>
      <c r="G117" s="179"/>
      <c r="H117" s="18" t="s">
        <v>262</v>
      </c>
      <c r="I117" s="179"/>
      <c r="J117" s="180" t="s">
        <v>180</v>
      </c>
    </row>
    <row r="118" spans="1:10" ht="21" customHeight="1" x14ac:dyDescent="0.5">
      <c r="A118" s="221"/>
      <c r="B118" s="207"/>
      <c r="C118" s="207"/>
      <c r="D118" s="223" t="s">
        <v>19</v>
      </c>
      <c r="E118" s="179"/>
      <c r="F118" s="223" t="s">
        <v>19</v>
      </c>
      <c r="G118" s="179"/>
      <c r="H118" s="223" t="s">
        <v>19</v>
      </c>
      <c r="I118" s="179"/>
      <c r="J118" s="223" t="s">
        <v>19</v>
      </c>
    </row>
    <row r="119" spans="1:10" ht="6" customHeight="1" x14ac:dyDescent="0.5">
      <c r="A119" s="211"/>
      <c r="B119" s="217"/>
      <c r="C119" s="200"/>
      <c r="D119" s="179"/>
      <c r="E119" s="179"/>
      <c r="F119" s="179"/>
      <c r="G119" s="179"/>
      <c r="H119" s="179"/>
      <c r="I119" s="179"/>
      <c r="J119" s="179"/>
    </row>
    <row r="120" spans="1:10" ht="21" customHeight="1" x14ac:dyDescent="0.5">
      <c r="A120" s="206" t="s">
        <v>114</v>
      </c>
      <c r="B120" s="207">
        <v>11</v>
      </c>
      <c r="C120" s="207"/>
      <c r="D120" s="158">
        <v>25096512075</v>
      </c>
      <c r="E120" s="158"/>
      <c r="F120" s="158">
        <v>26188115177</v>
      </c>
      <c r="H120" s="158">
        <v>9898556098</v>
      </c>
      <c r="I120" s="158"/>
      <c r="J120" s="158">
        <v>10645335382</v>
      </c>
    </row>
    <row r="121" spans="1:10" ht="21" customHeight="1" x14ac:dyDescent="0.5">
      <c r="A121" s="206" t="s">
        <v>104</v>
      </c>
      <c r="B121" s="207">
        <v>25</v>
      </c>
      <c r="C121" s="207"/>
      <c r="D121" s="168">
        <v>-172579</v>
      </c>
      <c r="E121" s="158"/>
      <c r="F121" s="168">
        <v>-21969747</v>
      </c>
      <c r="H121" s="168">
        <v>0</v>
      </c>
      <c r="I121" s="158"/>
      <c r="J121" s="168">
        <v>0</v>
      </c>
    </row>
    <row r="122" spans="1:10" ht="6" customHeight="1" x14ac:dyDescent="0.5">
      <c r="A122" s="211"/>
      <c r="B122" s="217"/>
      <c r="C122" s="200"/>
      <c r="D122" s="179"/>
      <c r="E122" s="179"/>
      <c r="F122" s="179"/>
      <c r="G122" s="179"/>
      <c r="H122" s="179"/>
      <c r="I122" s="179"/>
      <c r="J122" s="179"/>
    </row>
    <row r="123" spans="1:10" ht="21" customHeight="1" thickBot="1" x14ac:dyDescent="0.55000000000000004">
      <c r="A123" s="206"/>
      <c r="B123" s="207"/>
      <c r="C123" s="207"/>
      <c r="D123" s="222">
        <f>SUM(D120:D122)</f>
        <v>25096339496</v>
      </c>
      <c r="E123" s="158"/>
      <c r="F123" s="222">
        <f>SUM(F120:F122)</f>
        <v>26166145430</v>
      </c>
      <c r="H123" s="222">
        <f>SUM(H120:H122)</f>
        <v>9898556098</v>
      </c>
      <c r="I123" s="158"/>
      <c r="J123" s="222">
        <f>SUM(J120:J122)</f>
        <v>10645335382</v>
      </c>
    </row>
    <row r="124" spans="1:10" ht="21" customHeight="1" thickTop="1" x14ac:dyDescent="0.5">
      <c r="A124" s="206"/>
      <c r="B124" s="207"/>
      <c r="C124" s="207"/>
      <c r="D124" s="158"/>
      <c r="E124" s="158"/>
      <c r="F124" s="158"/>
      <c r="H124" s="158"/>
      <c r="I124" s="158"/>
      <c r="J124" s="158"/>
    </row>
    <row r="125" spans="1:10" ht="21" customHeight="1" x14ac:dyDescent="0.5">
      <c r="A125" s="200" t="s">
        <v>27</v>
      </c>
      <c r="B125" s="201"/>
      <c r="C125" s="201"/>
      <c r="D125" s="163"/>
      <c r="E125" s="163"/>
      <c r="F125" s="163"/>
      <c r="G125" s="163"/>
      <c r="H125" s="163"/>
      <c r="I125" s="163"/>
      <c r="J125" s="163"/>
    </row>
    <row r="126" spans="1:10" ht="21" customHeight="1" x14ac:dyDescent="0.5">
      <c r="A126" s="200"/>
      <c r="B126" s="201"/>
      <c r="C126" s="201"/>
      <c r="D126" s="163"/>
      <c r="E126" s="163"/>
      <c r="F126" s="163"/>
      <c r="G126" s="163"/>
      <c r="H126" s="163"/>
      <c r="I126" s="163"/>
      <c r="J126" s="163"/>
    </row>
    <row r="127" spans="1:10" ht="21" customHeight="1" x14ac:dyDescent="0.5">
      <c r="A127" s="200" t="s">
        <v>50</v>
      </c>
      <c r="B127" s="201"/>
      <c r="C127" s="201"/>
      <c r="D127" s="163"/>
      <c r="E127" s="163"/>
      <c r="F127" s="163"/>
      <c r="H127" s="163"/>
      <c r="I127" s="163"/>
      <c r="J127" s="163"/>
    </row>
    <row r="128" spans="1:10" ht="21" customHeight="1" x14ac:dyDescent="0.5">
      <c r="A128" s="200"/>
      <c r="B128" s="201"/>
      <c r="C128" s="201"/>
      <c r="D128" s="163"/>
      <c r="E128" s="163"/>
      <c r="F128" s="163"/>
      <c r="H128" s="163"/>
      <c r="I128" s="163"/>
      <c r="J128" s="163"/>
    </row>
    <row r="129" spans="1:10" ht="21" customHeight="1" x14ac:dyDescent="0.5">
      <c r="A129" s="206" t="s">
        <v>281</v>
      </c>
      <c r="B129" s="201"/>
      <c r="C129" s="201"/>
      <c r="D129" s="163"/>
      <c r="E129" s="163"/>
      <c r="F129" s="163"/>
      <c r="H129" s="163"/>
      <c r="I129" s="163"/>
      <c r="J129" s="163"/>
    </row>
    <row r="130" spans="1:10" ht="21" customHeight="1" x14ac:dyDescent="0.5">
      <c r="A130" s="206"/>
      <c r="B130" s="201"/>
      <c r="C130" s="201"/>
      <c r="D130" s="163"/>
      <c r="E130" s="163"/>
      <c r="F130" s="163"/>
      <c r="H130" s="163"/>
      <c r="I130" s="163"/>
      <c r="J130" s="163"/>
    </row>
    <row r="131" spans="1:10" ht="21" customHeight="1" x14ac:dyDescent="0.5">
      <c r="A131" s="206"/>
      <c r="B131" s="201"/>
      <c r="C131" s="201"/>
      <c r="D131" s="235" t="s">
        <v>0</v>
      </c>
      <c r="E131" s="235"/>
      <c r="F131" s="235"/>
      <c r="H131" s="235" t="s">
        <v>128</v>
      </c>
      <c r="I131" s="235"/>
      <c r="J131" s="235"/>
    </row>
    <row r="132" spans="1:10" ht="21" customHeight="1" x14ac:dyDescent="0.5">
      <c r="A132" s="206"/>
      <c r="B132" s="201"/>
      <c r="C132" s="201"/>
      <c r="D132" s="18" t="s">
        <v>262</v>
      </c>
      <c r="E132" s="179"/>
      <c r="F132" s="180" t="s">
        <v>180</v>
      </c>
      <c r="G132" s="179"/>
      <c r="H132" s="18" t="s">
        <v>262</v>
      </c>
      <c r="I132" s="179"/>
      <c r="J132" s="180" t="s">
        <v>180</v>
      </c>
    </row>
    <row r="133" spans="1:10" ht="21" customHeight="1" x14ac:dyDescent="0.5">
      <c r="A133" s="206"/>
      <c r="B133" s="217"/>
      <c r="C133" s="201"/>
      <c r="D133" s="184" t="s">
        <v>19</v>
      </c>
      <c r="E133" s="179"/>
      <c r="F133" s="184" t="s">
        <v>19</v>
      </c>
      <c r="H133" s="184" t="s">
        <v>19</v>
      </c>
      <c r="I133" s="179"/>
      <c r="J133" s="184" t="s">
        <v>19</v>
      </c>
    </row>
    <row r="134" spans="1:10" ht="6" customHeight="1" x14ac:dyDescent="0.5">
      <c r="A134" s="206"/>
      <c r="B134" s="201"/>
      <c r="C134" s="201"/>
      <c r="D134" s="163"/>
      <c r="E134" s="163"/>
      <c r="F134" s="163"/>
      <c r="H134" s="163"/>
      <c r="I134" s="163"/>
      <c r="J134" s="163"/>
    </row>
    <row r="135" spans="1:10" ht="21" customHeight="1" x14ac:dyDescent="0.5">
      <c r="A135" s="206" t="s">
        <v>161</v>
      </c>
      <c r="B135" s="207"/>
      <c r="C135" s="201"/>
      <c r="D135" s="158">
        <v>594273697</v>
      </c>
      <c r="E135" s="163"/>
      <c r="F135" s="158">
        <v>883941689</v>
      </c>
      <c r="H135" s="158">
        <v>497367</v>
      </c>
      <c r="I135" s="163"/>
      <c r="J135" s="158">
        <v>18918655</v>
      </c>
    </row>
    <row r="136" spans="1:10" ht="21" customHeight="1" x14ac:dyDescent="0.5">
      <c r="A136" s="202" t="s">
        <v>236</v>
      </c>
      <c r="B136" s="224"/>
      <c r="D136" s="158">
        <v>0</v>
      </c>
      <c r="E136" s="158"/>
      <c r="F136" s="158">
        <v>253115460</v>
      </c>
      <c r="H136" s="158">
        <v>0</v>
      </c>
      <c r="I136" s="158"/>
      <c r="J136" s="158">
        <v>0</v>
      </c>
    </row>
    <row r="137" spans="1:10" ht="21" customHeight="1" x14ac:dyDescent="0.5">
      <c r="A137" s="206" t="s">
        <v>295</v>
      </c>
      <c r="B137" s="207">
        <v>23</v>
      </c>
      <c r="C137" s="201"/>
      <c r="D137" s="158">
        <v>8594759540</v>
      </c>
      <c r="E137" s="158"/>
      <c r="F137" s="158">
        <v>9192704043</v>
      </c>
      <c r="H137" s="158">
        <v>389368422</v>
      </c>
      <c r="I137" s="158"/>
      <c r="J137" s="158">
        <v>73951739</v>
      </c>
    </row>
    <row r="138" spans="1:10" ht="21" customHeight="1" x14ac:dyDescent="0.5">
      <c r="A138" s="206"/>
      <c r="B138" s="201"/>
      <c r="C138" s="201"/>
      <c r="D138" s="158"/>
      <c r="E138" s="158"/>
      <c r="F138" s="158"/>
      <c r="H138" s="158"/>
      <c r="I138" s="158"/>
      <c r="J138" s="158"/>
    </row>
    <row r="139" spans="1:10" ht="21" customHeight="1" x14ac:dyDescent="0.5">
      <c r="A139" s="206"/>
      <c r="B139" s="201"/>
      <c r="C139" s="201"/>
      <c r="D139" s="158"/>
      <c r="E139" s="158"/>
      <c r="F139" s="158"/>
      <c r="H139" s="158"/>
      <c r="I139" s="158"/>
      <c r="J139" s="158"/>
    </row>
    <row r="140" spans="1:10" ht="21" customHeight="1" x14ac:dyDescent="0.5">
      <c r="A140" s="206"/>
      <c r="B140" s="201"/>
      <c r="C140" s="201"/>
      <c r="D140" s="158"/>
      <c r="E140" s="158"/>
      <c r="F140" s="158"/>
      <c r="H140" s="158"/>
      <c r="I140" s="158"/>
      <c r="J140" s="158"/>
    </row>
    <row r="141" spans="1:10" ht="21" customHeight="1" x14ac:dyDescent="0.5">
      <c r="A141" s="206"/>
      <c r="B141" s="201"/>
      <c r="C141" s="201"/>
      <c r="D141" s="158"/>
      <c r="E141" s="158"/>
      <c r="F141" s="158"/>
      <c r="H141" s="158"/>
      <c r="I141" s="158"/>
      <c r="J141" s="158"/>
    </row>
    <row r="142" spans="1:10" ht="21" customHeight="1" x14ac:dyDescent="0.5">
      <c r="A142" s="206"/>
      <c r="B142" s="201"/>
      <c r="C142" s="201"/>
      <c r="D142" s="158"/>
      <c r="E142" s="158"/>
      <c r="F142" s="158"/>
      <c r="H142" s="158"/>
      <c r="I142" s="158"/>
      <c r="J142" s="158"/>
    </row>
    <row r="143" spans="1:10" ht="21" customHeight="1" x14ac:dyDescent="0.5">
      <c r="A143" s="206"/>
      <c r="B143" s="201"/>
      <c r="C143" s="201"/>
      <c r="D143" s="158"/>
      <c r="E143" s="158"/>
      <c r="F143" s="158"/>
      <c r="H143" s="158"/>
      <c r="I143" s="158"/>
      <c r="J143" s="158"/>
    </row>
    <row r="144" spans="1:10" ht="21" customHeight="1" x14ac:dyDescent="0.5">
      <c r="A144" s="206"/>
      <c r="B144" s="201"/>
      <c r="C144" s="201"/>
      <c r="D144" s="158"/>
      <c r="E144" s="158"/>
      <c r="F144" s="158"/>
      <c r="H144" s="158"/>
      <c r="I144" s="158"/>
      <c r="J144" s="158"/>
    </row>
    <row r="145" spans="1:10" ht="21" customHeight="1" x14ac:dyDescent="0.5">
      <c r="A145" s="206"/>
      <c r="B145" s="201"/>
      <c r="C145" s="201"/>
      <c r="D145" s="158"/>
      <c r="E145" s="158"/>
      <c r="F145" s="158"/>
      <c r="H145" s="158"/>
      <c r="I145" s="158"/>
      <c r="J145" s="158"/>
    </row>
    <row r="146" spans="1:10" ht="21" customHeight="1" x14ac:dyDescent="0.5">
      <c r="A146" s="206"/>
      <c r="B146" s="201"/>
      <c r="C146" s="201"/>
      <c r="D146" s="158"/>
      <c r="E146" s="158"/>
      <c r="F146" s="158"/>
      <c r="H146" s="158"/>
      <c r="I146" s="158"/>
      <c r="J146" s="158"/>
    </row>
    <row r="147" spans="1:10" ht="21" customHeight="1" x14ac:dyDescent="0.5">
      <c r="A147" s="206"/>
      <c r="B147" s="201"/>
      <c r="C147" s="201"/>
      <c r="D147" s="158"/>
      <c r="E147" s="158"/>
      <c r="F147" s="158"/>
      <c r="H147" s="158"/>
      <c r="I147" s="158"/>
      <c r="J147" s="158"/>
    </row>
    <row r="148" spans="1:10" ht="21" customHeight="1" x14ac:dyDescent="0.5">
      <c r="A148" s="206"/>
      <c r="B148" s="201"/>
      <c r="C148" s="201"/>
      <c r="D148" s="158"/>
      <c r="E148" s="158"/>
      <c r="F148" s="158"/>
      <c r="H148" s="158"/>
      <c r="I148" s="158"/>
      <c r="J148" s="158"/>
    </row>
    <row r="149" spans="1:10" ht="21" customHeight="1" x14ac:dyDescent="0.5">
      <c r="A149" s="206"/>
      <c r="B149" s="201"/>
      <c r="C149" s="201"/>
      <c r="D149" s="158"/>
      <c r="E149" s="158"/>
      <c r="F149" s="158"/>
      <c r="H149" s="158"/>
      <c r="I149" s="158"/>
      <c r="J149" s="158"/>
    </row>
    <row r="150" spans="1:10" ht="21" customHeight="1" x14ac:dyDescent="0.5">
      <c r="A150" s="206"/>
      <c r="B150" s="201"/>
      <c r="C150" s="201"/>
      <c r="D150" s="158"/>
      <c r="E150" s="158"/>
      <c r="F150" s="158"/>
      <c r="H150" s="158"/>
      <c r="I150" s="158"/>
      <c r="J150" s="158"/>
    </row>
    <row r="151" spans="1:10" ht="14.25" customHeight="1" x14ac:dyDescent="0.5">
      <c r="A151" s="206"/>
      <c r="B151" s="201"/>
      <c r="C151" s="201"/>
      <c r="D151" s="158"/>
      <c r="E151" s="158"/>
      <c r="F151" s="158"/>
      <c r="H151" s="158"/>
      <c r="I151" s="158"/>
      <c r="J151" s="158"/>
    </row>
    <row r="152" spans="1:10" ht="21.95" customHeight="1" x14ac:dyDescent="0.5">
      <c r="A152" s="225" t="str">
        <f>'8-10'!A46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52" s="226"/>
      <c r="C152" s="226"/>
      <c r="D152" s="227"/>
      <c r="E152" s="227"/>
      <c r="F152" s="227"/>
      <c r="G152" s="168"/>
      <c r="H152" s="227"/>
      <c r="I152" s="227"/>
      <c r="J152" s="227"/>
    </row>
  </sheetData>
  <mergeCells count="10">
    <mergeCell ref="D131:F131"/>
    <mergeCell ref="H131:J131"/>
    <mergeCell ref="D5:F5"/>
    <mergeCell ref="H5:J5"/>
    <mergeCell ref="D55:F55"/>
    <mergeCell ref="H55:J55"/>
    <mergeCell ref="D105:F105"/>
    <mergeCell ref="H105:J105"/>
    <mergeCell ref="D116:F116"/>
    <mergeCell ref="H116:J116"/>
  </mergeCells>
  <pageMargins left="0.8" right="0.5" top="0.5" bottom="0.6" header="0.49" footer="0.4"/>
  <pageSetup paperSize="9" scale="80" firstPageNumber="17" orientation="portrait" useFirstPageNumber="1" horizontalDpi="1200" verticalDpi="1200" r:id="rId1"/>
  <headerFooter>
    <oddFooter>&amp;R&amp;P</oddFooter>
  </headerFooter>
  <rowBreaks count="2" manualBreakCount="2">
    <brk id="50" max="16383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2" ma:contentTypeDescription="Create a new document." ma:contentTypeScope="" ma:versionID="4b376cab52cdc8eace2888fb94939d87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60f85ea45255f28493056129df251622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650BBD-4D16-494A-A298-433E07C27E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2C85A0-CD34-4CF0-9F33-69A5FD3DA3C4}">
  <ds:schemaRefs>
    <ds:schemaRef ds:uri="http://schemas.microsoft.com/office/2006/documentManagement/types"/>
    <ds:schemaRef ds:uri="48eac372-adb8-4669-a335-edc47b426e6c"/>
    <ds:schemaRef ds:uri="http://schemas.microsoft.com/sharepoint/v3"/>
    <ds:schemaRef ds:uri="http://purl.org/dc/terms/"/>
    <ds:schemaRef ds:uri="bd255cd4-3828-4559-a09e-259aa315cf02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28B874E-91D7-495A-A986-EAD418024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8-10</vt:lpstr>
      <vt:lpstr>11-12</vt:lpstr>
      <vt:lpstr>13</vt:lpstr>
      <vt:lpstr>14</vt:lpstr>
      <vt:lpstr>15</vt:lpstr>
      <vt:lpstr>16</vt:lpstr>
      <vt:lpstr>17-19</vt:lpstr>
      <vt:lpstr>'11-12'!Print_Area</vt:lpstr>
      <vt:lpstr>'13'!Print_Area</vt:lpstr>
      <vt:lpstr>'14'!Print_Area</vt:lpstr>
      <vt:lpstr>'17-19'!Print_Area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Pakhathorn Khannarong</cp:lastModifiedBy>
  <cp:lastPrinted>2022-02-25T03:44:25Z</cp:lastPrinted>
  <dcterms:created xsi:type="dcterms:W3CDTF">2001-04-26T01:24:58Z</dcterms:created>
  <dcterms:modified xsi:type="dcterms:W3CDTF">2022-02-25T03:46:15Z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0x010100A0749520A3CCDE4992548FE3E3F363A4</vt:lpwstr>
  </property>
</Properties>
</file>