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inor International Public Company Limited\Minor International (MINT)_Dec21 (CLK)\"/>
    </mc:Choice>
  </mc:AlternateContent>
  <xr:revisionPtr revIDLastSave="0" documentId="13_ncr:1_{AF539869-D331-47F6-8061-D4D76B7FF1B3}" xr6:coauthVersionLast="46" xr6:coauthVersionMax="46" xr10:uidLastSave="{00000000-0000-0000-0000-000000000000}"/>
  <bookViews>
    <workbookView xWindow="-120" yWindow="-120" windowWidth="21840" windowHeight="13140" tabRatio="625" activeTab="6" xr2:uid="{00000000-000D-0000-FFFF-FFFF00000000}"/>
  </bookViews>
  <sheets>
    <sheet name="8-10" sheetId="43" r:id="rId1"/>
    <sheet name="11-12" sheetId="20" r:id="rId2"/>
    <sheet name="13" sheetId="35" r:id="rId3"/>
    <sheet name="14" sheetId="41" r:id="rId4"/>
    <sheet name="15" sheetId="26" r:id="rId5"/>
    <sheet name="16" sheetId="42" r:id="rId6"/>
    <sheet name="17-19" sheetId="39" r:id="rId7"/>
  </sheets>
  <externalReferences>
    <externalReference r:id="rId8"/>
  </externalReferences>
  <definedNames>
    <definedName name="Connection">[1]Control!$B$1</definedName>
    <definedName name="CUSTOM1_TOP">[1]Control!$B$11</definedName>
    <definedName name="CUSTOM2_TOP">[1]Control!$B$12</definedName>
    <definedName name="CUSTOM3_TOP">[1]Control!$B$13</definedName>
    <definedName name="ICP_Top">[1]Control!$C$10</definedName>
    <definedName name="Period">[1]Control!$B$4</definedName>
    <definedName name="_xlnm.Print_Area" localSheetId="1">'11-12'!$A$1:$K$112</definedName>
    <definedName name="_xlnm.Print_Area" localSheetId="2">'13'!$A$1:$AM$54</definedName>
    <definedName name="_xlnm.Print_Area" localSheetId="3">'14'!$A$1:$AN$50</definedName>
    <definedName name="_xlnm.Print_Area" localSheetId="4">'15'!$A$1:$Y$45</definedName>
    <definedName name="_xlnm.Print_Area" localSheetId="5">'16'!$A$1:$AB$46</definedName>
    <definedName name="_xlnm.Print_Area" localSheetId="0">'8-10'!$A$1:$M$156</definedName>
    <definedName name="Scale">[1]Control!$B$17</definedName>
    <definedName name="View">[1]Control!$C$5</definedName>
    <definedName name="น117">#REF!</definedName>
  </definedNames>
  <calcPr calcId="179017"/>
</workbook>
</file>

<file path=xl/calcChain.xml><?xml version="1.0" encoding="utf-8"?>
<calcChain xmlns="http://schemas.openxmlformats.org/spreadsheetml/2006/main">
  <c r="A58" i="39" l="1"/>
  <c r="A173" i="39"/>
  <c r="A115" i="39"/>
  <c r="A46" i="42"/>
  <c r="A45" i="26"/>
  <c r="A50" i="41"/>
  <c r="A54" i="35"/>
  <c r="A58" i="20"/>
  <c r="A112" i="20"/>
  <c r="A156" i="43"/>
  <c r="M136" i="43"/>
  <c r="M139" i="43" s="1"/>
  <c r="M142" i="43" s="1"/>
  <c r="K136" i="43"/>
  <c r="K139" i="43" s="1"/>
  <c r="K142" i="43" s="1"/>
  <c r="I136" i="43"/>
  <c r="I139" i="43" s="1"/>
  <c r="I142" i="43" s="1"/>
  <c r="G136" i="43"/>
  <c r="G139" i="43" s="1"/>
  <c r="G142" i="43" s="1"/>
  <c r="A104" i="43"/>
  <c r="M93" i="43"/>
  <c r="M95" i="43" s="1"/>
  <c r="K93" i="43"/>
  <c r="I93" i="43"/>
  <c r="G93" i="43"/>
  <c r="M80" i="43"/>
  <c r="K80" i="43"/>
  <c r="I80" i="43"/>
  <c r="G80" i="43"/>
  <c r="M41" i="43"/>
  <c r="M43" i="43" s="1"/>
  <c r="K41" i="43"/>
  <c r="K43" i="43" s="1"/>
  <c r="I41" i="43"/>
  <c r="G41" i="43"/>
  <c r="M24" i="43"/>
  <c r="K24" i="43"/>
  <c r="I24" i="43"/>
  <c r="I43" i="43" s="1"/>
  <c r="G24" i="43"/>
  <c r="G43" i="43" s="1"/>
  <c r="K48" i="39"/>
  <c r="K52" i="39" s="1"/>
  <c r="I48" i="39"/>
  <c r="I52" i="39" s="1"/>
  <c r="G48" i="39"/>
  <c r="G52" i="39" s="1"/>
  <c r="E48" i="39"/>
  <c r="E52" i="39" s="1"/>
  <c r="G95" i="43" l="1"/>
  <c r="I95" i="43"/>
  <c r="I144" i="43" s="1"/>
  <c r="K95" i="43"/>
  <c r="K144" i="43" s="1"/>
  <c r="G144" i="43"/>
  <c r="M144" i="43"/>
  <c r="K89" i="20"/>
  <c r="I89" i="20"/>
  <c r="G89" i="20"/>
  <c r="E89" i="20"/>
  <c r="K81" i="20"/>
  <c r="I81" i="20"/>
  <c r="G81" i="20"/>
  <c r="E81" i="20"/>
  <c r="K92" i="20" l="1"/>
  <c r="E92" i="20"/>
  <c r="I92" i="20"/>
  <c r="G92" i="20"/>
  <c r="G143" i="39"/>
  <c r="AF24" i="41" l="1"/>
  <c r="AJ24" i="41" s="1"/>
  <c r="AN24" i="41" s="1"/>
  <c r="R26" i="42" l="1"/>
  <c r="AD16" i="41" l="1"/>
  <c r="X33" i="41" l="1"/>
  <c r="X15" i="42" l="1"/>
  <c r="X22" i="42"/>
  <c r="X21" i="42"/>
  <c r="X20" i="42"/>
  <c r="AB20" i="42" s="1"/>
  <c r="X18" i="42"/>
  <c r="N26" i="42"/>
  <c r="AB15" i="42" l="1"/>
  <c r="Z26" i="42"/>
  <c r="AB22" i="42"/>
  <c r="AB21" i="42"/>
  <c r="AF16" i="41" l="1"/>
  <c r="AJ26" i="41"/>
  <c r="AN26" i="41" s="1"/>
  <c r="AF29" i="41"/>
  <c r="AF28" i="41"/>
  <c r="AF27" i="41"/>
  <c r="AJ27" i="41" s="1"/>
  <c r="AN27" i="41" s="1"/>
  <c r="AF25" i="41"/>
  <c r="AJ25" i="41" s="1"/>
  <c r="AN25" i="41" s="1"/>
  <c r="AF22" i="41"/>
  <c r="AJ22" i="41" s="1"/>
  <c r="AN22" i="41" s="1"/>
  <c r="AF20" i="41"/>
  <c r="AF19" i="41"/>
  <c r="AL33" i="41"/>
  <c r="T33" i="41"/>
  <c r="R33" i="41"/>
  <c r="P33" i="41"/>
  <c r="J33" i="41"/>
  <c r="AJ16" i="41" l="1"/>
  <c r="AJ29" i="41"/>
  <c r="AN29" i="41" s="1"/>
  <c r="AH33" i="41"/>
  <c r="AJ28" i="41"/>
  <c r="AN28" i="41" s="1"/>
  <c r="AN16" i="41" l="1"/>
  <c r="H26" i="42" l="1"/>
  <c r="AD33" i="41"/>
  <c r="H33" i="41" l="1"/>
  <c r="J26" i="42"/>
  <c r="F26" i="42"/>
  <c r="AB18" i="42"/>
  <c r="L33" i="41"/>
  <c r="AJ20" i="41"/>
  <c r="AN20" i="41" s="1"/>
  <c r="F33" i="41"/>
  <c r="AJ19" i="41"/>
  <c r="AN19" i="41" s="1"/>
  <c r="V26" i="42" l="1"/>
  <c r="AB33" i="41"/>
  <c r="V33" i="41"/>
  <c r="AF31" i="41"/>
  <c r="AF33" i="41" s="1"/>
  <c r="Z33" i="41"/>
  <c r="T26" i="42"/>
  <c r="P26" i="42"/>
  <c r="X24" i="42"/>
  <c r="X26" i="42" s="1"/>
  <c r="G130" i="39"/>
  <c r="E127" i="39" l="1"/>
  <c r="K143" i="39"/>
  <c r="I127" i="39" s="1"/>
  <c r="K130" i="39"/>
  <c r="G112" i="39"/>
  <c r="G90" i="39"/>
  <c r="K112" i="39"/>
  <c r="K90" i="39"/>
  <c r="G103" i="20"/>
  <c r="K103" i="20"/>
  <c r="G37" i="20"/>
  <c r="G22" i="20"/>
  <c r="K37" i="20"/>
  <c r="K22" i="20"/>
  <c r="G39" i="20" l="1"/>
  <c r="G43" i="20" s="1"/>
  <c r="G46" i="20" s="1"/>
  <c r="K39" i="20"/>
  <c r="K43" i="20" s="1"/>
  <c r="K46" i="20" s="1"/>
  <c r="U23" i="26"/>
  <c r="Y23" i="26" s="1"/>
  <c r="K69" i="20" l="1"/>
  <c r="K95" i="20" s="1"/>
  <c r="K52" i="20"/>
  <c r="K49" i="20" s="1"/>
  <c r="G52" i="20"/>
  <c r="G69" i="20"/>
  <c r="G95" i="20" s="1"/>
  <c r="U26" i="26" l="1"/>
  <c r="U25" i="26"/>
  <c r="U24" i="26"/>
  <c r="U18" i="26"/>
  <c r="AE26" i="35"/>
  <c r="AI26" i="35" s="1"/>
  <c r="AE24" i="35"/>
  <c r="AM26" i="35" l="1"/>
  <c r="AE19" i="35" l="1"/>
  <c r="AE29" i="35"/>
  <c r="U16" i="26" l="1"/>
  <c r="Y16" i="26" s="1"/>
  <c r="W20" i="26"/>
  <c r="S20" i="26"/>
  <c r="Q20" i="26"/>
  <c r="O20" i="26"/>
  <c r="M20" i="26"/>
  <c r="M30" i="26" s="1"/>
  <c r="I20" i="26"/>
  <c r="I30" i="26" s="1"/>
  <c r="G20" i="26"/>
  <c r="G30" i="26" s="1"/>
  <c r="E20" i="26"/>
  <c r="E30" i="26" s="1"/>
  <c r="K20" i="26"/>
  <c r="Y26" i="26"/>
  <c r="Y18" i="26" l="1"/>
  <c r="Y20" i="26" s="1"/>
  <c r="U20" i="26"/>
  <c r="AI24" i="35"/>
  <c r="AM24" i="35" s="1"/>
  <c r="Y25" i="26"/>
  <c r="S30" i="26"/>
  <c r="Y24" i="26"/>
  <c r="AE32" i="35" l="1"/>
  <c r="U28" i="26"/>
  <c r="U30" i="26" s="1"/>
  <c r="Q30" i="26"/>
  <c r="AI29" i="35"/>
  <c r="AM29" i="35" s="1"/>
  <c r="W30" i="26"/>
  <c r="O30" i="26"/>
  <c r="AG21" i="35" l="1"/>
  <c r="AG34" i="35" s="1"/>
  <c r="AC21" i="35"/>
  <c r="AC34" i="35" s="1"/>
  <c r="AA21" i="35"/>
  <c r="AA34" i="35" s="1"/>
  <c r="Y21" i="35"/>
  <c r="Y34" i="35" s="1"/>
  <c r="W21" i="35"/>
  <c r="U21" i="35"/>
  <c r="U34" i="35" s="1"/>
  <c r="S21" i="35"/>
  <c r="S34" i="35" s="1"/>
  <c r="Q21" i="35"/>
  <c r="Q34" i="35" s="1"/>
  <c r="M21" i="35"/>
  <c r="M34" i="35" s="1"/>
  <c r="K21" i="35"/>
  <c r="K34" i="35" s="1"/>
  <c r="I21" i="35"/>
  <c r="I34" i="35" s="1"/>
  <c r="G21" i="35"/>
  <c r="G34" i="35" s="1"/>
  <c r="AK21" i="35"/>
  <c r="AI19" i="35"/>
  <c r="AM19" i="35" s="1"/>
  <c r="W34" i="35" l="1"/>
  <c r="O21" i="35"/>
  <c r="AK34" i="35" l="1"/>
  <c r="AI32" i="35" l="1"/>
  <c r="AM32" i="35" s="1"/>
  <c r="O34" i="35" l="1"/>
  <c r="AE27" i="35" l="1"/>
  <c r="AI27" i="35" s="1"/>
  <c r="AM27" i="35" s="1"/>
  <c r="AE17" i="35" l="1"/>
  <c r="AI17" i="35" l="1"/>
  <c r="AI21" i="35" s="1"/>
  <c r="AM21" i="35" s="1"/>
  <c r="AE21" i="35"/>
  <c r="I112" i="39"/>
  <c r="E112" i="39"/>
  <c r="AM17" i="35" l="1"/>
  <c r="I143" i="39" l="1"/>
  <c r="E143" i="39"/>
  <c r="I90" i="39"/>
  <c r="E90" i="39"/>
  <c r="AE30" i="35"/>
  <c r="AI30" i="35" s="1"/>
  <c r="AM30" i="35" s="1"/>
  <c r="AE28" i="35"/>
  <c r="AE25" i="35"/>
  <c r="AE34" i="35" l="1"/>
  <c r="AI28" i="35"/>
  <c r="AM28" i="35" s="1"/>
  <c r="I22" i="20" l="1"/>
  <c r="I37" i="20"/>
  <c r="E37" i="20"/>
  <c r="E22" i="20"/>
  <c r="AI25" i="35" l="1"/>
  <c r="AI34" i="35" s="1"/>
  <c r="I39" i="20"/>
  <c r="I43" i="20" s="1"/>
  <c r="E39" i="20"/>
  <c r="E43" i="20" s="1"/>
  <c r="I126" i="39" l="1"/>
  <c r="I130" i="39" s="1"/>
  <c r="E46" i="20"/>
  <c r="E69" i="20" s="1"/>
  <c r="I46" i="20"/>
  <c r="AM25" i="35"/>
  <c r="E52" i="20" l="1"/>
  <c r="E49" i="20" s="1"/>
  <c r="I69" i="20"/>
  <c r="I52" i="20"/>
  <c r="Y28" i="26"/>
  <c r="E126" i="39" l="1"/>
  <c r="E130" i="39" s="1"/>
  <c r="Y30" i="26"/>
  <c r="K30" i="26"/>
  <c r="AM34" i="35"/>
  <c r="N33" i="41" l="1"/>
  <c r="AJ31" i="41"/>
  <c r="AN31" i="41" s="1"/>
  <c r="AJ33" i="41" l="1"/>
  <c r="AN33" i="41"/>
  <c r="E95" i="20" l="1"/>
  <c r="E100" i="20" s="1"/>
  <c r="I49" i="20" l="1"/>
  <c r="E103" i="20" l="1"/>
  <c r="AB24" i="42" l="1"/>
  <c r="AB26" i="42" s="1"/>
  <c r="L26" i="42"/>
  <c r="I95" i="20"/>
  <c r="I100" i="20" l="1"/>
  <c r="I103" i="20" l="1"/>
</calcChain>
</file>

<file path=xl/sharedStrings.xml><?xml version="1.0" encoding="utf-8"?>
<sst xmlns="http://schemas.openxmlformats.org/spreadsheetml/2006/main" count="659" uniqueCount="328">
  <si>
    <t>Notes</t>
  </si>
  <si>
    <t>Other current assets</t>
  </si>
  <si>
    <t>Other current liabilities</t>
  </si>
  <si>
    <t>Share capital</t>
  </si>
  <si>
    <t>Other income</t>
  </si>
  <si>
    <t>Expenses</t>
  </si>
  <si>
    <t>Cash flows from operating activities</t>
  </si>
  <si>
    <t>Cash flows from financing activities</t>
  </si>
  <si>
    <t>Cash and cash equivalents</t>
  </si>
  <si>
    <t xml:space="preserve">Supplementary information for cash flows </t>
  </si>
  <si>
    <t>Baht</t>
  </si>
  <si>
    <t>Issued and</t>
  </si>
  <si>
    <t>paid-up</t>
  </si>
  <si>
    <t>share capital</t>
  </si>
  <si>
    <t>earnings</t>
  </si>
  <si>
    <t>Total</t>
  </si>
  <si>
    <t>reserve</t>
  </si>
  <si>
    <t xml:space="preserve">Cash and cash equivalents as at 31 December </t>
  </si>
  <si>
    <t>Current portion of deferred income</t>
  </si>
  <si>
    <t>Translation</t>
  </si>
  <si>
    <t>adjustment</t>
  </si>
  <si>
    <t xml:space="preserve">Cash flows from investing activities </t>
  </si>
  <si>
    <t xml:space="preserve">   Inventories</t>
  </si>
  <si>
    <t xml:space="preserve">   Other current assets</t>
  </si>
  <si>
    <t xml:space="preserve">   Other current liabilities</t>
  </si>
  <si>
    <t xml:space="preserve">   Other non-current liabilities</t>
  </si>
  <si>
    <t>Other non-current liabilities</t>
  </si>
  <si>
    <t>Current portion of debentures</t>
  </si>
  <si>
    <t>Purchases of property, plant and equipment</t>
  </si>
  <si>
    <t>Expired</t>
  </si>
  <si>
    <t>Legal</t>
  </si>
  <si>
    <t>Expired warrants in a subsidiary</t>
  </si>
  <si>
    <t>Other non-current assets</t>
  </si>
  <si>
    <t xml:space="preserve">   Depreciation and amortisation</t>
  </si>
  <si>
    <t>Debentures</t>
  </si>
  <si>
    <t>Minor International Public Company Limited</t>
  </si>
  <si>
    <t>interests</t>
  </si>
  <si>
    <t>Revenues</t>
  </si>
  <si>
    <t>Sales of food and beverage</t>
  </si>
  <si>
    <t>Cost of sales of food and beverage</t>
  </si>
  <si>
    <t xml:space="preserve">   Land and real estates project for sales</t>
  </si>
  <si>
    <t>Assets</t>
  </si>
  <si>
    <t>Total current assets</t>
  </si>
  <si>
    <t>Total non-current assets</t>
  </si>
  <si>
    <t xml:space="preserve">   Dividends income</t>
  </si>
  <si>
    <t>Bank overdrafts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</si>
  <si>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</si>
  <si>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</si>
  <si>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</si>
  <si>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</si>
  <si>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</si>
  <si>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</si>
  <si>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>Total current liabilities</t>
  </si>
  <si>
    <t>Total non-current liabilities</t>
  </si>
  <si>
    <t>Total revenues</t>
  </si>
  <si>
    <t>Total expenses</t>
  </si>
  <si>
    <t>Dividends income</t>
  </si>
  <si>
    <t xml:space="preserve">   Interest income</t>
  </si>
  <si>
    <t xml:space="preserve">   Interest paid</t>
  </si>
  <si>
    <t>Interest received</t>
  </si>
  <si>
    <t>Administrative expenses</t>
  </si>
  <si>
    <t>Selling expenses</t>
  </si>
  <si>
    <t>common control</t>
  </si>
  <si>
    <t>on business</t>
  </si>
  <si>
    <t>Sales from distribution and manufacturing</t>
  </si>
  <si>
    <t xml:space="preserve"> business</t>
  </si>
  <si>
    <t>combination</t>
  </si>
  <si>
    <t>control</t>
  </si>
  <si>
    <t>under common</t>
  </si>
  <si>
    <t>Income tax payable</t>
  </si>
  <si>
    <t>combination under</t>
  </si>
  <si>
    <t>Discount on</t>
  </si>
  <si>
    <t>Discount</t>
  </si>
  <si>
    <t>warrants in</t>
  </si>
  <si>
    <t>a subsidiary</t>
  </si>
  <si>
    <t>Non-controlling interests</t>
  </si>
  <si>
    <t xml:space="preserve">  Non-controlling interests</t>
  </si>
  <si>
    <t>Attributable to owners of the parent</t>
  </si>
  <si>
    <t>Other components of equity</t>
  </si>
  <si>
    <t>Remeasuring of</t>
  </si>
  <si>
    <t>other</t>
  </si>
  <si>
    <t>of equity</t>
  </si>
  <si>
    <t>owners</t>
  </si>
  <si>
    <t xml:space="preserve"> of the</t>
  </si>
  <si>
    <t xml:space="preserve"> parent</t>
  </si>
  <si>
    <t>Non-</t>
  </si>
  <si>
    <t>controlling</t>
  </si>
  <si>
    <t>equity</t>
  </si>
  <si>
    <t>Adjustments for:</t>
  </si>
  <si>
    <t>Net cash generated from (used in) operating activities</t>
  </si>
  <si>
    <t>Inventories</t>
  </si>
  <si>
    <t>Land and real estates project for sales</t>
  </si>
  <si>
    <t>Property, plant and equipment</t>
  </si>
  <si>
    <t>Intangible assets</t>
  </si>
  <si>
    <t>Trade and other receivables</t>
  </si>
  <si>
    <t>Investment properties</t>
  </si>
  <si>
    <t xml:space="preserve">   for the year, net of tax</t>
  </si>
  <si>
    <t xml:space="preserve">   Non-controlling interests</t>
  </si>
  <si>
    <t>Share</t>
  </si>
  <si>
    <t>premium</t>
  </si>
  <si>
    <t xml:space="preserve">   Trade and other receivables</t>
  </si>
  <si>
    <t xml:space="preserve">   Trade and other payables</t>
  </si>
  <si>
    <t>Long-term loans to related parties</t>
  </si>
  <si>
    <t>Changes in equity for the year</t>
  </si>
  <si>
    <t>investment in</t>
  </si>
  <si>
    <t>Interest income</t>
  </si>
  <si>
    <t>Investments in subsidiaries</t>
  </si>
  <si>
    <t>Investments in associates</t>
  </si>
  <si>
    <t xml:space="preserve">   Other non-current assets</t>
  </si>
  <si>
    <t>Acquisition of subsidiaries, net cash acquired</t>
  </si>
  <si>
    <t>Dividends received</t>
  </si>
  <si>
    <t>Dividends paid to non-controlling interests</t>
  </si>
  <si>
    <t>Cash and cash equivalents, closing balance</t>
  </si>
  <si>
    <t>Cash and deposits with banks</t>
  </si>
  <si>
    <t>Deferred tax liabilities</t>
  </si>
  <si>
    <t>Deferred tax assets</t>
  </si>
  <si>
    <t>Interests in joint ventures</t>
  </si>
  <si>
    <t>Bank overdrafts and short-term borrowings</t>
  </si>
  <si>
    <t xml:space="preserve">Current portion of long-term borrowings  </t>
  </si>
  <si>
    <t>Income Statement</t>
  </si>
  <si>
    <t>Statement of Cash Flows</t>
  </si>
  <si>
    <t>Non-cash transactions</t>
  </si>
  <si>
    <t>Receipts from issuance of debentures</t>
  </si>
  <si>
    <t>Changes in operating assets and liabilities</t>
  </si>
  <si>
    <t>Unappropriated</t>
  </si>
  <si>
    <t>retained</t>
  </si>
  <si>
    <t>from financial institutions</t>
  </si>
  <si>
    <t xml:space="preserve">   </t>
  </si>
  <si>
    <t>Authorised share capital</t>
  </si>
  <si>
    <t xml:space="preserve">     </t>
  </si>
  <si>
    <t xml:space="preserve">         </t>
  </si>
  <si>
    <t>Issued and paid-up share capital</t>
  </si>
  <si>
    <t>Appropriated - legal reserve</t>
  </si>
  <si>
    <t>Statement of Changes in Equity</t>
  </si>
  <si>
    <t>Cash and cash equivalents at the beginning</t>
  </si>
  <si>
    <t>Consolidated financial statements (Baht)</t>
  </si>
  <si>
    <t>Separate financial statements (Baht)</t>
  </si>
  <si>
    <t>components</t>
  </si>
  <si>
    <t>Total equity</t>
  </si>
  <si>
    <t>Total liabilities and equity</t>
  </si>
  <si>
    <t>Equity</t>
  </si>
  <si>
    <t>Liabilities and equity</t>
  </si>
  <si>
    <t xml:space="preserve">Net increase (decrease) in cash and cash equivalents  </t>
  </si>
  <si>
    <t>Purchases for investment properties</t>
  </si>
  <si>
    <t>Statements of Financial Position</t>
  </si>
  <si>
    <t>Cash invested in investments in associate</t>
  </si>
  <si>
    <t>Short-term borrowings from related parties</t>
  </si>
  <si>
    <t xml:space="preserve">from financial institutions </t>
  </si>
  <si>
    <t>Share premium ordinary shares</t>
  </si>
  <si>
    <t xml:space="preserve">  associates and joint ventures</t>
  </si>
  <si>
    <t xml:space="preserve">   to income statement</t>
  </si>
  <si>
    <t xml:space="preserve"> financial statements</t>
  </si>
  <si>
    <t>Consolidated</t>
  </si>
  <si>
    <t>Separate</t>
  </si>
  <si>
    <t>Statement of comprehensive income</t>
  </si>
  <si>
    <t>Revenues from mixed use operations</t>
  </si>
  <si>
    <t>Direct cost of mixed use operations</t>
  </si>
  <si>
    <t>debentures</t>
  </si>
  <si>
    <t xml:space="preserve">Item that will not be reclassified subsequently </t>
  </si>
  <si>
    <t xml:space="preserve">Items that will be reclassified subsequently </t>
  </si>
  <si>
    <t xml:space="preserve">Total item that will not be reclassified subsequently </t>
  </si>
  <si>
    <t xml:space="preserve">Total items that will be reclassified subsequently </t>
  </si>
  <si>
    <t>Cash generated from (used in) operations</t>
  </si>
  <si>
    <t>Perpetual debentures</t>
  </si>
  <si>
    <t>Perpetual</t>
  </si>
  <si>
    <t xml:space="preserve">Repayments of debentures </t>
  </si>
  <si>
    <t>Acquisition of property, plant and equipment by payable</t>
  </si>
  <si>
    <t>(as previously reported)</t>
  </si>
  <si>
    <t>Interest paid on perpetual debentures</t>
  </si>
  <si>
    <t>Adjustment fair value of subsidiary</t>
  </si>
  <si>
    <t xml:space="preserve">Opening balance after adjustment </t>
  </si>
  <si>
    <t xml:space="preserve">   Non-current assets classified as held-for-sale</t>
  </si>
  <si>
    <t>Other comprehensive income (expense)</t>
  </si>
  <si>
    <t>for the year</t>
  </si>
  <si>
    <t xml:space="preserve">Total comprehensive income (expense) </t>
  </si>
  <si>
    <t xml:space="preserve">   Income tax paid</t>
  </si>
  <si>
    <t>Net cash generated from (used in) investing activities</t>
  </si>
  <si>
    <t xml:space="preserve">Net cash receipted from (used in) financing activities </t>
  </si>
  <si>
    <t>Cash invested in investments in subsidiaries</t>
  </si>
  <si>
    <t>Cash invested in interests in joint ventures</t>
  </si>
  <si>
    <t>2020</t>
  </si>
  <si>
    <t>Opening balance as at 1 January 2020</t>
  </si>
  <si>
    <t>Closing balance as at 31 December 2020</t>
  </si>
  <si>
    <t>Right-of-use assets</t>
  </si>
  <si>
    <t>Current portion of lease liabilities</t>
  </si>
  <si>
    <t>Lease liabilities</t>
  </si>
  <si>
    <t>Other (gains) losses, net</t>
  </si>
  <si>
    <t>equity investments</t>
  </si>
  <si>
    <t>at fair value through</t>
  </si>
  <si>
    <t>other comprehensive</t>
  </si>
  <si>
    <t xml:space="preserve"> income (expense)</t>
  </si>
  <si>
    <t>Cash flow</t>
  </si>
  <si>
    <t>hedges</t>
  </si>
  <si>
    <t>Cost of</t>
  </si>
  <si>
    <t>hedging</t>
  </si>
  <si>
    <t>Business combination</t>
  </si>
  <si>
    <t>Issuance of perpetual debentures</t>
  </si>
  <si>
    <t>Opening balance after adjustment</t>
  </si>
  <si>
    <t xml:space="preserve">   Unrealised (gain) loss from fair value adjustment </t>
  </si>
  <si>
    <t xml:space="preserve">       to derivatives</t>
  </si>
  <si>
    <t>Receipts from issuance of ordinary shares</t>
  </si>
  <si>
    <t>Contingent asset from adjustment to purchase price</t>
  </si>
  <si>
    <t>Derivative assets</t>
  </si>
  <si>
    <t>Derivative liabilities</t>
  </si>
  <si>
    <t>Employee benefit obligations</t>
  </si>
  <si>
    <t>The notes to the consolidated and separate financial statements are an integral part of the financial statements.</t>
  </si>
  <si>
    <t>Operating profit (loss)</t>
  </si>
  <si>
    <t xml:space="preserve">Share of profit (loss) of investments in </t>
  </si>
  <si>
    <t>Profit (loss) before income tax</t>
  </si>
  <si>
    <t xml:space="preserve">Profit (loss) for the year </t>
  </si>
  <si>
    <t>Profit (loss) attributable to:</t>
  </si>
  <si>
    <t xml:space="preserve">  Basic earnings (loss) per share</t>
  </si>
  <si>
    <t xml:space="preserve">  Diluted earnings (loss) per share</t>
  </si>
  <si>
    <t>Earnings (loss) per share (Baht)</t>
  </si>
  <si>
    <t>Profit (loss) for the year</t>
  </si>
  <si>
    <t>Other comprehensive income (expense):</t>
  </si>
  <si>
    <t xml:space="preserve">Other comprehensive income (expense) </t>
  </si>
  <si>
    <t>ordinary</t>
  </si>
  <si>
    <t>shares</t>
  </si>
  <si>
    <t>share</t>
  </si>
  <si>
    <t xml:space="preserve">   Share of (profit) loss of investments in associates </t>
  </si>
  <si>
    <t xml:space="preserve">      of property, plant and equipment, investment properties,</t>
  </si>
  <si>
    <t xml:space="preserve">      intangible assets and right-of-use assets</t>
  </si>
  <si>
    <t>Cash paid for long-term loans to related parties</t>
  </si>
  <si>
    <t>Cash received from long-term loans to related parties</t>
  </si>
  <si>
    <t>Proceeds from disposals of property, plant and equipment,</t>
  </si>
  <si>
    <t xml:space="preserve">   investment properties, intangible assets</t>
  </si>
  <si>
    <t xml:space="preserve">   and right-of-use assets</t>
  </si>
  <si>
    <t xml:space="preserve">   Employee benefits obligations</t>
  </si>
  <si>
    <t xml:space="preserve">   Employee benefit paid</t>
  </si>
  <si>
    <t>Repayments of lease liabilities</t>
  </si>
  <si>
    <t>20 - 23</t>
  </si>
  <si>
    <t>Purchases of intangible assets</t>
  </si>
  <si>
    <t>Legal reserve</t>
  </si>
  <si>
    <t xml:space="preserve">   Loss from change status to investment in subsidiaries</t>
  </si>
  <si>
    <t>19, 25</t>
  </si>
  <si>
    <t>Impact from</t>
  </si>
  <si>
    <t>hyperinflationary</t>
  </si>
  <si>
    <t>economy</t>
  </si>
  <si>
    <t>As at 31 December 2021</t>
  </si>
  <si>
    <t>2021</t>
  </si>
  <si>
    <t>For the year ended 31 December 2021</t>
  </si>
  <si>
    <t>Significant non-cash activities for the years ended 31 December 2021 and 2020 are as follows:</t>
  </si>
  <si>
    <t>Opening balance as at 1 January 2021</t>
  </si>
  <si>
    <t>Closing balance as at 31 December 2021</t>
  </si>
  <si>
    <t>of  Baht 1 each (2020: 5,887,815,947</t>
  </si>
  <si>
    <t xml:space="preserve"> </t>
  </si>
  <si>
    <t>5,997,928,025 ordinary shares at par value</t>
  </si>
  <si>
    <t xml:space="preserve">   ordinary shares of Baht 1 each)</t>
  </si>
  <si>
    <t xml:space="preserve">of Baht 1 each (2020: 5,182,334,589 </t>
  </si>
  <si>
    <t>Finance costs</t>
  </si>
  <si>
    <t>Dividend paid</t>
  </si>
  <si>
    <t>Redemption of perpetual debentures</t>
  </si>
  <si>
    <t xml:space="preserve">   Amortisation of financial fees and underwriting fees</t>
  </si>
  <si>
    <t xml:space="preserve">      and interests in joint ventures</t>
  </si>
  <si>
    <t xml:space="preserve">   Finance costs</t>
  </si>
  <si>
    <t xml:space="preserve">   Gain on sales and manage back</t>
  </si>
  <si>
    <t xml:space="preserve">   (Gain) loss on disposals, write-off and impairment</t>
  </si>
  <si>
    <t>Gain (loss) on exchange rate</t>
  </si>
  <si>
    <t>Receipts from issuance of perpetual debenture</t>
  </si>
  <si>
    <t>Trade and other payables</t>
  </si>
  <si>
    <t>Income tax</t>
  </si>
  <si>
    <t>5,213,769,793 ordinary shares paid-up</t>
  </si>
  <si>
    <t xml:space="preserve">   Loss on asset appraisal</t>
  </si>
  <si>
    <t>revaluation</t>
  </si>
  <si>
    <t>surplus</t>
  </si>
  <si>
    <t>Retrospective adjustment from change in</t>
  </si>
  <si>
    <t>accounting policy</t>
  </si>
  <si>
    <t xml:space="preserve">Change interest of investments </t>
  </si>
  <si>
    <t>in subsidiaires</t>
  </si>
  <si>
    <t>interest of</t>
  </si>
  <si>
    <t xml:space="preserve">   Expected credit loss of receivables</t>
  </si>
  <si>
    <t xml:space="preserve">   Inventory obsolescence</t>
  </si>
  <si>
    <t>Decrease (increase) in loans to other companies</t>
  </si>
  <si>
    <t>Change</t>
  </si>
  <si>
    <t>Issuance ordinary shares</t>
  </si>
  <si>
    <t>Issuance of ordinary shares</t>
  </si>
  <si>
    <t>Equity attributable to owners of the Company</t>
  </si>
  <si>
    <t xml:space="preserve">   Owners of the Company</t>
  </si>
  <si>
    <t xml:space="preserve">  Owners of the Company</t>
  </si>
  <si>
    <t>subsidiaries</t>
  </si>
  <si>
    <t>Retained earnings (deficit)</t>
  </si>
  <si>
    <t>17, 33</t>
  </si>
  <si>
    <t>Additions of right-of-use assets</t>
  </si>
  <si>
    <t xml:space="preserve">   (Gain) loss on exchange rate</t>
  </si>
  <si>
    <t>Repayments of short-term borrowings from related parties</t>
  </si>
  <si>
    <t>Receipts from short-term borrowings from related parties</t>
  </si>
  <si>
    <t>Cash received from disposal of subsidiaries</t>
  </si>
  <si>
    <t xml:space="preserve">   under arrangement share purchase agreement</t>
  </si>
  <si>
    <t>Note</t>
  </si>
  <si>
    <t xml:space="preserve">Change of investments in subsidiaries </t>
  </si>
  <si>
    <t>to interests in joint ventures</t>
  </si>
  <si>
    <t xml:space="preserve">   Gain on disposal of interests in subsidiaries</t>
  </si>
  <si>
    <r>
      <t>Director   ______________________________________</t>
    </r>
    <r>
      <rPr>
        <u/>
        <sz val="14"/>
        <rFont val="Cordia New"/>
        <family val="2"/>
      </rPr>
      <t xml:space="preserve">     </t>
    </r>
  </si>
  <si>
    <r>
      <t>Liabilities and equity</t>
    </r>
    <r>
      <rPr>
        <sz val="14"/>
        <rFont val="Cordia New"/>
        <family val="2"/>
      </rPr>
      <t xml:space="preserve"> (Cont’d)</t>
    </r>
  </si>
  <si>
    <t>Non-current assets classified as</t>
  </si>
  <si>
    <t>held-for-sale</t>
  </si>
  <si>
    <t xml:space="preserve">Long-term borrowings from </t>
  </si>
  <si>
    <t>financial institutions</t>
  </si>
  <si>
    <t xml:space="preserve">Revenues from hotel and </t>
  </si>
  <si>
    <t xml:space="preserve">   related services operations</t>
  </si>
  <si>
    <t xml:space="preserve">Cost of sales from distribution </t>
  </si>
  <si>
    <t xml:space="preserve">   and manufacturing</t>
  </si>
  <si>
    <t xml:space="preserve">Direct cost of hotel and </t>
  </si>
  <si>
    <t>Total comprehensive income (expense)</t>
  </si>
  <si>
    <t xml:space="preserve">   attributable to:</t>
  </si>
  <si>
    <t xml:space="preserve">   for the year</t>
  </si>
  <si>
    <t xml:space="preserve">      Gains on revaluation of land</t>
  </si>
  <si>
    <t xml:space="preserve">      Gain (loss) on remeasurement of</t>
  </si>
  <si>
    <t xml:space="preserve">         equity investments at fair value through</t>
  </si>
  <si>
    <t xml:space="preserve">         other comprehensive income (expense)+</t>
  </si>
  <si>
    <t xml:space="preserve">      Remeasurements of post-employment </t>
  </si>
  <si>
    <t xml:space="preserve">         benefit obligations</t>
  </si>
  <si>
    <t xml:space="preserve">      Cash flow hedges</t>
  </si>
  <si>
    <t xml:space="preserve">      Cost of hedging reserve</t>
  </si>
  <si>
    <t xml:space="preserve">      Exchange differences on translation</t>
  </si>
  <si>
    <t xml:space="preserve">Retrospective adjustment from </t>
  </si>
  <si>
    <t>change in accounting policy</t>
  </si>
  <si>
    <r>
      <t>Statement of Cash Flows</t>
    </r>
    <r>
      <rPr>
        <sz val="14"/>
        <rFont val="Cordia New"/>
        <family val="2"/>
      </rPr>
      <t xml:space="preserve"> </t>
    </r>
  </si>
  <si>
    <t xml:space="preserve">   Impairment of investments in associates</t>
  </si>
  <si>
    <t xml:space="preserve">       and joint ventures</t>
  </si>
  <si>
    <t>Proceed from disposal of asset under sales</t>
  </si>
  <si>
    <t xml:space="preserve">   and manage back</t>
  </si>
  <si>
    <t>Repayments of short-term borrowings from</t>
  </si>
  <si>
    <t xml:space="preserve">   financial institutions</t>
  </si>
  <si>
    <t>Receipts from long-term borrowings from</t>
  </si>
  <si>
    <t>Repayments of long-term borrowings from</t>
  </si>
  <si>
    <t xml:space="preserve">Receipts from short-term borrowings from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</si>
</sst>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.0000;\(#,##0.0000\);&quot;-&quot;;@"/>
    <numFmt numFmtId="168" formatCode="_([$€]* #,##0.00_);_([$€]* \(#,##0.00\);_([$€]* &quot;-&quot;??_);_(@_)"/>
    <numFmt numFmtId="169" formatCode="#,##0.00;\(#,##0.00\);&quot;-&quot;;@"/>
    <numFmt numFmtId="170" formatCode="_(* #,##0_);_(* \(#,##0\);_(* &quot;-&quot;??_);_(@_)"/>
    <numFmt numFmtId="171" formatCode="#,##0;\(#,##0\);\-"/>
  </numFmts>
  <fonts count="28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ordia New"/>
      <family val="2"/>
    </font>
    <font>
      <sz val="12"/>
      <name val="Cordia New"/>
      <family val="2"/>
    </font>
    <font>
      <b/>
      <sz val="14"/>
      <name val="Cordia New"/>
      <family val="2"/>
    </font>
    <font>
      <b/>
      <sz val="14"/>
      <color theme="1"/>
      <name val="Cordia New"/>
      <family val="2"/>
    </font>
    <font>
      <b/>
      <u/>
      <sz val="14"/>
      <name val="Cordia New"/>
      <family val="2"/>
    </font>
    <font>
      <sz val="14"/>
      <color theme="1"/>
      <name val="Cordia New"/>
      <family val="2"/>
    </font>
    <font>
      <u/>
      <sz val="14"/>
      <name val="Cordia New"/>
      <family val="2"/>
    </font>
    <font>
      <sz val="14"/>
      <color theme="8" tint="-0.249977111117893"/>
      <name val="Cordia New"/>
      <family val="2"/>
    </font>
    <font>
      <b/>
      <sz val="11"/>
      <color theme="1"/>
      <name val="Cordia New"/>
      <family val="2"/>
    </font>
    <font>
      <sz val="11"/>
      <color theme="1"/>
      <name val="Cordia New"/>
      <family val="2"/>
    </font>
    <font>
      <b/>
      <u/>
      <sz val="11"/>
      <color theme="1"/>
      <name val="Cordia New"/>
      <family val="2"/>
    </font>
    <font>
      <b/>
      <sz val="11"/>
      <name val="Cordia New"/>
      <family val="2"/>
    </font>
    <font>
      <sz val="11"/>
      <name val="Cordia New"/>
      <family val="2"/>
    </font>
    <font>
      <b/>
      <sz val="12"/>
      <color theme="1"/>
      <name val="Cordia New"/>
      <family val="2"/>
    </font>
    <font>
      <sz val="12"/>
      <color theme="1"/>
      <name val="Cordia New"/>
      <family val="2"/>
    </font>
    <font>
      <b/>
      <u/>
      <sz val="12"/>
      <color theme="1"/>
      <name val="Cordia New"/>
      <family val="2"/>
    </font>
    <font>
      <sz val="12"/>
      <color theme="8" tint="-0.249977111117893"/>
      <name val="Cordia New"/>
      <family val="2"/>
    </font>
    <font>
      <b/>
      <u/>
      <sz val="14"/>
      <color theme="1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NumberFormat="0" applyFill="0" applyBorder="0" applyAlignment="0" applyProtection="0"/>
    <xf numFmtId="168" fontId="5" fillId="0" borderId="0"/>
    <xf numFmtId="0" fontId="8" fillId="0" borderId="0"/>
    <xf numFmtId="0" fontId="6" fillId="0" borderId="0"/>
    <xf numFmtId="0" fontId="5" fillId="0" borderId="0"/>
    <xf numFmtId="168" fontId="7" fillId="0" borderId="0"/>
    <xf numFmtId="0" fontId="5" fillId="0" borderId="0"/>
    <xf numFmtId="168" fontId="7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3">
    <xf numFmtId="0" fontId="0" fillId="0" borderId="0" xfId="0"/>
    <xf numFmtId="166" fontId="11" fillId="0" borderId="1" xfId="13" applyNumberFormat="1" applyFont="1" applyFill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Continuous" vertical="center"/>
    </xf>
    <xf numFmtId="166" fontId="13" fillId="0" borderId="0" xfId="1" applyNumberFormat="1" applyFont="1" applyFill="1" applyBorder="1" applyAlignment="1">
      <alignment horizontal="right" vertical="center"/>
    </xf>
    <xf numFmtId="166" fontId="13" fillId="0" borderId="0" xfId="1" quotePrefix="1" applyNumberFormat="1" applyFont="1" applyFill="1" applyAlignment="1">
      <alignment horizontal="left" vertical="center"/>
    </xf>
    <xf numFmtId="166" fontId="13" fillId="0" borderId="0" xfId="1" applyNumberFormat="1" applyFont="1" applyFill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Continuous" vertical="center"/>
    </xf>
    <xf numFmtId="166" fontId="13" fillId="0" borderId="1" xfId="1" applyNumberFormat="1" applyFont="1" applyFill="1" applyBorder="1" applyAlignment="1">
      <alignment horizontal="right" vertical="center"/>
    </xf>
    <xf numFmtId="166" fontId="13" fillId="0" borderId="2" xfId="1" applyNumberFormat="1" applyFont="1" applyFill="1" applyBorder="1" applyAlignment="1">
      <alignment horizontal="right" vertical="center"/>
    </xf>
    <xf numFmtId="166" fontId="13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166" fontId="13" fillId="0" borderId="0" xfId="1" quotePrefix="1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6" fontId="15" fillId="0" borderId="0" xfId="1" applyNumberFormat="1" applyFont="1" applyFill="1" applyAlignment="1">
      <alignment horizontal="right" vertical="center"/>
    </xf>
    <xf numFmtId="166" fontId="15" fillId="0" borderId="0" xfId="1" applyNumberFormat="1" applyFont="1" applyFill="1" applyBorder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6" fontId="15" fillId="0" borderId="1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15" fillId="0" borderId="3" xfId="1" applyNumberFormat="1" applyFont="1" applyFill="1" applyBorder="1" applyAlignment="1">
      <alignment horizontal="right" vertical="center"/>
    </xf>
    <xf numFmtId="0" fontId="5" fillId="0" borderId="1" xfId="0" quotePrefix="1" applyFont="1" applyBorder="1" applyAlignment="1">
      <alignment vertical="center"/>
    </xf>
    <xf numFmtId="0" fontId="5" fillId="0" borderId="1" xfId="0" quotePrefix="1" applyFont="1" applyBorder="1" applyAlignment="1">
      <alignment vertical="center" wrapText="1"/>
    </xf>
    <xf numFmtId="166" fontId="15" fillId="0" borderId="1" xfId="0" quotePrefix="1" applyNumberFormat="1" applyFont="1" applyBorder="1" applyAlignment="1">
      <alignment vertical="center" wrapText="1"/>
    </xf>
    <xf numFmtId="0" fontId="15" fillId="0" borderId="1" xfId="0" quotePrefix="1" applyFont="1" applyBorder="1" applyAlignment="1">
      <alignment vertical="center" wrapText="1"/>
    </xf>
    <xf numFmtId="166" fontId="15" fillId="0" borderId="1" xfId="3" applyNumberFormat="1" applyFont="1" applyFill="1" applyBorder="1" applyAlignment="1">
      <alignment horizontal="right" vertical="center"/>
    </xf>
    <xf numFmtId="166" fontId="15" fillId="0" borderId="0" xfId="1" applyNumberFormat="1" applyFont="1" applyFill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66" fontId="15" fillId="0" borderId="3" xfId="3" applyNumberFormat="1" applyFont="1" applyFill="1" applyBorder="1" applyAlignment="1">
      <alignment horizontal="right" vertical="center"/>
    </xf>
    <xf numFmtId="166" fontId="15" fillId="0" borderId="0" xfId="3" applyNumberFormat="1" applyFont="1" applyFill="1" applyBorder="1" applyAlignment="1">
      <alignment horizontal="right" vertical="center"/>
    </xf>
    <xf numFmtId="0" fontId="15" fillId="0" borderId="0" xfId="15" applyFont="1" applyAlignment="1">
      <alignment vertical="center"/>
    </xf>
    <xf numFmtId="0" fontId="15" fillId="0" borderId="0" xfId="15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166" fontId="12" fillId="0" borderId="0" xfId="0" applyNumberFormat="1" applyFont="1" applyFill="1" applyAlignment="1">
      <alignment horizontal="left" vertical="center"/>
    </xf>
    <xf numFmtId="166" fontId="12" fillId="0" borderId="0" xfId="0" applyNumberFormat="1" applyFont="1" applyFill="1" applyAlignment="1">
      <alignment horizontal="centerContinuous" vertical="center"/>
    </xf>
    <xf numFmtId="166" fontId="12" fillId="0" borderId="0" xfId="1" applyNumberFormat="1" applyFont="1" applyFill="1" applyBorder="1" applyAlignment="1">
      <alignment horizontal="right" vertical="center"/>
    </xf>
    <xf numFmtId="166" fontId="12" fillId="0" borderId="0" xfId="1" quotePrefix="1" applyNumberFormat="1" applyFont="1" applyFill="1" applyAlignment="1">
      <alignment horizontal="right" vertical="center"/>
    </xf>
    <xf numFmtId="166" fontId="12" fillId="0" borderId="0" xfId="1" applyNumberFormat="1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166" fontId="12" fillId="0" borderId="1" xfId="0" applyNumberFormat="1" applyFont="1" applyFill="1" applyBorder="1" applyAlignment="1">
      <alignment horizontal="left" vertical="center"/>
    </xf>
    <xf numFmtId="166" fontId="12" fillId="0" borderId="1" xfId="0" applyNumberFormat="1" applyFont="1" applyFill="1" applyBorder="1" applyAlignment="1">
      <alignment horizontal="centerContinuous" vertical="center"/>
    </xf>
    <xf numFmtId="166" fontId="12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12" fillId="0" borderId="0" xfId="0" applyNumberFormat="1" applyFont="1" applyFill="1" applyBorder="1" applyAlignment="1">
      <alignment horizontal="left" vertical="center"/>
    </xf>
    <xf numFmtId="166" fontId="12" fillId="0" borderId="0" xfId="0" applyNumberFormat="1" applyFont="1" applyFill="1" applyBorder="1" applyAlignment="1">
      <alignment horizontal="centerContinuous" vertical="center"/>
    </xf>
    <xf numFmtId="166" fontId="12" fillId="0" borderId="0" xfId="0" applyNumberFormat="1" applyFont="1" applyFill="1" applyAlignment="1">
      <alignment vertical="center"/>
    </xf>
    <xf numFmtId="166" fontId="12" fillId="0" borderId="0" xfId="0" applyNumberFormat="1" applyFont="1" applyFill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center" vertical="center"/>
    </xf>
    <xf numFmtId="166" fontId="12" fillId="0" borderId="0" xfId="1" quotePrefix="1" applyNumberFormat="1" applyFont="1" applyFill="1" applyBorder="1" applyAlignment="1">
      <alignment horizontal="right" vertical="center"/>
    </xf>
    <xf numFmtId="166" fontId="12" fillId="0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Border="1" applyAlignment="1">
      <alignment horizontal="center" vertical="center"/>
    </xf>
    <xf numFmtId="166" fontId="12" fillId="0" borderId="0" xfId="0" quotePrefix="1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horizontal="left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3" xfId="1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right" vertical="center"/>
    </xf>
    <xf numFmtId="164" fontId="5" fillId="0" borderId="0" xfId="1" applyFont="1" applyFill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6" fontId="12" fillId="0" borderId="2" xfId="1" applyNumberFormat="1" applyFont="1" applyFill="1" applyBorder="1" applyAlignment="1">
      <alignment horizontal="right" vertical="center"/>
    </xf>
    <xf numFmtId="166" fontId="5" fillId="0" borderId="0" xfId="0" quotePrefix="1" applyNumberFormat="1" applyFont="1" applyFill="1" applyAlignment="1">
      <alignment horizontal="left" vertical="center"/>
    </xf>
    <xf numFmtId="166" fontId="5" fillId="0" borderId="0" xfId="0" applyNumberFormat="1" applyFont="1" applyFill="1" applyBorder="1" applyAlignment="1">
      <alignment horizontal="center" vertical="center"/>
    </xf>
    <xf numFmtId="0" fontId="5" fillId="0" borderId="0" xfId="13" applyFont="1" applyFill="1" applyAlignment="1">
      <alignment vertical="center"/>
    </xf>
    <xf numFmtId="0" fontId="5" fillId="0" borderId="0" xfId="13" applyFont="1" applyFill="1" applyBorder="1" applyAlignment="1">
      <alignment horizontal="left" vertical="center"/>
    </xf>
    <xf numFmtId="0" fontId="12" fillId="0" borderId="0" xfId="13" applyFont="1" applyFill="1" applyBorder="1" applyAlignment="1">
      <alignment horizontal="centerContinuous" vertical="center"/>
    </xf>
    <xf numFmtId="166" fontId="5" fillId="0" borderId="0" xfId="13" applyNumberFormat="1" applyFont="1" applyFill="1" applyAlignment="1">
      <alignment vertical="center"/>
    </xf>
    <xf numFmtId="166" fontId="5" fillId="0" borderId="0" xfId="5" applyNumberFormat="1" applyFont="1" applyFill="1" applyAlignment="1">
      <alignment horizontal="right" vertical="center"/>
    </xf>
    <xf numFmtId="0" fontId="12" fillId="0" borderId="0" xfId="13" applyFont="1" applyFill="1" applyAlignment="1">
      <alignment vertical="center"/>
    </xf>
    <xf numFmtId="0" fontId="5" fillId="0" borderId="0" xfId="13" applyFont="1" applyFill="1" applyAlignment="1">
      <alignment horizontal="left" vertical="center"/>
    </xf>
    <xf numFmtId="166" fontId="5" fillId="0" borderId="0" xfId="13" applyNumberFormat="1" applyFont="1" applyFill="1" applyAlignment="1">
      <alignment horizontal="center" vertical="center"/>
    </xf>
    <xf numFmtId="166" fontId="5" fillId="0" borderId="0" xfId="5" applyNumberFormat="1" applyFont="1" applyFill="1" applyBorder="1" applyAlignment="1">
      <alignment horizontal="right" vertical="center"/>
    </xf>
    <xf numFmtId="0" fontId="12" fillId="0" borderId="0" xfId="13" applyFont="1" applyFill="1" applyBorder="1" applyAlignment="1">
      <alignment horizontal="center" vertical="center"/>
    </xf>
    <xf numFmtId="166" fontId="12" fillId="0" borderId="0" xfId="13" applyNumberFormat="1" applyFont="1" applyFill="1" applyBorder="1" applyAlignment="1">
      <alignment horizontal="center" vertical="center"/>
    </xf>
    <xf numFmtId="166" fontId="12" fillId="0" borderId="0" xfId="5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170" fontId="5" fillId="0" borderId="0" xfId="1" applyNumberFormat="1" applyFont="1" applyFill="1" applyBorder="1" applyAlignment="1">
      <alignment horizontal="center" vertical="center"/>
    </xf>
    <xf numFmtId="170" fontId="5" fillId="0" borderId="0" xfId="1" applyNumberFormat="1" applyFont="1" applyFill="1" applyBorder="1" applyAlignment="1">
      <alignment horizontal="right" vertical="center"/>
    </xf>
    <xf numFmtId="166" fontId="5" fillId="0" borderId="1" xfId="5" applyNumberFormat="1" applyFont="1" applyFill="1" applyBorder="1" applyAlignment="1">
      <alignment horizontal="right" vertical="center"/>
    </xf>
    <xf numFmtId="0" fontId="15" fillId="0" borderId="0" xfId="0" applyFont="1" applyAlignment="1">
      <alignment vertical="center"/>
    </xf>
    <xf numFmtId="166" fontId="5" fillId="0" borderId="3" xfId="5" applyNumberFormat="1" applyFont="1" applyFill="1" applyBorder="1" applyAlignment="1">
      <alignment horizontal="right" vertical="center"/>
    </xf>
    <xf numFmtId="0" fontId="5" fillId="0" borderId="0" xfId="13" applyFont="1" applyFill="1" applyAlignment="1">
      <alignment horizontal="center" vertical="center"/>
    </xf>
    <xf numFmtId="166" fontId="17" fillId="0" borderId="0" xfId="13" applyNumberFormat="1" applyFont="1" applyFill="1" applyAlignment="1">
      <alignment horizontal="right" vertical="center"/>
    </xf>
    <xf numFmtId="0" fontId="18" fillId="0" borderId="0" xfId="13" applyFont="1" applyFill="1" applyAlignment="1">
      <alignment horizontal="left" vertical="center"/>
    </xf>
    <xf numFmtId="165" fontId="19" fillId="0" borderId="0" xfId="13" applyNumberFormat="1" applyFont="1" applyFill="1" applyAlignment="1">
      <alignment vertical="center"/>
    </xf>
    <xf numFmtId="166" fontId="19" fillId="0" borderId="0" xfId="7" applyNumberFormat="1" applyFont="1" applyFill="1" applyAlignment="1">
      <alignment horizontal="right" vertical="center"/>
    </xf>
    <xf numFmtId="166" fontId="19" fillId="0" borderId="0" xfId="13" applyNumberFormat="1" applyFont="1" applyFill="1" applyAlignment="1">
      <alignment horizontal="right" vertical="center"/>
    </xf>
    <xf numFmtId="165" fontId="18" fillId="0" borderId="0" xfId="13" applyNumberFormat="1" applyFont="1" applyFill="1" applyAlignment="1">
      <alignment horizontal="left" vertical="center"/>
    </xf>
    <xf numFmtId="165" fontId="18" fillId="0" borderId="0" xfId="13" applyNumberFormat="1" applyFont="1" applyFill="1" applyAlignment="1">
      <alignment horizontal="centerContinuous" vertical="center"/>
    </xf>
    <xf numFmtId="166" fontId="18" fillId="0" borderId="0" xfId="7" applyNumberFormat="1" applyFont="1" applyFill="1" applyBorder="1" applyAlignment="1">
      <alignment horizontal="right" vertical="center"/>
    </xf>
    <xf numFmtId="166" fontId="18" fillId="0" borderId="0" xfId="7" applyNumberFormat="1" applyFont="1" applyFill="1" applyAlignment="1">
      <alignment horizontal="right" vertical="center"/>
    </xf>
    <xf numFmtId="165" fontId="18" fillId="0" borderId="1" xfId="13" applyNumberFormat="1" applyFont="1" applyFill="1" applyBorder="1" applyAlignment="1">
      <alignment horizontal="left" vertical="center"/>
    </xf>
    <xf numFmtId="165" fontId="18" fillId="0" borderId="1" xfId="13" applyNumberFormat="1" applyFont="1" applyFill="1" applyBorder="1" applyAlignment="1">
      <alignment horizontal="centerContinuous" vertical="center"/>
    </xf>
    <xf numFmtId="166" fontId="18" fillId="0" borderId="1" xfId="7" applyNumberFormat="1" applyFont="1" applyFill="1" applyBorder="1" applyAlignment="1">
      <alignment horizontal="right" vertical="center"/>
    </xf>
    <xf numFmtId="166" fontId="19" fillId="0" borderId="1" xfId="13" applyNumberFormat="1" applyFont="1" applyFill="1" applyBorder="1" applyAlignment="1">
      <alignment horizontal="right" vertical="center"/>
    </xf>
    <xf numFmtId="165" fontId="18" fillId="0" borderId="2" xfId="13" applyNumberFormat="1" applyFont="1" applyFill="1" applyBorder="1" applyAlignment="1">
      <alignment horizontal="left" vertical="center"/>
    </xf>
    <xf numFmtId="165" fontId="18" fillId="0" borderId="2" xfId="13" applyNumberFormat="1" applyFont="1" applyFill="1" applyBorder="1" applyAlignment="1">
      <alignment horizontal="centerContinuous" vertical="center"/>
    </xf>
    <xf numFmtId="166" fontId="18" fillId="0" borderId="2" xfId="7" applyNumberFormat="1" applyFont="1" applyFill="1" applyBorder="1" applyAlignment="1">
      <alignment horizontal="right" vertical="center"/>
    </xf>
    <xf numFmtId="166" fontId="19" fillId="0" borderId="2" xfId="13" applyNumberFormat="1" applyFont="1" applyFill="1" applyBorder="1" applyAlignment="1">
      <alignment horizontal="right" vertical="center"/>
    </xf>
    <xf numFmtId="165" fontId="18" fillId="0" borderId="0" xfId="13" applyNumberFormat="1" applyFont="1" applyFill="1" applyBorder="1" applyAlignment="1">
      <alignment horizontal="left" vertical="center"/>
    </xf>
    <xf numFmtId="165" fontId="18" fillId="0" borderId="0" xfId="13" applyNumberFormat="1" applyFont="1" applyFill="1" applyBorder="1" applyAlignment="1">
      <alignment horizontal="centerContinuous" vertical="center"/>
    </xf>
    <xf numFmtId="166" fontId="19" fillId="0" borderId="0" xfId="13" applyNumberFormat="1" applyFont="1" applyFill="1" applyBorder="1" applyAlignment="1">
      <alignment horizontal="right" vertical="center"/>
    </xf>
    <xf numFmtId="165" fontId="18" fillId="0" borderId="0" xfId="13" applyNumberFormat="1" applyFont="1" applyFill="1" applyBorder="1" applyAlignment="1">
      <alignment vertical="center"/>
    </xf>
    <xf numFmtId="165" fontId="18" fillId="0" borderId="0" xfId="13" applyNumberFormat="1" applyFont="1" applyFill="1" applyBorder="1" applyAlignment="1">
      <alignment horizontal="center" vertical="center"/>
    </xf>
    <xf numFmtId="166" fontId="18" fillId="0" borderId="0" xfId="13" applyNumberFormat="1" applyFont="1" applyFill="1" applyBorder="1" applyAlignment="1">
      <alignment horizontal="center" vertical="center"/>
    </xf>
    <xf numFmtId="166" fontId="18" fillId="0" borderId="0" xfId="13" applyNumberFormat="1" applyFont="1" applyFill="1" applyBorder="1" applyAlignment="1">
      <alignment vertical="center"/>
    </xf>
    <xf numFmtId="165" fontId="18" fillId="0" borderId="0" xfId="13" applyNumberFormat="1" applyFont="1" applyFill="1" applyAlignment="1">
      <alignment horizontal="center" vertical="center"/>
    </xf>
    <xf numFmtId="165" fontId="20" fillId="0" borderId="0" xfId="13" applyNumberFormat="1" applyFont="1" applyFill="1" applyAlignment="1">
      <alignment horizontal="center" vertical="center"/>
    </xf>
    <xf numFmtId="166" fontId="18" fillId="0" borderId="0" xfId="13" applyNumberFormat="1" applyFont="1" applyFill="1" applyAlignment="1">
      <alignment horizontal="center" vertical="center"/>
    </xf>
    <xf numFmtId="166" fontId="18" fillId="0" borderId="0" xfId="13" applyNumberFormat="1" applyFont="1" applyFill="1" applyAlignment="1">
      <alignment horizontal="right" vertical="center"/>
    </xf>
    <xf numFmtId="166" fontId="18" fillId="0" borderId="0" xfId="5" applyNumberFormat="1" applyFont="1" applyFill="1" applyBorder="1" applyAlignment="1">
      <alignment horizontal="right" vertical="center"/>
    </xf>
    <xf numFmtId="166" fontId="18" fillId="0" borderId="0" xfId="7" quotePrefix="1" applyNumberFormat="1" applyFont="1" applyFill="1" applyBorder="1" applyAlignment="1">
      <alignment horizontal="right" vertical="center"/>
    </xf>
    <xf numFmtId="166" fontId="21" fillId="0" borderId="0" xfId="13" applyNumberFormat="1" applyFont="1" applyFill="1" applyBorder="1" applyAlignment="1">
      <alignment horizontal="right" vertical="center"/>
    </xf>
    <xf numFmtId="165" fontId="18" fillId="0" borderId="0" xfId="13" applyNumberFormat="1" applyFont="1" applyFill="1" applyAlignment="1">
      <alignment horizontal="right" vertical="center"/>
    </xf>
    <xf numFmtId="165" fontId="18" fillId="0" borderId="1" xfId="13" applyNumberFormat="1" applyFont="1" applyFill="1" applyBorder="1" applyAlignment="1">
      <alignment horizontal="center" vertical="center"/>
    </xf>
    <xf numFmtId="166" fontId="18" fillId="0" borderId="1" xfId="5" applyNumberFormat="1" applyFont="1" applyFill="1" applyBorder="1" applyAlignment="1">
      <alignment horizontal="right" vertical="center"/>
    </xf>
    <xf numFmtId="166" fontId="18" fillId="0" borderId="0" xfId="13" applyNumberFormat="1" applyFont="1" applyFill="1" applyBorder="1" applyAlignment="1">
      <alignment horizontal="right" vertical="center"/>
    </xf>
    <xf numFmtId="166" fontId="18" fillId="0" borderId="1" xfId="13" applyNumberFormat="1" applyFont="1" applyFill="1" applyBorder="1" applyAlignment="1">
      <alignment horizontal="right" vertical="center"/>
    </xf>
    <xf numFmtId="165" fontId="21" fillId="0" borderId="0" xfId="13" applyNumberFormat="1" applyFont="1" applyFill="1" applyAlignment="1">
      <alignment horizontal="left" vertical="center"/>
    </xf>
    <xf numFmtId="165" fontId="22" fillId="0" borderId="0" xfId="13" applyNumberFormat="1" applyFont="1" applyFill="1" applyAlignment="1">
      <alignment horizontal="center" vertical="center"/>
    </xf>
    <xf numFmtId="166" fontId="22" fillId="0" borderId="0" xfId="7" applyNumberFormat="1" applyFont="1" applyFill="1" applyBorder="1" applyAlignment="1">
      <alignment horizontal="right" vertical="center"/>
    </xf>
    <xf numFmtId="165" fontId="22" fillId="0" borderId="0" xfId="13" applyNumberFormat="1" applyFont="1" applyFill="1" applyAlignment="1">
      <alignment vertical="center"/>
    </xf>
    <xf numFmtId="166" fontId="22" fillId="0" borderId="1" xfId="13" applyNumberFormat="1" applyFont="1" applyFill="1" applyBorder="1" applyAlignment="1">
      <alignment vertical="center"/>
    </xf>
    <xf numFmtId="166" fontId="22" fillId="0" borderId="0" xfId="5" applyNumberFormat="1" applyFont="1" applyFill="1" applyBorder="1" applyAlignment="1">
      <alignment horizontal="right" vertical="center"/>
    </xf>
    <xf numFmtId="165" fontId="18" fillId="0" borderId="0" xfId="13" quotePrefix="1" applyNumberFormat="1" applyFont="1" applyFill="1" applyAlignment="1">
      <alignment horizontal="left" vertical="center"/>
    </xf>
    <xf numFmtId="170" fontId="19" fillId="0" borderId="0" xfId="1" applyNumberFormat="1" applyFont="1" applyFill="1" applyAlignment="1">
      <alignment horizontal="center" vertical="center"/>
    </xf>
    <xf numFmtId="170" fontId="18" fillId="0" borderId="0" xfId="1" applyNumberFormat="1" applyFont="1" applyFill="1" applyAlignment="1">
      <alignment horizontal="center" vertical="center"/>
    </xf>
    <xf numFmtId="165" fontId="19" fillId="0" borderId="0" xfId="13" applyNumberFormat="1" applyFont="1" applyFill="1" applyBorder="1" applyAlignment="1">
      <alignment vertical="center"/>
    </xf>
    <xf numFmtId="165" fontId="19" fillId="0" borderId="0" xfId="13" applyNumberFormat="1" applyFont="1" applyFill="1" applyAlignment="1">
      <alignment horizontal="left" vertical="center"/>
    </xf>
    <xf numFmtId="165" fontId="19" fillId="0" borderId="0" xfId="13" applyNumberFormat="1" applyFont="1" applyFill="1" applyAlignment="1">
      <alignment horizontal="center" vertical="center"/>
    </xf>
    <xf numFmtId="165" fontId="18" fillId="0" borderId="0" xfId="13" applyNumberFormat="1" applyFont="1" applyFill="1" applyAlignment="1">
      <alignment vertical="center"/>
    </xf>
    <xf numFmtId="166" fontId="22" fillId="0" borderId="1" xfId="7" applyNumberFormat="1" applyFont="1" applyFill="1" applyBorder="1" applyAlignment="1">
      <alignment horizontal="right" vertical="center"/>
    </xf>
    <xf numFmtId="166" fontId="19" fillId="0" borderId="0" xfId="7" applyNumberFormat="1" applyFont="1" applyFill="1" applyBorder="1" applyAlignment="1">
      <alignment horizontal="right" vertical="center"/>
    </xf>
    <xf numFmtId="166" fontId="22" fillId="0" borderId="3" xfId="7" applyNumberFormat="1" applyFont="1" applyFill="1" applyBorder="1" applyAlignment="1">
      <alignment horizontal="right" vertical="center"/>
    </xf>
    <xf numFmtId="0" fontId="23" fillId="0" borderId="0" xfId="13" applyFont="1" applyFill="1" applyAlignment="1">
      <alignment horizontal="left" vertical="center"/>
    </xf>
    <xf numFmtId="165" fontId="24" fillId="0" borderId="0" xfId="13" applyNumberFormat="1" applyFont="1" applyFill="1" applyAlignment="1">
      <alignment vertical="center"/>
    </xf>
    <xf numFmtId="166" fontId="24" fillId="0" borderId="0" xfId="7" applyNumberFormat="1" applyFont="1" applyFill="1" applyAlignment="1">
      <alignment horizontal="right" vertical="center"/>
    </xf>
    <xf numFmtId="166" fontId="24" fillId="0" borderId="0" xfId="13" applyNumberFormat="1" applyFont="1" applyFill="1" applyAlignment="1">
      <alignment horizontal="right" vertical="center"/>
    </xf>
    <xf numFmtId="165" fontId="23" fillId="0" borderId="0" xfId="13" applyNumberFormat="1" applyFont="1" applyFill="1" applyAlignment="1">
      <alignment horizontal="left" vertical="center"/>
    </xf>
    <xf numFmtId="165" fontId="23" fillId="0" borderId="0" xfId="13" applyNumberFormat="1" applyFont="1" applyFill="1" applyAlignment="1">
      <alignment horizontal="centerContinuous" vertical="center"/>
    </xf>
    <xf numFmtId="166" fontId="23" fillId="0" borderId="0" xfId="7" applyNumberFormat="1" applyFont="1" applyFill="1" applyBorder="1" applyAlignment="1">
      <alignment horizontal="right" vertical="center"/>
    </xf>
    <xf numFmtId="166" fontId="23" fillId="0" borderId="0" xfId="7" applyNumberFormat="1" applyFont="1" applyFill="1" applyAlignment="1">
      <alignment horizontal="right" vertical="center"/>
    </xf>
    <xf numFmtId="165" fontId="23" fillId="0" borderId="1" xfId="13" applyNumberFormat="1" applyFont="1" applyFill="1" applyBorder="1" applyAlignment="1">
      <alignment horizontal="left" vertical="center"/>
    </xf>
    <xf numFmtId="165" fontId="23" fillId="0" borderId="1" xfId="13" applyNumberFormat="1" applyFont="1" applyFill="1" applyBorder="1" applyAlignment="1">
      <alignment horizontal="centerContinuous" vertical="center"/>
    </xf>
    <xf numFmtId="166" fontId="23" fillId="0" borderId="1" xfId="7" applyNumberFormat="1" applyFont="1" applyFill="1" applyBorder="1" applyAlignment="1">
      <alignment horizontal="right" vertical="center"/>
    </xf>
    <xf numFmtId="166" fontId="24" fillId="0" borderId="1" xfId="13" applyNumberFormat="1" applyFont="1" applyFill="1" applyBorder="1" applyAlignment="1">
      <alignment horizontal="right" vertical="center"/>
    </xf>
    <xf numFmtId="165" fontId="23" fillId="0" borderId="2" xfId="13" applyNumberFormat="1" applyFont="1" applyFill="1" applyBorder="1" applyAlignment="1">
      <alignment horizontal="left" vertical="center"/>
    </xf>
    <xf numFmtId="165" fontId="23" fillId="0" borderId="2" xfId="13" applyNumberFormat="1" applyFont="1" applyFill="1" applyBorder="1" applyAlignment="1">
      <alignment horizontal="centerContinuous" vertical="center"/>
    </xf>
    <xf numFmtId="166" fontId="23" fillId="0" borderId="2" xfId="7" applyNumberFormat="1" applyFont="1" applyFill="1" applyBorder="1" applyAlignment="1">
      <alignment horizontal="right" vertical="center"/>
    </xf>
    <xf numFmtId="166" fontId="24" fillId="0" borderId="2" xfId="13" applyNumberFormat="1" applyFont="1" applyFill="1" applyBorder="1" applyAlignment="1">
      <alignment horizontal="right" vertical="center"/>
    </xf>
    <xf numFmtId="165" fontId="23" fillId="0" borderId="0" xfId="13" applyNumberFormat="1" applyFont="1" applyFill="1" applyBorder="1" applyAlignment="1">
      <alignment horizontal="left" vertical="center"/>
    </xf>
    <xf numFmtId="165" fontId="23" fillId="0" borderId="0" xfId="13" applyNumberFormat="1" applyFont="1" applyFill="1" applyBorder="1" applyAlignment="1">
      <alignment horizontal="centerContinuous" vertical="center"/>
    </xf>
    <xf numFmtId="166" fontId="24" fillId="0" borderId="0" xfId="13" applyNumberFormat="1" applyFont="1" applyFill="1" applyBorder="1" applyAlignment="1">
      <alignment horizontal="right" vertical="center"/>
    </xf>
    <xf numFmtId="165" fontId="23" fillId="0" borderId="0" xfId="13" applyNumberFormat="1" applyFont="1" applyFill="1" applyBorder="1" applyAlignment="1">
      <alignment vertical="center"/>
    </xf>
    <xf numFmtId="165" fontId="23" fillId="0" borderId="0" xfId="13" applyNumberFormat="1" applyFont="1" applyFill="1" applyBorder="1" applyAlignment="1">
      <alignment horizontal="center" vertical="center"/>
    </xf>
    <xf numFmtId="166" fontId="23" fillId="0" borderId="0" xfId="13" applyNumberFormat="1" applyFont="1" applyFill="1" applyBorder="1" applyAlignment="1">
      <alignment horizontal="center" vertical="center"/>
    </xf>
    <xf numFmtId="166" fontId="23" fillId="0" borderId="0" xfId="13" applyNumberFormat="1" applyFont="1" applyFill="1" applyBorder="1" applyAlignment="1">
      <alignment vertical="center"/>
    </xf>
    <xf numFmtId="165" fontId="23" fillId="0" borderId="0" xfId="13" applyNumberFormat="1" applyFont="1" applyFill="1" applyAlignment="1">
      <alignment horizontal="center" vertical="center"/>
    </xf>
    <xf numFmtId="165" fontId="25" fillId="0" borderId="0" xfId="13" applyNumberFormat="1" applyFont="1" applyFill="1" applyAlignment="1">
      <alignment horizontal="center" vertical="center"/>
    </xf>
    <xf numFmtId="166" fontId="23" fillId="0" borderId="0" xfId="13" applyNumberFormat="1" applyFont="1" applyFill="1" applyAlignment="1">
      <alignment horizontal="center" vertical="center"/>
    </xf>
    <xf numFmtId="166" fontId="23" fillId="0" borderId="0" xfId="13" applyNumberFormat="1" applyFont="1" applyFill="1" applyAlignment="1">
      <alignment horizontal="right" vertical="center"/>
    </xf>
    <xf numFmtId="166" fontId="23" fillId="0" borderId="0" xfId="5" applyNumberFormat="1" applyFont="1" applyFill="1" applyBorder="1" applyAlignment="1">
      <alignment horizontal="right" vertical="center"/>
    </xf>
    <xf numFmtId="166" fontId="23" fillId="0" borderId="0" xfId="7" quotePrefix="1" applyNumberFormat="1" applyFont="1" applyFill="1" applyBorder="1" applyAlignment="1">
      <alignment horizontal="right" vertical="center"/>
    </xf>
    <xf numFmtId="166" fontId="10" fillId="0" borderId="0" xfId="13" applyNumberFormat="1" applyFont="1" applyFill="1" applyBorder="1" applyAlignment="1">
      <alignment horizontal="right" vertical="center"/>
    </xf>
    <xf numFmtId="165" fontId="23" fillId="0" borderId="0" xfId="13" applyNumberFormat="1" applyFont="1" applyFill="1" applyAlignment="1">
      <alignment horizontal="right" vertical="center"/>
    </xf>
    <xf numFmtId="165" fontId="23" fillId="0" borderId="1" xfId="13" applyNumberFormat="1" applyFont="1" applyFill="1" applyBorder="1" applyAlignment="1">
      <alignment horizontal="center" vertical="center"/>
    </xf>
    <xf numFmtId="166" fontId="23" fillId="0" borderId="1" xfId="5" applyNumberFormat="1" applyFont="1" applyFill="1" applyBorder="1" applyAlignment="1">
      <alignment horizontal="right" vertical="center"/>
    </xf>
    <xf numFmtId="166" fontId="23" fillId="0" borderId="0" xfId="13" applyNumberFormat="1" applyFont="1" applyFill="1" applyBorder="1" applyAlignment="1">
      <alignment horizontal="right" vertical="center"/>
    </xf>
    <xf numFmtId="166" fontId="23" fillId="0" borderId="1" xfId="13" applyNumberFormat="1" applyFont="1" applyFill="1" applyBorder="1" applyAlignment="1">
      <alignment horizontal="right" vertical="center"/>
    </xf>
    <xf numFmtId="165" fontId="10" fillId="0" borderId="0" xfId="13" applyNumberFormat="1" applyFont="1" applyFill="1" applyAlignment="1">
      <alignment horizontal="left" vertical="center"/>
    </xf>
    <xf numFmtId="165" fontId="11" fillId="0" borderId="0" xfId="13" applyNumberFormat="1" applyFont="1" applyFill="1" applyAlignment="1">
      <alignment horizontal="center" vertical="center"/>
    </xf>
    <xf numFmtId="166" fontId="11" fillId="0" borderId="0" xfId="7" applyNumberFormat="1" applyFont="1" applyFill="1" applyBorder="1" applyAlignment="1">
      <alignment horizontal="right" vertical="center"/>
    </xf>
    <xf numFmtId="165" fontId="11" fillId="0" borderId="0" xfId="13" applyNumberFormat="1" applyFont="1" applyFill="1" applyAlignment="1">
      <alignment vertical="center"/>
    </xf>
    <xf numFmtId="165" fontId="11" fillId="0" borderId="0" xfId="13" applyNumberFormat="1" applyFont="1" applyFill="1" applyAlignment="1">
      <alignment horizontal="left" vertical="center"/>
    </xf>
    <xf numFmtId="165" fontId="26" fillId="0" borderId="0" xfId="13" applyNumberFormat="1" applyFont="1" applyFill="1" applyAlignment="1">
      <alignment vertical="center"/>
    </xf>
    <xf numFmtId="165" fontId="26" fillId="0" borderId="0" xfId="13" applyNumberFormat="1" applyFont="1" applyFill="1" applyAlignment="1">
      <alignment horizontal="center" vertical="center"/>
    </xf>
    <xf numFmtId="171" fontId="24" fillId="0" borderId="1" xfId="1" applyNumberFormat="1" applyFont="1" applyFill="1" applyBorder="1" applyAlignment="1">
      <alignment horizontal="right" vertical="center"/>
    </xf>
    <xf numFmtId="171" fontId="24" fillId="0" borderId="0" xfId="1" applyNumberFormat="1" applyFont="1" applyFill="1" applyAlignment="1">
      <alignment horizontal="right" vertical="center"/>
    </xf>
    <xf numFmtId="166" fontId="11" fillId="0" borderId="0" xfId="5" applyNumberFormat="1" applyFont="1" applyFill="1" applyBorder="1" applyAlignment="1">
      <alignment horizontal="right" vertical="center"/>
    </xf>
    <xf numFmtId="166" fontId="11" fillId="0" borderId="1" xfId="5" applyNumberFormat="1" applyFont="1" applyFill="1" applyBorder="1" applyAlignment="1">
      <alignment horizontal="right" vertical="center"/>
    </xf>
    <xf numFmtId="165" fontId="23" fillId="0" borderId="0" xfId="13" quotePrefix="1" applyNumberFormat="1" applyFont="1" applyFill="1" applyAlignment="1">
      <alignment horizontal="left" vertical="center"/>
    </xf>
    <xf numFmtId="170" fontId="24" fillId="0" borderId="0" xfId="1" applyNumberFormat="1" applyFont="1" applyFill="1" applyAlignment="1">
      <alignment horizontal="center" vertical="center"/>
    </xf>
    <xf numFmtId="166" fontId="23" fillId="0" borderId="0" xfId="13" applyNumberFormat="1" applyFont="1" applyAlignment="1">
      <alignment horizontal="center" vertical="center"/>
    </xf>
    <xf numFmtId="170" fontId="23" fillId="0" borderId="0" xfId="1" applyNumberFormat="1" applyFont="1" applyFill="1" applyAlignment="1">
      <alignment horizontal="center" vertical="center"/>
    </xf>
    <xf numFmtId="165" fontId="24" fillId="0" borderId="0" xfId="13" applyNumberFormat="1" applyFont="1" applyFill="1" applyBorder="1" applyAlignment="1">
      <alignment vertical="center"/>
    </xf>
    <xf numFmtId="165" fontId="24" fillId="0" borderId="0" xfId="13" applyNumberFormat="1" applyFont="1" applyFill="1" applyAlignment="1">
      <alignment horizontal="left" vertical="center"/>
    </xf>
    <xf numFmtId="165" fontId="24" fillId="0" borderId="0" xfId="13" applyNumberFormat="1" applyFont="1" applyFill="1" applyAlignment="1">
      <alignment horizontal="center" vertical="center"/>
    </xf>
    <xf numFmtId="165" fontId="23" fillId="0" borderId="0" xfId="13" applyNumberFormat="1" applyFont="1" applyFill="1" applyAlignment="1">
      <alignment vertical="center"/>
    </xf>
    <xf numFmtId="166" fontId="11" fillId="0" borderId="1" xfId="7" applyNumberFormat="1" applyFont="1" applyFill="1" applyBorder="1" applyAlignment="1">
      <alignment horizontal="right" vertical="center"/>
    </xf>
    <xf numFmtId="166" fontId="10" fillId="0" borderId="0" xfId="13" applyNumberFormat="1" applyFont="1" applyFill="1" applyAlignment="1">
      <alignment horizontal="center" vertical="center"/>
    </xf>
    <xf numFmtId="170" fontId="11" fillId="0" borderId="1" xfId="1" applyNumberFormat="1" applyFont="1" applyFill="1" applyBorder="1" applyAlignment="1">
      <alignment horizontal="center" vertical="center"/>
    </xf>
    <xf numFmtId="166" fontId="10" fillId="0" borderId="0" xfId="13" applyNumberFormat="1" applyFont="1" applyFill="1" applyBorder="1" applyAlignment="1">
      <alignment vertical="center"/>
    </xf>
    <xf numFmtId="166" fontId="24" fillId="0" borderId="0" xfId="7" applyNumberFormat="1" applyFont="1" applyFill="1" applyBorder="1" applyAlignment="1">
      <alignment horizontal="right" vertical="center"/>
    </xf>
    <xf numFmtId="166" fontId="11" fillId="0" borderId="3" xfId="7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5" fontId="15" fillId="0" borderId="0" xfId="0" applyNumberFormat="1" applyFont="1" applyFill="1" applyAlignment="1">
      <alignment vertical="center"/>
    </xf>
    <xf numFmtId="165" fontId="15" fillId="0" borderId="0" xfId="7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7" applyNumberFormat="1" applyFont="1" applyFill="1" applyBorder="1" applyAlignment="1">
      <alignment horizontal="right" vertical="center"/>
    </xf>
    <xf numFmtId="165" fontId="13" fillId="0" borderId="0" xfId="7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horizontal="left" vertical="center"/>
    </xf>
    <xf numFmtId="165" fontId="15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165" fontId="13" fillId="0" borderId="1" xfId="7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vertical="center"/>
    </xf>
    <xf numFmtId="165" fontId="13" fillId="0" borderId="2" xfId="0" applyNumberFormat="1" applyFont="1" applyFill="1" applyBorder="1" applyAlignment="1">
      <alignment horizontal="center" vertical="center"/>
    </xf>
    <xf numFmtId="165" fontId="15" fillId="0" borderId="2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166" fontId="13" fillId="0" borderId="2" xfId="12" applyNumberFormat="1" applyFont="1" applyFill="1" applyBorder="1" applyAlignment="1">
      <alignment vertical="center"/>
    </xf>
    <xf numFmtId="166" fontId="13" fillId="0" borderId="0" xfId="12" applyNumberFormat="1" applyFont="1" applyFill="1" applyBorder="1" applyAlignment="1">
      <alignment horizontal="center" vertical="center"/>
    </xf>
    <xf numFmtId="166" fontId="13" fillId="0" borderId="0" xfId="12" applyNumberFormat="1" applyFont="1" applyFill="1" applyBorder="1" applyAlignment="1">
      <alignment horizontal="right" vertical="center"/>
    </xf>
    <xf numFmtId="165" fontId="13" fillId="0" borderId="0" xfId="12" applyNumberFormat="1" applyFont="1" applyFill="1" applyBorder="1" applyAlignment="1">
      <alignment horizontal="center" vertical="center"/>
    </xf>
    <xf numFmtId="166" fontId="13" fillId="0" borderId="0" xfId="12" applyNumberFormat="1" applyFont="1" applyFill="1" applyBorder="1" applyAlignment="1">
      <alignment vertical="center"/>
    </xf>
    <xf numFmtId="165" fontId="13" fillId="0" borderId="0" xfId="12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horizontal="right" vertical="center"/>
    </xf>
    <xf numFmtId="166" fontId="13" fillId="0" borderId="0" xfId="4" applyNumberFormat="1" applyFont="1" applyFill="1" applyBorder="1" applyAlignment="1">
      <alignment horizontal="right" vertical="center"/>
    </xf>
    <xf numFmtId="165" fontId="13" fillId="0" borderId="0" xfId="0" applyNumberFormat="1" applyFont="1" applyFill="1" applyAlignment="1">
      <alignment horizontal="center" vertical="center"/>
    </xf>
    <xf numFmtId="165" fontId="27" fillId="0" borderId="0" xfId="0" applyNumberFormat="1" applyFont="1" applyFill="1" applyAlignment="1">
      <alignment horizontal="center" vertical="center"/>
    </xf>
    <xf numFmtId="165" fontId="13" fillId="0" borderId="0" xfId="7" quotePrefix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horizontal="center" vertical="center"/>
    </xf>
    <xf numFmtId="166" fontId="13" fillId="0" borderId="1" xfId="4" applyNumberFormat="1" applyFont="1" applyFill="1" applyBorder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165" fontId="13" fillId="0" borderId="1" xfId="12" applyNumberFormat="1" applyFont="1" applyFill="1" applyBorder="1" applyAlignment="1">
      <alignment horizontal="right" vertical="center"/>
    </xf>
    <xf numFmtId="166" fontId="13" fillId="0" borderId="1" xfId="0" applyNumberFormat="1" applyFont="1" applyFill="1" applyBorder="1" applyAlignment="1">
      <alignment horizontal="right" vertical="center"/>
    </xf>
    <xf numFmtId="166" fontId="13" fillId="0" borderId="1" xfId="12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 applyAlignment="1">
      <alignment vertical="center"/>
    </xf>
    <xf numFmtId="165" fontId="15" fillId="0" borderId="0" xfId="0" applyNumberFormat="1" applyFont="1" applyFill="1" applyAlignment="1">
      <alignment horizontal="center" vertical="center"/>
    </xf>
    <xf numFmtId="165" fontId="13" fillId="0" borderId="0" xfId="0" applyNumberFormat="1" applyFont="1" applyFill="1" applyAlignment="1">
      <alignment vertical="center"/>
    </xf>
    <xf numFmtId="166" fontId="5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165" fontId="5" fillId="0" borderId="0" xfId="13" applyNumberFormat="1" applyFont="1" applyAlignment="1">
      <alignment horizontal="left" vertical="center"/>
    </xf>
    <xf numFmtId="166" fontId="5" fillId="0" borderId="1" xfId="7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6" fontId="15" fillId="0" borderId="0" xfId="7" applyNumberFormat="1" applyFont="1" applyFill="1" applyBorder="1" applyAlignment="1">
      <alignment horizontal="right" vertical="center"/>
    </xf>
    <xf numFmtId="165" fontId="15" fillId="0" borderId="0" xfId="0" applyNumberFormat="1" applyFont="1" applyFill="1" applyAlignment="1">
      <alignment horizontal="left" vertical="center"/>
    </xf>
    <xf numFmtId="166" fontId="5" fillId="0" borderId="0" xfId="0" applyNumberFormat="1" applyFont="1" applyFill="1" applyAlignment="1">
      <alignment horizontal="right" vertical="center"/>
    </xf>
    <xf numFmtId="165" fontId="15" fillId="0" borderId="0" xfId="12" applyNumberFormat="1" applyFont="1" applyFill="1" applyBorder="1" applyAlignment="1">
      <alignment vertical="center"/>
    </xf>
    <xf numFmtId="166" fontId="15" fillId="0" borderId="0" xfId="8" applyNumberFormat="1" applyFont="1" applyFill="1" applyBorder="1" applyAlignment="1">
      <alignment horizontal="right" vertical="center"/>
    </xf>
    <xf numFmtId="165" fontId="5" fillId="0" borderId="0" xfId="7" quotePrefix="1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right" vertical="center"/>
    </xf>
    <xf numFmtId="166" fontId="5" fillId="0" borderId="3" xfId="7" applyNumberFormat="1" applyFont="1" applyFill="1" applyBorder="1" applyAlignment="1">
      <alignment horizontal="right" vertical="center"/>
    </xf>
    <xf numFmtId="165" fontId="15" fillId="0" borderId="0" xfId="7" applyNumberFormat="1" applyFont="1" applyFill="1" applyBorder="1" applyAlignment="1">
      <alignment horizontal="right" vertical="center"/>
    </xf>
    <xf numFmtId="165" fontId="12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5" fontId="15" fillId="0" borderId="1" xfId="7" applyNumberFormat="1" applyFont="1" applyFill="1" applyBorder="1" applyAlignment="1">
      <alignment horizontal="right" vertical="center"/>
    </xf>
    <xf numFmtId="165" fontId="15" fillId="0" borderId="0" xfId="0" applyNumberFormat="1" applyFont="1" applyFill="1" applyBorder="1" applyAlignment="1">
      <alignment vertical="center"/>
    </xf>
    <xf numFmtId="0" fontId="12" fillId="0" borderId="0" xfId="13" applyFont="1" applyFill="1" applyAlignment="1">
      <alignment horizontal="left" vertical="center"/>
    </xf>
    <xf numFmtId="0" fontId="12" fillId="0" borderId="0" xfId="13" applyFont="1" applyFill="1" applyAlignment="1">
      <alignment horizontal="center" vertical="center"/>
    </xf>
    <xf numFmtId="0" fontId="12" fillId="0" borderId="0" xfId="13" applyFont="1" applyFill="1" applyAlignment="1">
      <alignment horizontal="centerContinuous" vertical="center"/>
    </xf>
    <xf numFmtId="166" fontId="12" fillId="0" borderId="0" xfId="1" quotePrefix="1" applyNumberFormat="1" applyFont="1" applyFill="1" applyAlignment="1">
      <alignment horizontal="left" vertical="center"/>
    </xf>
    <xf numFmtId="0" fontId="12" fillId="0" borderId="1" xfId="13" applyFont="1" applyFill="1" applyBorder="1" applyAlignment="1">
      <alignment horizontal="left" vertical="center"/>
    </xf>
    <xf numFmtId="0" fontId="12" fillId="0" borderId="1" xfId="13" applyFont="1" applyFill="1" applyBorder="1" applyAlignment="1">
      <alignment horizontal="center" vertical="center"/>
    </xf>
    <xf numFmtId="0" fontId="12" fillId="0" borderId="1" xfId="13" applyFont="1" applyFill="1" applyBorder="1" applyAlignment="1">
      <alignment horizontal="centerContinuous" vertical="center"/>
    </xf>
    <xf numFmtId="166" fontId="12" fillId="0" borderId="0" xfId="1" applyNumberFormat="1" applyFont="1" applyFill="1" applyAlignment="1">
      <alignment horizontal="center" vertical="center"/>
    </xf>
    <xf numFmtId="0" fontId="14" fillId="0" borderId="0" xfId="13" applyFont="1" applyFill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6" fontId="5" fillId="0" borderId="0" xfId="1" applyNumberFormat="1" applyFont="1" applyFill="1" applyAlignment="1">
      <alignment horizontal="center" vertical="center"/>
    </xf>
    <xf numFmtId="166" fontId="5" fillId="0" borderId="0" xfId="13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vertical="center"/>
    </xf>
    <xf numFmtId="166" fontId="5" fillId="0" borderId="1" xfId="13" applyNumberFormat="1" applyFont="1" applyFill="1" applyBorder="1" applyAlignment="1">
      <alignment vertical="center"/>
    </xf>
    <xf numFmtId="166" fontId="5" fillId="0" borderId="0" xfId="1" quotePrefix="1" applyNumberFormat="1" applyFont="1" applyFill="1" applyAlignment="1">
      <alignment horizontal="center" vertical="center"/>
    </xf>
    <xf numFmtId="0" fontId="5" fillId="0" borderId="0" xfId="13" quotePrefix="1" applyFont="1" applyFill="1" applyAlignment="1">
      <alignment horizontal="left" vertical="center"/>
    </xf>
    <xf numFmtId="0" fontId="12" fillId="0" borderId="0" xfId="13" quotePrefix="1" applyFont="1" applyFill="1" applyAlignment="1">
      <alignment horizontal="left" vertical="center"/>
    </xf>
    <xf numFmtId="169" fontId="12" fillId="0" borderId="0" xfId="1" applyNumberFormat="1" applyFont="1" applyFill="1" applyAlignment="1">
      <alignment horizontal="right" vertical="center"/>
    </xf>
    <xf numFmtId="166" fontId="12" fillId="0" borderId="0" xfId="13" applyNumberFormat="1" applyFont="1" applyFill="1" applyAlignment="1">
      <alignment horizontal="centerContinuous" vertical="center"/>
    </xf>
    <xf numFmtId="0" fontId="5" fillId="0" borderId="1" xfId="0" quotePrefix="1" applyFont="1" applyBorder="1" applyAlignment="1">
      <alignment horizontal="justify" vertical="center" wrapText="1"/>
    </xf>
    <xf numFmtId="166" fontId="13" fillId="0" borderId="1" xfId="1" applyNumberFormat="1" applyFont="1" applyFill="1" applyBorder="1" applyAlignment="1">
      <alignment horizontal="center" vertical="center"/>
    </xf>
    <xf numFmtId="166" fontId="13" fillId="0" borderId="0" xfId="1" applyNumberFormat="1" applyFont="1" applyFill="1" applyBorder="1" applyAlignment="1">
      <alignment horizontal="center" vertical="center"/>
    </xf>
    <xf numFmtId="166" fontId="5" fillId="0" borderId="1" xfId="0" quotePrefix="1" applyNumberFormat="1" applyFont="1" applyFill="1" applyBorder="1" applyAlignment="1">
      <alignment horizontal="left" vertical="center"/>
    </xf>
    <xf numFmtId="166" fontId="12" fillId="0" borderId="1" xfId="1" applyNumberFormat="1" applyFont="1" applyFill="1" applyBorder="1" applyAlignment="1">
      <alignment horizontal="center" vertical="center"/>
    </xf>
    <xf numFmtId="166" fontId="12" fillId="0" borderId="0" xfId="1" applyNumberFormat="1" applyFont="1" applyFill="1" applyBorder="1" applyAlignment="1">
      <alignment horizontal="center" vertical="center"/>
    </xf>
    <xf numFmtId="0" fontId="24" fillId="0" borderId="1" xfId="13" applyNumberFormat="1" applyFont="1" applyFill="1" applyBorder="1" applyAlignment="1">
      <alignment horizontal="justify" vertical="center"/>
    </xf>
    <xf numFmtId="166" fontId="23" fillId="0" borderId="1" xfId="13" applyNumberFormat="1" applyFont="1" applyFill="1" applyBorder="1" applyAlignment="1">
      <alignment horizontal="center" vertical="center"/>
    </xf>
    <xf numFmtId="166" fontId="23" fillId="0" borderId="4" xfId="13" applyNumberFormat="1" applyFont="1" applyFill="1" applyBorder="1" applyAlignment="1">
      <alignment horizontal="center" vertical="center"/>
    </xf>
    <xf numFmtId="165" fontId="23" fillId="0" borderId="0" xfId="13" applyNumberFormat="1" applyFont="1" applyFill="1" applyAlignment="1">
      <alignment horizontal="left" vertical="center"/>
    </xf>
    <xf numFmtId="0" fontId="19" fillId="0" borderId="1" xfId="13" applyNumberFormat="1" applyFont="1" applyFill="1" applyBorder="1" applyAlignment="1">
      <alignment horizontal="justify" vertical="center"/>
    </xf>
    <xf numFmtId="166" fontId="18" fillId="0" borderId="1" xfId="13" applyNumberFormat="1" applyFont="1" applyFill="1" applyBorder="1" applyAlignment="1">
      <alignment horizontal="center" vertical="center"/>
    </xf>
    <xf numFmtId="166" fontId="18" fillId="0" borderId="4" xfId="13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66" fontId="13" fillId="0" borderId="4" xfId="12" applyNumberFormat="1" applyFont="1" applyFill="1" applyBorder="1" applyAlignment="1">
      <alignment horizontal="center" vertical="center"/>
    </xf>
    <xf numFmtId="166" fontId="13" fillId="0" borderId="1" xfId="12" applyNumberFormat="1" applyFont="1" applyFill="1" applyBorder="1" applyAlignment="1">
      <alignment horizontal="center" vertical="center"/>
    </xf>
    <xf numFmtId="0" fontId="5" fillId="0" borderId="1" xfId="13" applyFont="1" applyFill="1" applyBorder="1" applyAlignment="1">
      <alignment horizontal="left" vertical="center" wrapText="1"/>
    </xf>
    <xf numFmtId="166" fontId="12" fillId="0" borderId="0" xfId="1" applyNumberFormat="1" applyFont="1" applyFill="1" applyAlignment="1">
      <alignment horizontal="center" vertical="center"/>
    </xf>
    <xf numFmtId="0" fontId="5" fillId="0" borderId="1" xfId="13" applyFont="1" applyFill="1" applyBorder="1" applyAlignment="1">
      <alignment horizontal="justify" vertical="center" wrapText="1"/>
    </xf>
  </cellXfs>
  <cellStyles count="28">
    <cellStyle name="Comma" xfId="1" builtinId="3"/>
    <cellStyle name="Comma 2" xfId="2" xr:uid="{00000000-0005-0000-0000-000001000000}"/>
    <cellStyle name="Comma 2 15 2 5 3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26" xr:uid="{14E5C253-8382-41E7-BA4B-398C3ADF3FA8}"/>
    <cellStyle name="Comma 3" xfId="6" xr:uid="{00000000-0005-0000-0000-000005000000}"/>
    <cellStyle name="Comma 4" xfId="20" xr:uid="{CB00FB67-0B0C-49B3-8C21-575A1FEDEC3E}"/>
    <cellStyle name="Comma 5" xfId="22" xr:uid="{C76149C4-B31A-4BB2-805A-A28C32E0592E}"/>
    <cellStyle name="Comma 6" xfId="25" xr:uid="{6D6C212A-AC30-459B-BC45-FCBB23789DD5}"/>
    <cellStyle name="Comma_RGR Q2'03 - Eng" xfId="7" xr:uid="{00000000-0005-0000-0000-000006000000}"/>
    <cellStyle name="Comma_RGR Q2'03 - Eng 2" xfId="8" xr:uid="{00000000-0005-0000-0000-000007000000}"/>
    <cellStyle name="Hyperlink 2" xfId="9" xr:uid="{00000000-0005-0000-0000-000008000000}"/>
    <cellStyle name="Normal" xfId="0" builtinId="0"/>
    <cellStyle name="Normal 10" xfId="10" xr:uid="{00000000-0005-0000-0000-00000A000000}"/>
    <cellStyle name="Normal 2" xfId="11" xr:uid="{00000000-0005-0000-0000-00000B000000}"/>
    <cellStyle name="Normal 2 2" xfId="12" xr:uid="{00000000-0005-0000-0000-00000C000000}"/>
    <cellStyle name="Normal 2 2 2" xfId="13" xr:uid="{00000000-0005-0000-0000-00000D000000}"/>
    <cellStyle name="Normal 2 2 3" xfId="23" xr:uid="{CBC4A7DC-17F9-490C-8B5C-88F4461B5403}"/>
    <cellStyle name="Normal 3" xfId="14" xr:uid="{00000000-0005-0000-0000-00000E000000}"/>
    <cellStyle name="Normal 4" xfId="15" xr:uid="{00000000-0005-0000-0000-00000F000000}"/>
    <cellStyle name="Normal 5" xfId="19" xr:uid="{5409C63C-AE0E-4CF4-A377-02E4B7C72DD8}"/>
    <cellStyle name="Normal 6" xfId="16" xr:uid="{00000000-0005-0000-0000-000010000000}"/>
    <cellStyle name="Normal 7" xfId="21" xr:uid="{F8F862D3-FC19-46BE-ABC6-765BA09D51AF}"/>
    <cellStyle name="Normal 8" xfId="24" xr:uid="{512D246D-18A6-49E8-9566-7205E3681423}"/>
    <cellStyle name="Normal 9" xfId="17" xr:uid="{00000000-0005-0000-0000-000011000000}"/>
    <cellStyle name="Percent 2" xfId="18" xr:uid="{00000000-0005-0000-0000-000012000000}"/>
    <cellStyle name="Percent 3" xfId="27" xr:uid="{69C61B0B-4C1C-43C5-A917-B3939B980CC6}"/>
  </cellStyles>
  <dxfs count="0"/>
  <tableStyles count="0" defaultTableStyle="TableStyleMedium9" defaultPivotStyle="PivotStyleLight16"/>
  <colors>
    <mruColors>
      <color rgb="FFFFCC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orgroup.sharepoint.com@SSL\sites\mgs\gssc\report\consolidation\ConsolidationStat\2018\3.%20Mar\Note\BS%20PL\Separate%20FS%20Mar'18%20MINT%20Company%20at%20Cost-B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01_A"/>
    </sheetNames>
    <sheetDataSet>
      <sheetData sheetId="0">
        <row r="1">
          <cell r="B1" t="str">
            <v>MINORCONSO</v>
          </cell>
        </row>
        <row r="4">
          <cell r="B4" t="str">
            <v>Mar</v>
          </cell>
        </row>
        <row r="5">
          <cell r="C5" t="str">
            <v>&lt;Scenario View&gt;</v>
          </cell>
        </row>
        <row r="10">
          <cell r="C10" t="str">
            <v>[ICP Top]</v>
          </cell>
        </row>
        <row r="11">
          <cell r="B11" t="str">
            <v>Company_FS</v>
          </cell>
        </row>
        <row r="12">
          <cell r="B12" t="str">
            <v>CUSTOM2_TOP</v>
          </cell>
        </row>
        <row r="13">
          <cell r="B13" t="str">
            <v>CUSTOM3_TOP</v>
          </cell>
        </row>
        <row r="17">
          <cell r="B17">
            <v>1000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DF629-7ABF-437A-B061-3642E3166743}">
  <dimension ref="A1:M156"/>
  <sheetViews>
    <sheetView showZeros="0" zoomScale="120" zoomScaleNormal="120" zoomScaleSheetLayoutView="100" workbookViewId="0">
      <selection activeCell="D9" sqref="D9"/>
    </sheetView>
  </sheetViews>
  <sheetFormatPr defaultColWidth="9.140625" defaultRowHeight="16.5" customHeight="1" x14ac:dyDescent="0.5"/>
  <cols>
    <col min="1" max="3" width="1.42578125" style="14" customWidth="1"/>
    <col min="4" max="4" width="31.7109375" style="14" customWidth="1"/>
    <col min="5" max="5" width="5.7109375" style="14" customWidth="1"/>
    <col min="6" max="6" width="0.7109375" style="14" customWidth="1"/>
    <col min="7" max="7" width="14.5703125" style="19" customWidth="1"/>
    <col min="8" max="8" width="0.7109375" style="19" customWidth="1"/>
    <col min="9" max="9" width="14.5703125" style="19" customWidth="1"/>
    <col min="10" max="10" width="0.7109375" style="19" customWidth="1"/>
    <col min="11" max="11" width="14.5703125" style="19" customWidth="1"/>
    <col min="12" max="12" width="0.7109375" style="19" customWidth="1"/>
    <col min="13" max="13" width="14.5703125" style="19" customWidth="1"/>
    <col min="14" max="16384" width="9.140625" style="14"/>
  </cols>
  <sheetData>
    <row r="1" spans="1:13" s="7" customFormat="1" ht="16.5" customHeight="1" x14ac:dyDescent="0.5">
      <c r="A1" s="2" t="s">
        <v>35</v>
      </c>
      <c r="B1" s="2"/>
      <c r="C1" s="2"/>
      <c r="D1" s="2"/>
      <c r="E1" s="3"/>
      <c r="F1" s="3"/>
      <c r="G1" s="4"/>
      <c r="H1" s="4"/>
      <c r="I1" s="4"/>
      <c r="J1" s="4"/>
      <c r="K1" s="5"/>
      <c r="L1" s="6"/>
      <c r="M1" s="5"/>
    </row>
    <row r="2" spans="1:13" s="7" customFormat="1" ht="16.5" customHeight="1" x14ac:dyDescent="0.5">
      <c r="A2" s="2" t="s">
        <v>144</v>
      </c>
      <c r="B2" s="2"/>
      <c r="C2" s="2"/>
      <c r="D2" s="2"/>
      <c r="E2" s="3"/>
      <c r="F2" s="3"/>
      <c r="G2" s="4"/>
      <c r="H2" s="4"/>
      <c r="I2" s="4"/>
      <c r="J2" s="4"/>
      <c r="K2" s="6"/>
      <c r="L2" s="6"/>
      <c r="M2" s="6"/>
    </row>
    <row r="3" spans="1:13" s="7" customFormat="1" ht="16.5" customHeight="1" x14ac:dyDescent="0.5">
      <c r="A3" s="8" t="s">
        <v>239</v>
      </c>
      <c r="B3" s="8"/>
      <c r="C3" s="8"/>
      <c r="D3" s="8"/>
      <c r="E3" s="9"/>
      <c r="F3" s="9"/>
      <c r="G3" s="10"/>
      <c r="H3" s="10"/>
      <c r="I3" s="10"/>
      <c r="J3" s="10"/>
      <c r="K3" s="10"/>
      <c r="L3" s="10"/>
      <c r="M3" s="10"/>
    </row>
    <row r="4" spans="1:13" s="7" customFormat="1" ht="16.5" customHeight="1" x14ac:dyDescent="0.5">
      <c r="A4" s="2"/>
      <c r="B4" s="2"/>
      <c r="C4" s="2"/>
      <c r="D4" s="2"/>
      <c r="E4" s="3"/>
      <c r="F4" s="3"/>
      <c r="G4" s="11"/>
      <c r="H4" s="11"/>
      <c r="I4" s="11"/>
      <c r="J4" s="11"/>
      <c r="K4" s="11"/>
      <c r="L4" s="11"/>
      <c r="M4" s="4"/>
    </row>
    <row r="5" spans="1:13" s="7" customFormat="1" ht="16.5" customHeight="1" x14ac:dyDescent="0.5">
      <c r="A5" s="2"/>
      <c r="B5" s="2"/>
      <c r="C5" s="2"/>
      <c r="D5" s="2"/>
      <c r="E5" s="3"/>
      <c r="F5" s="3"/>
      <c r="G5" s="4"/>
      <c r="H5" s="4"/>
      <c r="I5" s="4"/>
      <c r="J5" s="4"/>
      <c r="K5" s="4"/>
      <c r="L5" s="4"/>
      <c r="M5" s="4"/>
    </row>
    <row r="6" spans="1:13" s="7" customFormat="1" ht="16.5" customHeight="1" x14ac:dyDescent="0.5">
      <c r="A6" s="2"/>
      <c r="B6" s="2"/>
      <c r="C6" s="2"/>
      <c r="D6" s="2"/>
      <c r="E6" s="3"/>
      <c r="F6" s="3"/>
      <c r="G6" s="286" t="s">
        <v>152</v>
      </c>
      <c r="H6" s="286"/>
      <c r="I6" s="286"/>
      <c r="J6" s="12"/>
      <c r="K6" s="286" t="s">
        <v>153</v>
      </c>
      <c r="L6" s="286"/>
      <c r="M6" s="286"/>
    </row>
    <row r="7" spans="1:13" s="7" customFormat="1" ht="16.5" customHeight="1" x14ac:dyDescent="0.5">
      <c r="E7" s="13"/>
      <c r="F7" s="13"/>
      <c r="G7" s="285" t="s">
        <v>151</v>
      </c>
      <c r="H7" s="285"/>
      <c r="I7" s="285"/>
      <c r="J7" s="12"/>
      <c r="K7" s="285" t="s">
        <v>151</v>
      </c>
      <c r="L7" s="285"/>
      <c r="M7" s="285"/>
    </row>
    <row r="8" spans="1:13" ht="16.5" customHeight="1" x14ac:dyDescent="0.5">
      <c r="E8" s="15"/>
      <c r="F8" s="15"/>
      <c r="G8" s="16" t="s">
        <v>240</v>
      </c>
      <c r="H8" s="16"/>
      <c r="I8" s="16" t="s">
        <v>180</v>
      </c>
      <c r="J8" s="16"/>
      <c r="K8" s="16" t="s">
        <v>240</v>
      </c>
      <c r="L8" s="16"/>
      <c r="M8" s="16" t="s">
        <v>180</v>
      </c>
    </row>
    <row r="9" spans="1:13" s="7" customFormat="1" ht="16.5" customHeight="1" x14ac:dyDescent="0.5">
      <c r="E9" s="17" t="s">
        <v>0</v>
      </c>
      <c r="F9" s="13"/>
      <c r="G9" s="10" t="s">
        <v>10</v>
      </c>
      <c r="H9" s="4"/>
      <c r="I9" s="10" t="s">
        <v>10</v>
      </c>
      <c r="J9" s="4"/>
      <c r="K9" s="10" t="s">
        <v>10</v>
      </c>
      <c r="L9" s="4"/>
      <c r="M9" s="10" t="s">
        <v>10</v>
      </c>
    </row>
    <row r="10" spans="1:13" s="7" customFormat="1" ht="16.5" customHeight="1" x14ac:dyDescent="0.5">
      <c r="E10" s="13"/>
      <c r="F10" s="13"/>
      <c r="G10" s="4"/>
      <c r="H10" s="4"/>
      <c r="I10" s="4"/>
      <c r="J10" s="4"/>
      <c r="K10" s="4"/>
      <c r="L10" s="4"/>
      <c r="M10" s="4"/>
    </row>
    <row r="11" spans="1:13" ht="16.5" customHeight="1" x14ac:dyDescent="0.5">
      <c r="A11" s="7" t="s">
        <v>41</v>
      </c>
      <c r="B11" s="7"/>
      <c r="C11" s="7"/>
      <c r="D11" s="7"/>
      <c r="E11" s="18"/>
      <c r="F11" s="18"/>
      <c r="H11" s="20"/>
      <c r="J11" s="20"/>
      <c r="L11" s="20"/>
    </row>
    <row r="12" spans="1:13" ht="16.5" customHeight="1" x14ac:dyDescent="0.5">
      <c r="A12" s="7"/>
      <c r="B12" s="7"/>
      <c r="C12" s="7"/>
      <c r="D12" s="7"/>
      <c r="E12" s="18"/>
      <c r="F12" s="18"/>
      <c r="H12" s="20"/>
      <c r="J12" s="20"/>
      <c r="L12" s="20"/>
    </row>
    <row r="13" spans="1:13" ht="16.5" customHeight="1" x14ac:dyDescent="0.5">
      <c r="A13" s="7" t="s">
        <v>46</v>
      </c>
      <c r="B13" s="7"/>
      <c r="C13" s="7"/>
      <c r="D13" s="7"/>
      <c r="E13" s="18"/>
      <c r="F13" s="18"/>
      <c r="H13" s="20"/>
      <c r="J13" s="20"/>
      <c r="L13" s="20"/>
    </row>
    <row r="14" spans="1:13" ht="16.5" customHeight="1" x14ac:dyDescent="0.5">
      <c r="A14" s="7"/>
      <c r="B14" s="7"/>
      <c r="C14" s="7"/>
      <c r="D14" s="7"/>
      <c r="E14" s="18"/>
      <c r="F14" s="18"/>
      <c r="H14" s="20"/>
      <c r="J14" s="20"/>
      <c r="L14" s="20"/>
    </row>
    <row r="15" spans="1:13" ht="16.5" customHeight="1" x14ac:dyDescent="0.5">
      <c r="A15" s="21" t="s">
        <v>8</v>
      </c>
      <c r="B15" s="21"/>
      <c r="C15" s="21"/>
      <c r="D15" s="21"/>
      <c r="E15" s="18">
        <v>11</v>
      </c>
      <c r="G15" s="20">
        <v>25096512075</v>
      </c>
      <c r="H15" s="20"/>
      <c r="I15" s="20">
        <v>26188115177</v>
      </c>
      <c r="J15" s="20"/>
      <c r="K15" s="20">
        <v>9898556098</v>
      </c>
      <c r="L15" s="20"/>
      <c r="M15" s="20">
        <v>10645335382</v>
      </c>
    </row>
    <row r="16" spans="1:13" ht="16.5" customHeight="1" x14ac:dyDescent="0.5">
      <c r="A16" s="14" t="s">
        <v>94</v>
      </c>
      <c r="E16" s="18">
        <v>12</v>
      </c>
      <c r="F16" s="18"/>
      <c r="G16" s="20">
        <v>14637995287</v>
      </c>
      <c r="H16" s="20"/>
      <c r="I16" s="20">
        <v>12285893681</v>
      </c>
      <c r="J16" s="20"/>
      <c r="K16" s="20">
        <v>4451682438</v>
      </c>
      <c r="L16" s="20"/>
      <c r="M16" s="20">
        <v>4778266452</v>
      </c>
    </row>
    <row r="17" spans="1:13" ht="16.5" customHeight="1" x14ac:dyDescent="0.5">
      <c r="A17" s="14" t="s">
        <v>90</v>
      </c>
      <c r="E17" s="18">
        <v>14</v>
      </c>
      <c r="F17" s="18"/>
      <c r="G17" s="20">
        <v>3490182713</v>
      </c>
      <c r="H17" s="20"/>
      <c r="I17" s="20">
        <v>3682607692</v>
      </c>
      <c r="J17" s="20"/>
      <c r="K17" s="20">
        <v>2998595</v>
      </c>
      <c r="L17" s="20"/>
      <c r="M17" s="20">
        <v>3187774</v>
      </c>
    </row>
    <row r="18" spans="1:13" ht="16.5" customHeight="1" x14ac:dyDescent="0.5">
      <c r="A18" s="14" t="s">
        <v>91</v>
      </c>
      <c r="E18" s="18">
        <v>15</v>
      </c>
      <c r="F18" s="18"/>
      <c r="G18" s="20">
        <v>1567668419</v>
      </c>
      <c r="H18" s="20"/>
      <c r="I18" s="20">
        <v>1957656021</v>
      </c>
      <c r="J18" s="20"/>
      <c r="K18" s="20">
        <v>0</v>
      </c>
      <c r="L18" s="20"/>
      <c r="M18" s="20">
        <v>0</v>
      </c>
    </row>
    <row r="19" spans="1:13" ht="16.5" customHeight="1" x14ac:dyDescent="0.5">
      <c r="A19" s="14" t="s">
        <v>202</v>
      </c>
      <c r="E19" s="18">
        <v>8</v>
      </c>
      <c r="F19" s="18"/>
      <c r="G19" s="20">
        <v>4174880</v>
      </c>
      <c r="H19" s="20"/>
      <c r="I19" s="20">
        <v>136369251</v>
      </c>
      <c r="J19" s="20"/>
      <c r="K19" s="20">
        <v>4174880</v>
      </c>
      <c r="L19" s="20"/>
      <c r="M19" s="20">
        <v>136369251</v>
      </c>
    </row>
    <row r="20" spans="1:13" ht="16.5" customHeight="1" x14ac:dyDescent="0.5">
      <c r="A20" s="14" t="s">
        <v>1</v>
      </c>
      <c r="E20" s="18">
        <v>16</v>
      </c>
      <c r="F20" s="18"/>
      <c r="G20" s="20">
        <v>3923117898</v>
      </c>
      <c r="H20" s="20"/>
      <c r="I20" s="20">
        <v>3670620477</v>
      </c>
      <c r="J20" s="20"/>
      <c r="K20" s="20">
        <v>60841516</v>
      </c>
      <c r="L20" s="20"/>
      <c r="M20" s="20">
        <v>79701170</v>
      </c>
    </row>
    <row r="21" spans="1:13" ht="16.5" customHeight="1" x14ac:dyDescent="0.5">
      <c r="A21" s="14" t="s">
        <v>295</v>
      </c>
      <c r="E21" s="18"/>
      <c r="F21" s="18"/>
      <c r="G21" s="20"/>
      <c r="H21" s="20"/>
      <c r="I21" s="20"/>
      <c r="J21" s="20"/>
      <c r="K21" s="20"/>
      <c r="L21" s="20"/>
      <c r="M21" s="20"/>
    </row>
    <row r="22" spans="1:13" ht="16.5" customHeight="1" x14ac:dyDescent="0.5">
      <c r="B22" s="14" t="s">
        <v>296</v>
      </c>
      <c r="E22" s="18">
        <v>17</v>
      </c>
      <c r="F22" s="18"/>
      <c r="G22" s="22">
        <v>107086195</v>
      </c>
      <c r="H22" s="20"/>
      <c r="I22" s="22">
        <v>4143208288</v>
      </c>
      <c r="J22" s="20"/>
      <c r="K22" s="22">
        <v>0</v>
      </c>
      <c r="L22" s="20"/>
      <c r="M22" s="22">
        <v>0</v>
      </c>
    </row>
    <row r="23" spans="1:13" ht="16.5" customHeight="1" x14ac:dyDescent="0.5">
      <c r="E23" s="18"/>
      <c r="F23" s="18"/>
      <c r="G23" s="20"/>
      <c r="H23" s="20"/>
      <c r="I23" s="20"/>
      <c r="J23" s="20"/>
      <c r="K23" s="20"/>
      <c r="L23" s="20"/>
      <c r="M23" s="20"/>
    </row>
    <row r="24" spans="1:13" ht="16.5" customHeight="1" x14ac:dyDescent="0.5">
      <c r="A24" s="2" t="s">
        <v>42</v>
      </c>
      <c r="B24" s="2"/>
      <c r="C24" s="2"/>
      <c r="D24" s="2"/>
      <c r="E24" s="18"/>
      <c r="F24" s="18"/>
      <c r="G24" s="22">
        <f>SUM(G15:G22)</f>
        <v>48826737467</v>
      </c>
      <c r="H24" s="20"/>
      <c r="I24" s="22">
        <f>SUM(I15:I22)</f>
        <v>52064470587</v>
      </c>
      <c r="J24" s="20"/>
      <c r="K24" s="22">
        <f>SUM(K15:K22)</f>
        <v>14418253527</v>
      </c>
      <c r="L24" s="20"/>
      <c r="M24" s="22">
        <f>SUM(M15:M22)</f>
        <v>15642860029</v>
      </c>
    </row>
    <row r="25" spans="1:13" ht="16.5" customHeight="1" x14ac:dyDescent="0.5">
      <c r="A25" s="23"/>
      <c r="B25" s="23"/>
      <c r="C25" s="23"/>
      <c r="D25" s="23"/>
      <c r="E25" s="18"/>
      <c r="F25" s="18"/>
      <c r="G25" s="20"/>
      <c r="H25" s="20"/>
      <c r="I25" s="20"/>
      <c r="J25" s="20"/>
      <c r="K25" s="20"/>
      <c r="L25" s="20"/>
      <c r="M25" s="20"/>
    </row>
    <row r="26" spans="1:13" ht="16.5" customHeight="1" x14ac:dyDescent="0.5">
      <c r="A26" s="2" t="s">
        <v>47</v>
      </c>
      <c r="B26" s="2"/>
      <c r="C26" s="2"/>
      <c r="D26" s="2"/>
      <c r="E26" s="18"/>
      <c r="F26" s="18"/>
      <c r="G26" s="20"/>
      <c r="H26" s="20"/>
      <c r="I26" s="20"/>
      <c r="J26" s="20"/>
      <c r="K26" s="20"/>
      <c r="L26" s="20"/>
      <c r="M26" s="20"/>
    </row>
    <row r="27" spans="1:13" ht="16.5" customHeight="1" x14ac:dyDescent="0.5">
      <c r="A27" s="2"/>
      <c r="B27" s="2"/>
      <c r="C27" s="2"/>
      <c r="D27" s="2"/>
      <c r="E27" s="18"/>
      <c r="F27" s="18"/>
      <c r="G27" s="20"/>
      <c r="H27" s="20"/>
      <c r="I27" s="20"/>
      <c r="J27" s="20"/>
      <c r="K27" s="20"/>
      <c r="L27" s="20"/>
      <c r="M27" s="20"/>
    </row>
    <row r="28" spans="1:13" ht="16.5" customHeight="1" x14ac:dyDescent="0.5">
      <c r="A28" s="23" t="s">
        <v>94</v>
      </c>
      <c r="B28" s="23"/>
      <c r="C28" s="23"/>
      <c r="D28" s="23"/>
      <c r="E28" s="18">
        <v>12</v>
      </c>
      <c r="F28" s="18"/>
      <c r="G28" s="20">
        <v>2226821171</v>
      </c>
      <c r="H28" s="20"/>
      <c r="I28" s="20">
        <v>2238025949</v>
      </c>
      <c r="J28" s="20"/>
      <c r="K28" s="20">
        <v>558203821</v>
      </c>
      <c r="L28" s="20"/>
      <c r="M28" s="20">
        <v>241557170</v>
      </c>
    </row>
    <row r="29" spans="1:13" ht="16.5" customHeight="1" x14ac:dyDescent="0.5">
      <c r="A29" s="14" t="s">
        <v>106</v>
      </c>
      <c r="E29" s="18">
        <v>18</v>
      </c>
      <c r="F29" s="18"/>
      <c r="G29" s="20">
        <v>0</v>
      </c>
      <c r="H29" s="20"/>
      <c r="I29" s="20">
        <v>0</v>
      </c>
      <c r="J29" s="20"/>
      <c r="K29" s="20">
        <v>8094268294</v>
      </c>
      <c r="L29" s="20"/>
      <c r="M29" s="20">
        <v>8102339365</v>
      </c>
    </row>
    <row r="30" spans="1:13" ht="16.5" customHeight="1" x14ac:dyDescent="0.5">
      <c r="A30" s="14" t="s">
        <v>107</v>
      </c>
      <c r="E30" s="18">
        <v>18</v>
      </c>
      <c r="F30" s="18"/>
      <c r="G30" s="20">
        <v>8008865272</v>
      </c>
      <c r="H30" s="20"/>
      <c r="I30" s="20">
        <v>8413477152</v>
      </c>
      <c r="J30" s="20"/>
      <c r="K30" s="20">
        <v>2796269956</v>
      </c>
      <c r="L30" s="20"/>
      <c r="M30" s="20">
        <v>2787458871</v>
      </c>
    </row>
    <row r="31" spans="1:13" ht="16.5" customHeight="1" x14ac:dyDescent="0.5">
      <c r="A31" s="14" t="s">
        <v>116</v>
      </c>
      <c r="E31" s="18">
        <v>18</v>
      </c>
      <c r="F31" s="18"/>
      <c r="G31" s="20">
        <v>2585163137</v>
      </c>
      <c r="H31" s="20"/>
      <c r="I31" s="20">
        <v>2437174867</v>
      </c>
      <c r="J31" s="20"/>
      <c r="K31" s="20">
        <v>0</v>
      </c>
      <c r="L31" s="20"/>
      <c r="M31" s="20">
        <v>0</v>
      </c>
    </row>
    <row r="32" spans="1:13" ht="16.5" customHeight="1" x14ac:dyDescent="0.5">
      <c r="A32" s="14" t="s">
        <v>102</v>
      </c>
      <c r="E32" s="18">
        <v>19</v>
      </c>
      <c r="F32" s="18"/>
      <c r="G32" s="20">
        <v>5654472690</v>
      </c>
      <c r="H32" s="20"/>
      <c r="I32" s="20">
        <v>5201233785</v>
      </c>
      <c r="J32" s="20"/>
      <c r="K32" s="20">
        <v>134724526381</v>
      </c>
      <c r="L32" s="20"/>
      <c r="M32" s="20">
        <v>127012395852</v>
      </c>
    </row>
    <row r="33" spans="1:13" ht="16.5" customHeight="1" x14ac:dyDescent="0.5">
      <c r="A33" s="14" t="s">
        <v>95</v>
      </c>
      <c r="E33" s="18">
        <v>20</v>
      </c>
      <c r="F33" s="18"/>
      <c r="G33" s="20">
        <v>1236583748</v>
      </c>
      <c r="H33" s="20"/>
      <c r="I33" s="20">
        <v>1286543740</v>
      </c>
      <c r="J33" s="20"/>
      <c r="K33" s="20">
        <v>0</v>
      </c>
      <c r="L33" s="20"/>
      <c r="M33" s="20">
        <v>0</v>
      </c>
    </row>
    <row r="34" spans="1:13" ht="16.5" customHeight="1" x14ac:dyDescent="0.5">
      <c r="A34" s="23" t="s">
        <v>92</v>
      </c>
      <c r="B34" s="23"/>
      <c r="C34" s="23"/>
      <c r="D34" s="23"/>
      <c r="E34" s="18">
        <v>21</v>
      </c>
      <c r="F34" s="18"/>
      <c r="G34" s="20">
        <v>130049536350</v>
      </c>
      <c r="H34" s="20"/>
      <c r="I34" s="20">
        <v>122718224797</v>
      </c>
      <c r="J34" s="20"/>
      <c r="K34" s="20">
        <v>164566727</v>
      </c>
      <c r="L34" s="20"/>
      <c r="M34" s="20">
        <v>151323248</v>
      </c>
    </row>
    <row r="35" spans="1:13" ht="16.5" customHeight="1" x14ac:dyDescent="0.5">
      <c r="A35" s="23" t="s">
        <v>183</v>
      </c>
      <c r="B35" s="23"/>
      <c r="C35" s="23"/>
      <c r="D35" s="23"/>
      <c r="E35" s="18">
        <v>23</v>
      </c>
      <c r="F35" s="18"/>
      <c r="G35" s="20">
        <v>86767303888</v>
      </c>
      <c r="H35" s="20"/>
      <c r="I35" s="20">
        <v>89076419349</v>
      </c>
      <c r="J35" s="20"/>
      <c r="K35" s="20">
        <v>685661202</v>
      </c>
      <c r="L35" s="20"/>
      <c r="M35" s="20">
        <v>383362105</v>
      </c>
    </row>
    <row r="36" spans="1:13" ht="16.5" customHeight="1" x14ac:dyDescent="0.5">
      <c r="A36" s="23" t="s">
        <v>93</v>
      </c>
      <c r="B36" s="23"/>
      <c r="C36" s="23"/>
      <c r="D36" s="23"/>
      <c r="E36" s="18">
        <v>22</v>
      </c>
      <c r="F36" s="18"/>
      <c r="G36" s="20">
        <v>69578253517</v>
      </c>
      <c r="H36" s="20"/>
      <c r="I36" s="20">
        <v>67232896238</v>
      </c>
      <c r="J36" s="20"/>
      <c r="K36" s="20">
        <v>20114222</v>
      </c>
      <c r="L36" s="20"/>
      <c r="M36" s="20">
        <v>23314109</v>
      </c>
    </row>
    <row r="37" spans="1:13" ht="16.5" customHeight="1" x14ac:dyDescent="0.5">
      <c r="A37" s="23" t="s">
        <v>202</v>
      </c>
      <c r="B37" s="23"/>
      <c r="C37" s="23"/>
      <c r="D37" s="23"/>
      <c r="E37" s="18">
        <v>8</v>
      </c>
      <c r="F37" s="18"/>
      <c r="G37" s="20">
        <v>103253654</v>
      </c>
      <c r="H37" s="20"/>
      <c r="I37" s="20">
        <v>559775675</v>
      </c>
      <c r="J37" s="20"/>
      <c r="K37" s="20">
        <v>103253654</v>
      </c>
      <c r="L37" s="20"/>
      <c r="M37" s="20">
        <v>559775675</v>
      </c>
    </row>
    <row r="38" spans="1:13" ht="16.5" customHeight="1" x14ac:dyDescent="0.5">
      <c r="A38" s="23" t="s">
        <v>115</v>
      </c>
      <c r="B38" s="23"/>
      <c r="C38" s="23"/>
      <c r="D38" s="23"/>
      <c r="E38" s="18">
        <v>36</v>
      </c>
      <c r="F38" s="18"/>
      <c r="G38" s="20">
        <v>11110001054</v>
      </c>
      <c r="H38" s="20"/>
      <c r="I38" s="20">
        <v>7731939377</v>
      </c>
      <c r="J38" s="20"/>
      <c r="K38" s="20">
        <v>0</v>
      </c>
      <c r="L38" s="20"/>
      <c r="M38" s="20">
        <v>0</v>
      </c>
    </row>
    <row r="39" spans="1:13" ht="16.5" customHeight="1" x14ac:dyDescent="0.5">
      <c r="A39" s="14" t="s">
        <v>32</v>
      </c>
      <c r="E39" s="18">
        <v>24</v>
      </c>
      <c r="F39" s="18"/>
      <c r="G39" s="22">
        <v>3485897620</v>
      </c>
      <c r="H39" s="20"/>
      <c r="I39" s="22">
        <v>3366336923</v>
      </c>
      <c r="J39" s="20"/>
      <c r="K39" s="22">
        <v>39732723</v>
      </c>
      <c r="L39" s="20"/>
      <c r="M39" s="22">
        <v>36158625</v>
      </c>
    </row>
    <row r="40" spans="1:13" ht="16.5" customHeight="1" x14ac:dyDescent="0.5">
      <c r="E40" s="18"/>
      <c r="F40" s="18"/>
      <c r="G40" s="20"/>
      <c r="H40" s="20"/>
      <c r="I40" s="20"/>
      <c r="J40" s="20"/>
      <c r="K40" s="20"/>
      <c r="L40" s="20"/>
      <c r="M40" s="20"/>
    </row>
    <row r="41" spans="1:13" ht="16.5" customHeight="1" x14ac:dyDescent="0.5">
      <c r="A41" s="7" t="s">
        <v>43</v>
      </c>
      <c r="B41" s="7"/>
      <c r="C41" s="7"/>
      <c r="D41" s="7"/>
      <c r="E41" s="18"/>
      <c r="F41" s="18"/>
      <c r="G41" s="22">
        <f>SUM(G28:G39)</f>
        <v>320806152101</v>
      </c>
      <c r="H41" s="20"/>
      <c r="I41" s="22">
        <f>SUM(I28:I39)</f>
        <v>310262047852</v>
      </c>
      <c r="J41" s="20"/>
      <c r="K41" s="22">
        <f>SUM(K28:K39)</f>
        <v>147186596980</v>
      </c>
      <c r="L41" s="20"/>
      <c r="M41" s="22">
        <f>SUM(M28:M39)</f>
        <v>139297685020</v>
      </c>
    </row>
    <row r="42" spans="1:13" ht="16.5" customHeight="1" x14ac:dyDescent="0.5">
      <c r="E42" s="18"/>
      <c r="F42" s="18"/>
      <c r="G42" s="20"/>
      <c r="H42" s="20"/>
      <c r="I42" s="20"/>
      <c r="J42" s="20"/>
      <c r="K42" s="20"/>
      <c r="L42" s="20"/>
      <c r="M42" s="20"/>
    </row>
    <row r="43" spans="1:13" ht="16.5" customHeight="1" thickBot="1" x14ac:dyDescent="0.55000000000000004">
      <c r="A43" s="7" t="s">
        <v>48</v>
      </c>
      <c r="B43" s="7"/>
      <c r="C43" s="7"/>
      <c r="D43" s="7"/>
      <c r="E43" s="18"/>
      <c r="F43" s="18"/>
      <c r="G43" s="24">
        <f>+G41+G24</f>
        <v>369632889568</v>
      </c>
      <c r="H43" s="20"/>
      <c r="I43" s="24">
        <f>+I41+I24</f>
        <v>362326518439</v>
      </c>
      <c r="J43" s="20"/>
      <c r="K43" s="24">
        <f>+K41+K24</f>
        <v>161604850507</v>
      </c>
      <c r="L43" s="20"/>
      <c r="M43" s="24">
        <f>+M41+M24</f>
        <v>154940545049</v>
      </c>
    </row>
    <row r="44" spans="1:13" ht="16.5" customHeight="1" thickTop="1" x14ac:dyDescent="0.5">
      <c r="A44" s="7"/>
      <c r="B44" s="7"/>
      <c r="C44" s="7"/>
      <c r="D44" s="7"/>
      <c r="E44" s="18"/>
      <c r="F44" s="18"/>
      <c r="G44" s="20"/>
      <c r="H44" s="20"/>
      <c r="I44" s="20"/>
      <c r="J44" s="20"/>
      <c r="K44" s="20"/>
      <c r="L44" s="20"/>
      <c r="M44" s="20"/>
    </row>
    <row r="45" spans="1:13" ht="16.5" customHeight="1" x14ac:dyDescent="0.5">
      <c r="A45" s="7"/>
      <c r="B45" s="7"/>
      <c r="C45" s="7"/>
      <c r="D45" s="7"/>
      <c r="E45" s="18"/>
      <c r="F45" s="18"/>
      <c r="G45" s="20"/>
      <c r="H45" s="20"/>
      <c r="I45" s="20"/>
      <c r="J45" s="20"/>
      <c r="K45" s="20"/>
      <c r="L45" s="20"/>
      <c r="M45" s="20"/>
    </row>
    <row r="46" spans="1:13" ht="16.5" customHeight="1" x14ac:dyDescent="0.5">
      <c r="A46" s="7"/>
      <c r="B46" s="7"/>
      <c r="C46" s="7"/>
      <c r="D46" s="7"/>
      <c r="E46" s="18"/>
      <c r="F46" s="18"/>
      <c r="G46" s="20"/>
      <c r="H46" s="20"/>
      <c r="I46" s="20"/>
      <c r="J46" s="20"/>
      <c r="K46" s="20"/>
      <c r="L46" s="20"/>
      <c r="M46" s="20"/>
    </row>
    <row r="47" spans="1:13" ht="16.5" customHeight="1" x14ac:dyDescent="0.5">
      <c r="A47" s="7"/>
      <c r="B47" s="7"/>
      <c r="C47" s="7"/>
      <c r="D47" s="7"/>
      <c r="E47" s="18"/>
      <c r="F47" s="18"/>
      <c r="G47" s="20"/>
      <c r="H47" s="20"/>
      <c r="I47" s="20"/>
      <c r="J47" s="20"/>
      <c r="K47" s="20"/>
      <c r="L47" s="20"/>
      <c r="M47" s="20"/>
    </row>
    <row r="48" spans="1:13" ht="16.5" customHeight="1" x14ac:dyDescent="0.5">
      <c r="A48" s="14" t="s">
        <v>293</v>
      </c>
      <c r="B48" s="7"/>
      <c r="C48" s="7"/>
      <c r="D48" s="7"/>
      <c r="E48" s="18"/>
      <c r="F48" s="18"/>
      <c r="G48" s="20"/>
      <c r="H48" s="20"/>
      <c r="I48" s="20"/>
      <c r="J48" s="20"/>
      <c r="K48" s="20"/>
      <c r="L48" s="20"/>
      <c r="M48" s="20"/>
    </row>
    <row r="49" spans="1:13" ht="16.5" customHeight="1" x14ac:dyDescent="0.5">
      <c r="A49" s="7"/>
      <c r="B49" s="7"/>
      <c r="C49" s="7"/>
      <c r="D49" s="7"/>
      <c r="E49" s="18"/>
      <c r="F49" s="18"/>
      <c r="G49" s="20"/>
      <c r="H49" s="20"/>
      <c r="I49" s="20"/>
      <c r="J49" s="20"/>
      <c r="K49" s="20"/>
      <c r="L49" s="20"/>
      <c r="M49" s="20"/>
    </row>
    <row r="50" spans="1:13" ht="16.5" customHeight="1" x14ac:dyDescent="0.5">
      <c r="A50" s="7"/>
      <c r="B50" s="7"/>
      <c r="C50" s="7"/>
      <c r="D50" s="7"/>
      <c r="E50" s="18"/>
      <c r="F50" s="18"/>
      <c r="G50" s="20"/>
      <c r="H50" s="20"/>
      <c r="I50" s="20"/>
      <c r="J50" s="20"/>
      <c r="K50" s="20"/>
      <c r="L50" s="20"/>
      <c r="M50" s="20"/>
    </row>
    <row r="51" spans="1:13" ht="6.75" customHeight="1" x14ac:dyDescent="0.5">
      <c r="B51" s="7"/>
      <c r="C51" s="7"/>
      <c r="D51" s="7"/>
      <c r="E51" s="18"/>
      <c r="F51" s="18"/>
      <c r="G51" s="20"/>
      <c r="H51" s="20"/>
      <c r="I51" s="20"/>
      <c r="J51" s="20"/>
      <c r="K51" s="20"/>
      <c r="L51" s="20"/>
      <c r="M51" s="20"/>
    </row>
    <row r="52" spans="1:13" ht="21.95" customHeight="1" x14ac:dyDescent="0.5">
      <c r="A52" s="25" t="s">
        <v>205</v>
      </c>
      <c r="B52" s="25"/>
      <c r="C52" s="25"/>
      <c r="D52" s="25"/>
      <c r="E52" s="26"/>
      <c r="F52" s="26"/>
      <c r="G52" s="27"/>
      <c r="H52" s="28"/>
      <c r="I52" s="28"/>
      <c r="J52" s="28"/>
      <c r="K52" s="27"/>
      <c r="L52" s="28"/>
      <c r="M52" s="28"/>
    </row>
    <row r="53" spans="1:13" s="7" customFormat="1" ht="16.5" customHeight="1" x14ac:dyDescent="0.5">
      <c r="A53" s="2" t="s">
        <v>35</v>
      </c>
      <c r="B53" s="2"/>
      <c r="C53" s="2"/>
      <c r="D53" s="2"/>
      <c r="E53" s="3"/>
      <c r="F53" s="3"/>
      <c r="G53" s="4"/>
      <c r="H53" s="4"/>
      <c r="I53" s="4"/>
      <c r="J53" s="4"/>
      <c r="K53" s="5"/>
      <c r="L53" s="6"/>
      <c r="M53" s="5"/>
    </row>
    <row r="54" spans="1:13" s="7" customFormat="1" ht="16.5" customHeight="1" x14ac:dyDescent="0.5">
      <c r="A54" s="2" t="s">
        <v>144</v>
      </c>
      <c r="B54" s="2"/>
      <c r="C54" s="2"/>
      <c r="D54" s="2"/>
      <c r="E54" s="3"/>
      <c r="F54" s="3"/>
      <c r="G54" s="4"/>
      <c r="H54" s="4"/>
      <c r="I54" s="4"/>
      <c r="J54" s="4"/>
      <c r="K54" s="6"/>
      <c r="L54" s="6"/>
      <c r="M54" s="6"/>
    </row>
    <row r="55" spans="1:13" s="7" customFormat="1" ht="16.5" customHeight="1" x14ac:dyDescent="0.5">
      <c r="A55" s="8" t="s">
        <v>239</v>
      </c>
      <c r="B55" s="8"/>
      <c r="C55" s="8"/>
      <c r="D55" s="8"/>
      <c r="E55" s="9"/>
      <c r="F55" s="9"/>
      <c r="G55" s="10"/>
      <c r="H55" s="10"/>
      <c r="I55" s="10"/>
      <c r="J55" s="10"/>
      <c r="K55" s="10"/>
      <c r="L55" s="10"/>
      <c r="M55" s="10"/>
    </row>
    <row r="56" spans="1:13" s="7" customFormat="1" ht="16.5" customHeight="1" x14ac:dyDescent="0.5">
      <c r="A56" s="2"/>
      <c r="B56" s="2"/>
      <c r="C56" s="2"/>
      <c r="D56" s="2"/>
      <c r="E56" s="3"/>
      <c r="F56" s="3"/>
      <c r="G56" s="11"/>
      <c r="H56" s="11"/>
      <c r="I56" s="11"/>
      <c r="J56" s="11"/>
      <c r="K56" s="11"/>
      <c r="L56" s="11"/>
      <c r="M56" s="4"/>
    </row>
    <row r="57" spans="1:13" s="7" customFormat="1" ht="16.5" customHeight="1" x14ac:dyDescent="0.5">
      <c r="A57" s="2"/>
      <c r="B57" s="2"/>
      <c r="C57" s="2"/>
      <c r="D57" s="2"/>
      <c r="E57" s="3"/>
      <c r="F57" s="3"/>
      <c r="G57" s="4"/>
      <c r="H57" s="4"/>
      <c r="I57" s="4"/>
      <c r="J57" s="4"/>
      <c r="K57" s="4"/>
      <c r="L57" s="4"/>
      <c r="M57" s="4"/>
    </row>
    <row r="58" spans="1:13" s="7" customFormat="1" ht="16.5" customHeight="1" x14ac:dyDescent="0.5">
      <c r="A58" s="2"/>
      <c r="B58" s="2"/>
      <c r="C58" s="2"/>
      <c r="D58" s="2"/>
      <c r="E58" s="3"/>
      <c r="F58" s="3"/>
      <c r="G58" s="286" t="s">
        <v>152</v>
      </c>
      <c r="H58" s="286"/>
      <c r="I58" s="286"/>
      <c r="J58" s="12"/>
      <c r="K58" s="286" t="s">
        <v>153</v>
      </c>
      <c r="L58" s="286"/>
      <c r="M58" s="286"/>
    </row>
    <row r="59" spans="1:13" s="7" customFormat="1" ht="16.5" customHeight="1" x14ac:dyDescent="0.5">
      <c r="E59" s="13"/>
      <c r="F59" s="13"/>
      <c r="G59" s="285" t="s">
        <v>151</v>
      </c>
      <c r="H59" s="285"/>
      <c r="I59" s="285"/>
      <c r="J59" s="12"/>
      <c r="K59" s="285" t="s">
        <v>151</v>
      </c>
      <c r="L59" s="285"/>
      <c r="M59" s="285"/>
    </row>
    <row r="60" spans="1:13" ht="16.5" customHeight="1" x14ac:dyDescent="0.5">
      <c r="E60" s="15"/>
      <c r="F60" s="15"/>
      <c r="G60" s="16" t="s">
        <v>240</v>
      </c>
      <c r="H60" s="16"/>
      <c r="I60" s="16" t="s">
        <v>180</v>
      </c>
      <c r="J60" s="16"/>
      <c r="K60" s="16" t="s">
        <v>240</v>
      </c>
      <c r="L60" s="16"/>
      <c r="M60" s="16" t="s">
        <v>180</v>
      </c>
    </row>
    <row r="61" spans="1:13" s="7" customFormat="1" ht="16.5" customHeight="1" x14ac:dyDescent="0.5">
      <c r="E61" s="17" t="s">
        <v>0</v>
      </c>
      <c r="F61" s="13"/>
      <c r="G61" s="10" t="s">
        <v>10</v>
      </c>
      <c r="H61" s="4"/>
      <c r="I61" s="10" t="s">
        <v>10</v>
      </c>
      <c r="J61" s="4"/>
      <c r="K61" s="10" t="s">
        <v>10</v>
      </c>
      <c r="L61" s="4"/>
      <c r="M61" s="10" t="s">
        <v>10</v>
      </c>
    </row>
    <row r="62" spans="1:13" ht="16.5" customHeight="1" x14ac:dyDescent="0.5">
      <c r="E62" s="13"/>
      <c r="F62" s="13"/>
      <c r="G62" s="4"/>
      <c r="H62" s="4"/>
      <c r="I62" s="4"/>
      <c r="J62" s="4"/>
      <c r="K62" s="4"/>
      <c r="L62" s="4"/>
      <c r="M62" s="4"/>
    </row>
    <row r="63" spans="1:13" ht="16.5" customHeight="1" x14ac:dyDescent="0.5">
      <c r="A63" s="7" t="s">
        <v>141</v>
      </c>
      <c r="B63" s="7"/>
      <c r="C63" s="7"/>
      <c r="D63" s="7"/>
      <c r="E63" s="13"/>
      <c r="F63" s="13"/>
      <c r="G63" s="4"/>
      <c r="H63" s="4"/>
      <c r="I63" s="4"/>
      <c r="J63" s="4"/>
      <c r="K63" s="4"/>
      <c r="L63" s="4"/>
      <c r="M63" s="4"/>
    </row>
    <row r="64" spans="1:13" ht="16.5" customHeight="1" x14ac:dyDescent="0.5">
      <c r="A64" s="7"/>
      <c r="B64" s="7"/>
      <c r="C64" s="7"/>
      <c r="D64" s="7"/>
      <c r="E64" s="18"/>
      <c r="F64" s="18"/>
      <c r="G64" s="20"/>
      <c r="H64" s="20"/>
      <c r="I64" s="20"/>
      <c r="J64" s="20"/>
      <c r="K64" s="20"/>
      <c r="L64" s="20"/>
      <c r="M64" s="20"/>
    </row>
    <row r="65" spans="1:13" ht="16.5" customHeight="1" x14ac:dyDescent="0.5">
      <c r="A65" s="7" t="s">
        <v>49</v>
      </c>
      <c r="B65" s="7"/>
      <c r="C65" s="7"/>
      <c r="D65" s="7"/>
      <c r="E65" s="18"/>
      <c r="F65" s="18"/>
      <c r="H65" s="20"/>
      <c r="J65" s="20"/>
      <c r="L65" s="20"/>
    </row>
    <row r="66" spans="1:13" ht="16.5" customHeight="1" x14ac:dyDescent="0.5">
      <c r="A66" s="7"/>
      <c r="B66" s="7"/>
      <c r="C66" s="7"/>
      <c r="D66" s="7"/>
      <c r="E66" s="18"/>
      <c r="F66" s="18"/>
      <c r="H66" s="20"/>
      <c r="J66" s="20"/>
      <c r="L66" s="20"/>
    </row>
    <row r="67" spans="1:13" ht="16.5" customHeight="1" x14ac:dyDescent="0.5">
      <c r="A67" s="14" t="s">
        <v>117</v>
      </c>
      <c r="E67" s="18"/>
      <c r="F67" s="18"/>
      <c r="G67" s="20"/>
      <c r="H67" s="20"/>
      <c r="I67" s="20"/>
      <c r="J67" s="20"/>
      <c r="K67" s="20"/>
      <c r="L67" s="20"/>
      <c r="M67" s="20"/>
    </row>
    <row r="68" spans="1:13" ht="16.5" customHeight="1" x14ac:dyDescent="0.5">
      <c r="B68" s="14" t="s">
        <v>126</v>
      </c>
      <c r="E68" s="18">
        <v>25</v>
      </c>
      <c r="F68" s="18"/>
      <c r="G68" s="20">
        <v>172579</v>
      </c>
      <c r="H68" s="20"/>
      <c r="I68" s="20">
        <v>140440279</v>
      </c>
      <c r="J68" s="20"/>
      <c r="K68" s="20">
        <v>0</v>
      </c>
      <c r="L68" s="20"/>
      <c r="M68" s="20">
        <v>0</v>
      </c>
    </row>
    <row r="69" spans="1:13" ht="16.5" customHeight="1" x14ac:dyDescent="0.5">
      <c r="A69" s="14" t="s">
        <v>260</v>
      </c>
      <c r="E69" s="18">
        <v>26</v>
      </c>
      <c r="F69" s="18"/>
      <c r="G69" s="20">
        <v>18393639792</v>
      </c>
      <c r="H69" s="20"/>
      <c r="I69" s="20">
        <v>15310437933</v>
      </c>
      <c r="J69" s="20"/>
      <c r="K69" s="20">
        <v>856579539</v>
      </c>
      <c r="L69" s="20"/>
      <c r="M69" s="20">
        <v>681785891</v>
      </c>
    </row>
    <row r="70" spans="1:13" ht="16.5" customHeight="1" x14ac:dyDescent="0.5">
      <c r="A70" s="14" t="s">
        <v>146</v>
      </c>
      <c r="E70" s="18" t="s">
        <v>235</v>
      </c>
      <c r="F70" s="18"/>
      <c r="G70" s="20">
        <v>481494772</v>
      </c>
      <c r="H70" s="20"/>
      <c r="I70" s="20">
        <v>0</v>
      </c>
      <c r="J70" s="20"/>
      <c r="K70" s="20">
        <v>5944656113</v>
      </c>
      <c r="L70" s="20"/>
      <c r="M70" s="20">
        <v>5379401907</v>
      </c>
    </row>
    <row r="71" spans="1:13" ht="16.5" customHeight="1" x14ac:dyDescent="0.5">
      <c r="A71" s="14" t="s">
        <v>118</v>
      </c>
      <c r="E71" s="18"/>
      <c r="F71" s="18"/>
      <c r="G71" s="20"/>
      <c r="H71" s="20"/>
      <c r="I71" s="20"/>
      <c r="J71" s="20"/>
      <c r="K71" s="20"/>
      <c r="L71" s="20"/>
      <c r="M71" s="20"/>
    </row>
    <row r="72" spans="1:13" ht="16.5" customHeight="1" x14ac:dyDescent="0.5">
      <c r="B72" s="14" t="s">
        <v>147</v>
      </c>
      <c r="E72" s="18">
        <v>25</v>
      </c>
      <c r="F72" s="18"/>
      <c r="G72" s="20">
        <v>7012512837</v>
      </c>
      <c r="H72" s="20"/>
      <c r="I72" s="20">
        <v>1705669746</v>
      </c>
      <c r="J72" s="20"/>
      <c r="K72" s="20">
        <v>1001485167</v>
      </c>
      <c r="L72" s="20"/>
      <c r="M72" s="20">
        <v>0</v>
      </c>
    </row>
    <row r="73" spans="1:13" ht="16.5" customHeight="1" x14ac:dyDescent="0.5">
      <c r="A73" s="14" t="s">
        <v>27</v>
      </c>
      <c r="E73" s="18">
        <v>25</v>
      </c>
      <c r="F73" s="18"/>
      <c r="G73" s="20">
        <v>10383115121</v>
      </c>
      <c r="H73" s="20"/>
      <c r="I73" s="20">
        <v>4596224129</v>
      </c>
      <c r="J73" s="20"/>
      <c r="K73" s="20">
        <v>10383115121</v>
      </c>
      <c r="L73" s="20"/>
      <c r="M73" s="20">
        <v>4596224129</v>
      </c>
    </row>
    <row r="74" spans="1:13" ht="16.5" customHeight="1" x14ac:dyDescent="0.5">
      <c r="A74" s="14" t="s">
        <v>18</v>
      </c>
      <c r="E74" s="18"/>
      <c r="F74" s="18"/>
      <c r="G74" s="20">
        <v>267567189</v>
      </c>
      <c r="H74" s="20"/>
      <c r="I74" s="20">
        <v>353730137</v>
      </c>
      <c r="J74" s="20"/>
      <c r="K74" s="20">
        <v>194551</v>
      </c>
      <c r="L74" s="20"/>
      <c r="M74" s="20">
        <v>178600</v>
      </c>
    </row>
    <row r="75" spans="1:13" ht="16.5" customHeight="1" x14ac:dyDescent="0.5">
      <c r="A75" s="23" t="s">
        <v>69</v>
      </c>
      <c r="B75" s="23"/>
      <c r="C75" s="23"/>
      <c r="D75" s="23"/>
      <c r="E75" s="18"/>
      <c r="F75" s="18"/>
      <c r="G75" s="20">
        <v>687784285</v>
      </c>
      <c r="H75" s="20"/>
      <c r="I75" s="20">
        <v>430302737</v>
      </c>
      <c r="J75" s="20"/>
      <c r="K75" s="20">
        <v>67322013</v>
      </c>
      <c r="L75" s="20"/>
      <c r="M75" s="20">
        <v>0</v>
      </c>
    </row>
    <row r="76" spans="1:13" ht="16.5" customHeight="1" x14ac:dyDescent="0.5">
      <c r="A76" s="14" t="s">
        <v>184</v>
      </c>
      <c r="E76" s="18"/>
      <c r="F76" s="18"/>
      <c r="G76" s="20">
        <v>13708759436</v>
      </c>
      <c r="H76" s="20"/>
      <c r="I76" s="20">
        <v>12782363002</v>
      </c>
      <c r="J76" s="20"/>
      <c r="K76" s="20">
        <v>224669940</v>
      </c>
      <c r="L76" s="20"/>
      <c r="M76" s="20">
        <v>170802720</v>
      </c>
    </row>
    <row r="77" spans="1:13" ht="16.5" customHeight="1" x14ac:dyDescent="0.5">
      <c r="A77" s="14" t="s">
        <v>203</v>
      </c>
      <c r="E77" s="18">
        <v>8</v>
      </c>
      <c r="F77" s="18"/>
      <c r="G77" s="20">
        <v>256323854</v>
      </c>
      <c r="H77" s="20"/>
      <c r="I77" s="20">
        <v>1044482878</v>
      </c>
      <c r="J77" s="20"/>
      <c r="K77" s="20">
        <v>220677605</v>
      </c>
      <c r="L77" s="20"/>
      <c r="M77" s="20">
        <v>963409113</v>
      </c>
    </row>
    <row r="78" spans="1:13" ht="16.5" customHeight="1" x14ac:dyDescent="0.5">
      <c r="A78" s="14" t="s">
        <v>2</v>
      </c>
      <c r="E78" s="18">
        <v>27</v>
      </c>
      <c r="F78" s="18"/>
      <c r="G78" s="29">
        <v>6866894952</v>
      </c>
      <c r="H78" s="20"/>
      <c r="I78" s="29">
        <v>4874349707</v>
      </c>
      <c r="J78" s="20"/>
      <c r="K78" s="29">
        <v>56277635</v>
      </c>
      <c r="L78" s="20"/>
      <c r="M78" s="29">
        <v>32783420</v>
      </c>
    </row>
    <row r="79" spans="1:13" ht="16.5" customHeight="1" x14ac:dyDescent="0.5">
      <c r="E79" s="18"/>
      <c r="F79" s="18"/>
      <c r="G79" s="20"/>
      <c r="H79" s="20"/>
      <c r="I79" s="20"/>
      <c r="J79" s="20"/>
      <c r="K79" s="20"/>
      <c r="L79" s="20"/>
      <c r="M79" s="20"/>
    </row>
    <row r="80" spans="1:13" ht="16.5" customHeight="1" x14ac:dyDescent="0.5">
      <c r="A80" s="7" t="s">
        <v>52</v>
      </c>
      <c r="B80" s="7"/>
      <c r="C80" s="7"/>
      <c r="D80" s="7"/>
      <c r="E80" s="18"/>
      <c r="F80" s="18"/>
      <c r="G80" s="22">
        <f>SUM(G68:G78)</f>
        <v>58058264817</v>
      </c>
      <c r="H80" s="20"/>
      <c r="I80" s="22">
        <f>SUM(I68:I78)</f>
        <v>41238000548</v>
      </c>
      <c r="J80" s="20"/>
      <c r="K80" s="22">
        <f>SUM(K68:K78)</f>
        <v>18754977684</v>
      </c>
      <c r="L80" s="20"/>
      <c r="M80" s="22">
        <f>SUM(M68:M78)</f>
        <v>11824585780</v>
      </c>
    </row>
    <row r="81" spans="1:13" ht="16.5" customHeight="1" x14ac:dyDescent="0.5">
      <c r="E81" s="18"/>
      <c r="F81" s="18"/>
      <c r="H81" s="20"/>
      <c r="J81" s="20"/>
      <c r="L81" s="20"/>
    </row>
    <row r="82" spans="1:13" ht="16.5" customHeight="1" x14ac:dyDescent="0.5">
      <c r="A82" s="7" t="s">
        <v>50</v>
      </c>
      <c r="B82" s="7"/>
      <c r="C82" s="7"/>
      <c r="D82" s="7"/>
      <c r="E82" s="18"/>
      <c r="F82" s="18"/>
      <c r="G82" s="20"/>
      <c r="H82" s="20"/>
      <c r="I82" s="20"/>
      <c r="J82" s="20"/>
      <c r="K82" s="20"/>
      <c r="L82" s="20"/>
      <c r="M82" s="20"/>
    </row>
    <row r="83" spans="1:13" ht="16.5" customHeight="1" x14ac:dyDescent="0.5">
      <c r="A83" s="7"/>
      <c r="B83" s="7"/>
      <c r="C83" s="7"/>
      <c r="D83" s="7"/>
      <c r="E83" s="18"/>
      <c r="F83" s="18"/>
      <c r="G83" s="20"/>
      <c r="H83" s="20"/>
      <c r="I83" s="20"/>
      <c r="J83" s="20"/>
      <c r="K83" s="20"/>
      <c r="L83" s="20"/>
      <c r="M83" s="20"/>
    </row>
    <row r="84" spans="1:13" ht="16.5" customHeight="1" x14ac:dyDescent="0.5">
      <c r="A84" s="23" t="s">
        <v>297</v>
      </c>
      <c r="C84" s="23"/>
      <c r="D84" s="23"/>
      <c r="G84" s="14"/>
      <c r="H84" s="14"/>
      <c r="I84" s="14"/>
      <c r="J84" s="14"/>
      <c r="K84" s="14"/>
      <c r="L84" s="14"/>
      <c r="M84" s="14"/>
    </row>
    <row r="85" spans="1:13" ht="16.5" customHeight="1" x14ac:dyDescent="0.5">
      <c r="A85" s="23"/>
      <c r="B85" s="14" t="s">
        <v>298</v>
      </c>
      <c r="C85" s="23"/>
      <c r="D85" s="23"/>
      <c r="E85" s="18">
        <v>25</v>
      </c>
      <c r="F85" s="18"/>
      <c r="G85" s="20">
        <v>53791733841</v>
      </c>
      <c r="H85" s="20"/>
      <c r="I85" s="20">
        <v>70097857804</v>
      </c>
      <c r="J85" s="20"/>
      <c r="K85" s="20">
        <v>23042888899</v>
      </c>
      <c r="L85" s="20"/>
      <c r="M85" s="20">
        <v>25351716289</v>
      </c>
    </row>
    <row r="86" spans="1:13" ht="16.5" customHeight="1" x14ac:dyDescent="0.5">
      <c r="A86" s="23" t="s">
        <v>34</v>
      </c>
      <c r="B86" s="23"/>
      <c r="C86" s="23"/>
      <c r="D86" s="23"/>
      <c r="E86" s="18">
        <v>25</v>
      </c>
      <c r="F86" s="18"/>
      <c r="G86" s="20">
        <v>60691632185</v>
      </c>
      <c r="H86" s="20"/>
      <c r="I86" s="20">
        <v>59798677975</v>
      </c>
      <c r="J86" s="20"/>
      <c r="K86" s="20">
        <v>46725378126</v>
      </c>
      <c r="L86" s="20"/>
      <c r="M86" s="20">
        <v>46665828580</v>
      </c>
    </row>
    <row r="87" spans="1:13" ht="16.5" customHeight="1" x14ac:dyDescent="0.5">
      <c r="A87" s="14" t="s">
        <v>185</v>
      </c>
      <c r="E87" s="18"/>
      <c r="F87" s="18"/>
      <c r="G87" s="20">
        <v>78988454369</v>
      </c>
      <c r="H87" s="20"/>
      <c r="I87" s="20">
        <v>81819643110</v>
      </c>
      <c r="J87" s="20"/>
      <c r="K87" s="20">
        <v>1169857444</v>
      </c>
      <c r="L87" s="20"/>
      <c r="M87" s="20">
        <v>548106084</v>
      </c>
    </row>
    <row r="88" spans="1:13" ht="16.5" customHeight="1" x14ac:dyDescent="0.5">
      <c r="A88" s="23" t="s">
        <v>204</v>
      </c>
      <c r="B88" s="23"/>
      <c r="C88" s="23"/>
      <c r="D88" s="23"/>
      <c r="E88" s="18">
        <v>28</v>
      </c>
      <c r="F88" s="18"/>
      <c r="G88" s="20">
        <v>1421566995</v>
      </c>
      <c r="H88" s="30"/>
      <c r="I88" s="20">
        <v>1407946345</v>
      </c>
      <c r="J88" s="30"/>
      <c r="K88" s="20">
        <v>28152905</v>
      </c>
      <c r="L88" s="30"/>
      <c r="M88" s="20">
        <v>28032394</v>
      </c>
    </row>
    <row r="89" spans="1:13" ht="16.5" customHeight="1" x14ac:dyDescent="0.5">
      <c r="A89" s="14" t="s">
        <v>203</v>
      </c>
      <c r="E89" s="18">
        <v>8</v>
      </c>
      <c r="F89" s="18"/>
      <c r="G89" s="20">
        <v>3605179720</v>
      </c>
      <c r="H89" s="20"/>
      <c r="I89" s="20">
        <v>3492479390</v>
      </c>
      <c r="J89" s="20"/>
      <c r="K89" s="20">
        <v>3590294264</v>
      </c>
      <c r="L89" s="20"/>
      <c r="M89" s="20">
        <v>3465462817</v>
      </c>
    </row>
    <row r="90" spans="1:13" ht="16.5" customHeight="1" x14ac:dyDescent="0.5">
      <c r="A90" s="23" t="s">
        <v>114</v>
      </c>
      <c r="B90" s="23"/>
      <c r="C90" s="23"/>
      <c r="D90" s="23"/>
      <c r="E90" s="18">
        <v>36</v>
      </c>
      <c r="F90" s="18"/>
      <c r="G90" s="20">
        <v>30082433388</v>
      </c>
      <c r="H90" s="30"/>
      <c r="I90" s="20">
        <v>25122429640</v>
      </c>
      <c r="J90" s="30"/>
      <c r="K90" s="20">
        <v>244221311</v>
      </c>
      <c r="L90" s="30"/>
      <c r="M90" s="20">
        <v>203221909</v>
      </c>
    </row>
    <row r="91" spans="1:13" ht="16.5" customHeight="1" x14ac:dyDescent="0.5">
      <c r="A91" s="14" t="s">
        <v>26</v>
      </c>
      <c r="E91" s="18">
        <v>29</v>
      </c>
      <c r="F91" s="18"/>
      <c r="G91" s="22">
        <v>3501193787</v>
      </c>
      <c r="H91" s="20"/>
      <c r="I91" s="22">
        <v>3025579841</v>
      </c>
      <c r="J91" s="20"/>
      <c r="K91" s="22">
        <v>5844578</v>
      </c>
      <c r="L91" s="20"/>
      <c r="M91" s="22">
        <v>6368649</v>
      </c>
    </row>
    <row r="92" spans="1:13" ht="16.5" customHeight="1" x14ac:dyDescent="0.5">
      <c r="E92" s="18"/>
      <c r="F92" s="18"/>
      <c r="G92" s="20"/>
      <c r="H92" s="20"/>
      <c r="I92" s="20"/>
      <c r="J92" s="20"/>
      <c r="K92" s="20"/>
      <c r="L92" s="20"/>
      <c r="M92" s="20"/>
    </row>
    <row r="93" spans="1:13" ht="16.5" customHeight="1" x14ac:dyDescent="0.5">
      <c r="A93" s="7" t="s">
        <v>53</v>
      </c>
      <c r="B93" s="7"/>
      <c r="C93" s="7"/>
      <c r="D93" s="7"/>
      <c r="E93" s="18"/>
      <c r="F93" s="18"/>
      <c r="G93" s="22">
        <f>SUM(G85:G91)</f>
        <v>232082194285</v>
      </c>
      <c r="H93" s="20"/>
      <c r="I93" s="22">
        <f>SUM(I85:I91)</f>
        <v>244764614105</v>
      </c>
      <c r="J93" s="20"/>
      <c r="K93" s="22">
        <f>SUM(K85:K91)</f>
        <v>74806637527</v>
      </c>
      <c r="L93" s="20"/>
      <c r="M93" s="22">
        <f>SUM(M85:M91)</f>
        <v>76268736722</v>
      </c>
    </row>
    <row r="94" spans="1:13" ht="16.5" customHeight="1" x14ac:dyDescent="0.5">
      <c r="A94" s="7"/>
      <c r="B94" s="7"/>
      <c r="C94" s="7"/>
      <c r="D94" s="7"/>
      <c r="E94" s="18"/>
      <c r="F94" s="18"/>
      <c r="G94" s="20"/>
      <c r="H94" s="20"/>
      <c r="I94" s="20"/>
      <c r="J94" s="20"/>
      <c r="K94" s="20"/>
      <c r="L94" s="20"/>
      <c r="M94" s="20"/>
    </row>
    <row r="95" spans="1:13" ht="16.5" customHeight="1" x14ac:dyDescent="0.5">
      <c r="A95" s="7" t="s">
        <v>51</v>
      </c>
      <c r="B95" s="7"/>
      <c r="C95" s="7"/>
      <c r="D95" s="7"/>
      <c r="E95" s="18"/>
      <c r="F95" s="18"/>
      <c r="G95" s="22">
        <f>+G93+G80</f>
        <v>290140459102</v>
      </c>
      <c r="H95" s="20"/>
      <c r="I95" s="22">
        <f>+I93+I80</f>
        <v>286002614653</v>
      </c>
      <c r="J95" s="20"/>
      <c r="K95" s="22">
        <f>+K93+K80</f>
        <v>93561615211</v>
      </c>
      <c r="L95" s="20"/>
      <c r="M95" s="22">
        <f>+M93+M80</f>
        <v>88093322502</v>
      </c>
    </row>
    <row r="96" spans="1:13" ht="16.5" customHeight="1" x14ac:dyDescent="0.5">
      <c r="A96" s="7"/>
      <c r="B96" s="7"/>
      <c r="C96" s="7"/>
      <c r="D96" s="7"/>
      <c r="E96" s="18"/>
      <c r="F96" s="18"/>
      <c r="G96" s="20"/>
      <c r="H96" s="20"/>
      <c r="I96" s="20"/>
      <c r="J96" s="20"/>
      <c r="K96" s="20"/>
      <c r="L96" s="20"/>
      <c r="M96" s="20"/>
    </row>
    <row r="97" spans="1:13" ht="16.5" customHeight="1" x14ac:dyDescent="0.5">
      <c r="A97" s="7"/>
      <c r="B97" s="7"/>
      <c r="C97" s="7"/>
      <c r="D97" s="7"/>
      <c r="E97" s="18"/>
      <c r="F97" s="18"/>
      <c r="G97" s="20"/>
      <c r="H97" s="20"/>
      <c r="I97" s="20"/>
      <c r="J97" s="20"/>
      <c r="K97" s="20"/>
      <c r="L97" s="20"/>
      <c r="M97" s="20"/>
    </row>
    <row r="98" spans="1:13" ht="16.5" customHeight="1" x14ac:dyDescent="0.5">
      <c r="A98" s="7"/>
      <c r="B98" s="7"/>
      <c r="C98" s="7"/>
      <c r="D98" s="7"/>
      <c r="E98" s="18"/>
      <c r="F98" s="18"/>
      <c r="G98" s="20"/>
      <c r="H98" s="20"/>
      <c r="I98" s="20"/>
      <c r="J98" s="20"/>
      <c r="K98" s="20"/>
      <c r="L98" s="20"/>
      <c r="M98" s="20"/>
    </row>
    <row r="99" spans="1:13" ht="16.5" customHeight="1" x14ac:dyDescent="0.5">
      <c r="A99" s="7"/>
      <c r="B99" s="7"/>
      <c r="C99" s="7"/>
      <c r="D99" s="7"/>
      <c r="E99" s="18"/>
      <c r="F99" s="18"/>
      <c r="G99" s="20"/>
      <c r="H99" s="20"/>
      <c r="I99" s="20"/>
      <c r="J99" s="20"/>
      <c r="K99" s="20"/>
      <c r="L99" s="20"/>
      <c r="M99" s="20"/>
    </row>
    <row r="100" spans="1:13" ht="16.5" customHeight="1" x14ac:dyDescent="0.5">
      <c r="A100" s="7"/>
      <c r="B100" s="7"/>
      <c r="C100" s="7"/>
      <c r="D100" s="7"/>
      <c r="E100" s="18"/>
      <c r="F100" s="18"/>
      <c r="G100" s="20"/>
      <c r="H100" s="20"/>
      <c r="I100" s="20"/>
      <c r="J100" s="20"/>
      <c r="K100" s="20"/>
      <c r="L100" s="20"/>
      <c r="M100" s="20"/>
    </row>
    <row r="101" spans="1:13" ht="16.5" customHeight="1" x14ac:dyDescent="0.5">
      <c r="A101" s="7"/>
      <c r="B101" s="7"/>
      <c r="C101" s="7"/>
      <c r="D101" s="7"/>
      <c r="E101" s="18"/>
      <c r="F101" s="18"/>
      <c r="G101" s="20"/>
      <c r="H101" s="20"/>
      <c r="I101" s="20"/>
      <c r="J101" s="20"/>
      <c r="K101" s="20"/>
      <c r="L101" s="20"/>
      <c r="M101" s="20"/>
    </row>
    <row r="102" spans="1:13" ht="16.5" customHeight="1" x14ac:dyDescent="0.5">
      <c r="A102" s="7"/>
      <c r="B102" s="7"/>
      <c r="C102" s="7"/>
      <c r="D102" s="7"/>
      <c r="E102" s="18"/>
      <c r="F102" s="18"/>
      <c r="G102" s="20"/>
      <c r="H102" s="20"/>
      <c r="I102" s="20"/>
      <c r="J102" s="20"/>
      <c r="K102" s="20"/>
      <c r="L102" s="20"/>
      <c r="M102" s="20"/>
    </row>
    <row r="103" spans="1:13" ht="7.5" customHeight="1" x14ac:dyDescent="0.5">
      <c r="A103" s="7"/>
      <c r="B103" s="7"/>
      <c r="C103" s="7"/>
      <c r="D103" s="7"/>
      <c r="E103" s="18"/>
      <c r="F103" s="18"/>
      <c r="G103" s="20"/>
      <c r="H103" s="20"/>
      <c r="I103" s="20"/>
      <c r="J103" s="20"/>
      <c r="K103" s="20"/>
      <c r="L103" s="20"/>
      <c r="M103" s="20"/>
    </row>
    <row r="104" spans="1:13" ht="21.95" customHeight="1" x14ac:dyDescent="0.5">
      <c r="A104" s="284" t="str">
        <f>A52</f>
        <v>The notes to the consolidated and separate financial statements are an integral part of the financial statements.</v>
      </c>
      <c r="B104" s="284"/>
      <c r="C104" s="284"/>
      <c r="D104" s="284"/>
      <c r="E104" s="284"/>
      <c r="F104" s="284"/>
      <c r="G104" s="284"/>
      <c r="H104" s="284"/>
      <c r="I104" s="284"/>
      <c r="J104" s="284"/>
      <c r="K104" s="284"/>
      <c r="L104" s="284"/>
      <c r="M104" s="284"/>
    </row>
    <row r="105" spans="1:13" ht="16.5" customHeight="1" x14ac:dyDescent="0.5">
      <c r="A105" s="2" t="s">
        <v>35</v>
      </c>
      <c r="B105" s="2"/>
      <c r="C105" s="2"/>
      <c r="D105" s="2"/>
      <c r="E105" s="3"/>
      <c r="F105" s="3"/>
      <c r="G105" s="4"/>
      <c r="H105" s="4"/>
      <c r="I105" s="4"/>
      <c r="J105" s="4"/>
      <c r="K105" s="5"/>
      <c r="L105" s="6"/>
      <c r="M105" s="5"/>
    </row>
    <row r="106" spans="1:13" ht="16.5" customHeight="1" x14ac:dyDescent="0.5">
      <c r="A106" s="2" t="s">
        <v>144</v>
      </c>
      <c r="B106" s="2"/>
      <c r="C106" s="2"/>
      <c r="D106" s="2"/>
      <c r="E106" s="3"/>
      <c r="F106" s="3"/>
      <c r="G106" s="4"/>
      <c r="H106" s="4"/>
      <c r="I106" s="4"/>
      <c r="J106" s="4"/>
      <c r="K106" s="6"/>
      <c r="L106" s="6"/>
      <c r="M106" s="6"/>
    </row>
    <row r="107" spans="1:13" ht="16.5" customHeight="1" x14ac:dyDescent="0.5">
      <c r="A107" s="8" t="s">
        <v>239</v>
      </c>
      <c r="B107" s="8"/>
      <c r="C107" s="8"/>
      <c r="D107" s="8"/>
      <c r="E107" s="9"/>
      <c r="F107" s="9"/>
      <c r="G107" s="10"/>
      <c r="H107" s="10"/>
      <c r="I107" s="10"/>
      <c r="J107" s="10"/>
      <c r="K107" s="10"/>
      <c r="L107" s="10"/>
      <c r="M107" s="10"/>
    </row>
    <row r="108" spans="1:13" ht="16.5" customHeight="1" x14ac:dyDescent="0.5">
      <c r="A108" s="2"/>
      <c r="B108" s="2"/>
      <c r="C108" s="2"/>
      <c r="D108" s="2"/>
      <c r="E108" s="3"/>
      <c r="F108" s="3"/>
      <c r="G108" s="11"/>
      <c r="H108" s="11"/>
      <c r="I108" s="11"/>
      <c r="J108" s="11"/>
      <c r="K108" s="11"/>
      <c r="L108" s="11"/>
      <c r="M108" s="4"/>
    </row>
    <row r="109" spans="1:13" ht="16.5" customHeight="1" x14ac:dyDescent="0.5">
      <c r="A109" s="2"/>
      <c r="B109" s="2"/>
      <c r="C109" s="2"/>
      <c r="D109" s="2"/>
      <c r="E109" s="3"/>
      <c r="F109" s="3"/>
      <c r="G109" s="4"/>
      <c r="H109" s="4"/>
      <c r="I109" s="4"/>
      <c r="J109" s="4"/>
      <c r="K109" s="4"/>
      <c r="L109" s="4"/>
      <c r="M109" s="4"/>
    </row>
    <row r="110" spans="1:13" ht="16.5" customHeight="1" x14ac:dyDescent="0.5">
      <c r="A110" s="2"/>
      <c r="B110" s="2"/>
      <c r="C110" s="2"/>
      <c r="D110" s="2"/>
      <c r="E110" s="3"/>
      <c r="F110" s="3"/>
      <c r="G110" s="286" t="s">
        <v>152</v>
      </c>
      <c r="H110" s="286"/>
      <c r="I110" s="286"/>
      <c r="J110" s="12"/>
      <c r="K110" s="286" t="s">
        <v>153</v>
      </c>
      <c r="L110" s="286"/>
      <c r="M110" s="286"/>
    </row>
    <row r="111" spans="1:13" ht="16.5" customHeight="1" x14ac:dyDescent="0.5">
      <c r="A111" s="7"/>
      <c r="B111" s="7"/>
      <c r="C111" s="7"/>
      <c r="D111" s="7"/>
      <c r="E111" s="13"/>
      <c r="F111" s="13"/>
      <c r="G111" s="285" t="s">
        <v>151</v>
      </c>
      <c r="H111" s="285"/>
      <c r="I111" s="285"/>
      <c r="J111" s="12"/>
      <c r="K111" s="285" t="s">
        <v>151</v>
      </c>
      <c r="L111" s="285"/>
      <c r="M111" s="285"/>
    </row>
    <row r="112" spans="1:13" ht="16.5" customHeight="1" x14ac:dyDescent="0.5">
      <c r="E112" s="15"/>
      <c r="F112" s="15"/>
      <c r="G112" s="16" t="s">
        <v>240</v>
      </c>
      <c r="H112" s="16"/>
      <c r="I112" s="16" t="s">
        <v>180</v>
      </c>
      <c r="J112" s="16"/>
      <c r="K112" s="16" t="s">
        <v>240</v>
      </c>
      <c r="L112" s="16"/>
      <c r="M112" s="16" t="s">
        <v>180</v>
      </c>
    </row>
    <row r="113" spans="1:13" ht="16.5" customHeight="1" x14ac:dyDescent="0.5">
      <c r="A113" s="7"/>
      <c r="B113" s="7"/>
      <c r="C113" s="7"/>
      <c r="D113" s="7"/>
      <c r="E113" s="17" t="s">
        <v>0</v>
      </c>
      <c r="F113" s="13"/>
      <c r="G113" s="10" t="s">
        <v>10</v>
      </c>
      <c r="H113" s="4"/>
      <c r="I113" s="10" t="s">
        <v>10</v>
      </c>
      <c r="J113" s="4"/>
      <c r="K113" s="10" t="s">
        <v>10</v>
      </c>
      <c r="L113" s="4"/>
      <c r="M113" s="10" t="s">
        <v>10</v>
      </c>
    </row>
    <row r="114" spans="1:13" ht="16.5" customHeight="1" x14ac:dyDescent="0.5">
      <c r="A114" s="7"/>
      <c r="B114" s="7"/>
      <c r="C114" s="7"/>
      <c r="D114" s="7"/>
      <c r="E114" s="13"/>
      <c r="F114" s="13"/>
      <c r="G114" s="4"/>
      <c r="H114" s="4"/>
      <c r="I114" s="4"/>
      <c r="J114" s="4"/>
      <c r="K114" s="4"/>
      <c r="L114" s="4"/>
      <c r="M114" s="4"/>
    </row>
    <row r="115" spans="1:13" ht="16.5" customHeight="1" x14ac:dyDescent="0.5">
      <c r="A115" s="7" t="s">
        <v>294</v>
      </c>
      <c r="B115" s="7"/>
      <c r="C115" s="7"/>
      <c r="D115" s="7"/>
      <c r="E115" s="13"/>
      <c r="F115" s="13"/>
      <c r="G115" s="4"/>
      <c r="H115" s="4"/>
      <c r="I115" s="4"/>
      <c r="J115" s="4"/>
      <c r="K115" s="4"/>
      <c r="L115" s="4"/>
      <c r="M115" s="4"/>
    </row>
    <row r="116" spans="1:13" ht="16.5" customHeight="1" x14ac:dyDescent="0.5">
      <c r="A116" s="7"/>
      <c r="B116" s="7"/>
      <c r="C116" s="7"/>
      <c r="D116" s="7"/>
      <c r="E116" s="13"/>
      <c r="F116" s="13"/>
      <c r="G116" s="4"/>
      <c r="H116" s="4"/>
      <c r="I116" s="4"/>
      <c r="J116" s="4"/>
      <c r="K116" s="4"/>
      <c r="L116" s="4"/>
      <c r="M116" s="4"/>
    </row>
    <row r="117" spans="1:13" ht="16.5" customHeight="1" x14ac:dyDescent="0.5">
      <c r="A117" s="7" t="s">
        <v>140</v>
      </c>
      <c r="B117" s="7"/>
      <c r="C117" s="7"/>
      <c r="D117" s="7"/>
      <c r="E117" s="18"/>
      <c r="F117" s="18"/>
      <c r="G117" s="20"/>
      <c r="H117" s="20"/>
      <c r="I117" s="20"/>
      <c r="J117" s="20"/>
      <c r="K117" s="20"/>
      <c r="L117" s="20"/>
      <c r="M117" s="20"/>
    </row>
    <row r="118" spans="1:13" ht="16.5" customHeight="1" x14ac:dyDescent="0.5">
      <c r="A118" s="7"/>
      <c r="B118" s="7"/>
      <c r="C118" s="7"/>
      <c r="D118" s="7"/>
      <c r="E118" s="18"/>
      <c r="F118" s="18"/>
      <c r="G118" s="20"/>
      <c r="H118" s="20"/>
      <c r="I118" s="20"/>
      <c r="J118" s="20"/>
      <c r="K118" s="20"/>
      <c r="L118" s="20"/>
      <c r="M118" s="20"/>
    </row>
    <row r="119" spans="1:13" ht="16.5" customHeight="1" x14ac:dyDescent="0.5">
      <c r="A119" s="14" t="s">
        <v>3</v>
      </c>
      <c r="E119" s="18">
        <v>30</v>
      </c>
      <c r="F119" s="18"/>
      <c r="G119" s="20"/>
      <c r="H119" s="20"/>
      <c r="I119" s="20"/>
      <c r="J119" s="20"/>
      <c r="K119" s="20"/>
      <c r="L119" s="20"/>
      <c r="M119" s="20"/>
    </row>
    <row r="120" spans="1:13" ht="16.5" customHeight="1" x14ac:dyDescent="0.5">
      <c r="A120" s="14" t="s">
        <v>127</v>
      </c>
      <c r="B120" s="14" t="s">
        <v>128</v>
      </c>
      <c r="E120" s="18"/>
      <c r="F120" s="18"/>
      <c r="G120" s="20"/>
      <c r="H120" s="20"/>
      <c r="I120" s="20"/>
      <c r="J120" s="20"/>
      <c r="K120" s="20"/>
      <c r="L120" s="20"/>
      <c r="M120" s="20"/>
    </row>
    <row r="121" spans="1:13" ht="16.5" customHeight="1" x14ac:dyDescent="0.5">
      <c r="C121" s="14" t="s">
        <v>247</v>
      </c>
      <c r="E121" s="18"/>
      <c r="F121" s="18"/>
      <c r="G121" s="20"/>
      <c r="H121" s="20"/>
      <c r="I121" s="20"/>
      <c r="J121" s="20"/>
      <c r="K121" s="20"/>
      <c r="L121" s="20"/>
      <c r="M121" s="20"/>
    </row>
    <row r="122" spans="1:13" ht="16.5" customHeight="1" x14ac:dyDescent="0.5">
      <c r="D122" s="14" t="s">
        <v>245</v>
      </c>
      <c r="E122" s="18"/>
      <c r="F122" s="18"/>
      <c r="G122" s="20"/>
      <c r="H122" s="20"/>
      <c r="I122" s="20"/>
      <c r="J122" s="20"/>
      <c r="K122" s="20"/>
      <c r="L122" s="20"/>
      <c r="M122" s="20"/>
    </row>
    <row r="123" spans="1:13" ht="16.5" customHeight="1" thickBot="1" x14ac:dyDescent="0.55000000000000004">
      <c r="A123" s="14" t="s">
        <v>129</v>
      </c>
      <c r="C123" s="31"/>
      <c r="D123" s="14" t="s">
        <v>248</v>
      </c>
      <c r="E123" s="18"/>
      <c r="F123" s="18"/>
      <c r="G123" s="32">
        <v>5997928025</v>
      </c>
      <c r="H123" s="20"/>
      <c r="I123" s="24">
        <v>5887815947</v>
      </c>
      <c r="J123" s="20"/>
      <c r="K123" s="32">
        <v>5997928025</v>
      </c>
      <c r="L123" s="20"/>
      <c r="M123" s="24">
        <v>5887815947</v>
      </c>
    </row>
    <row r="124" spans="1:13" ht="16.5" customHeight="1" thickTop="1" x14ac:dyDescent="0.5">
      <c r="E124" s="18"/>
      <c r="F124" s="18"/>
      <c r="G124" s="20"/>
      <c r="H124" s="20"/>
      <c r="I124" s="20"/>
      <c r="J124" s="20"/>
      <c r="K124" s="33"/>
      <c r="L124" s="20"/>
      <c r="M124" s="20"/>
    </row>
    <row r="125" spans="1:13" ht="16.5" customHeight="1" x14ac:dyDescent="0.5">
      <c r="A125" s="14" t="s">
        <v>127</v>
      </c>
      <c r="B125" s="14" t="s">
        <v>131</v>
      </c>
      <c r="E125" s="18"/>
      <c r="F125" s="18"/>
      <c r="G125" s="20"/>
      <c r="H125" s="20"/>
      <c r="I125" s="20"/>
      <c r="J125" s="20"/>
      <c r="K125" s="33"/>
      <c r="L125" s="20"/>
      <c r="M125" s="20"/>
    </row>
    <row r="126" spans="1:13" ht="16.5" customHeight="1" x14ac:dyDescent="0.5">
      <c r="C126" s="31" t="s">
        <v>262</v>
      </c>
      <c r="E126" s="18"/>
      <c r="F126" s="18"/>
      <c r="G126" s="20"/>
      <c r="H126" s="20"/>
      <c r="I126" s="20"/>
      <c r="J126" s="20"/>
      <c r="K126" s="33"/>
      <c r="L126" s="20" t="s">
        <v>246</v>
      </c>
      <c r="M126" s="20"/>
    </row>
    <row r="127" spans="1:13" ht="16.5" customHeight="1" x14ac:dyDescent="0.5">
      <c r="C127" s="31"/>
      <c r="D127" s="14" t="s">
        <v>249</v>
      </c>
      <c r="E127" s="18"/>
      <c r="F127" s="18"/>
      <c r="G127" s="20"/>
      <c r="H127" s="20"/>
      <c r="I127" s="20"/>
      <c r="J127" s="20"/>
      <c r="K127" s="33"/>
      <c r="L127" s="20"/>
      <c r="M127" s="20"/>
    </row>
    <row r="128" spans="1:13" ht="16.5" customHeight="1" x14ac:dyDescent="0.5">
      <c r="A128" s="14" t="s">
        <v>130</v>
      </c>
      <c r="D128" s="14" t="s">
        <v>248</v>
      </c>
      <c r="E128" s="18">
        <v>30</v>
      </c>
      <c r="F128" s="18"/>
      <c r="G128" s="20">
        <v>5213769793</v>
      </c>
      <c r="H128" s="20"/>
      <c r="I128" s="20">
        <v>5182334589</v>
      </c>
      <c r="J128" s="20"/>
      <c r="K128" s="33">
        <v>5213769793</v>
      </c>
      <c r="L128" s="20"/>
      <c r="M128" s="33">
        <v>5182334589</v>
      </c>
    </row>
    <row r="129" spans="1:13" ht="16.5" customHeight="1" x14ac:dyDescent="0.5">
      <c r="A129" s="23" t="s">
        <v>148</v>
      </c>
      <c r="B129" s="23"/>
      <c r="C129" s="23"/>
      <c r="D129" s="23"/>
      <c r="E129" s="18">
        <v>30</v>
      </c>
      <c r="F129" s="18"/>
      <c r="G129" s="20">
        <v>24892665666</v>
      </c>
      <c r="H129" s="20"/>
      <c r="I129" s="20">
        <v>24195693420</v>
      </c>
      <c r="J129" s="20"/>
      <c r="K129" s="33">
        <v>24867013290</v>
      </c>
      <c r="L129" s="20"/>
      <c r="M129" s="33">
        <v>24170041044</v>
      </c>
    </row>
    <row r="130" spans="1:13" ht="16.5" customHeight="1" x14ac:dyDescent="0.5">
      <c r="A130" s="23" t="s">
        <v>31</v>
      </c>
      <c r="B130" s="23"/>
      <c r="C130" s="23"/>
      <c r="D130" s="23"/>
      <c r="E130" s="18"/>
      <c r="F130" s="18"/>
      <c r="G130" s="20">
        <v>104788723</v>
      </c>
      <c r="H130" s="20"/>
      <c r="I130" s="20">
        <v>104788723</v>
      </c>
      <c r="J130" s="20"/>
      <c r="K130" s="33">
        <v>0</v>
      </c>
      <c r="L130" s="20"/>
      <c r="M130" s="33">
        <v>0</v>
      </c>
    </row>
    <row r="131" spans="1:13" ht="16.5" customHeight="1" x14ac:dyDescent="0.5">
      <c r="A131" s="23" t="s">
        <v>281</v>
      </c>
      <c r="B131" s="23"/>
      <c r="C131" s="23"/>
      <c r="D131" s="23"/>
      <c r="G131" s="20"/>
      <c r="H131" s="20"/>
      <c r="I131" s="20"/>
      <c r="J131" s="20"/>
      <c r="K131" s="33"/>
      <c r="L131" s="20"/>
      <c r="M131" s="33"/>
    </row>
    <row r="132" spans="1:13" ht="16.5" customHeight="1" x14ac:dyDescent="0.5">
      <c r="B132" s="14" t="s">
        <v>132</v>
      </c>
      <c r="E132" s="18">
        <v>32</v>
      </c>
      <c r="F132" s="18"/>
      <c r="G132" s="20">
        <v>599792803</v>
      </c>
      <c r="H132" s="20"/>
      <c r="I132" s="20">
        <v>588781595</v>
      </c>
      <c r="J132" s="20"/>
      <c r="K132" s="33">
        <v>599792803</v>
      </c>
      <c r="L132" s="20"/>
      <c r="M132" s="33">
        <v>588781595</v>
      </c>
    </row>
    <row r="133" spans="1:13" ht="16.5" customHeight="1" x14ac:dyDescent="0.5">
      <c r="B133" s="14" t="s">
        <v>124</v>
      </c>
      <c r="E133" s="18"/>
      <c r="F133" s="18"/>
      <c r="G133" s="20">
        <v>-729873779</v>
      </c>
      <c r="H133" s="20"/>
      <c r="I133" s="20">
        <v>15087318549</v>
      </c>
      <c r="J133" s="20"/>
      <c r="K133" s="33">
        <v>8905687923</v>
      </c>
      <c r="L133" s="20"/>
      <c r="M133" s="33">
        <v>6775514981</v>
      </c>
    </row>
    <row r="134" spans="1:13" ht="16.5" customHeight="1" x14ac:dyDescent="0.5">
      <c r="A134" s="14" t="s">
        <v>78</v>
      </c>
      <c r="E134" s="18"/>
      <c r="F134" s="18"/>
      <c r="G134" s="22">
        <v>7053524469</v>
      </c>
      <c r="H134" s="20"/>
      <c r="I134" s="22">
        <v>-10247161732</v>
      </c>
      <c r="J134" s="20"/>
      <c r="K134" s="29">
        <v>-2431034169</v>
      </c>
      <c r="L134" s="20"/>
      <c r="M134" s="29">
        <v>-1938593387</v>
      </c>
    </row>
    <row r="135" spans="1:13" ht="16.5" customHeight="1" x14ac:dyDescent="0.5">
      <c r="E135" s="18"/>
      <c r="F135" s="18"/>
      <c r="G135" s="20"/>
      <c r="H135" s="20"/>
      <c r="I135" s="20"/>
      <c r="J135" s="20"/>
      <c r="K135" s="33"/>
      <c r="L135" s="20"/>
      <c r="M135" s="33"/>
    </row>
    <row r="136" spans="1:13" s="34" customFormat="1" ht="16.5" customHeight="1" x14ac:dyDescent="0.5">
      <c r="A136" s="34" t="s">
        <v>15</v>
      </c>
      <c r="E136" s="35"/>
      <c r="F136" s="35"/>
      <c r="G136" s="19">
        <f>SUM(G128:G134)</f>
        <v>37134667675</v>
      </c>
      <c r="H136" s="19"/>
      <c r="I136" s="19">
        <f>SUM(I128:I134)</f>
        <v>34911755144</v>
      </c>
      <c r="J136" s="19"/>
      <c r="K136" s="19">
        <f>SUM(K128:K134)</f>
        <v>37155229640</v>
      </c>
      <c r="L136" s="19"/>
      <c r="M136" s="19">
        <f>SUM(M128:M134)</f>
        <v>34778078822</v>
      </c>
    </row>
    <row r="137" spans="1:13" s="34" customFormat="1" ht="16.5" customHeight="1" x14ac:dyDescent="0.5">
      <c r="A137" s="34" t="s">
        <v>163</v>
      </c>
      <c r="E137" s="35">
        <v>39</v>
      </c>
      <c r="F137" s="35"/>
      <c r="G137" s="22">
        <v>30888005656</v>
      </c>
      <c r="H137" s="20"/>
      <c r="I137" s="22">
        <v>32069143725</v>
      </c>
      <c r="J137" s="20"/>
      <c r="K137" s="29">
        <v>30888005656</v>
      </c>
      <c r="L137" s="20"/>
      <c r="M137" s="29">
        <v>32069143725</v>
      </c>
    </row>
    <row r="138" spans="1:13" s="34" customFormat="1" ht="16.5" customHeight="1" x14ac:dyDescent="0.5">
      <c r="E138" s="35"/>
      <c r="F138" s="35"/>
      <c r="G138" s="20"/>
      <c r="H138" s="20"/>
      <c r="I138" s="20"/>
      <c r="J138" s="20"/>
      <c r="K138" s="33"/>
      <c r="L138" s="20"/>
      <c r="M138" s="33"/>
    </row>
    <row r="139" spans="1:13" ht="16.5" customHeight="1" x14ac:dyDescent="0.5">
      <c r="A139" s="14" t="s">
        <v>277</v>
      </c>
      <c r="E139" s="18"/>
      <c r="F139" s="18"/>
      <c r="G139" s="19">
        <f>SUM(G136:G137)</f>
        <v>68022673331</v>
      </c>
      <c r="I139" s="19">
        <f>SUM(I136:I137)</f>
        <v>66980898869</v>
      </c>
      <c r="K139" s="19">
        <f>SUM(K136:K137)</f>
        <v>68043235296</v>
      </c>
      <c r="M139" s="19">
        <f>SUM(M136:M137)</f>
        <v>66847222547</v>
      </c>
    </row>
    <row r="140" spans="1:13" ht="16.5" customHeight="1" x14ac:dyDescent="0.5">
      <c r="A140" s="23" t="s">
        <v>75</v>
      </c>
      <c r="B140" s="23"/>
      <c r="C140" s="23"/>
      <c r="D140" s="23"/>
      <c r="E140" s="18"/>
      <c r="F140" s="36"/>
      <c r="G140" s="22">
        <v>11469757135</v>
      </c>
      <c r="H140" s="20"/>
      <c r="I140" s="22">
        <v>9343004917</v>
      </c>
      <c r="J140" s="20"/>
      <c r="K140" s="29">
        <v>0</v>
      </c>
      <c r="L140" s="20"/>
      <c r="M140" s="29">
        <v>0</v>
      </c>
    </row>
    <row r="141" spans="1:13" ht="16.5" customHeight="1" x14ac:dyDescent="0.5">
      <c r="A141" s="23"/>
      <c r="B141" s="23"/>
      <c r="C141" s="23"/>
      <c r="D141" s="23"/>
      <c r="E141" s="18"/>
      <c r="F141" s="36"/>
      <c r="G141" s="20"/>
      <c r="H141" s="20"/>
      <c r="I141" s="20"/>
      <c r="J141" s="20"/>
      <c r="K141" s="20"/>
      <c r="L141" s="20"/>
      <c r="M141" s="20"/>
    </row>
    <row r="142" spans="1:13" ht="16.5" customHeight="1" x14ac:dyDescent="0.5">
      <c r="A142" s="2" t="s">
        <v>138</v>
      </c>
      <c r="B142" s="2"/>
      <c r="C142" s="2"/>
      <c r="D142" s="2"/>
      <c r="E142" s="18"/>
      <c r="F142" s="36"/>
      <c r="G142" s="22">
        <f>SUM(G139:G140)</f>
        <v>79492430466</v>
      </c>
      <c r="I142" s="22">
        <f>SUM(I139:I140)</f>
        <v>76323903786</v>
      </c>
      <c r="K142" s="22">
        <f>SUM(K139:K140)</f>
        <v>68043235296</v>
      </c>
      <c r="M142" s="22">
        <f>SUM(M139:M140)</f>
        <v>66847222547</v>
      </c>
    </row>
    <row r="143" spans="1:13" ht="16.5" customHeight="1" x14ac:dyDescent="0.5">
      <c r="A143" s="2"/>
      <c r="B143" s="2"/>
      <c r="C143" s="2"/>
      <c r="D143" s="2"/>
      <c r="E143" s="18"/>
      <c r="F143" s="18"/>
      <c r="G143" s="20"/>
      <c r="H143" s="20"/>
      <c r="I143" s="20"/>
      <c r="J143" s="20"/>
      <c r="K143" s="20"/>
      <c r="L143" s="20"/>
      <c r="M143" s="20"/>
    </row>
    <row r="144" spans="1:13" ht="16.5" customHeight="1" thickBot="1" x14ac:dyDescent="0.55000000000000004">
      <c r="A144" s="2" t="s">
        <v>139</v>
      </c>
      <c r="B144" s="2"/>
      <c r="C144" s="2"/>
      <c r="D144" s="2"/>
      <c r="E144" s="18"/>
      <c r="F144" s="18"/>
      <c r="G144" s="24">
        <f>+G142+G95</f>
        <v>369632889568</v>
      </c>
      <c r="I144" s="24">
        <f>+I142+I95</f>
        <v>362326518439</v>
      </c>
      <c r="K144" s="24">
        <f>+K142+K95</f>
        <v>161604850507</v>
      </c>
      <c r="M144" s="24">
        <f>+M142+M95</f>
        <v>154940545049</v>
      </c>
    </row>
    <row r="145" spans="1:13" ht="16.5" customHeight="1" thickTop="1" x14ac:dyDescent="0.5">
      <c r="A145" s="2"/>
      <c r="B145" s="2"/>
      <c r="C145" s="2"/>
      <c r="D145" s="2"/>
      <c r="E145" s="18"/>
      <c r="F145" s="18"/>
      <c r="G145" s="20"/>
      <c r="H145" s="20"/>
      <c r="I145" s="20"/>
      <c r="J145" s="20"/>
      <c r="K145" s="20"/>
      <c r="L145" s="20"/>
      <c r="M145" s="20"/>
    </row>
    <row r="146" spans="1:13" ht="16.5" customHeight="1" x14ac:dyDescent="0.5">
      <c r="A146" s="2"/>
      <c r="B146" s="2"/>
      <c r="C146" s="2"/>
      <c r="D146" s="2"/>
      <c r="E146" s="18"/>
      <c r="F146" s="18"/>
      <c r="G146" s="20"/>
      <c r="H146" s="20"/>
      <c r="I146" s="20"/>
      <c r="J146" s="20"/>
      <c r="K146" s="20"/>
      <c r="L146" s="20"/>
      <c r="M146" s="20"/>
    </row>
    <row r="147" spans="1:13" ht="16.5" customHeight="1" x14ac:dyDescent="0.5">
      <c r="A147" s="2"/>
      <c r="B147" s="2"/>
      <c r="C147" s="2"/>
      <c r="D147" s="2"/>
      <c r="E147" s="18"/>
      <c r="F147" s="18"/>
      <c r="G147" s="20"/>
      <c r="H147" s="20"/>
      <c r="I147" s="20"/>
      <c r="J147" s="20"/>
      <c r="K147" s="20"/>
      <c r="L147" s="20"/>
      <c r="M147" s="20"/>
    </row>
    <row r="148" spans="1:13" ht="16.5" customHeight="1" x14ac:dyDescent="0.5">
      <c r="A148" s="2"/>
      <c r="B148" s="2"/>
      <c r="C148" s="2"/>
      <c r="D148" s="2"/>
      <c r="E148" s="18"/>
      <c r="F148" s="18"/>
      <c r="G148" s="20"/>
      <c r="H148" s="20"/>
      <c r="I148" s="20"/>
      <c r="J148" s="20"/>
      <c r="K148" s="20"/>
      <c r="L148" s="20"/>
      <c r="M148" s="20"/>
    </row>
    <row r="149" spans="1:13" ht="16.5" customHeight="1" x14ac:dyDescent="0.5">
      <c r="A149" s="2"/>
      <c r="B149" s="2"/>
      <c r="C149" s="2"/>
      <c r="D149" s="2"/>
      <c r="E149" s="18"/>
      <c r="F149" s="18"/>
      <c r="G149" s="20"/>
      <c r="H149" s="20"/>
      <c r="I149" s="20"/>
      <c r="J149" s="20"/>
      <c r="K149" s="20"/>
      <c r="L149" s="20"/>
      <c r="M149" s="20"/>
    </row>
    <row r="150" spans="1:13" ht="16.5" customHeight="1" x14ac:dyDescent="0.5">
      <c r="A150" s="2"/>
      <c r="B150" s="2"/>
      <c r="C150" s="2"/>
      <c r="D150" s="2"/>
      <c r="E150" s="18"/>
      <c r="F150" s="18"/>
      <c r="G150" s="20"/>
      <c r="H150" s="20"/>
      <c r="I150" s="20"/>
      <c r="J150" s="20"/>
      <c r="K150" s="20"/>
      <c r="L150" s="20"/>
      <c r="M150" s="20"/>
    </row>
    <row r="151" spans="1:13" ht="16.5" customHeight="1" x14ac:dyDescent="0.5">
      <c r="A151" s="2"/>
      <c r="B151" s="2"/>
      <c r="C151" s="2"/>
      <c r="D151" s="2"/>
      <c r="E151" s="18"/>
      <c r="F151" s="18"/>
      <c r="G151" s="20"/>
      <c r="H151" s="20"/>
      <c r="I151" s="20"/>
      <c r="J151" s="20"/>
      <c r="K151" s="20"/>
      <c r="L151" s="20"/>
      <c r="M151" s="20"/>
    </row>
    <row r="152" spans="1:13" ht="16.5" customHeight="1" x14ac:dyDescent="0.5">
      <c r="A152" s="2"/>
      <c r="B152" s="2"/>
      <c r="C152" s="2"/>
      <c r="D152" s="2"/>
      <c r="E152" s="18"/>
      <c r="F152" s="18"/>
      <c r="G152" s="20"/>
      <c r="H152" s="20"/>
      <c r="I152" s="20"/>
      <c r="J152" s="20"/>
      <c r="K152" s="20"/>
      <c r="L152" s="20"/>
      <c r="M152" s="20"/>
    </row>
    <row r="153" spans="1:13" ht="16.5" customHeight="1" x14ac:dyDescent="0.5">
      <c r="A153" s="2"/>
      <c r="B153" s="2"/>
      <c r="C153" s="2"/>
      <c r="D153" s="2"/>
      <c r="E153" s="18"/>
      <c r="F153" s="18"/>
      <c r="G153" s="20"/>
      <c r="H153" s="20"/>
      <c r="I153" s="20"/>
      <c r="J153" s="20"/>
      <c r="K153" s="20"/>
      <c r="L153" s="20"/>
      <c r="M153" s="20"/>
    </row>
    <row r="154" spans="1:13" ht="16.5" customHeight="1" x14ac:dyDescent="0.5">
      <c r="A154" s="2"/>
      <c r="B154" s="2"/>
      <c r="C154" s="2"/>
      <c r="D154" s="2"/>
      <c r="E154" s="18"/>
      <c r="F154" s="18"/>
      <c r="G154" s="20"/>
      <c r="H154" s="20"/>
      <c r="I154" s="20"/>
      <c r="J154" s="20"/>
      <c r="K154" s="20"/>
      <c r="L154" s="20"/>
      <c r="M154" s="20"/>
    </row>
    <row r="155" spans="1:13" ht="7.5" customHeight="1" x14ac:dyDescent="0.5">
      <c r="A155" s="2"/>
      <c r="B155" s="2"/>
      <c r="C155" s="2"/>
      <c r="D155" s="2"/>
      <c r="E155" s="18"/>
      <c r="F155" s="18"/>
      <c r="G155" s="20"/>
      <c r="H155" s="20"/>
      <c r="I155" s="20"/>
      <c r="J155" s="20"/>
      <c r="K155" s="20"/>
      <c r="L155" s="20"/>
      <c r="M155" s="20"/>
    </row>
    <row r="156" spans="1:13" ht="21.95" customHeight="1" x14ac:dyDescent="0.5">
      <c r="A156" s="284" t="str">
        <f>A52</f>
        <v>The notes to the consolidated and separate financial statements are an integral part of the financial statements.</v>
      </c>
      <c r="B156" s="284"/>
      <c r="C156" s="284"/>
      <c r="D156" s="284"/>
      <c r="E156" s="284"/>
      <c r="F156" s="284"/>
      <c r="G156" s="284"/>
      <c r="H156" s="284"/>
      <c r="I156" s="284"/>
      <c r="J156" s="284"/>
      <c r="K156" s="284"/>
      <c r="L156" s="284"/>
      <c r="M156" s="284"/>
    </row>
  </sheetData>
  <mergeCells count="14">
    <mergeCell ref="G6:I6"/>
    <mergeCell ref="K6:M6"/>
    <mergeCell ref="G7:I7"/>
    <mergeCell ref="K7:M7"/>
    <mergeCell ref="G58:I58"/>
    <mergeCell ref="K58:M58"/>
    <mergeCell ref="A156:M156"/>
    <mergeCell ref="G59:I59"/>
    <mergeCell ref="K59:M59"/>
    <mergeCell ref="A104:M104"/>
    <mergeCell ref="G110:I110"/>
    <mergeCell ref="K110:M110"/>
    <mergeCell ref="G111:I111"/>
    <mergeCell ref="K111:M111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12"/>
  <sheetViews>
    <sheetView showZeros="0" topLeftCell="A82" zoomScaleNormal="100" zoomScaleSheetLayoutView="90" workbookViewId="0">
      <selection activeCell="A94" sqref="A94"/>
    </sheetView>
  </sheetViews>
  <sheetFormatPr defaultColWidth="9.140625" defaultRowHeight="16.5" customHeight="1" x14ac:dyDescent="0.5"/>
  <cols>
    <col min="1" max="1" width="37.5703125" style="52" customWidth="1"/>
    <col min="2" max="2" width="2.7109375" style="52" customWidth="1"/>
    <col min="3" max="3" width="5.7109375" style="52" customWidth="1"/>
    <col min="4" max="4" width="0.85546875" style="52" customWidth="1"/>
    <col min="5" max="5" width="14.7109375" style="59" customWidth="1"/>
    <col min="6" max="6" width="0.85546875" style="59" customWidth="1"/>
    <col min="7" max="7" width="14.7109375" style="59" customWidth="1"/>
    <col min="8" max="8" width="0.85546875" style="59" customWidth="1"/>
    <col min="9" max="9" width="14.7109375" style="59" customWidth="1"/>
    <col min="10" max="10" width="0.85546875" style="59" customWidth="1"/>
    <col min="11" max="11" width="14.7109375" style="59" customWidth="1"/>
    <col min="12" max="16384" width="9.140625" style="46"/>
  </cols>
  <sheetData>
    <row r="1" spans="1:11" s="42" customFormat="1" ht="16.5" customHeight="1" x14ac:dyDescent="0.5">
      <c r="A1" s="37" t="s">
        <v>35</v>
      </c>
      <c r="B1" s="37"/>
      <c r="C1" s="38"/>
      <c r="D1" s="38"/>
      <c r="E1" s="39"/>
      <c r="F1" s="39"/>
      <c r="G1" s="39"/>
      <c r="H1" s="39"/>
      <c r="I1" s="40"/>
      <c r="J1" s="41"/>
      <c r="K1" s="40"/>
    </row>
    <row r="2" spans="1:11" s="42" customFormat="1" ht="16.5" customHeight="1" x14ac:dyDescent="0.5">
      <c r="A2" s="37" t="s">
        <v>119</v>
      </c>
      <c r="B2" s="37"/>
      <c r="C2" s="38"/>
      <c r="D2" s="38"/>
      <c r="E2" s="39"/>
      <c r="F2" s="39"/>
      <c r="G2" s="39"/>
      <c r="H2" s="39"/>
      <c r="I2" s="41"/>
      <c r="J2" s="41"/>
      <c r="K2" s="41"/>
    </row>
    <row r="3" spans="1:11" ht="16.5" customHeight="1" x14ac:dyDescent="0.5">
      <c r="A3" s="43" t="s">
        <v>241</v>
      </c>
      <c r="B3" s="43"/>
      <c r="C3" s="44"/>
      <c r="D3" s="44"/>
      <c r="E3" s="45"/>
      <c r="F3" s="45"/>
      <c r="G3" s="45"/>
      <c r="H3" s="45"/>
      <c r="I3" s="45"/>
      <c r="J3" s="45"/>
      <c r="K3" s="45"/>
    </row>
    <row r="4" spans="1:11" ht="15.6" customHeight="1" x14ac:dyDescent="0.5">
      <c r="A4" s="47"/>
      <c r="B4" s="47"/>
      <c r="C4" s="48"/>
      <c r="D4" s="48"/>
      <c r="E4" s="39"/>
      <c r="F4" s="39"/>
      <c r="G4" s="39"/>
      <c r="H4" s="39"/>
      <c r="I4" s="39"/>
      <c r="J4" s="39"/>
      <c r="K4" s="39"/>
    </row>
    <row r="5" spans="1:11" ht="15.6" customHeight="1" x14ac:dyDescent="0.5">
      <c r="A5" s="47"/>
      <c r="B5" s="47"/>
      <c r="C5" s="48"/>
      <c r="D5" s="48"/>
      <c r="E5" s="39"/>
      <c r="F5" s="39"/>
      <c r="G5" s="39"/>
      <c r="H5" s="39"/>
      <c r="I5" s="39"/>
      <c r="J5" s="39"/>
      <c r="K5" s="39"/>
    </row>
    <row r="6" spans="1:11" ht="15.6" customHeight="1" x14ac:dyDescent="0.5">
      <c r="A6" s="47"/>
      <c r="B6" s="47"/>
      <c r="C6" s="48"/>
      <c r="D6" s="48"/>
      <c r="E6" s="289" t="s">
        <v>152</v>
      </c>
      <c r="F6" s="289"/>
      <c r="G6" s="289"/>
      <c r="H6" s="39"/>
      <c r="I6" s="289" t="s">
        <v>153</v>
      </c>
      <c r="J6" s="289"/>
      <c r="K6" s="289"/>
    </row>
    <row r="7" spans="1:11" ht="15.6" customHeight="1" x14ac:dyDescent="0.5">
      <c r="A7" s="49"/>
      <c r="B7" s="49"/>
      <c r="C7" s="50"/>
      <c r="D7" s="50"/>
      <c r="E7" s="288" t="s">
        <v>151</v>
      </c>
      <c r="F7" s="288"/>
      <c r="G7" s="288"/>
      <c r="H7" s="51"/>
      <c r="I7" s="288" t="s">
        <v>151</v>
      </c>
      <c r="J7" s="288"/>
      <c r="K7" s="288"/>
    </row>
    <row r="8" spans="1:11" ht="15.6" customHeight="1" x14ac:dyDescent="0.5">
      <c r="C8" s="53"/>
      <c r="D8" s="53"/>
      <c r="E8" s="54" t="s">
        <v>240</v>
      </c>
      <c r="F8" s="54"/>
      <c r="G8" s="54" t="s">
        <v>180</v>
      </c>
      <c r="H8" s="54"/>
      <c r="I8" s="54" t="s">
        <v>240</v>
      </c>
      <c r="J8" s="54"/>
      <c r="K8" s="54" t="s">
        <v>180</v>
      </c>
    </row>
    <row r="9" spans="1:11" ht="15.6" customHeight="1" x14ac:dyDescent="0.5">
      <c r="A9" s="49"/>
      <c r="B9" s="49"/>
      <c r="C9" s="55" t="s">
        <v>0</v>
      </c>
      <c r="D9" s="56"/>
      <c r="E9" s="45" t="s">
        <v>10</v>
      </c>
      <c r="F9" s="39"/>
      <c r="G9" s="45" t="s">
        <v>10</v>
      </c>
      <c r="H9" s="39"/>
      <c r="I9" s="45" t="s">
        <v>10</v>
      </c>
      <c r="J9" s="39"/>
      <c r="K9" s="45" t="s">
        <v>10</v>
      </c>
    </row>
    <row r="10" spans="1:11" ht="15" customHeight="1" x14ac:dyDescent="0.5">
      <c r="A10" s="49"/>
      <c r="B10" s="49"/>
      <c r="C10" s="56"/>
      <c r="D10" s="56"/>
      <c r="E10" s="39"/>
      <c r="F10" s="39"/>
      <c r="G10" s="39"/>
      <c r="H10" s="39"/>
      <c r="I10" s="39"/>
      <c r="J10" s="39"/>
      <c r="K10" s="39"/>
    </row>
    <row r="11" spans="1:11" ht="15.6" customHeight="1" x14ac:dyDescent="0.5">
      <c r="A11" s="57" t="s">
        <v>37</v>
      </c>
      <c r="B11" s="57"/>
      <c r="C11" s="58">
        <v>10</v>
      </c>
      <c r="D11" s="58"/>
      <c r="F11" s="60"/>
      <c r="H11" s="60"/>
      <c r="J11" s="60"/>
    </row>
    <row r="12" spans="1:11" ht="15" customHeight="1" x14ac:dyDescent="0.5">
      <c r="A12" s="57"/>
      <c r="B12" s="57"/>
      <c r="C12" s="58"/>
      <c r="D12" s="58"/>
      <c r="F12" s="60"/>
      <c r="H12" s="60"/>
      <c r="J12" s="60"/>
    </row>
    <row r="13" spans="1:11" ht="15.6" customHeight="1" x14ac:dyDescent="0.5">
      <c r="A13" s="46" t="s">
        <v>299</v>
      </c>
      <c r="B13" s="46"/>
      <c r="C13" s="58"/>
      <c r="D13" s="58"/>
      <c r="E13" s="46"/>
      <c r="F13" s="46"/>
      <c r="G13" s="46"/>
      <c r="H13" s="46"/>
      <c r="I13" s="46"/>
      <c r="J13" s="46"/>
      <c r="K13" s="46"/>
    </row>
    <row r="14" spans="1:11" ht="15.6" customHeight="1" x14ac:dyDescent="0.5">
      <c r="A14" s="46" t="s">
        <v>300</v>
      </c>
      <c r="B14" s="46"/>
      <c r="C14" s="58"/>
      <c r="D14" s="58"/>
      <c r="E14" s="59">
        <v>41186192663</v>
      </c>
      <c r="F14" s="60"/>
      <c r="G14" s="59">
        <v>29843234596</v>
      </c>
      <c r="H14" s="60"/>
      <c r="I14" s="59">
        <v>245231322</v>
      </c>
      <c r="J14" s="60"/>
      <c r="K14" s="59">
        <v>192481321</v>
      </c>
    </row>
    <row r="15" spans="1:11" ht="15.6" customHeight="1" x14ac:dyDescent="0.5">
      <c r="A15" s="61" t="s">
        <v>155</v>
      </c>
      <c r="B15" s="61"/>
      <c r="C15" s="58"/>
      <c r="D15" s="58"/>
      <c r="E15" s="59">
        <v>5015956122</v>
      </c>
      <c r="F15" s="60"/>
      <c r="G15" s="59">
        <v>2983699334</v>
      </c>
      <c r="H15" s="60"/>
      <c r="I15" s="59">
        <v>0</v>
      </c>
      <c r="J15" s="60"/>
      <c r="K15" s="59">
        <v>0</v>
      </c>
    </row>
    <row r="16" spans="1:11" ht="15.6" customHeight="1" x14ac:dyDescent="0.5">
      <c r="A16" s="52" t="s">
        <v>38</v>
      </c>
      <c r="C16" s="58"/>
      <c r="D16" s="58"/>
      <c r="E16" s="59">
        <v>20509115451</v>
      </c>
      <c r="F16" s="60"/>
      <c r="G16" s="59">
        <v>19474448092</v>
      </c>
      <c r="H16" s="60"/>
      <c r="I16" s="59">
        <v>0</v>
      </c>
      <c r="J16" s="60"/>
      <c r="K16" s="59">
        <v>0</v>
      </c>
    </row>
    <row r="17" spans="1:11" ht="15.6" customHeight="1" x14ac:dyDescent="0.5">
      <c r="A17" s="52" t="s">
        <v>64</v>
      </c>
      <c r="C17" s="58"/>
      <c r="D17" s="58"/>
      <c r="E17" s="59">
        <v>2769695312</v>
      </c>
      <c r="F17" s="60"/>
      <c r="G17" s="59">
        <v>3652594396</v>
      </c>
      <c r="H17" s="60"/>
      <c r="I17" s="59">
        <v>0</v>
      </c>
      <c r="J17" s="60"/>
      <c r="K17" s="59">
        <v>0</v>
      </c>
    </row>
    <row r="18" spans="1:11" ht="15.6" customHeight="1" x14ac:dyDescent="0.5">
      <c r="A18" s="61" t="s">
        <v>56</v>
      </c>
      <c r="B18" s="61"/>
      <c r="C18" s="58"/>
      <c r="D18" s="58"/>
      <c r="E18" s="59">
        <v>602826</v>
      </c>
      <c r="F18" s="60"/>
      <c r="G18" s="59">
        <v>701700</v>
      </c>
      <c r="H18" s="60"/>
      <c r="I18" s="59">
        <v>53465932</v>
      </c>
      <c r="J18" s="60"/>
      <c r="K18" s="59">
        <v>129030749</v>
      </c>
    </row>
    <row r="19" spans="1:11" ht="15.6" customHeight="1" x14ac:dyDescent="0.5">
      <c r="A19" s="61" t="s">
        <v>105</v>
      </c>
      <c r="B19" s="61"/>
      <c r="C19" s="58"/>
      <c r="D19" s="58"/>
      <c r="E19" s="59">
        <v>633887104</v>
      </c>
      <c r="F19" s="60"/>
      <c r="G19" s="59">
        <v>576293763</v>
      </c>
      <c r="H19" s="60"/>
      <c r="I19" s="59">
        <v>4825046311</v>
      </c>
      <c r="J19" s="60"/>
      <c r="K19" s="59">
        <v>4307746852</v>
      </c>
    </row>
    <row r="20" spans="1:11" ht="15.6" customHeight="1" x14ac:dyDescent="0.5">
      <c r="A20" s="61" t="s">
        <v>4</v>
      </c>
      <c r="B20" s="61"/>
      <c r="C20" s="58">
        <v>33</v>
      </c>
      <c r="D20" s="58"/>
      <c r="E20" s="62">
        <v>6095811953</v>
      </c>
      <c r="F20" s="60"/>
      <c r="G20" s="62">
        <v>2164663174</v>
      </c>
      <c r="H20" s="60"/>
      <c r="I20" s="62">
        <v>952430486</v>
      </c>
      <c r="J20" s="60"/>
      <c r="K20" s="62">
        <v>26915884</v>
      </c>
    </row>
    <row r="21" spans="1:11" ht="15" customHeight="1" x14ac:dyDescent="0.5">
      <c r="A21" s="57"/>
      <c r="B21" s="57"/>
      <c r="C21" s="58"/>
      <c r="D21" s="58"/>
      <c r="F21" s="60"/>
      <c r="H21" s="60"/>
      <c r="J21" s="60"/>
    </row>
    <row r="22" spans="1:11" ht="15.6" customHeight="1" x14ac:dyDescent="0.5">
      <c r="A22" s="37" t="s">
        <v>54</v>
      </c>
      <c r="B22" s="37"/>
      <c r="C22" s="58"/>
      <c r="D22" s="58"/>
      <c r="E22" s="62">
        <f>SUM(E14:E20)</f>
        <v>76211261431</v>
      </c>
      <c r="F22" s="60"/>
      <c r="G22" s="62">
        <f>SUM(G14:G20)</f>
        <v>58695635055</v>
      </c>
      <c r="H22" s="60"/>
      <c r="I22" s="62">
        <f>SUM(I14:I20)</f>
        <v>6076174051</v>
      </c>
      <c r="J22" s="60"/>
      <c r="K22" s="62">
        <f>SUM(K14:K20)</f>
        <v>4656174806</v>
      </c>
    </row>
    <row r="23" spans="1:11" ht="15" customHeight="1" x14ac:dyDescent="0.5">
      <c r="A23" s="57"/>
      <c r="B23" s="57"/>
      <c r="C23" s="58"/>
      <c r="D23" s="58"/>
      <c r="F23" s="60"/>
      <c r="H23" s="60"/>
      <c r="J23" s="60"/>
    </row>
    <row r="24" spans="1:11" ht="15.6" customHeight="1" x14ac:dyDescent="0.5">
      <c r="A24" s="49" t="s">
        <v>5</v>
      </c>
      <c r="B24" s="49"/>
      <c r="C24" s="58">
        <v>35</v>
      </c>
      <c r="D24" s="58"/>
      <c r="F24" s="60"/>
      <c r="H24" s="60"/>
      <c r="J24" s="60"/>
    </row>
    <row r="25" spans="1:11" ht="15" customHeight="1" x14ac:dyDescent="0.5">
      <c r="A25" s="57"/>
      <c r="B25" s="57"/>
      <c r="C25" s="58"/>
      <c r="D25" s="58"/>
      <c r="F25" s="60"/>
      <c r="H25" s="60"/>
      <c r="J25" s="60"/>
    </row>
    <row r="26" spans="1:11" ht="15.6" customHeight="1" x14ac:dyDescent="0.5">
      <c r="A26" s="46" t="s">
        <v>303</v>
      </c>
      <c r="B26" s="46"/>
      <c r="C26" s="58"/>
      <c r="D26" s="58"/>
      <c r="E26" s="46"/>
      <c r="F26" s="46"/>
      <c r="G26" s="46"/>
      <c r="H26" s="46"/>
      <c r="I26" s="46"/>
      <c r="J26" s="46"/>
      <c r="K26" s="46"/>
    </row>
    <row r="27" spans="1:11" ht="15.6" customHeight="1" x14ac:dyDescent="0.5">
      <c r="A27" s="46" t="s">
        <v>300</v>
      </c>
      <c r="B27" s="46"/>
      <c r="C27" s="58"/>
      <c r="D27" s="58"/>
      <c r="E27" s="59">
        <v>36423568135</v>
      </c>
      <c r="F27" s="60"/>
      <c r="G27" s="59">
        <v>37103220437</v>
      </c>
      <c r="H27" s="60"/>
      <c r="I27" s="59">
        <v>110850020</v>
      </c>
      <c r="J27" s="60"/>
      <c r="K27" s="59">
        <v>152717620</v>
      </c>
    </row>
    <row r="28" spans="1:11" ht="15.6" customHeight="1" x14ac:dyDescent="0.5">
      <c r="A28" s="61" t="s">
        <v>156</v>
      </c>
      <c r="B28" s="61"/>
      <c r="C28" s="58"/>
      <c r="D28" s="58"/>
      <c r="E28" s="59">
        <v>3130699481</v>
      </c>
      <c r="F28" s="60"/>
      <c r="G28" s="59">
        <v>1786062501</v>
      </c>
      <c r="H28" s="60"/>
      <c r="I28" s="59">
        <v>0</v>
      </c>
      <c r="J28" s="60"/>
      <c r="K28" s="59">
        <v>0</v>
      </c>
    </row>
    <row r="29" spans="1:11" ht="15.6" customHeight="1" x14ac:dyDescent="0.5">
      <c r="A29" s="61" t="s">
        <v>39</v>
      </c>
      <c r="B29" s="61"/>
      <c r="C29" s="58"/>
      <c r="D29" s="58"/>
      <c r="E29" s="59">
        <v>6048129349</v>
      </c>
      <c r="F29" s="60"/>
      <c r="G29" s="59">
        <v>6020272440</v>
      </c>
      <c r="H29" s="60"/>
      <c r="I29" s="59">
        <v>0</v>
      </c>
      <c r="J29" s="60"/>
      <c r="K29" s="59">
        <v>0</v>
      </c>
    </row>
    <row r="30" spans="1:11" ht="15.6" customHeight="1" x14ac:dyDescent="0.5">
      <c r="A30" s="61" t="s">
        <v>301</v>
      </c>
      <c r="B30" s="61"/>
      <c r="C30" s="58"/>
      <c r="D30" s="58"/>
      <c r="E30" s="46"/>
      <c r="F30" s="46"/>
      <c r="G30" s="46"/>
      <c r="H30" s="46"/>
      <c r="I30" s="46"/>
      <c r="J30" s="46"/>
      <c r="K30" s="46"/>
    </row>
    <row r="31" spans="1:11" ht="15.6" customHeight="1" x14ac:dyDescent="0.5">
      <c r="A31" s="61" t="s">
        <v>302</v>
      </c>
      <c r="B31" s="61"/>
      <c r="C31" s="58"/>
      <c r="D31" s="58"/>
      <c r="E31" s="59">
        <v>1814754268</v>
      </c>
      <c r="F31" s="60"/>
      <c r="G31" s="59">
        <v>2344425172</v>
      </c>
      <c r="H31" s="60"/>
      <c r="I31" s="59">
        <v>0</v>
      </c>
      <c r="J31" s="60"/>
      <c r="K31" s="59">
        <v>0</v>
      </c>
    </row>
    <row r="32" spans="1:11" ht="15.6" customHeight="1" x14ac:dyDescent="0.5">
      <c r="A32" s="52" t="s">
        <v>61</v>
      </c>
      <c r="C32" s="58"/>
      <c r="D32" s="58"/>
      <c r="E32" s="59">
        <v>17179466585</v>
      </c>
      <c r="G32" s="59">
        <v>15571714309</v>
      </c>
      <c r="H32" s="60"/>
      <c r="I32" s="59">
        <v>86428204</v>
      </c>
      <c r="J32" s="60"/>
      <c r="K32" s="59">
        <v>68822747</v>
      </c>
    </row>
    <row r="33" spans="1:11" ht="15.6" customHeight="1" x14ac:dyDescent="0.5">
      <c r="A33" s="52" t="s">
        <v>60</v>
      </c>
      <c r="C33" s="58"/>
      <c r="D33" s="58"/>
      <c r="E33" s="59">
        <v>21702405070</v>
      </c>
      <c r="F33" s="60"/>
      <c r="G33" s="59">
        <v>12476934963</v>
      </c>
      <c r="H33" s="60"/>
      <c r="I33" s="59">
        <v>371166341</v>
      </c>
      <c r="J33" s="60"/>
      <c r="K33" s="59">
        <v>370774445</v>
      </c>
    </row>
    <row r="34" spans="1:11" ht="15.6" customHeight="1" x14ac:dyDescent="0.5">
      <c r="A34" s="52" t="s">
        <v>186</v>
      </c>
      <c r="C34" s="58">
        <v>34</v>
      </c>
      <c r="D34" s="58"/>
      <c r="E34" s="59">
        <v>-1469106946</v>
      </c>
      <c r="F34" s="60"/>
      <c r="G34" s="59">
        <v>625215095</v>
      </c>
      <c r="H34" s="60"/>
      <c r="I34" s="59">
        <v>-1917033170</v>
      </c>
      <c r="J34" s="60"/>
      <c r="K34" s="59">
        <v>363334330</v>
      </c>
    </row>
    <row r="35" spans="1:11" ht="15.6" customHeight="1" x14ac:dyDescent="0.5">
      <c r="A35" s="61" t="s">
        <v>250</v>
      </c>
      <c r="B35" s="61"/>
      <c r="D35" s="58"/>
      <c r="E35" s="62">
        <v>8985975403</v>
      </c>
      <c r="F35" s="60"/>
      <c r="G35" s="62">
        <v>7452436707</v>
      </c>
      <c r="H35" s="60"/>
      <c r="I35" s="62">
        <v>2603315348</v>
      </c>
      <c r="J35" s="60"/>
      <c r="K35" s="62">
        <v>2235140515</v>
      </c>
    </row>
    <row r="36" spans="1:11" ht="15" customHeight="1" x14ac:dyDescent="0.5">
      <c r="A36" s="57"/>
      <c r="B36" s="57"/>
      <c r="C36" s="58"/>
      <c r="D36" s="58"/>
      <c r="F36" s="60"/>
      <c r="H36" s="60"/>
      <c r="J36" s="60"/>
    </row>
    <row r="37" spans="1:11" ht="15.6" customHeight="1" x14ac:dyDescent="0.5">
      <c r="A37" s="49" t="s">
        <v>55</v>
      </c>
      <c r="B37" s="49"/>
      <c r="C37" s="58"/>
      <c r="D37" s="58"/>
      <c r="E37" s="62">
        <f>SUM(E27:E35)</f>
        <v>93815891345</v>
      </c>
      <c r="F37" s="60"/>
      <c r="G37" s="62">
        <f>SUM(G27:G35)</f>
        <v>83380281624</v>
      </c>
      <c r="H37" s="60"/>
      <c r="I37" s="62">
        <f>SUM(I27:I35)</f>
        <v>1254726743</v>
      </c>
      <c r="J37" s="60"/>
      <c r="K37" s="62">
        <f>SUM(K27:K35)</f>
        <v>3190789657</v>
      </c>
    </row>
    <row r="38" spans="1:11" ht="15" customHeight="1" x14ac:dyDescent="0.5">
      <c r="A38" s="57"/>
      <c r="B38" s="57"/>
      <c r="C38" s="58"/>
      <c r="D38" s="58"/>
      <c r="F38" s="60"/>
      <c r="H38" s="60"/>
      <c r="J38" s="60"/>
    </row>
    <row r="39" spans="1:11" ht="15.6" customHeight="1" x14ac:dyDescent="0.5">
      <c r="A39" s="49" t="s">
        <v>206</v>
      </c>
      <c r="B39" s="49"/>
      <c r="C39" s="58"/>
      <c r="D39" s="58"/>
      <c r="E39" s="60">
        <f>E22-E37</f>
        <v>-17604629914</v>
      </c>
      <c r="F39" s="60"/>
      <c r="G39" s="60">
        <f>G22-G37</f>
        <v>-24684646569</v>
      </c>
      <c r="H39" s="60"/>
      <c r="I39" s="60">
        <f>I22-I37</f>
        <v>4821447308</v>
      </c>
      <c r="J39" s="60"/>
      <c r="K39" s="60">
        <f>K22-K37</f>
        <v>1465385149</v>
      </c>
    </row>
    <row r="40" spans="1:11" ht="15.6" customHeight="1" x14ac:dyDescent="0.5">
      <c r="A40" s="61" t="s">
        <v>207</v>
      </c>
      <c r="B40" s="61"/>
      <c r="C40" s="58"/>
      <c r="D40" s="58"/>
      <c r="E40" s="63"/>
      <c r="F40" s="63"/>
      <c r="G40" s="63"/>
      <c r="H40" s="63"/>
      <c r="I40" s="60"/>
      <c r="J40" s="60"/>
      <c r="K40" s="60"/>
    </row>
    <row r="41" spans="1:11" ht="15.6" customHeight="1" x14ac:dyDescent="0.5">
      <c r="A41" s="61" t="s">
        <v>149</v>
      </c>
      <c r="B41" s="61"/>
      <c r="C41" s="58">
        <v>18</v>
      </c>
      <c r="D41" s="58"/>
      <c r="E41" s="62">
        <v>-208724758</v>
      </c>
      <c r="F41" s="60"/>
      <c r="G41" s="62">
        <v>-463901650</v>
      </c>
      <c r="H41" s="60"/>
      <c r="I41" s="62">
        <v>0</v>
      </c>
      <c r="J41" s="60"/>
      <c r="K41" s="62">
        <v>0</v>
      </c>
    </row>
    <row r="42" spans="1:11" ht="15" customHeight="1" x14ac:dyDescent="0.5">
      <c r="A42" s="61"/>
      <c r="B42" s="61"/>
      <c r="C42" s="58"/>
      <c r="D42" s="58"/>
      <c r="E42" s="60"/>
      <c r="F42" s="60"/>
      <c r="G42" s="60"/>
      <c r="H42" s="60"/>
      <c r="I42" s="60"/>
      <c r="J42" s="60"/>
      <c r="K42" s="60"/>
    </row>
    <row r="43" spans="1:11" ht="15.6" customHeight="1" x14ac:dyDescent="0.5">
      <c r="A43" s="37" t="s">
        <v>208</v>
      </c>
      <c r="B43" s="37"/>
      <c r="D43" s="58"/>
      <c r="E43" s="59">
        <f>SUM(E39:E41)</f>
        <v>-17813354672</v>
      </c>
      <c r="F43" s="60"/>
      <c r="G43" s="59">
        <f>SUM(G39:G41)</f>
        <v>-25148548219</v>
      </c>
      <c r="H43" s="60"/>
      <c r="I43" s="59">
        <f>SUM(I39:I41)</f>
        <v>4821447308</v>
      </c>
      <c r="J43" s="60"/>
      <c r="K43" s="59">
        <f>SUM(K39:K41)</f>
        <v>1465385149</v>
      </c>
    </row>
    <row r="44" spans="1:11" ht="15.6" customHeight="1" x14ac:dyDescent="0.5">
      <c r="A44" s="52" t="s">
        <v>261</v>
      </c>
      <c r="C44" s="58">
        <v>36</v>
      </c>
      <c r="D44" s="58"/>
      <c r="E44" s="62">
        <v>3637985067</v>
      </c>
      <c r="F44" s="60"/>
      <c r="G44" s="62">
        <v>2445312131</v>
      </c>
      <c r="H44" s="60"/>
      <c r="I44" s="62">
        <v>-119411363</v>
      </c>
      <c r="J44" s="60"/>
      <c r="K44" s="62">
        <v>84334413</v>
      </c>
    </row>
    <row r="45" spans="1:11" ht="15" customHeight="1" x14ac:dyDescent="0.5">
      <c r="A45" s="61"/>
      <c r="B45" s="61"/>
      <c r="C45" s="58"/>
      <c r="D45" s="58"/>
      <c r="E45" s="60"/>
      <c r="F45" s="60"/>
      <c r="G45" s="60"/>
      <c r="H45" s="60"/>
      <c r="I45" s="60"/>
      <c r="J45" s="60"/>
      <c r="K45" s="60"/>
    </row>
    <row r="46" spans="1:11" ht="15.6" customHeight="1" thickBot="1" x14ac:dyDescent="0.55000000000000004">
      <c r="A46" s="37" t="s">
        <v>209</v>
      </c>
      <c r="B46" s="37"/>
      <c r="C46" s="58"/>
      <c r="D46" s="58"/>
      <c r="E46" s="64">
        <f>SUM(E43:E44)</f>
        <v>-14175369605</v>
      </c>
      <c r="F46" s="60"/>
      <c r="G46" s="64">
        <f>SUM(G43:G44)</f>
        <v>-22703236088</v>
      </c>
      <c r="H46" s="60"/>
      <c r="I46" s="64">
        <f>SUM(I43:I44)</f>
        <v>4702035945</v>
      </c>
      <c r="J46" s="60"/>
      <c r="K46" s="64">
        <f>SUM(K43:K44)</f>
        <v>1549719562</v>
      </c>
    </row>
    <row r="47" spans="1:11" ht="15" customHeight="1" thickTop="1" x14ac:dyDescent="0.5">
      <c r="A47" s="37"/>
      <c r="B47" s="37"/>
      <c r="C47" s="58"/>
      <c r="D47" s="58"/>
      <c r="E47" s="60"/>
      <c r="F47" s="60"/>
      <c r="G47" s="60"/>
      <c r="H47" s="60"/>
      <c r="I47" s="60"/>
      <c r="J47" s="60"/>
      <c r="K47" s="60"/>
    </row>
    <row r="48" spans="1:11" ht="15.6" customHeight="1" x14ac:dyDescent="0.5">
      <c r="A48" s="49" t="s">
        <v>210</v>
      </c>
      <c r="B48" s="49"/>
      <c r="C48" s="58"/>
      <c r="D48" s="58"/>
      <c r="E48" s="60"/>
      <c r="F48" s="60"/>
      <c r="G48" s="60"/>
      <c r="H48" s="60"/>
      <c r="I48" s="60"/>
      <c r="J48" s="60"/>
      <c r="K48" s="60"/>
    </row>
    <row r="49" spans="1:11" ht="15.6" customHeight="1" x14ac:dyDescent="0.5">
      <c r="A49" s="52" t="s">
        <v>279</v>
      </c>
      <c r="C49" s="58"/>
      <c r="D49" s="58"/>
      <c r="E49" s="60">
        <f>E52-E50</f>
        <v>-13166507779</v>
      </c>
      <c r="F49" s="60"/>
      <c r="G49" s="60">
        <v>-21407335947</v>
      </c>
      <c r="H49" s="60"/>
      <c r="I49" s="60">
        <f>I52-I50</f>
        <v>4702035945</v>
      </c>
      <c r="J49" s="60"/>
      <c r="K49" s="60">
        <f>K52-K50</f>
        <v>1549719562</v>
      </c>
    </row>
    <row r="50" spans="1:11" ht="15.6" customHeight="1" x14ac:dyDescent="0.5">
      <c r="A50" s="52" t="s">
        <v>76</v>
      </c>
      <c r="C50" s="58"/>
      <c r="D50" s="58"/>
      <c r="E50" s="62">
        <v>-1008861826</v>
      </c>
      <c r="F50" s="60"/>
      <c r="G50" s="62">
        <v>-1295900141</v>
      </c>
      <c r="H50" s="60"/>
      <c r="I50" s="62">
        <v>0</v>
      </c>
      <c r="J50" s="60"/>
      <c r="K50" s="62">
        <v>0</v>
      </c>
    </row>
    <row r="51" spans="1:11" ht="15" customHeight="1" x14ac:dyDescent="0.5">
      <c r="C51" s="58"/>
      <c r="D51" s="58"/>
      <c r="E51" s="60"/>
      <c r="F51" s="60"/>
      <c r="G51" s="60"/>
      <c r="H51" s="60"/>
      <c r="I51" s="60"/>
      <c r="J51" s="60"/>
      <c r="K51" s="60"/>
    </row>
    <row r="52" spans="1:11" ht="15.6" customHeight="1" thickBot="1" x14ac:dyDescent="0.55000000000000004">
      <c r="C52" s="58"/>
      <c r="D52" s="58"/>
      <c r="E52" s="64">
        <f>E46</f>
        <v>-14175369605</v>
      </c>
      <c r="F52" s="60"/>
      <c r="G52" s="64">
        <f>G46</f>
        <v>-22703236088</v>
      </c>
      <c r="H52" s="60"/>
      <c r="I52" s="64">
        <f>I46</f>
        <v>4702035945</v>
      </c>
      <c r="J52" s="60"/>
      <c r="K52" s="64">
        <f>K46</f>
        <v>1549719562</v>
      </c>
    </row>
    <row r="53" spans="1:11" ht="15" customHeight="1" thickTop="1" x14ac:dyDescent="0.5">
      <c r="C53" s="58"/>
      <c r="D53" s="58"/>
      <c r="E53" s="60"/>
      <c r="F53" s="60"/>
      <c r="G53" s="60"/>
      <c r="H53" s="60"/>
      <c r="I53" s="60"/>
      <c r="J53" s="60"/>
      <c r="K53" s="60"/>
    </row>
    <row r="54" spans="1:11" ht="15.6" customHeight="1" x14ac:dyDescent="0.5">
      <c r="A54" s="49" t="s">
        <v>213</v>
      </c>
      <c r="B54" s="49"/>
      <c r="C54" s="58">
        <v>37</v>
      </c>
      <c r="D54" s="58"/>
      <c r="E54" s="60"/>
      <c r="F54" s="60"/>
      <c r="G54" s="60"/>
      <c r="H54" s="60"/>
      <c r="I54" s="60"/>
      <c r="J54" s="60"/>
      <c r="K54" s="60"/>
    </row>
    <row r="55" spans="1:11" ht="15.6" customHeight="1" x14ac:dyDescent="0.5">
      <c r="A55" s="52" t="s">
        <v>211</v>
      </c>
      <c r="C55" s="58"/>
      <c r="D55" s="58"/>
      <c r="E55" s="66">
        <v>-2.83</v>
      </c>
      <c r="F55" s="67"/>
      <c r="G55" s="66">
        <v>-4.7077</v>
      </c>
      <c r="H55" s="67"/>
      <c r="I55" s="66">
        <v>0.61</v>
      </c>
      <c r="J55" s="67"/>
      <c r="K55" s="66">
        <v>1.83E-2</v>
      </c>
    </row>
    <row r="56" spans="1:11" ht="15.6" customHeight="1" x14ac:dyDescent="0.5">
      <c r="A56" s="52" t="s">
        <v>212</v>
      </c>
      <c r="C56" s="58"/>
      <c r="D56" s="58"/>
      <c r="E56" s="66">
        <v>-2.8</v>
      </c>
      <c r="F56" s="65"/>
      <c r="G56" s="66">
        <v>-4.7077</v>
      </c>
      <c r="H56" s="65"/>
      <c r="I56" s="66">
        <v>0.6</v>
      </c>
      <c r="J56" s="67"/>
      <c r="K56" s="66">
        <v>1.83E-2</v>
      </c>
    </row>
    <row r="57" spans="1:11" ht="7.5" customHeight="1" x14ac:dyDescent="0.5">
      <c r="C57" s="58"/>
      <c r="D57" s="58"/>
      <c r="E57" s="65"/>
      <c r="F57" s="67"/>
      <c r="G57" s="65"/>
      <c r="H57" s="67"/>
      <c r="I57" s="65"/>
      <c r="J57" s="67"/>
      <c r="K57" s="65"/>
    </row>
    <row r="58" spans="1:11" s="68" customFormat="1" ht="21.95" customHeight="1" x14ac:dyDescent="0.5">
      <c r="A58" s="287" t="str">
        <f>'8-10'!A52</f>
        <v>The notes to the consolidated and separate financial statements are an integral part of the financial statements.</v>
      </c>
      <c r="B58" s="287"/>
      <c r="C58" s="287"/>
      <c r="D58" s="287"/>
      <c r="E58" s="287"/>
      <c r="F58" s="287"/>
      <c r="G58" s="287"/>
      <c r="H58" s="287"/>
      <c r="I58" s="287"/>
      <c r="J58" s="287"/>
      <c r="K58" s="287"/>
    </row>
    <row r="59" spans="1:11" s="42" customFormat="1" ht="16.5" customHeight="1" x14ac:dyDescent="0.5">
      <c r="A59" s="37" t="s">
        <v>35</v>
      </c>
      <c r="B59" s="37"/>
      <c r="C59" s="38"/>
      <c r="D59" s="38"/>
      <c r="E59" s="39"/>
      <c r="F59" s="39"/>
      <c r="G59" s="39"/>
      <c r="H59" s="39"/>
      <c r="I59" s="40"/>
      <c r="J59" s="41"/>
      <c r="K59" s="40"/>
    </row>
    <row r="60" spans="1:11" s="42" customFormat="1" ht="16.5" customHeight="1" x14ac:dyDescent="0.5">
      <c r="A60" s="37" t="s">
        <v>154</v>
      </c>
      <c r="B60" s="37"/>
      <c r="C60" s="38"/>
      <c r="D60" s="38"/>
      <c r="E60" s="39"/>
      <c r="F60" s="39"/>
      <c r="G60" s="39"/>
      <c r="H60" s="39"/>
      <c r="I60" s="41"/>
      <c r="J60" s="41"/>
      <c r="K60" s="41"/>
    </row>
    <row r="61" spans="1:11" ht="16.5" customHeight="1" x14ac:dyDescent="0.5">
      <c r="A61" s="43" t="s">
        <v>241</v>
      </c>
      <c r="B61" s="43"/>
      <c r="C61" s="44"/>
      <c r="D61" s="44"/>
      <c r="E61" s="45"/>
      <c r="F61" s="45"/>
      <c r="G61" s="45"/>
      <c r="H61" s="45"/>
      <c r="I61" s="45"/>
      <c r="J61" s="45"/>
      <c r="K61" s="45"/>
    </row>
    <row r="62" spans="1:11" ht="16.5" customHeight="1" x14ac:dyDescent="0.5">
      <c r="A62" s="47"/>
      <c r="B62" s="47"/>
      <c r="C62" s="48"/>
      <c r="D62" s="48"/>
      <c r="E62" s="69"/>
      <c r="F62" s="69"/>
      <c r="G62" s="69"/>
      <c r="H62" s="69"/>
      <c r="I62" s="69"/>
      <c r="J62" s="69"/>
      <c r="K62" s="69"/>
    </row>
    <row r="63" spans="1:11" ht="16.5" customHeight="1" x14ac:dyDescent="0.5">
      <c r="A63" s="47"/>
      <c r="B63" s="47"/>
      <c r="C63" s="48"/>
      <c r="D63" s="48"/>
      <c r="E63" s="39"/>
      <c r="F63" s="39"/>
      <c r="G63" s="39"/>
      <c r="H63" s="39"/>
      <c r="I63" s="39"/>
      <c r="J63" s="39"/>
      <c r="K63" s="39"/>
    </row>
    <row r="64" spans="1:11" ht="16.5" customHeight="1" x14ac:dyDescent="0.5">
      <c r="A64" s="47"/>
      <c r="B64" s="47"/>
      <c r="C64" s="48"/>
      <c r="D64" s="48"/>
      <c r="E64" s="289" t="s">
        <v>152</v>
      </c>
      <c r="F64" s="289"/>
      <c r="G64" s="289"/>
      <c r="H64" s="39"/>
      <c r="I64" s="289" t="s">
        <v>153</v>
      </c>
      <c r="J64" s="289"/>
      <c r="K64" s="289"/>
    </row>
    <row r="65" spans="1:11" ht="16.5" customHeight="1" x14ac:dyDescent="0.5">
      <c r="A65" s="49"/>
      <c r="B65" s="49"/>
      <c r="C65" s="50"/>
      <c r="D65" s="50"/>
      <c r="E65" s="288" t="s">
        <v>151</v>
      </c>
      <c r="F65" s="288"/>
      <c r="G65" s="288"/>
      <c r="H65" s="51"/>
      <c r="I65" s="288" t="s">
        <v>151</v>
      </c>
      <c r="J65" s="288"/>
      <c r="K65" s="288"/>
    </row>
    <row r="66" spans="1:11" ht="16.5" customHeight="1" x14ac:dyDescent="0.5">
      <c r="C66" s="53"/>
      <c r="D66" s="53"/>
      <c r="E66" s="54" t="s">
        <v>240</v>
      </c>
      <c r="F66" s="54"/>
      <c r="G66" s="54" t="s">
        <v>180</v>
      </c>
      <c r="H66" s="54"/>
      <c r="I66" s="54" t="s">
        <v>240</v>
      </c>
      <c r="J66" s="54"/>
      <c r="K66" s="54" t="s">
        <v>180</v>
      </c>
    </row>
    <row r="67" spans="1:11" ht="16.5" customHeight="1" x14ac:dyDescent="0.5">
      <c r="A67" s="49"/>
      <c r="B67" s="49"/>
      <c r="C67" s="55" t="s">
        <v>0</v>
      </c>
      <c r="D67" s="56"/>
      <c r="E67" s="45" t="s">
        <v>10</v>
      </c>
      <c r="F67" s="39"/>
      <c r="G67" s="45" t="s">
        <v>10</v>
      </c>
      <c r="H67" s="39"/>
      <c r="I67" s="45" t="s">
        <v>10</v>
      </c>
      <c r="J67" s="39"/>
      <c r="K67" s="45" t="s">
        <v>10</v>
      </c>
    </row>
    <row r="68" spans="1:11" ht="16.5" customHeight="1" x14ac:dyDescent="0.5">
      <c r="A68" s="70"/>
      <c r="B68" s="70"/>
      <c r="C68" s="71"/>
      <c r="D68" s="58"/>
      <c r="F68" s="60"/>
      <c r="H68" s="60"/>
      <c r="J68" s="60"/>
    </row>
    <row r="69" spans="1:11" ht="16.5" customHeight="1" x14ac:dyDescent="0.5">
      <c r="A69" s="72" t="s">
        <v>214</v>
      </c>
      <c r="B69" s="72"/>
      <c r="C69" s="73"/>
      <c r="D69" s="74"/>
      <c r="E69" s="75">
        <f>E46</f>
        <v>-14175369605</v>
      </c>
      <c r="F69" s="76"/>
      <c r="G69" s="75">
        <f>G46</f>
        <v>-22703236088</v>
      </c>
      <c r="H69" s="76"/>
      <c r="I69" s="75">
        <f>I46</f>
        <v>4702035945</v>
      </c>
      <c r="J69" s="76"/>
      <c r="K69" s="75">
        <f>K46</f>
        <v>1549719562</v>
      </c>
    </row>
    <row r="70" spans="1:11" ht="16.5" customHeight="1" x14ac:dyDescent="0.5">
      <c r="A70" s="77"/>
      <c r="B70" s="77"/>
      <c r="C70" s="78"/>
      <c r="D70" s="74"/>
      <c r="E70" s="79"/>
      <c r="F70" s="65"/>
      <c r="G70" s="79"/>
      <c r="H70" s="65"/>
      <c r="I70" s="80"/>
      <c r="J70" s="65"/>
      <c r="K70" s="80"/>
    </row>
    <row r="71" spans="1:11" ht="16.5" customHeight="1" x14ac:dyDescent="0.5">
      <c r="A71" s="42" t="s">
        <v>215</v>
      </c>
      <c r="B71" s="42"/>
      <c r="C71" s="46"/>
      <c r="D71" s="81"/>
      <c r="E71" s="82"/>
      <c r="F71" s="83"/>
      <c r="G71" s="82"/>
      <c r="H71" s="83"/>
      <c r="I71" s="83"/>
      <c r="J71" s="83"/>
      <c r="K71" s="83"/>
    </row>
    <row r="72" spans="1:11" ht="16.5" customHeight="1" x14ac:dyDescent="0.5">
      <c r="A72" s="46" t="s">
        <v>158</v>
      </c>
      <c r="B72" s="46"/>
      <c r="C72" s="46"/>
      <c r="D72" s="81"/>
      <c r="E72" s="82"/>
      <c r="F72" s="83"/>
      <c r="G72" s="82"/>
      <c r="H72" s="83"/>
      <c r="I72" s="83"/>
      <c r="J72" s="83"/>
      <c r="K72" s="83"/>
    </row>
    <row r="73" spans="1:11" ht="16.5" customHeight="1" x14ac:dyDescent="0.5">
      <c r="A73" s="46" t="s">
        <v>150</v>
      </c>
      <c r="B73" s="84"/>
      <c r="C73" s="46"/>
      <c r="D73" s="81"/>
      <c r="E73" s="82"/>
      <c r="F73" s="83"/>
      <c r="G73" s="82"/>
      <c r="H73" s="83"/>
      <c r="I73" s="83"/>
      <c r="J73" s="83"/>
      <c r="K73" s="83"/>
    </row>
    <row r="74" spans="1:11" ht="16.5" customHeight="1" x14ac:dyDescent="0.5">
      <c r="A74" s="46" t="s">
        <v>307</v>
      </c>
      <c r="B74" s="84"/>
      <c r="C74" s="85">
        <v>5</v>
      </c>
      <c r="D74" s="81"/>
      <c r="E74" s="75">
        <v>14532138793</v>
      </c>
      <c r="F74" s="80"/>
      <c r="G74" s="75">
        <v>0</v>
      </c>
      <c r="H74" s="72"/>
      <c r="I74" s="75">
        <v>30068014</v>
      </c>
      <c r="J74" s="72"/>
      <c r="K74" s="75">
        <v>0</v>
      </c>
    </row>
    <row r="75" spans="1:11" ht="16.5" customHeight="1" x14ac:dyDescent="0.5">
      <c r="A75" s="46" t="s">
        <v>308</v>
      </c>
      <c r="B75" s="84"/>
      <c r="C75" s="46"/>
      <c r="D75" s="81"/>
      <c r="E75" s="86"/>
      <c r="F75" s="87"/>
      <c r="G75" s="86"/>
      <c r="H75" s="87"/>
      <c r="I75" s="87"/>
      <c r="J75" s="83"/>
      <c r="K75" s="87"/>
    </row>
    <row r="76" spans="1:11" ht="16.5" customHeight="1" x14ac:dyDescent="0.5">
      <c r="A76" s="46" t="s">
        <v>309</v>
      </c>
      <c r="B76" s="84"/>
      <c r="C76" s="46"/>
      <c r="D76" s="81"/>
      <c r="E76" s="86"/>
      <c r="F76" s="87"/>
      <c r="G76" s="86"/>
      <c r="H76" s="87"/>
      <c r="I76" s="87"/>
      <c r="J76" s="83"/>
      <c r="K76" s="87"/>
    </row>
    <row r="77" spans="1:11" ht="16.5" customHeight="1" x14ac:dyDescent="0.5">
      <c r="A77" s="46" t="s">
        <v>310</v>
      </c>
      <c r="B77" s="84"/>
      <c r="C77" s="46"/>
      <c r="D77" s="81"/>
      <c r="E77" s="80">
        <v>3488316</v>
      </c>
      <c r="F77" s="80"/>
      <c r="G77" s="80">
        <v>-1554405</v>
      </c>
      <c r="H77" s="80"/>
      <c r="I77" s="80">
        <v>2527830</v>
      </c>
      <c r="J77" s="80"/>
      <c r="K77" s="80">
        <v>-1877420</v>
      </c>
    </row>
    <row r="78" spans="1:11" ht="16.5" customHeight="1" x14ac:dyDescent="0.5">
      <c r="A78" s="46" t="s">
        <v>311</v>
      </c>
      <c r="B78" s="46"/>
      <c r="C78" s="46"/>
      <c r="D78" s="81"/>
      <c r="E78" s="75"/>
      <c r="F78" s="80"/>
      <c r="G78" s="75"/>
      <c r="H78" s="72"/>
      <c r="I78" s="75"/>
      <c r="J78" s="72"/>
      <c r="K78" s="75"/>
    </row>
    <row r="79" spans="1:11" ht="16.5" customHeight="1" x14ac:dyDescent="0.5">
      <c r="A79" s="46" t="s">
        <v>312</v>
      </c>
      <c r="B79" s="84"/>
      <c r="C79" s="46"/>
      <c r="D79" s="81"/>
      <c r="E79" s="88">
        <v>-78821546</v>
      </c>
      <c r="F79" s="80"/>
      <c r="G79" s="88">
        <v>46509293</v>
      </c>
      <c r="H79" s="80"/>
      <c r="I79" s="88">
        <v>0</v>
      </c>
      <c r="J79" s="80"/>
      <c r="K79" s="88">
        <v>-3842895</v>
      </c>
    </row>
    <row r="80" spans="1:11" ht="16.5" customHeight="1" x14ac:dyDescent="0.5">
      <c r="A80" s="46" t="s">
        <v>160</v>
      </c>
      <c r="B80" s="46"/>
      <c r="C80" s="46"/>
      <c r="D80" s="81"/>
      <c r="E80" s="75"/>
      <c r="F80" s="80"/>
      <c r="G80" s="75"/>
      <c r="H80" s="72"/>
      <c r="I80" s="75"/>
      <c r="J80" s="72"/>
      <c r="K80" s="75"/>
    </row>
    <row r="81" spans="1:11" ht="16.5" customHeight="1" x14ac:dyDescent="0.5">
      <c r="A81" s="46" t="s">
        <v>150</v>
      </c>
      <c r="B81" s="84"/>
      <c r="C81" s="46"/>
      <c r="D81" s="81"/>
      <c r="E81" s="88">
        <f>SUM(E74,E77,E79)</f>
        <v>14456805563</v>
      </c>
      <c r="F81" s="80"/>
      <c r="G81" s="88">
        <f>SUM(G74,G77,G79)</f>
        <v>44954888</v>
      </c>
      <c r="H81" s="80"/>
      <c r="I81" s="88">
        <f>SUM(I74,I77,I79)</f>
        <v>32595844</v>
      </c>
      <c r="J81" s="80"/>
      <c r="K81" s="88">
        <f>SUM(K74,K77,K79)</f>
        <v>-5720315</v>
      </c>
    </row>
    <row r="82" spans="1:11" ht="16.5" customHeight="1" x14ac:dyDescent="0.5">
      <c r="A82" s="46"/>
      <c r="B82" s="46"/>
      <c r="C82" s="46"/>
      <c r="D82" s="81"/>
      <c r="E82" s="75"/>
      <c r="F82" s="80"/>
      <c r="G82" s="75"/>
      <c r="H82" s="72"/>
      <c r="I82" s="75"/>
      <c r="J82" s="72"/>
      <c r="K82" s="75"/>
    </row>
    <row r="83" spans="1:11" ht="16.5" customHeight="1" x14ac:dyDescent="0.5">
      <c r="A83" s="46" t="s">
        <v>159</v>
      </c>
      <c r="B83" s="46"/>
      <c r="C83" s="46"/>
      <c r="D83" s="81"/>
      <c r="E83" s="75"/>
      <c r="F83" s="80"/>
      <c r="G83" s="75"/>
      <c r="H83" s="72"/>
      <c r="I83" s="75"/>
      <c r="J83" s="72"/>
      <c r="K83" s="75"/>
    </row>
    <row r="84" spans="1:11" ht="16.5" customHeight="1" x14ac:dyDescent="0.5">
      <c r="A84" s="14" t="s">
        <v>150</v>
      </c>
      <c r="B84" s="84"/>
      <c r="C84" s="46"/>
      <c r="D84" s="81"/>
      <c r="E84" s="75"/>
      <c r="F84" s="80"/>
      <c r="G84" s="75"/>
      <c r="H84" s="72"/>
      <c r="I84" s="75"/>
      <c r="J84" s="72"/>
      <c r="K84" s="75"/>
    </row>
    <row r="85" spans="1:11" ht="16.5" customHeight="1" x14ac:dyDescent="0.5">
      <c r="A85" s="14" t="s">
        <v>313</v>
      </c>
      <c r="B85" s="84"/>
      <c r="C85" s="85">
        <v>7</v>
      </c>
      <c r="D85" s="81"/>
      <c r="E85" s="75">
        <v>110625238</v>
      </c>
      <c r="F85" s="80"/>
      <c r="G85" s="75">
        <v>-2740220</v>
      </c>
      <c r="H85" s="72"/>
      <c r="I85" s="75">
        <v>-1041204616</v>
      </c>
      <c r="J85" s="72"/>
      <c r="K85" s="75">
        <v>-783341281</v>
      </c>
    </row>
    <row r="86" spans="1:11" ht="16.5" customHeight="1" x14ac:dyDescent="0.5">
      <c r="A86" s="89" t="s">
        <v>314</v>
      </c>
      <c r="B86" s="84"/>
      <c r="C86" s="85">
        <v>7</v>
      </c>
      <c r="D86" s="81"/>
      <c r="E86" s="75">
        <v>529728384</v>
      </c>
      <c r="F86" s="80"/>
      <c r="G86" s="75">
        <v>-535165928</v>
      </c>
      <c r="H86" s="72"/>
      <c r="I86" s="75">
        <v>516167990</v>
      </c>
      <c r="J86" s="72"/>
      <c r="K86" s="75">
        <v>-568811361</v>
      </c>
    </row>
    <row r="87" spans="1:11" ht="16.5" customHeight="1" x14ac:dyDescent="0.5">
      <c r="A87" s="46" t="s">
        <v>315</v>
      </c>
      <c r="B87" s="46"/>
      <c r="C87" s="81"/>
      <c r="D87" s="81"/>
      <c r="E87" s="88">
        <v>2854638167</v>
      </c>
      <c r="F87" s="80"/>
      <c r="G87" s="88">
        <v>300031856</v>
      </c>
      <c r="H87" s="80"/>
      <c r="I87" s="88">
        <v>0</v>
      </c>
      <c r="J87" s="80"/>
      <c r="K87" s="88">
        <v>0</v>
      </c>
    </row>
    <row r="88" spans="1:11" ht="16.5" customHeight="1" x14ac:dyDescent="0.5">
      <c r="A88" s="46" t="s">
        <v>161</v>
      </c>
      <c r="B88" s="46"/>
      <c r="C88" s="46"/>
      <c r="D88" s="81"/>
      <c r="E88" s="80"/>
      <c r="F88" s="76"/>
      <c r="G88" s="80"/>
      <c r="H88" s="76"/>
      <c r="I88" s="80"/>
      <c r="J88" s="76"/>
      <c r="K88" s="80"/>
    </row>
    <row r="89" spans="1:11" ht="16.5" customHeight="1" x14ac:dyDescent="0.5">
      <c r="A89" s="14" t="s">
        <v>150</v>
      </c>
      <c r="B89" s="84"/>
      <c r="C89" s="46"/>
      <c r="D89" s="81"/>
      <c r="E89" s="88">
        <f>SUM(E85,E86,E87)</f>
        <v>3494991789</v>
      </c>
      <c r="F89" s="80"/>
      <c r="G89" s="88">
        <f>SUM(G85,G86,G87)</f>
        <v>-237874292</v>
      </c>
      <c r="H89" s="80"/>
      <c r="I89" s="88">
        <f>SUM(I85,I86,I87)</f>
        <v>-525036626</v>
      </c>
      <c r="J89" s="80"/>
      <c r="K89" s="88">
        <f>SUM(K85,K86,K87)</f>
        <v>-1352152642</v>
      </c>
    </row>
    <row r="90" spans="1:11" ht="16.5" customHeight="1" x14ac:dyDescent="0.5">
      <c r="A90" s="46"/>
      <c r="B90" s="46"/>
      <c r="C90" s="81"/>
      <c r="D90" s="81"/>
      <c r="E90" s="80"/>
      <c r="F90" s="80"/>
      <c r="G90" s="80"/>
      <c r="H90" s="80"/>
      <c r="I90" s="80"/>
      <c r="J90" s="80"/>
      <c r="K90" s="80"/>
    </row>
    <row r="91" spans="1:11" ht="16.5" customHeight="1" x14ac:dyDescent="0.5">
      <c r="A91" s="42" t="s">
        <v>216</v>
      </c>
      <c r="B91" s="42"/>
      <c r="C91" s="46"/>
      <c r="D91" s="81"/>
      <c r="E91" s="80"/>
      <c r="F91" s="80"/>
      <c r="G91" s="80"/>
      <c r="H91" s="80"/>
      <c r="I91" s="80"/>
      <c r="J91" s="80"/>
      <c r="K91" s="80"/>
    </row>
    <row r="92" spans="1:11" ht="16.5" customHeight="1" x14ac:dyDescent="0.5">
      <c r="A92" s="42" t="s">
        <v>96</v>
      </c>
      <c r="B92" s="42"/>
      <c r="C92" s="81"/>
      <c r="D92" s="81"/>
      <c r="E92" s="88">
        <f>SUM(E81,E89)</f>
        <v>17951797352</v>
      </c>
      <c r="F92" s="80"/>
      <c r="G92" s="88">
        <f>SUM(G81,G89)</f>
        <v>-192919404</v>
      </c>
      <c r="H92" s="80"/>
      <c r="I92" s="88">
        <f>SUM(I81,I89)</f>
        <v>-492440782</v>
      </c>
      <c r="J92" s="80"/>
      <c r="K92" s="88">
        <f>SUM(K81,K89)</f>
        <v>-1357872957</v>
      </c>
    </row>
    <row r="93" spans="1:11" ht="16.5" customHeight="1" x14ac:dyDescent="0.5">
      <c r="A93" s="72"/>
      <c r="B93" s="72"/>
      <c r="C93" s="72"/>
      <c r="D93" s="81"/>
      <c r="E93" s="82"/>
      <c r="F93" s="83"/>
      <c r="G93" s="82"/>
      <c r="H93" s="83"/>
      <c r="I93" s="83"/>
      <c r="J93" s="83"/>
      <c r="K93" s="83"/>
    </row>
    <row r="94" spans="1:11" ht="16.5" customHeight="1" x14ac:dyDescent="0.5">
      <c r="A94" s="42" t="s">
        <v>304</v>
      </c>
      <c r="B94" s="42"/>
      <c r="C94" s="46"/>
      <c r="D94" s="81"/>
      <c r="E94" s="46"/>
      <c r="F94" s="46"/>
      <c r="G94" s="46"/>
      <c r="H94" s="46"/>
      <c r="I94" s="46"/>
      <c r="J94" s="46"/>
      <c r="K94" s="46"/>
    </row>
    <row r="95" spans="1:11" ht="16.5" customHeight="1" thickBot="1" x14ac:dyDescent="0.55000000000000004">
      <c r="A95" s="42" t="s">
        <v>306</v>
      </c>
      <c r="B95" s="46"/>
      <c r="C95" s="46"/>
      <c r="D95" s="81"/>
      <c r="E95" s="90">
        <f>+E69+E92</f>
        <v>3776427747</v>
      </c>
      <c r="F95" s="83"/>
      <c r="G95" s="90">
        <f>+G69+G92</f>
        <v>-22896155492</v>
      </c>
      <c r="H95" s="83"/>
      <c r="I95" s="90">
        <f>+I69+I92</f>
        <v>4209595163</v>
      </c>
      <c r="J95" s="83"/>
      <c r="K95" s="90">
        <f>+K69+K92</f>
        <v>191846605</v>
      </c>
    </row>
    <row r="96" spans="1:11" ht="16.5" customHeight="1" thickTop="1" x14ac:dyDescent="0.5">
      <c r="A96" s="46"/>
      <c r="B96" s="46"/>
      <c r="C96" s="46"/>
      <c r="D96" s="91"/>
      <c r="E96" s="92"/>
      <c r="F96" s="80"/>
      <c r="G96" s="92"/>
      <c r="H96" s="80"/>
      <c r="I96" s="92"/>
      <c r="J96" s="80"/>
      <c r="K96" s="92"/>
    </row>
    <row r="97" spans="1:11" ht="16.5" customHeight="1" x14ac:dyDescent="0.5">
      <c r="A97" s="46"/>
      <c r="B97" s="46"/>
      <c r="C97" s="46"/>
      <c r="D97" s="91"/>
      <c r="E97" s="92"/>
      <c r="F97" s="80"/>
      <c r="G97" s="92"/>
      <c r="H97" s="80"/>
      <c r="I97" s="92"/>
      <c r="J97" s="80"/>
      <c r="K97" s="92"/>
    </row>
    <row r="98" spans="1:11" ht="16.5" customHeight="1" x14ac:dyDescent="0.5">
      <c r="A98" s="42" t="s">
        <v>304</v>
      </c>
      <c r="B98" s="42"/>
      <c r="C98" s="46"/>
      <c r="D98" s="81"/>
      <c r="E98" s="82"/>
      <c r="F98" s="83"/>
      <c r="G98" s="82"/>
      <c r="H98" s="83"/>
      <c r="I98" s="83"/>
      <c r="J98" s="83"/>
      <c r="K98" s="83"/>
    </row>
    <row r="99" spans="1:11" ht="16.5" customHeight="1" x14ac:dyDescent="0.5">
      <c r="A99" s="42" t="s">
        <v>305</v>
      </c>
      <c r="B99" s="42"/>
      <c r="C99" s="46"/>
      <c r="D99" s="81"/>
      <c r="E99" s="82"/>
      <c r="F99" s="83"/>
      <c r="G99" s="82"/>
      <c r="H99" s="83"/>
      <c r="I99" s="83"/>
      <c r="J99" s="83"/>
      <c r="K99" s="83"/>
    </row>
    <row r="100" spans="1:11" ht="16.5" customHeight="1" x14ac:dyDescent="0.5">
      <c r="A100" s="46" t="s">
        <v>278</v>
      </c>
      <c r="B100" s="46"/>
      <c r="C100" s="81"/>
      <c r="D100" s="81"/>
      <c r="E100" s="76">
        <f>E95-E101</f>
        <v>2685625953</v>
      </c>
      <c r="F100" s="76"/>
      <c r="G100" s="76">
        <v>-22096274260</v>
      </c>
      <c r="H100" s="76"/>
      <c r="I100" s="76">
        <f>I95-I101</f>
        <v>4209595163</v>
      </c>
      <c r="J100" s="76"/>
      <c r="K100" s="76">
        <v>191846605</v>
      </c>
    </row>
    <row r="101" spans="1:11" ht="16.5" customHeight="1" x14ac:dyDescent="0.5">
      <c r="A101" s="46" t="s">
        <v>97</v>
      </c>
      <c r="B101" s="46"/>
      <c r="C101" s="81"/>
      <c r="D101" s="81"/>
      <c r="E101" s="88">
        <v>1090801794</v>
      </c>
      <c r="F101" s="83"/>
      <c r="G101" s="88">
        <v>-799881232</v>
      </c>
      <c r="H101" s="83"/>
      <c r="I101" s="88">
        <v>0</v>
      </c>
      <c r="J101" s="83"/>
      <c r="K101" s="88">
        <v>0</v>
      </c>
    </row>
    <row r="102" spans="1:11" ht="16.5" customHeight="1" x14ac:dyDescent="0.5">
      <c r="A102" s="46"/>
      <c r="B102" s="46"/>
      <c r="C102" s="91"/>
      <c r="D102" s="91"/>
      <c r="E102" s="80"/>
      <c r="F102" s="80"/>
      <c r="G102" s="80"/>
      <c r="H102" s="80"/>
      <c r="I102" s="80"/>
      <c r="J102" s="80"/>
      <c r="K102" s="80"/>
    </row>
    <row r="103" spans="1:11" ht="16.5" customHeight="1" thickBot="1" x14ac:dyDescent="0.55000000000000004">
      <c r="A103" s="78"/>
      <c r="B103" s="78"/>
      <c r="C103" s="91"/>
      <c r="D103" s="91"/>
      <c r="E103" s="90">
        <f>SUM(E100:E101)</f>
        <v>3776427747</v>
      </c>
      <c r="F103" s="65"/>
      <c r="G103" s="90">
        <f>SUM(G100:G101)</f>
        <v>-22896155492</v>
      </c>
      <c r="H103" s="65"/>
      <c r="I103" s="90">
        <f>SUM(I100:I101)</f>
        <v>4209595163</v>
      </c>
      <c r="J103" s="65"/>
      <c r="K103" s="90">
        <f>SUM(K100:K101)</f>
        <v>191846605</v>
      </c>
    </row>
    <row r="104" spans="1:11" ht="16.5" customHeight="1" thickTop="1" x14ac:dyDescent="0.5">
      <c r="A104" s="46"/>
      <c r="B104" s="46"/>
      <c r="C104" s="58"/>
      <c r="D104" s="58"/>
      <c r="E104" s="60"/>
      <c r="F104" s="67"/>
      <c r="G104" s="67"/>
      <c r="H104" s="67"/>
      <c r="I104" s="60"/>
      <c r="J104" s="67"/>
      <c r="K104" s="67"/>
    </row>
    <row r="105" spans="1:11" ht="16.5" customHeight="1" x14ac:dyDescent="0.5">
      <c r="A105" s="46"/>
      <c r="B105" s="46"/>
      <c r="C105" s="58"/>
      <c r="D105" s="58"/>
      <c r="E105" s="60"/>
      <c r="F105" s="67"/>
      <c r="G105" s="67"/>
      <c r="H105" s="67"/>
      <c r="I105" s="60"/>
      <c r="J105" s="67"/>
      <c r="K105" s="67"/>
    </row>
    <row r="106" spans="1:11" ht="16.5" customHeight="1" x14ac:dyDescent="0.5">
      <c r="A106" s="46"/>
      <c r="B106" s="46"/>
      <c r="C106" s="58"/>
      <c r="D106" s="58"/>
      <c r="E106" s="60"/>
      <c r="F106" s="67"/>
      <c r="G106" s="67"/>
      <c r="H106" s="67"/>
      <c r="I106" s="60"/>
      <c r="J106" s="67"/>
      <c r="K106" s="67"/>
    </row>
    <row r="107" spans="1:11" ht="16.5" customHeight="1" x14ac:dyDescent="0.5">
      <c r="A107" s="46"/>
      <c r="B107" s="46"/>
      <c r="C107" s="58"/>
      <c r="D107" s="58"/>
      <c r="E107" s="60"/>
      <c r="F107" s="67"/>
      <c r="G107" s="67"/>
      <c r="H107" s="67"/>
      <c r="I107" s="60"/>
      <c r="J107" s="67"/>
      <c r="K107" s="67"/>
    </row>
    <row r="108" spans="1:11" ht="16.5" customHeight="1" x14ac:dyDescent="0.5">
      <c r="A108" s="46"/>
      <c r="B108" s="46"/>
      <c r="C108" s="58"/>
      <c r="D108" s="58"/>
      <c r="E108" s="60"/>
      <c r="F108" s="67"/>
      <c r="G108" s="67"/>
      <c r="H108" s="67"/>
      <c r="I108" s="60"/>
      <c r="J108" s="67"/>
      <c r="K108" s="67"/>
    </row>
    <row r="109" spans="1:11" ht="16.5" customHeight="1" x14ac:dyDescent="0.5">
      <c r="A109" s="46"/>
      <c r="B109" s="46"/>
      <c r="C109" s="58"/>
      <c r="D109" s="58"/>
      <c r="E109" s="60"/>
      <c r="F109" s="67"/>
      <c r="G109" s="67"/>
      <c r="H109" s="67"/>
      <c r="I109" s="60"/>
      <c r="J109" s="67"/>
      <c r="K109" s="67"/>
    </row>
    <row r="110" spans="1:11" ht="16.5" customHeight="1" x14ac:dyDescent="0.5">
      <c r="A110" s="46"/>
      <c r="B110" s="46"/>
      <c r="C110" s="58"/>
      <c r="D110" s="58"/>
      <c r="E110" s="60"/>
      <c r="F110" s="67"/>
      <c r="G110" s="60"/>
      <c r="H110" s="67"/>
      <c r="I110" s="60"/>
      <c r="J110" s="67"/>
      <c r="K110" s="67"/>
    </row>
    <row r="111" spans="1:11" ht="14.25" customHeight="1" x14ac:dyDescent="0.5">
      <c r="A111" s="46"/>
      <c r="B111" s="46"/>
      <c r="C111" s="58"/>
      <c r="D111" s="58"/>
      <c r="E111" s="60"/>
      <c r="F111" s="67"/>
      <c r="G111" s="60"/>
      <c r="H111" s="67"/>
      <c r="I111" s="60"/>
      <c r="J111" s="67"/>
      <c r="K111" s="67"/>
    </row>
    <row r="112" spans="1:11" s="68" customFormat="1" ht="21.95" customHeight="1" x14ac:dyDescent="0.5">
      <c r="A112" s="287" t="str">
        <f>'8-10'!A52</f>
        <v>The notes to the consolidated and separate financial statements are an integral part of the financial statements.</v>
      </c>
      <c r="B112" s="287"/>
      <c r="C112" s="287"/>
      <c r="D112" s="287"/>
      <c r="E112" s="287"/>
      <c r="F112" s="287"/>
      <c r="G112" s="287"/>
      <c r="H112" s="287"/>
      <c r="I112" s="287"/>
      <c r="J112" s="287"/>
      <c r="K112" s="287"/>
    </row>
  </sheetData>
  <mergeCells count="10">
    <mergeCell ref="A112:K112"/>
    <mergeCell ref="E65:G65"/>
    <mergeCell ref="I65:K65"/>
    <mergeCell ref="A58:K58"/>
    <mergeCell ref="E6:G6"/>
    <mergeCell ref="I6:K6"/>
    <mergeCell ref="E64:G64"/>
    <mergeCell ref="I64:K64"/>
    <mergeCell ref="I7:K7"/>
    <mergeCell ref="E7:G7"/>
  </mergeCells>
  <phoneticPr fontId="0" type="noConversion"/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&amp;R&amp;P</oddFooter>
  </headerFooter>
  <rowBreaks count="1" manualBreakCount="1">
    <brk id="5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54"/>
  <sheetViews>
    <sheetView topLeftCell="A10" zoomScale="120" zoomScaleNormal="120" zoomScaleSheetLayoutView="100" workbookViewId="0">
      <selection activeCell="I39" sqref="I39"/>
    </sheetView>
  </sheetViews>
  <sheetFormatPr defaultColWidth="18.5703125" defaultRowHeight="16.5" customHeight="1" x14ac:dyDescent="0.5"/>
  <cols>
    <col min="1" max="1" width="1.7109375" style="145" customWidth="1"/>
    <col min="2" max="2" width="9" style="145" customWidth="1"/>
    <col min="3" max="3" width="14.7109375" style="145" customWidth="1"/>
    <col min="4" max="4" width="2" style="145" customWidth="1"/>
    <col min="5" max="5" width="4.28515625" style="145" customWidth="1"/>
    <col min="6" max="6" width="0.42578125" style="145" customWidth="1"/>
    <col min="7" max="7" width="11.5703125" style="146" customWidth="1"/>
    <col min="8" max="8" width="0.42578125" style="146" customWidth="1"/>
    <col min="9" max="9" width="11.42578125" style="146" customWidth="1"/>
    <col min="10" max="10" width="0.42578125" style="146" customWidth="1"/>
    <col min="11" max="11" width="10" style="146" customWidth="1"/>
    <col min="12" max="12" width="0.42578125" style="146" customWidth="1"/>
    <col min="13" max="13" width="10.140625" style="146" customWidth="1"/>
    <col min="14" max="14" width="0.42578125" style="146" customWidth="1"/>
    <col min="15" max="15" width="12.5703125" style="146" customWidth="1"/>
    <col min="16" max="16" width="0.42578125" style="146" customWidth="1"/>
    <col min="17" max="17" width="10.7109375" style="147" customWidth="1"/>
    <col min="18" max="18" width="0.42578125" style="146" customWidth="1"/>
    <col min="19" max="19" width="12.28515625" style="147" customWidth="1"/>
    <col min="20" max="20" width="0.42578125" style="146" customWidth="1"/>
    <col min="21" max="21" width="9.7109375" style="146" customWidth="1"/>
    <col min="22" max="22" width="0.42578125" style="146" customWidth="1"/>
    <col min="23" max="23" width="12.85546875" style="146" bestFit="1" customWidth="1"/>
    <col min="24" max="24" width="0.42578125" style="146" customWidth="1"/>
    <col min="25" max="25" width="10.28515625" style="146" customWidth="1"/>
    <col min="26" max="26" width="0.42578125" style="146" customWidth="1"/>
    <col min="27" max="27" width="11.140625" style="146" customWidth="1"/>
    <col min="28" max="28" width="0.5703125" style="146" customWidth="1"/>
    <col min="29" max="29" width="12.85546875" style="146" customWidth="1"/>
    <col min="30" max="30" width="0.5703125" style="146" customWidth="1"/>
    <col min="31" max="31" width="13" style="147" customWidth="1"/>
    <col min="32" max="32" width="0.42578125" style="146" customWidth="1"/>
    <col min="33" max="33" width="12" style="147" customWidth="1"/>
    <col min="34" max="34" width="0.42578125" style="147" customWidth="1"/>
    <col min="35" max="35" width="13" style="147" customWidth="1"/>
    <col min="36" max="36" width="0.42578125" style="147" customWidth="1"/>
    <col min="37" max="37" width="12" style="147" customWidth="1"/>
    <col min="38" max="38" width="0.42578125" style="147" customWidth="1"/>
    <col min="39" max="39" width="12.5703125" style="147" customWidth="1"/>
    <col min="40" max="16384" width="18.5703125" style="145"/>
  </cols>
  <sheetData>
    <row r="1" spans="1:39" ht="16.5" customHeight="1" x14ac:dyDescent="0.5">
      <c r="A1" s="144" t="s">
        <v>35</v>
      </c>
    </row>
    <row r="2" spans="1:39" ht="16.5" customHeight="1" x14ac:dyDescent="0.5">
      <c r="A2" s="148" t="s">
        <v>133</v>
      </c>
      <c r="B2" s="148"/>
      <c r="C2" s="148"/>
      <c r="D2" s="148"/>
      <c r="E2" s="149"/>
      <c r="F2" s="149"/>
      <c r="G2" s="150"/>
      <c r="H2" s="150"/>
      <c r="I2" s="150"/>
      <c r="J2" s="151"/>
      <c r="K2" s="151"/>
      <c r="L2" s="151"/>
      <c r="M2" s="151"/>
      <c r="N2" s="151"/>
      <c r="O2" s="151"/>
      <c r="P2" s="151"/>
      <c r="R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  <c r="AF2" s="151"/>
    </row>
    <row r="3" spans="1:39" ht="16.5" customHeight="1" x14ac:dyDescent="0.5">
      <c r="A3" s="152" t="s">
        <v>241</v>
      </c>
      <c r="B3" s="152"/>
      <c r="C3" s="152"/>
      <c r="D3" s="152"/>
      <c r="E3" s="153"/>
      <c r="F3" s="153"/>
      <c r="G3" s="154"/>
      <c r="H3" s="154"/>
      <c r="I3" s="154"/>
      <c r="J3" s="154"/>
      <c r="K3" s="154"/>
      <c r="L3" s="154"/>
      <c r="M3" s="154"/>
      <c r="N3" s="154"/>
      <c r="O3" s="154"/>
      <c r="P3" s="154"/>
      <c r="Q3" s="155"/>
      <c r="R3" s="154"/>
      <c r="S3" s="155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5"/>
      <c r="AF3" s="154"/>
      <c r="AG3" s="155"/>
      <c r="AH3" s="155"/>
      <c r="AI3" s="155"/>
      <c r="AJ3" s="155"/>
      <c r="AK3" s="155"/>
      <c r="AL3" s="155"/>
      <c r="AM3" s="155"/>
    </row>
    <row r="4" spans="1:39" ht="15" customHeight="1" x14ac:dyDescent="0.5">
      <c r="A4" s="156"/>
      <c r="B4" s="156"/>
      <c r="C4" s="156"/>
      <c r="D4" s="156"/>
      <c r="E4" s="157"/>
      <c r="F4" s="157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9"/>
      <c r="R4" s="158"/>
      <c r="S4" s="159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9"/>
      <c r="AF4" s="158"/>
      <c r="AG4" s="159"/>
      <c r="AH4" s="159"/>
      <c r="AI4" s="159"/>
      <c r="AJ4" s="159"/>
      <c r="AK4" s="159"/>
      <c r="AL4" s="159"/>
      <c r="AM4" s="159"/>
    </row>
    <row r="5" spans="1:39" ht="15" customHeight="1" x14ac:dyDescent="0.5">
      <c r="A5" s="160"/>
      <c r="B5" s="160"/>
      <c r="C5" s="160"/>
      <c r="D5" s="160"/>
      <c r="E5" s="161"/>
      <c r="F5" s="161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62"/>
      <c r="R5" s="150"/>
      <c r="S5" s="162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62"/>
      <c r="AF5" s="150"/>
      <c r="AG5" s="162"/>
      <c r="AH5" s="162"/>
      <c r="AI5" s="162"/>
      <c r="AJ5" s="162"/>
      <c r="AK5" s="162"/>
      <c r="AL5" s="162"/>
      <c r="AM5" s="162"/>
    </row>
    <row r="6" spans="1:39" ht="15" customHeight="1" x14ac:dyDescent="0.5">
      <c r="A6" s="163"/>
      <c r="B6" s="163"/>
      <c r="C6" s="163"/>
      <c r="D6" s="163"/>
      <c r="E6" s="164"/>
      <c r="F6" s="164"/>
      <c r="G6" s="291" t="s">
        <v>135</v>
      </c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</row>
    <row r="7" spans="1:39" ht="15" customHeight="1" x14ac:dyDescent="0.5">
      <c r="A7" s="163"/>
      <c r="B7" s="163"/>
      <c r="C7" s="163"/>
      <c r="D7" s="163"/>
      <c r="E7" s="164"/>
      <c r="F7" s="164"/>
      <c r="G7" s="292" t="s">
        <v>77</v>
      </c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92"/>
      <c r="AD7" s="292"/>
      <c r="AE7" s="292"/>
      <c r="AF7" s="292"/>
      <c r="AG7" s="292"/>
      <c r="AH7" s="292"/>
      <c r="AI7" s="292"/>
      <c r="AJ7" s="165"/>
      <c r="AK7" s="165"/>
      <c r="AL7" s="165"/>
      <c r="AM7" s="165"/>
    </row>
    <row r="8" spans="1:39" ht="15" customHeight="1" x14ac:dyDescent="0.5">
      <c r="A8" s="163"/>
      <c r="B8" s="163"/>
      <c r="C8" s="163"/>
      <c r="D8" s="163"/>
      <c r="E8" s="164"/>
      <c r="F8" s="164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292" t="s">
        <v>78</v>
      </c>
      <c r="R8" s="292"/>
      <c r="S8" s="292"/>
      <c r="T8" s="292"/>
      <c r="U8" s="292"/>
      <c r="V8" s="292"/>
      <c r="W8" s="292"/>
      <c r="X8" s="292"/>
      <c r="Y8" s="292"/>
      <c r="Z8" s="292"/>
      <c r="AA8" s="292"/>
      <c r="AB8" s="292"/>
      <c r="AC8" s="292"/>
      <c r="AD8" s="292"/>
      <c r="AE8" s="292"/>
      <c r="AF8" s="165"/>
      <c r="AG8" s="165"/>
      <c r="AH8" s="165"/>
      <c r="AI8" s="165"/>
      <c r="AJ8" s="165"/>
      <c r="AK8" s="165"/>
      <c r="AL8" s="165"/>
      <c r="AM8" s="165"/>
    </row>
    <row r="9" spans="1:39" ht="15" customHeight="1" x14ac:dyDescent="0.5">
      <c r="A9" s="163"/>
      <c r="B9" s="163"/>
      <c r="C9" s="163"/>
      <c r="D9" s="163"/>
      <c r="E9" s="164"/>
      <c r="F9" s="164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6"/>
      <c r="V9" s="166"/>
      <c r="W9" s="291" t="s">
        <v>172</v>
      </c>
      <c r="X9" s="291"/>
      <c r="Y9" s="291"/>
      <c r="Z9" s="291"/>
      <c r="AA9" s="291"/>
      <c r="AB9" s="291"/>
      <c r="AC9" s="291"/>
      <c r="AD9" s="165"/>
      <c r="AE9" s="165"/>
      <c r="AF9" s="165"/>
      <c r="AG9" s="165"/>
      <c r="AH9" s="165"/>
      <c r="AI9" s="165"/>
      <c r="AJ9" s="165"/>
      <c r="AK9" s="165"/>
      <c r="AL9" s="145"/>
      <c r="AM9" s="145"/>
    </row>
    <row r="10" spans="1:39" s="167" customFormat="1" ht="15" customHeight="1" x14ac:dyDescent="0.5">
      <c r="E10" s="168"/>
      <c r="F10" s="168"/>
      <c r="G10" s="169"/>
      <c r="H10" s="169"/>
      <c r="I10" s="169"/>
      <c r="J10" s="169"/>
      <c r="K10" s="169"/>
      <c r="L10" s="170"/>
      <c r="M10" s="170"/>
      <c r="N10" s="150"/>
      <c r="O10" s="169"/>
      <c r="P10" s="150"/>
      <c r="Q10" s="170" t="s">
        <v>71</v>
      </c>
      <c r="R10" s="170"/>
      <c r="S10" s="170"/>
      <c r="T10" s="150"/>
      <c r="U10" s="170"/>
      <c r="V10" s="170"/>
      <c r="W10" s="170" t="s">
        <v>79</v>
      </c>
      <c r="X10" s="170"/>
      <c r="Y10" s="170"/>
      <c r="Z10" s="170"/>
      <c r="AA10" s="170"/>
      <c r="AB10" s="170"/>
      <c r="AC10" s="169"/>
      <c r="AD10" s="150"/>
      <c r="AE10" s="169"/>
      <c r="AF10" s="170"/>
      <c r="AG10" s="170"/>
      <c r="AH10" s="170"/>
      <c r="AI10" s="170"/>
      <c r="AJ10" s="170"/>
      <c r="AK10" s="170"/>
    </row>
    <row r="11" spans="1:39" s="167" customFormat="1" ht="15" customHeight="1" x14ac:dyDescent="0.5">
      <c r="E11" s="168"/>
      <c r="F11" s="168"/>
      <c r="G11" s="150"/>
      <c r="H11" s="170"/>
      <c r="I11" s="170" t="s">
        <v>98</v>
      </c>
      <c r="J11" s="170"/>
      <c r="K11" s="169"/>
      <c r="L11" s="170"/>
      <c r="M11" s="170"/>
      <c r="N11" s="150"/>
      <c r="O11" s="170"/>
      <c r="P11" s="150"/>
      <c r="Q11" s="170" t="s">
        <v>65</v>
      </c>
      <c r="R11" s="170"/>
      <c r="S11" s="170" t="s">
        <v>274</v>
      </c>
      <c r="T11" s="150"/>
      <c r="U11" s="170"/>
      <c r="V11" s="170"/>
      <c r="W11" s="170" t="s">
        <v>187</v>
      </c>
      <c r="X11" s="170"/>
      <c r="Y11" s="170"/>
      <c r="Z11" s="170"/>
      <c r="AA11" s="170"/>
      <c r="AB11" s="170"/>
      <c r="AC11" s="170"/>
      <c r="AD11" s="150"/>
      <c r="AE11" s="170" t="s">
        <v>15</v>
      </c>
      <c r="AF11" s="150"/>
      <c r="AG11" s="170"/>
      <c r="AH11" s="170"/>
      <c r="AI11" s="171" t="s">
        <v>15</v>
      </c>
      <c r="AJ11" s="170"/>
      <c r="AK11" s="170"/>
      <c r="AL11" s="170"/>
      <c r="AM11" s="170"/>
    </row>
    <row r="12" spans="1:39" s="167" customFormat="1" ht="15" customHeight="1" x14ac:dyDescent="0.5">
      <c r="E12" s="168"/>
      <c r="F12" s="168"/>
      <c r="G12" s="150" t="s">
        <v>11</v>
      </c>
      <c r="H12" s="172"/>
      <c r="I12" s="170" t="s">
        <v>99</v>
      </c>
      <c r="J12" s="170"/>
      <c r="K12" s="170" t="s">
        <v>29</v>
      </c>
      <c r="L12" s="170"/>
      <c r="M12" s="169"/>
      <c r="N12" s="169"/>
      <c r="O12" s="170" t="s">
        <v>124</v>
      </c>
      <c r="P12" s="169"/>
      <c r="Q12" s="170" t="s">
        <v>66</v>
      </c>
      <c r="R12" s="169"/>
      <c r="S12" s="170" t="s">
        <v>270</v>
      </c>
      <c r="T12" s="169"/>
      <c r="U12" s="170" t="s">
        <v>236</v>
      </c>
      <c r="V12" s="169"/>
      <c r="W12" s="170" t="s">
        <v>188</v>
      </c>
      <c r="X12" s="169"/>
      <c r="Y12" s="169"/>
      <c r="Z12" s="169"/>
      <c r="AA12" s="170" t="s">
        <v>193</v>
      </c>
      <c r="AB12" s="169"/>
      <c r="AC12" s="169"/>
      <c r="AD12" s="169"/>
      <c r="AE12" s="170" t="s">
        <v>80</v>
      </c>
      <c r="AF12" s="169"/>
      <c r="AG12" s="170"/>
      <c r="AH12" s="169"/>
      <c r="AI12" s="170" t="s">
        <v>82</v>
      </c>
      <c r="AJ12" s="169"/>
      <c r="AK12" s="173" t="s">
        <v>85</v>
      </c>
      <c r="AL12" s="170"/>
      <c r="AM12" s="171"/>
    </row>
    <row r="13" spans="1:39" s="167" customFormat="1" ht="15" customHeight="1" x14ac:dyDescent="0.5">
      <c r="E13" s="168"/>
      <c r="F13" s="168"/>
      <c r="G13" s="150" t="s">
        <v>12</v>
      </c>
      <c r="H13" s="172"/>
      <c r="I13" s="170" t="s">
        <v>217</v>
      </c>
      <c r="J13" s="170"/>
      <c r="K13" s="170" t="s">
        <v>73</v>
      </c>
      <c r="L13" s="170"/>
      <c r="M13" s="170" t="s">
        <v>30</v>
      </c>
      <c r="N13" s="150"/>
      <c r="O13" s="174" t="s">
        <v>125</v>
      </c>
      <c r="P13" s="150"/>
      <c r="Q13" s="170" t="s">
        <v>68</v>
      </c>
      <c r="R13" s="170"/>
      <c r="S13" s="170" t="s">
        <v>104</v>
      </c>
      <c r="T13" s="150"/>
      <c r="U13" s="150" t="s">
        <v>237</v>
      </c>
      <c r="V13" s="170"/>
      <c r="W13" s="170" t="s">
        <v>189</v>
      </c>
      <c r="X13" s="170"/>
      <c r="Y13" s="150" t="s">
        <v>191</v>
      </c>
      <c r="Z13" s="170"/>
      <c r="AA13" s="170" t="s">
        <v>194</v>
      </c>
      <c r="AB13" s="170"/>
      <c r="AC13" s="150" t="s">
        <v>19</v>
      </c>
      <c r="AD13" s="150"/>
      <c r="AE13" s="170" t="s">
        <v>137</v>
      </c>
      <c r="AF13" s="150"/>
      <c r="AG13" s="170" t="s">
        <v>164</v>
      </c>
      <c r="AH13" s="170"/>
      <c r="AI13" s="170" t="s">
        <v>83</v>
      </c>
      <c r="AJ13" s="170"/>
      <c r="AK13" s="171" t="s">
        <v>86</v>
      </c>
      <c r="AL13" s="170"/>
      <c r="AM13" s="171" t="s">
        <v>15</v>
      </c>
    </row>
    <row r="14" spans="1:39" s="167" customFormat="1" ht="15" customHeight="1" x14ac:dyDescent="0.5">
      <c r="E14" s="175" t="s">
        <v>289</v>
      </c>
      <c r="F14" s="168"/>
      <c r="G14" s="154" t="s">
        <v>13</v>
      </c>
      <c r="H14" s="172"/>
      <c r="I14" s="176" t="s">
        <v>218</v>
      </c>
      <c r="J14" s="177"/>
      <c r="K14" s="178" t="s">
        <v>74</v>
      </c>
      <c r="L14" s="177"/>
      <c r="M14" s="178" t="s">
        <v>16</v>
      </c>
      <c r="N14" s="150"/>
      <c r="O14" s="176" t="s">
        <v>14</v>
      </c>
      <c r="P14" s="150"/>
      <c r="Q14" s="178" t="s">
        <v>67</v>
      </c>
      <c r="R14" s="170"/>
      <c r="S14" s="178" t="s">
        <v>280</v>
      </c>
      <c r="T14" s="150"/>
      <c r="U14" s="154" t="s">
        <v>238</v>
      </c>
      <c r="V14" s="170"/>
      <c r="W14" s="176" t="s">
        <v>190</v>
      </c>
      <c r="X14" s="170"/>
      <c r="Y14" s="154" t="s">
        <v>192</v>
      </c>
      <c r="Z14" s="170"/>
      <c r="AA14" s="178" t="s">
        <v>16</v>
      </c>
      <c r="AB14" s="170"/>
      <c r="AC14" s="154" t="s">
        <v>20</v>
      </c>
      <c r="AD14" s="150"/>
      <c r="AE14" s="178" t="s">
        <v>81</v>
      </c>
      <c r="AF14" s="150"/>
      <c r="AG14" s="178" t="s">
        <v>157</v>
      </c>
      <c r="AH14" s="170"/>
      <c r="AI14" s="178" t="s">
        <v>84</v>
      </c>
      <c r="AJ14" s="170"/>
      <c r="AK14" s="178" t="s">
        <v>36</v>
      </c>
      <c r="AL14" s="170"/>
      <c r="AM14" s="178" t="s">
        <v>87</v>
      </c>
    </row>
    <row r="15" spans="1:39" s="167" customFormat="1" ht="15" customHeight="1" x14ac:dyDescent="0.5">
      <c r="E15" s="164"/>
      <c r="F15" s="168"/>
      <c r="G15" s="150"/>
      <c r="H15" s="172"/>
      <c r="I15" s="150"/>
      <c r="J15" s="177"/>
      <c r="K15" s="177"/>
      <c r="L15" s="177"/>
      <c r="M15" s="177"/>
      <c r="N15" s="177"/>
      <c r="O15" s="177"/>
      <c r="P15" s="170"/>
      <c r="Q15" s="177"/>
      <c r="R15" s="150"/>
      <c r="S15" s="177"/>
      <c r="T15" s="150"/>
      <c r="U15" s="150"/>
      <c r="V15" s="170"/>
      <c r="W15" s="177"/>
      <c r="X15" s="170"/>
      <c r="Y15" s="170"/>
      <c r="Z15" s="170"/>
      <c r="AA15" s="170"/>
      <c r="AB15" s="170"/>
      <c r="AC15" s="150"/>
      <c r="AD15" s="150"/>
      <c r="AE15" s="177"/>
      <c r="AF15" s="150"/>
      <c r="AG15" s="177"/>
      <c r="AH15" s="170"/>
      <c r="AI15" s="177"/>
      <c r="AJ15" s="170"/>
      <c r="AK15" s="177"/>
      <c r="AL15" s="170"/>
      <c r="AM15" s="177"/>
    </row>
    <row r="16" spans="1:39" s="182" customFormat="1" ht="15" customHeight="1" x14ac:dyDescent="0.5">
      <c r="A16" s="179" t="s">
        <v>181</v>
      </c>
      <c r="B16" s="179"/>
      <c r="C16" s="179"/>
      <c r="D16" s="179"/>
      <c r="E16" s="180"/>
      <c r="F16" s="180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</row>
    <row r="17" spans="1:39" s="182" customFormat="1" ht="15" customHeight="1" x14ac:dyDescent="0.5">
      <c r="A17" s="179"/>
      <c r="B17" s="179" t="s">
        <v>167</v>
      </c>
      <c r="C17" s="179"/>
      <c r="D17" s="179"/>
      <c r="E17" s="180"/>
      <c r="F17" s="180"/>
      <c r="G17" s="181">
        <v>4619004550</v>
      </c>
      <c r="H17" s="181"/>
      <c r="I17" s="181">
        <v>15018400595</v>
      </c>
      <c r="J17" s="181"/>
      <c r="K17" s="181">
        <v>104788723</v>
      </c>
      <c r="L17" s="181"/>
      <c r="M17" s="181">
        <v>484986001</v>
      </c>
      <c r="N17" s="181"/>
      <c r="O17" s="181">
        <v>40916449877</v>
      </c>
      <c r="P17" s="181"/>
      <c r="Q17" s="181">
        <v>-755412590</v>
      </c>
      <c r="R17" s="181"/>
      <c r="S17" s="181">
        <v>-1841755212</v>
      </c>
      <c r="T17" s="181"/>
      <c r="U17" s="181">
        <v>267927308</v>
      </c>
      <c r="V17" s="181"/>
      <c r="W17" s="181">
        <v>4066605</v>
      </c>
      <c r="X17" s="181"/>
      <c r="Y17" s="181">
        <v>0</v>
      </c>
      <c r="Z17" s="181"/>
      <c r="AA17" s="181">
        <v>0</v>
      </c>
      <c r="AB17" s="181"/>
      <c r="AC17" s="181">
        <v>-7144865237</v>
      </c>
      <c r="AD17" s="181"/>
      <c r="AE17" s="181">
        <f>SUM(Q17:AC17)</f>
        <v>-9470039126</v>
      </c>
      <c r="AF17" s="181"/>
      <c r="AG17" s="181">
        <v>23787658202</v>
      </c>
      <c r="AH17" s="181"/>
      <c r="AI17" s="181">
        <f>SUM(G17:O17,AE17:AG17)</f>
        <v>75461248822</v>
      </c>
      <c r="AJ17" s="181"/>
      <c r="AK17" s="181">
        <v>10406595911</v>
      </c>
      <c r="AL17" s="181"/>
      <c r="AM17" s="181">
        <f>SUM(AI17:AK17)</f>
        <v>85867844733</v>
      </c>
    </row>
    <row r="18" spans="1:39" s="182" customFormat="1" ht="15" customHeight="1" x14ac:dyDescent="0.5">
      <c r="A18" s="183" t="s">
        <v>316</v>
      </c>
      <c r="B18" s="179"/>
      <c r="C18" s="179"/>
      <c r="D18" s="179"/>
      <c r="E18" s="180"/>
      <c r="F18" s="180"/>
      <c r="G18" s="181"/>
      <c r="H18" s="181"/>
      <c r="I18" s="181"/>
      <c r="J18" s="181"/>
      <c r="K18" s="181"/>
      <c r="L18" s="181"/>
      <c r="M18" s="181"/>
      <c r="N18" s="181"/>
      <c r="O18" s="181"/>
      <c r="P18" s="181"/>
      <c r="Q18" s="181"/>
      <c r="R18" s="181"/>
      <c r="S18" s="181"/>
      <c r="T18" s="181"/>
      <c r="U18" s="181"/>
      <c r="V18" s="181"/>
      <c r="W18" s="181"/>
      <c r="X18" s="181"/>
      <c r="Y18" s="181"/>
      <c r="Z18" s="181"/>
      <c r="AA18" s="181"/>
      <c r="AB18" s="181"/>
      <c r="AC18" s="181"/>
      <c r="AD18" s="181"/>
      <c r="AE18" s="181"/>
      <c r="AF18" s="181"/>
      <c r="AG18" s="181"/>
      <c r="AH18" s="181"/>
      <c r="AI18" s="181"/>
      <c r="AJ18" s="181"/>
      <c r="AK18" s="181"/>
      <c r="AL18" s="181"/>
      <c r="AM18" s="181"/>
    </row>
    <row r="19" spans="1:39" s="184" customFormat="1" ht="15" customHeight="1" x14ac:dyDescent="0.5">
      <c r="B19" s="183" t="s">
        <v>317</v>
      </c>
      <c r="C19" s="179"/>
      <c r="D19" s="179"/>
      <c r="E19" s="180"/>
      <c r="F19" s="185"/>
      <c r="G19" s="186">
        <v>0</v>
      </c>
      <c r="H19" s="187"/>
      <c r="I19" s="186">
        <v>0</v>
      </c>
      <c r="J19" s="187"/>
      <c r="K19" s="186">
        <v>0</v>
      </c>
      <c r="L19" s="187"/>
      <c r="M19" s="186">
        <v>0</v>
      </c>
      <c r="N19" s="187"/>
      <c r="O19" s="186">
        <v>-2909458826</v>
      </c>
      <c r="P19" s="187"/>
      <c r="Q19" s="186">
        <v>0</v>
      </c>
      <c r="R19" s="187"/>
      <c r="S19" s="186">
        <v>0</v>
      </c>
      <c r="T19" s="187"/>
      <c r="U19" s="186">
        <v>0</v>
      </c>
      <c r="V19" s="187"/>
      <c r="W19" s="186">
        <v>0</v>
      </c>
      <c r="X19" s="187"/>
      <c r="Y19" s="186">
        <v>-41675000</v>
      </c>
      <c r="Z19" s="187"/>
      <c r="AA19" s="186">
        <v>0</v>
      </c>
      <c r="AB19" s="187"/>
      <c r="AC19" s="186">
        <v>0</v>
      </c>
      <c r="AD19" s="187"/>
      <c r="AE19" s="186">
        <f>SUM(Q19:AC19)</f>
        <v>-41675000</v>
      </c>
      <c r="AF19" s="187"/>
      <c r="AG19" s="186">
        <v>0</v>
      </c>
      <c r="AH19" s="187"/>
      <c r="AI19" s="186">
        <f>SUM(G19:O19,AE19:AG19)</f>
        <v>-2951133826</v>
      </c>
      <c r="AJ19" s="181"/>
      <c r="AK19" s="1">
        <v>-216519000</v>
      </c>
      <c r="AL19" s="188"/>
      <c r="AM19" s="189">
        <f>SUM(AI19:AK19)</f>
        <v>-3167652826</v>
      </c>
    </row>
    <row r="20" spans="1:39" s="167" customFormat="1" ht="15" customHeight="1" x14ac:dyDescent="0.5">
      <c r="A20" s="148"/>
      <c r="B20" s="190"/>
      <c r="E20" s="168"/>
      <c r="F20" s="168"/>
      <c r="G20" s="191"/>
      <c r="H20" s="191"/>
      <c r="I20" s="191"/>
      <c r="J20" s="191"/>
      <c r="K20" s="191"/>
      <c r="L20" s="191"/>
      <c r="M20" s="191"/>
      <c r="N20" s="191"/>
      <c r="O20" s="191"/>
      <c r="P20" s="191"/>
      <c r="Q20" s="191"/>
      <c r="R20" s="191"/>
      <c r="S20" s="191"/>
      <c r="T20" s="191"/>
      <c r="U20" s="191"/>
      <c r="V20" s="191"/>
      <c r="W20" s="191"/>
      <c r="X20" s="191"/>
      <c r="Y20" s="191"/>
      <c r="Z20" s="191"/>
      <c r="AA20" s="191"/>
      <c r="AB20" s="191"/>
      <c r="AC20" s="191"/>
      <c r="AD20" s="191"/>
      <c r="AE20" s="191"/>
      <c r="AF20" s="191"/>
      <c r="AG20" s="191"/>
      <c r="AH20" s="191"/>
      <c r="AI20" s="191"/>
      <c r="AJ20" s="169"/>
      <c r="AK20" s="165"/>
      <c r="AL20" s="169"/>
      <c r="AM20" s="192"/>
    </row>
    <row r="21" spans="1:39" s="167" customFormat="1" ht="15" customHeight="1" x14ac:dyDescent="0.5">
      <c r="A21" s="293" t="s">
        <v>170</v>
      </c>
      <c r="B21" s="293"/>
      <c r="C21" s="293"/>
      <c r="D21" s="148"/>
      <c r="F21" s="168"/>
      <c r="G21" s="181">
        <f>SUM(G17:G19)</f>
        <v>4619004550</v>
      </c>
      <c r="H21" s="181"/>
      <c r="I21" s="181">
        <f>SUM(I17:I19)</f>
        <v>15018400595</v>
      </c>
      <c r="J21" s="181"/>
      <c r="K21" s="181">
        <f>SUM(K17:K19)</f>
        <v>104788723</v>
      </c>
      <c r="L21" s="181"/>
      <c r="M21" s="181">
        <f>SUM(M17:M19)</f>
        <v>484986001</v>
      </c>
      <c r="N21" s="181"/>
      <c r="O21" s="181">
        <f>SUM(O17:O19)</f>
        <v>38006991051</v>
      </c>
      <c r="P21" s="181"/>
      <c r="Q21" s="181">
        <f>SUM(Q17:Q19)</f>
        <v>-755412590</v>
      </c>
      <c r="R21" s="181"/>
      <c r="S21" s="181">
        <f>SUM(S17:S19)</f>
        <v>-1841755212</v>
      </c>
      <c r="T21" s="181"/>
      <c r="U21" s="181">
        <f>SUM(U17:U19)</f>
        <v>267927308</v>
      </c>
      <c r="V21" s="181"/>
      <c r="W21" s="181">
        <f>SUM(W17:W19)</f>
        <v>4066605</v>
      </c>
      <c r="X21" s="181"/>
      <c r="Y21" s="181">
        <f>SUM(Y17:Y19)</f>
        <v>-41675000</v>
      </c>
      <c r="Z21" s="181"/>
      <c r="AA21" s="181">
        <f>SUM(AA17:AA19)</f>
        <v>0</v>
      </c>
      <c r="AB21" s="181"/>
      <c r="AC21" s="181">
        <f>SUM(AC17:AC19)</f>
        <v>-7144865237</v>
      </c>
      <c r="AD21" s="181"/>
      <c r="AE21" s="181">
        <f>SUM(AE17:AE19)</f>
        <v>-9511714126</v>
      </c>
      <c r="AF21" s="181"/>
      <c r="AG21" s="181">
        <f>SUM(AG17:AG19)</f>
        <v>23787658202</v>
      </c>
      <c r="AH21" s="181"/>
      <c r="AI21" s="181">
        <f>SUM(AI17:AI19)</f>
        <v>72510114996</v>
      </c>
      <c r="AJ21" s="181"/>
      <c r="AK21" s="181">
        <f>SUM(AK17:AK19)</f>
        <v>10190076911</v>
      </c>
      <c r="AL21" s="181"/>
      <c r="AM21" s="181">
        <f>SUM(AI21:AK21)</f>
        <v>82700191907</v>
      </c>
    </row>
    <row r="22" spans="1:39" s="167" customFormat="1" ht="6" customHeight="1" x14ac:dyDescent="0.5">
      <c r="A22" s="148"/>
      <c r="B22" s="190"/>
      <c r="E22" s="168"/>
      <c r="F22" s="168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  <c r="S22" s="191"/>
      <c r="T22" s="191"/>
      <c r="U22" s="191"/>
      <c r="V22" s="191"/>
      <c r="W22" s="191"/>
      <c r="X22" s="191"/>
      <c r="Y22" s="191"/>
      <c r="Z22" s="191"/>
      <c r="AA22" s="191"/>
      <c r="AB22" s="191"/>
      <c r="AC22" s="191"/>
      <c r="AD22" s="191"/>
      <c r="AE22" s="191"/>
      <c r="AF22" s="191"/>
      <c r="AG22" s="191"/>
      <c r="AH22" s="191"/>
      <c r="AI22" s="191"/>
      <c r="AJ22" s="193"/>
      <c r="AK22" s="193"/>
      <c r="AL22" s="193"/>
      <c r="AM22" s="193"/>
    </row>
    <row r="23" spans="1:39" s="167" customFormat="1" ht="15" customHeight="1" x14ac:dyDescent="0.5">
      <c r="A23" s="163" t="s">
        <v>103</v>
      </c>
      <c r="B23" s="190"/>
      <c r="E23" s="180"/>
      <c r="F23" s="168"/>
      <c r="G23" s="191"/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  <c r="S23" s="191"/>
      <c r="T23" s="191"/>
      <c r="U23" s="191"/>
      <c r="V23" s="191"/>
      <c r="W23" s="191"/>
      <c r="X23" s="191"/>
      <c r="Y23" s="191"/>
      <c r="Z23" s="191"/>
      <c r="AA23" s="191"/>
      <c r="AB23" s="191"/>
      <c r="AC23" s="191"/>
      <c r="AD23" s="191"/>
      <c r="AE23" s="191"/>
      <c r="AF23" s="191"/>
      <c r="AG23" s="191"/>
      <c r="AH23" s="191"/>
      <c r="AI23" s="191"/>
    </row>
    <row r="24" spans="1:39" s="167" customFormat="1" ht="15" customHeight="1" x14ac:dyDescent="0.5">
      <c r="A24" s="194" t="s">
        <v>275</v>
      </c>
      <c r="B24" s="190"/>
      <c r="E24" s="180">
        <v>30</v>
      </c>
      <c r="F24" s="168"/>
      <c r="G24" s="181">
        <v>563330039</v>
      </c>
      <c r="H24" s="181"/>
      <c r="I24" s="181">
        <v>9177292825</v>
      </c>
      <c r="J24" s="181"/>
      <c r="K24" s="181">
        <v>0</v>
      </c>
      <c r="L24" s="181"/>
      <c r="M24" s="181">
        <v>0</v>
      </c>
      <c r="N24" s="181"/>
      <c r="O24" s="181">
        <v>0</v>
      </c>
      <c r="P24" s="181"/>
      <c r="Q24" s="181">
        <v>0</v>
      </c>
      <c r="R24" s="181"/>
      <c r="S24" s="181">
        <v>0</v>
      </c>
      <c r="T24" s="181"/>
      <c r="U24" s="181">
        <v>0</v>
      </c>
      <c r="V24" s="181"/>
      <c r="W24" s="181">
        <v>0</v>
      </c>
      <c r="X24" s="181"/>
      <c r="Y24" s="181">
        <v>0</v>
      </c>
      <c r="Z24" s="181"/>
      <c r="AA24" s="181">
        <v>0</v>
      </c>
      <c r="AB24" s="181"/>
      <c r="AC24" s="181">
        <v>0</v>
      </c>
      <c r="AD24" s="181"/>
      <c r="AE24" s="181">
        <f t="shared" ref="AE24:AE30" si="0">SUM(Q24:AC24)</f>
        <v>0</v>
      </c>
      <c r="AF24" s="181"/>
      <c r="AG24" s="181">
        <v>0</v>
      </c>
      <c r="AH24" s="181"/>
      <c r="AI24" s="181">
        <f>SUM(G24:O24,AE24:AG24)</f>
        <v>9740622864</v>
      </c>
      <c r="AJ24" s="181"/>
      <c r="AK24" s="181">
        <v>0</v>
      </c>
      <c r="AL24" s="181"/>
      <c r="AM24" s="181">
        <f>SUM(AI24:AK24)</f>
        <v>9740622864</v>
      </c>
    </row>
    <row r="25" spans="1:39" s="197" customFormat="1" ht="15" customHeight="1" x14ac:dyDescent="0.5">
      <c r="A25" s="195" t="s">
        <v>233</v>
      </c>
      <c r="B25" s="195"/>
      <c r="C25" s="195"/>
      <c r="D25" s="195"/>
      <c r="E25" s="180"/>
      <c r="F25" s="196"/>
      <c r="G25" s="181">
        <v>0</v>
      </c>
      <c r="H25" s="181"/>
      <c r="I25" s="181">
        <v>0</v>
      </c>
      <c r="J25" s="181"/>
      <c r="K25" s="181">
        <v>0</v>
      </c>
      <c r="L25" s="181"/>
      <c r="M25" s="181">
        <v>103795594</v>
      </c>
      <c r="N25" s="181"/>
      <c r="O25" s="181">
        <v>-103795594</v>
      </c>
      <c r="P25" s="181"/>
      <c r="Q25" s="181">
        <v>0</v>
      </c>
      <c r="R25" s="181"/>
      <c r="S25" s="181">
        <v>0</v>
      </c>
      <c r="T25" s="181"/>
      <c r="U25" s="181">
        <v>0</v>
      </c>
      <c r="V25" s="181"/>
      <c r="W25" s="181">
        <v>0</v>
      </c>
      <c r="X25" s="181"/>
      <c r="Y25" s="181">
        <v>0</v>
      </c>
      <c r="Z25" s="181"/>
      <c r="AA25" s="181">
        <v>0</v>
      </c>
      <c r="AB25" s="181"/>
      <c r="AC25" s="181">
        <v>0</v>
      </c>
      <c r="AD25" s="181"/>
      <c r="AE25" s="181">
        <f t="shared" si="0"/>
        <v>0</v>
      </c>
      <c r="AF25" s="181"/>
      <c r="AG25" s="181">
        <v>0</v>
      </c>
      <c r="AH25" s="181"/>
      <c r="AI25" s="181">
        <f>SUM(G25:O25,AE25:AG25)</f>
        <v>0</v>
      </c>
      <c r="AJ25" s="181"/>
      <c r="AK25" s="181">
        <v>0</v>
      </c>
      <c r="AL25" s="181"/>
      <c r="AM25" s="181">
        <f t="shared" ref="AM25" si="1">SUM(AI25:AK25)</f>
        <v>0</v>
      </c>
    </row>
    <row r="26" spans="1:39" s="197" customFormat="1" ht="15" customHeight="1" x14ac:dyDescent="0.5">
      <c r="A26" s="195" t="s">
        <v>195</v>
      </c>
      <c r="B26" s="195"/>
      <c r="C26" s="195"/>
      <c r="D26" s="195"/>
      <c r="E26" s="180"/>
      <c r="F26" s="196"/>
      <c r="G26" s="181">
        <v>0</v>
      </c>
      <c r="H26" s="181"/>
      <c r="I26" s="181">
        <v>0</v>
      </c>
      <c r="J26" s="181"/>
      <c r="K26" s="181">
        <v>0</v>
      </c>
      <c r="L26" s="181"/>
      <c r="M26" s="181">
        <v>0</v>
      </c>
      <c r="N26" s="181"/>
      <c r="O26" s="181">
        <v>0</v>
      </c>
      <c r="P26" s="181"/>
      <c r="Q26" s="181">
        <v>0</v>
      </c>
      <c r="R26" s="181"/>
      <c r="S26" s="181">
        <v>0</v>
      </c>
      <c r="T26" s="181"/>
      <c r="U26" s="181">
        <v>0</v>
      </c>
      <c r="V26" s="181"/>
      <c r="W26" s="181">
        <v>0</v>
      </c>
      <c r="X26" s="181"/>
      <c r="Y26" s="181">
        <v>0</v>
      </c>
      <c r="Z26" s="181"/>
      <c r="AA26" s="181">
        <v>0</v>
      </c>
      <c r="AB26" s="181"/>
      <c r="AC26" s="181">
        <v>0</v>
      </c>
      <c r="AD26" s="181"/>
      <c r="AE26" s="181">
        <f t="shared" si="0"/>
        <v>0</v>
      </c>
      <c r="AF26" s="181"/>
      <c r="AG26" s="181">
        <v>0</v>
      </c>
      <c r="AH26" s="181"/>
      <c r="AI26" s="181">
        <f>SUM(G26:O26,AE26:AG26)</f>
        <v>0</v>
      </c>
      <c r="AJ26" s="181"/>
      <c r="AK26" s="181">
        <v>-38197319</v>
      </c>
      <c r="AL26" s="181"/>
      <c r="AM26" s="181">
        <f>SUM(AI26:AK26)</f>
        <v>-38197319</v>
      </c>
    </row>
    <row r="27" spans="1:39" ht="15" customHeight="1" x14ac:dyDescent="0.5">
      <c r="A27" s="195" t="s">
        <v>169</v>
      </c>
      <c r="B27" s="195"/>
      <c r="C27" s="195"/>
      <c r="D27" s="195"/>
      <c r="E27" s="180"/>
      <c r="G27" s="181">
        <v>0</v>
      </c>
      <c r="H27" s="181"/>
      <c r="I27" s="181">
        <v>0</v>
      </c>
      <c r="J27" s="181"/>
      <c r="K27" s="181">
        <v>0</v>
      </c>
      <c r="L27" s="181"/>
      <c r="M27" s="181">
        <v>0</v>
      </c>
      <c r="N27" s="181"/>
      <c r="O27" s="181">
        <v>0</v>
      </c>
      <c r="P27" s="181"/>
      <c r="Q27" s="181">
        <v>0</v>
      </c>
      <c r="R27" s="181"/>
      <c r="S27" s="181">
        <v>0</v>
      </c>
      <c r="T27" s="181"/>
      <c r="U27" s="181">
        <v>0</v>
      </c>
      <c r="V27" s="181"/>
      <c r="W27" s="181">
        <v>0</v>
      </c>
      <c r="X27" s="181"/>
      <c r="Y27" s="181">
        <v>0</v>
      </c>
      <c r="Z27" s="181"/>
      <c r="AA27" s="181">
        <v>0</v>
      </c>
      <c r="AB27" s="181"/>
      <c r="AC27" s="181">
        <v>0</v>
      </c>
      <c r="AD27" s="181"/>
      <c r="AE27" s="181">
        <f t="shared" si="0"/>
        <v>0</v>
      </c>
      <c r="AF27" s="181"/>
      <c r="AG27" s="181">
        <v>0</v>
      </c>
      <c r="AH27" s="181"/>
      <c r="AI27" s="181">
        <f t="shared" ref="AI27:AI30" si="2">SUM(G27:O27,AE27:AG27)</f>
        <v>0</v>
      </c>
      <c r="AJ27" s="181"/>
      <c r="AK27" s="181">
        <v>-2355487</v>
      </c>
      <c r="AL27" s="181"/>
      <c r="AM27" s="181">
        <f>SUM(AI27:AK27)</f>
        <v>-2355487</v>
      </c>
    </row>
    <row r="28" spans="1:39" ht="15" customHeight="1" x14ac:dyDescent="0.5">
      <c r="A28" s="195" t="s">
        <v>251</v>
      </c>
      <c r="B28" s="195"/>
      <c r="C28" s="195"/>
      <c r="D28" s="195"/>
      <c r="E28" s="180"/>
      <c r="F28" s="196"/>
      <c r="G28" s="181">
        <v>0</v>
      </c>
      <c r="H28" s="181"/>
      <c r="I28" s="181">
        <v>0</v>
      </c>
      <c r="J28" s="181"/>
      <c r="K28" s="181">
        <v>0</v>
      </c>
      <c r="L28" s="181"/>
      <c r="M28" s="181">
        <v>0</v>
      </c>
      <c r="N28" s="181"/>
      <c r="O28" s="181">
        <v>0</v>
      </c>
      <c r="P28" s="181"/>
      <c r="Q28" s="181">
        <v>0</v>
      </c>
      <c r="R28" s="181"/>
      <c r="S28" s="181">
        <v>0</v>
      </c>
      <c r="T28" s="181"/>
      <c r="U28" s="181">
        <v>0</v>
      </c>
      <c r="V28" s="181"/>
      <c r="W28" s="181">
        <v>0</v>
      </c>
      <c r="X28" s="181"/>
      <c r="Y28" s="181">
        <v>0</v>
      </c>
      <c r="Z28" s="181"/>
      <c r="AA28" s="181">
        <v>0</v>
      </c>
      <c r="AB28" s="181"/>
      <c r="AC28" s="181">
        <v>0</v>
      </c>
      <c r="AD28" s="181"/>
      <c r="AE28" s="181">
        <f>SUM(Q28:AC28)</f>
        <v>0</v>
      </c>
      <c r="AF28" s="181"/>
      <c r="AG28" s="181">
        <v>0</v>
      </c>
      <c r="AH28" s="181"/>
      <c r="AI28" s="181">
        <f>SUM(G28:O28,AE28:AG28)</f>
        <v>0</v>
      </c>
      <c r="AJ28" s="181"/>
      <c r="AK28" s="181">
        <v>-6637956</v>
      </c>
      <c r="AL28" s="181"/>
      <c r="AM28" s="181">
        <f>SUM(AI28:AK28)</f>
        <v>-6637956</v>
      </c>
    </row>
    <row r="29" spans="1:39" ht="15" customHeight="1" x14ac:dyDescent="0.5">
      <c r="A29" s="195" t="s">
        <v>196</v>
      </c>
      <c r="B29" s="195"/>
      <c r="C29" s="195"/>
      <c r="D29" s="195"/>
      <c r="E29" s="180"/>
      <c r="F29" s="196"/>
      <c r="G29" s="181">
        <v>0</v>
      </c>
      <c r="H29" s="181"/>
      <c r="I29" s="181">
        <v>0</v>
      </c>
      <c r="J29" s="181"/>
      <c r="K29" s="181">
        <v>0</v>
      </c>
      <c r="L29" s="181"/>
      <c r="M29" s="181">
        <v>0</v>
      </c>
      <c r="N29" s="181"/>
      <c r="O29" s="181">
        <v>0</v>
      </c>
      <c r="P29" s="181"/>
      <c r="Q29" s="181">
        <v>0</v>
      </c>
      <c r="R29" s="181"/>
      <c r="S29" s="181">
        <v>0</v>
      </c>
      <c r="T29" s="181"/>
      <c r="U29" s="181">
        <v>0</v>
      </c>
      <c r="V29" s="181"/>
      <c r="W29" s="181">
        <v>0</v>
      </c>
      <c r="X29" s="181"/>
      <c r="Y29" s="181">
        <v>0</v>
      </c>
      <c r="Z29" s="181"/>
      <c r="AA29" s="181">
        <v>0</v>
      </c>
      <c r="AB29" s="181"/>
      <c r="AC29" s="181">
        <v>0</v>
      </c>
      <c r="AD29" s="181"/>
      <c r="AE29" s="181">
        <f t="shared" si="0"/>
        <v>0</v>
      </c>
      <c r="AF29" s="181"/>
      <c r="AG29" s="181">
        <v>8281485523</v>
      </c>
      <c r="AH29" s="181"/>
      <c r="AI29" s="181">
        <f>SUM(G29:O29,AE29:AG29)</f>
        <v>8281485523</v>
      </c>
      <c r="AJ29" s="181"/>
      <c r="AK29" s="181">
        <v>0</v>
      </c>
      <c r="AL29" s="181"/>
      <c r="AM29" s="181">
        <f>SUM(AI29:AK29)</f>
        <v>8281485523</v>
      </c>
    </row>
    <row r="30" spans="1:39" ht="15" customHeight="1" x14ac:dyDescent="0.5">
      <c r="A30" s="195" t="s">
        <v>168</v>
      </c>
      <c r="B30" s="195"/>
      <c r="C30" s="195"/>
      <c r="D30" s="195"/>
      <c r="E30" s="180"/>
      <c r="F30" s="196"/>
      <c r="G30" s="181">
        <v>0</v>
      </c>
      <c r="H30" s="181"/>
      <c r="I30" s="181">
        <v>0</v>
      </c>
      <c r="J30" s="181"/>
      <c r="K30" s="181">
        <v>0</v>
      </c>
      <c r="L30" s="181"/>
      <c r="M30" s="181">
        <v>0</v>
      </c>
      <c r="N30" s="181"/>
      <c r="O30" s="181">
        <v>-1455050254</v>
      </c>
      <c r="P30" s="181"/>
      <c r="Q30" s="181">
        <v>0</v>
      </c>
      <c r="R30" s="181"/>
      <c r="S30" s="181">
        <v>0</v>
      </c>
      <c r="T30" s="181"/>
      <c r="U30" s="181">
        <v>0</v>
      </c>
      <c r="V30" s="181"/>
      <c r="W30" s="181">
        <v>0</v>
      </c>
      <c r="X30" s="181"/>
      <c r="Y30" s="181">
        <v>0</v>
      </c>
      <c r="Z30" s="181"/>
      <c r="AA30" s="181">
        <v>0</v>
      </c>
      <c r="AB30" s="181"/>
      <c r="AC30" s="181">
        <v>0</v>
      </c>
      <c r="AD30" s="181"/>
      <c r="AE30" s="181">
        <f t="shared" si="0"/>
        <v>0</v>
      </c>
      <c r="AF30" s="181"/>
      <c r="AG30" s="181">
        <v>0</v>
      </c>
      <c r="AH30" s="181"/>
      <c r="AI30" s="181">
        <f t="shared" si="2"/>
        <v>-1455050254</v>
      </c>
      <c r="AJ30" s="181"/>
      <c r="AK30" s="181">
        <v>0</v>
      </c>
      <c r="AL30" s="181"/>
      <c r="AM30" s="181">
        <f>SUM(AI30:AK30)</f>
        <v>-1455050254</v>
      </c>
    </row>
    <row r="31" spans="1:39" s="167" customFormat="1" ht="15" customHeight="1" x14ac:dyDescent="0.5">
      <c r="A31" s="195" t="s">
        <v>174</v>
      </c>
      <c r="B31" s="195"/>
      <c r="E31" s="180"/>
      <c r="G31" s="181"/>
      <c r="H31" s="181"/>
      <c r="I31" s="181"/>
      <c r="J31" s="181"/>
      <c r="K31" s="181"/>
      <c r="L31" s="181"/>
      <c r="M31" s="181"/>
      <c r="N31" s="181"/>
      <c r="O31" s="181"/>
      <c r="P31" s="181"/>
      <c r="Q31" s="181"/>
      <c r="R31" s="181"/>
      <c r="S31" s="181"/>
      <c r="T31" s="181"/>
      <c r="U31" s="181"/>
      <c r="V31" s="181"/>
      <c r="W31" s="181"/>
      <c r="X31" s="181"/>
      <c r="Y31" s="181"/>
      <c r="Z31" s="181"/>
      <c r="AA31" s="181"/>
      <c r="AB31" s="181"/>
      <c r="AC31" s="181"/>
      <c r="AD31" s="181"/>
      <c r="AE31" s="181"/>
      <c r="AF31" s="181"/>
      <c r="AG31" s="181"/>
      <c r="AH31" s="181"/>
      <c r="AI31" s="181"/>
      <c r="AJ31" s="181"/>
      <c r="AK31" s="181"/>
      <c r="AL31" s="181"/>
      <c r="AM31" s="181"/>
    </row>
    <row r="32" spans="1:39" ht="15" customHeight="1" x14ac:dyDescent="0.5">
      <c r="B32" s="195" t="s">
        <v>173</v>
      </c>
      <c r="C32" s="195"/>
      <c r="D32" s="195"/>
      <c r="E32" s="180"/>
      <c r="F32" s="196"/>
      <c r="G32" s="198">
        <v>0</v>
      </c>
      <c r="H32" s="188"/>
      <c r="I32" s="198">
        <v>0</v>
      </c>
      <c r="J32" s="188"/>
      <c r="K32" s="198">
        <v>0</v>
      </c>
      <c r="L32" s="188"/>
      <c r="M32" s="198">
        <v>0</v>
      </c>
      <c r="N32" s="188"/>
      <c r="O32" s="198">
        <v>-21360826654</v>
      </c>
      <c r="P32" s="188"/>
      <c r="Q32" s="198">
        <v>0</v>
      </c>
      <c r="R32" s="188"/>
      <c r="S32" s="198">
        <v>0</v>
      </c>
      <c r="T32" s="188"/>
      <c r="U32" s="198">
        <v>0</v>
      </c>
      <c r="V32" s="199"/>
      <c r="W32" s="198">
        <v>-1555825</v>
      </c>
      <c r="X32" s="199"/>
      <c r="Y32" s="198">
        <v>-2740220</v>
      </c>
      <c r="Z32" s="199"/>
      <c r="AA32" s="200">
        <v>-535165928</v>
      </c>
      <c r="AB32" s="199"/>
      <c r="AC32" s="198">
        <v>-195985633</v>
      </c>
      <c r="AD32" s="188"/>
      <c r="AE32" s="189">
        <f>SUM(Q32:AC32)</f>
        <v>-735447606</v>
      </c>
      <c r="AF32" s="188"/>
      <c r="AG32" s="198">
        <v>0</v>
      </c>
      <c r="AH32" s="201"/>
      <c r="AI32" s="189">
        <f>SUM(G32:O32,AE32:AG32)</f>
        <v>-22096274260</v>
      </c>
      <c r="AJ32" s="181"/>
      <c r="AK32" s="1">
        <v>-799881232</v>
      </c>
      <c r="AL32" s="188"/>
      <c r="AM32" s="1">
        <f>SUM(AI32:AK32)</f>
        <v>-22896155492</v>
      </c>
    </row>
    <row r="33" spans="1:39" ht="15" customHeight="1" x14ac:dyDescent="0.5">
      <c r="A33" s="148"/>
      <c r="B33" s="148"/>
      <c r="C33" s="148"/>
      <c r="D33" s="148"/>
      <c r="E33" s="196"/>
      <c r="F33" s="196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  <c r="AD33" s="202"/>
      <c r="AE33" s="202"/>
      <c r="AF33" s="202"/>
      <c r="AG33" s="202"/>
      <c r="AH33" s="202"/>
      <c r="AI33" s="202"/>
      <c r="AJ33" s="202"/>
      <c r="AK33" s="202"/>
      <c r="AL33" s="202"/>
      <c r="AM33" s="202"/>
    </row>
    <row r="34" spans="1:39" ht="15" customHeight="1" thickBot="1" x14ac:dyDescent="0.55000000000000004">
      <c r="A34" s="148" t="s">
        <v>182</v>
      </c>
      <c r="B34" s="148"/>
      <c r="C34" s="148"/>
      <c r="D34" s="148"/>
      <c r="E34" s="196"/>
      <c r="F34" s="196"/>
      <c r="G34" s="203">
        <f>SUM(G21:G32)</f>
        <v>5182334589</v>
      </c>
      <c r="H34" s="181"/>
      <c r="I34" s="203">
        <f>SUM(I21:I32)</f>
        <v>24195693420</v>
      </c>
      <c r="J34" s="181"/>
      <c r="K34" s="203">
        <f>SUM(K21:K32)</f>
        <v>104788723</v>
      </c>
      <c r="L34" s="181"/>
      <c r="M34" s="203">
        <f>SUM(M21:M32)</f>
        <v>588781595</v>
      </c>
      <c r="N34" s="181"/>
      <c r="O34" s="203">
        <f>SUM(O21:O32)</f>
        <v>15087318549</v>
      </c>
      <c r="P34" s="181"/>
      <c r="Q34" s="203">
        <f>SUM(Q21:Q32)</f>
        <v>-755412590</v>
      </c>
      <c r="R34" s="181"/>
      <c r="S34" s="203">
        <f>SUM(S21:S32)</f>
        <v>-1841755212</v>
      </c>
      <c r="T34" s="181"/>
      <c r="U34" s="203">
        <f>SUM(U21:U32)</f>
        <v>267927308</v>
      </c>
      <c r="V34" s="181"/>
      <c r="W34" s="203">
        <f>SUM(W21:W32)</f>
        <v>2510780</v>
      </c>
      <c r="X34" s="181"/>
      <c r="Y34" s="203">
        <f>SUM(Y21:Y32)</f>
        <v>-44415220</v>
      </c>
      <c r="Z34" s="181"/>
      <c r="AA34" s="203">
        <f>SUM(AA21:AA32)</f>
        <v>-535165928</v>
      </c>
      <c r="AB34" s="181"/>
      <c r="AC34" s="203">
        <f>SUM(AC21:AC32)</f>
        <v>-7340850870</v>
      </c>
      <c r="AD34" s="181"/>
      <c r="AE34" s="203">
        <f>SUM(AE21:AE32)</f>
        <v>-10247161732</v>
      </c>
      <c r="AF34" s="181"/>
      <c r="AG34" s="203">
        <f>SUM(AG21:AG32)</f>
        <v>32069143725</v>
      </c>
      <c r="AH34" s="181"/>
      <c r="AI34" s="203">
        <f>SUM(AI21:AI32)</f>
        <v>66980898869</v>
      </c>
      <c r="AJ34" s="181"/>
      <c r="AK34" s="203">
        <f>SUM(AK21:AK32)</f>
        <v>9343004917</v>
      </c>
      <c r="AL34" s="181"/>
      <c r="AM34" s="203">
        <f>SUM(AM21:AM32)</f>
        <v>76323903786</v>
      </c>
    </row>
    <row r="35" spans="1:39" ht="15" customHeight="1" thickTop="1" x14ac:dyDescent="0.5">
      <c r="A35" s="148"/>
      <c r="B35" s="148"/>
      <c r="C35" s="148"/>
      <c r="D35" s="148"/>
      <c r="E35" s="196"/>
      <c r="F35" s="196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  <c r="AD35" s="202"/>
      <c r="AE35" s="202"/>
      <c r="AF35" s="202"/>
      <c r="AG35" s="202"/>
      <c r="AH35" s="202"/>
      <c r="AI35" s="202"/>
      <c r="AJ35" s="202"/>
      <c r="AK35" s="202"/>
      <c r="AL35" s="202"/>
      <c r="AM35" s="202"/>
    </row>
    <row r="36" spans="1:39" ht="15" customHeight="1" x14ac:dyDescent="0.5">
      <c r="A36" s="148"/>
      <c r="B36" s="148"/>
      <c r="C36" s="148"/>
      <c r="D36" s="148"/>
      <c r="E36" s="196"/>
      <c r="F36" s="196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  <c r="AD36" s="202"/>
      <c r="AE36" s="202"/>
      <c r="AF36" s="202"/>
      <c r="AG36" s="202"/>
      <c r="AH36" s="202"/>
      <c r="AI36" s="202"/>
      <c r="AJ36" s="202"/>
      <c r="AK36" s="202"/>
      <c r="AL36" s="202"/>
      <c r="AM36" s="202"/>
    </row>
    <row r="37" spans="1:39" ht="15" customHeight="1" x14ac:dyDescent="0.5">
      <c r="A37" s="148"/>
      <c r="B37" s="148"/>
      <c r="C37" s="148"/>
      <c r="D37" s="148"/>
      <c r="E37" s="196"/>
      <c r="F37" s="196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  <c r="AD37" s="202"/>
      <c r="AE37" s="202"/>
      <c r="AF37" s="202"/>
      <c r="AG37" s="202"/>
      <c r="AH37" s="202"/>
      <c r="AI37" s="202"/>
      <c r="AJ37" s="202"/>
      <c r="AK37" s="202"/>
      <c r="AL37" s="202"/>
      <c r="AM37" s="202"/>
    </row>
    <row r="38" spans="1:39" ht="15" customHeight="1" x14ac:dyDescent="0.5">
      <c r="A38" s="148"/>
      <c r="B38" s="148"/>
      <c r="C38" s="148"/>
      <c r="D38" s="148"/>
      <c r="E38" s="196"/>
      <c r="F38" s="196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D38" s="202"/>
      <c r="AE38" s="202"/>
      <c r="AF38" s="202"/>
      <c r="AG38" s="202"/>
      <c r="AH38" s="202"/>
      <c r="AI38" s="202"/>
      <c r="AJ38" s="202"/>
      <c r="AK38" s="202"/>
      <c r="AL38" s="202"/>
      <c r="AM38" s="202"/>
    </row>
    <row r="39" spans="1:39" ht="15" customHeight="1" x14ac:dyDescent="0.5">
      <c r="A39" s="148"/>
      <c r="B39" s="148"/>
      <c r="C39" s="148"/>
      <c r="D39" s="148"/>
      <c r="E39" s="196"/>
      <c r="F39" s="196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  <c r="AD39" s="202"/>
      <c r="AE39" s="202"/>
      <c r="AF39" s="202"/>
      <c r="AG39" s="202"/>
      <c r="AH39" s="202"/>
      <c r="AI39" s="202"/>
      <c r="AJ39" s="202"/>
      <c r="AK39" s="202"/>
      <c r="AL39" s="202"/>
      <c r="AM39" s="202"/>
    </row>
    <row r="40" spans="1:39" ht="15" customHeight="1" x14ac:dyDescent="0.5">
      <c r="A40" s="148"/>
      <c r="B40" s="148"/>
      <c r="C40" s="148"/>
      <c r="D40" s="148"/>
      <c r="E40" s="196"/>
      <c r="F40" s="196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  <c r="AD40" s="202"/>
      <c r="AE40" s="202"/>
      <c r="AF40" s="202"/>
      <c r="AG40" s="202"/>
      <c r="AH40" s="202"/>
      <c r="AI40" s="202"/>
      <c r="AJ40" s="202"/>
      <c r="AK40" s="202"/>
      <c r="AL40" s="202"/>
      <c r="AM40" s="202"/>
    </row>
    <row r="41" spans="1:39" ht="15" customHeight="1" x14ac:dyDescent="0.5">
      <c r="A41" s="148"/>
      <c r="B41" s="148"/>
      <c r="C41" s="148"/>
      <c r="D41" s="148"/>
      <c r="E41" s="196"/>
      <c r="F41" s="196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  <c r="AD41" s="202"/>
      <c r="AE41" s="202"/>
      <c r="AF41" s="202"/>
      <c r="AG41" s="202"/>
      <c r="AH41" s="202"/>
      <c r="AI41" s="202"/>
      <c r="AJ41" s="202"/>
      <c r="AK41" s="202"/>
      <c r="AL41" s="202"/>
      <c r="AM41" s="202"/>
    </row>
    <row r="42" spans="1:39" ht="16.5" customHeight="1" x14ac:dyDescent="0.5">
      <c r="A42" s="148"/>
      <c r="B42" s="148"/>
      <c r="C42" s="148"/>
      <c r="D42" s="148"/>
      <c r="E42" s="196"/>
      <c r="F42" s="196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  <c r="AD42" s="202"/>
      <c r="AE42" s="202"/>
      <c r="AF42" s="202"/>
      <c r="AG42" s="202"/>
      <c r="AH42" s="202"/>
      <c r="AI42" s="202"/>
      <c r="AJ42" s="202"/>
      <c r="AK42" s="202"/>
      <c r="AL42" s="202"/>
      <c r="AM42" s="202"/>
    </row>
    <row r="43" spans="1:39" ht="16.5" customHeight="1" x14ac:dyDescent="0.5">
      <c r="A43" s="148"/>
      <c r="B43" s="148"/>
      <c r="C43" s="148"/>
      <c r="D43" s="148"/>
      <c r="E43" s="196"/>
      <c r="F43" s="196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  <c r="AD43" s="202"/>
      <c r="AE43" s="202"/>
      <c r="AF43" s="202"/>
      <c r="AG43" s="202"/>
      <c r="AH43" s="202"/>
      <c r="AI43" s="202"/>
      <c r="AJ43" s="202"/>
      <c r="AK43" s="202"/>
      <c r="AL43" s="202"/>
      <c r="AM43" s="202"/>
    </row>
    <row r="44" spans="1:39" ht="16.5" customHeight="1" x14ac:dyDescent="0.5">
      <c r="A44" s="148"/>
      <c r="B44" s="148"/>
      <c r="C44" s="148"/>
      <c r="D44" s="148"/>
      <c r="E44" s="196"/>
      <c r="F44" s="196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202"/>
      <c r="Z44" s="202"/>
      <c r="AA44" s="202"/>
      <c r="AB44" s="202"/>
      <c r="AC44" s="202"/>
      <c r="AD44" s="202"/>
      <c r="AE44" s="202"/>
      <c r="AF44" s="202"/>
      <c r="AG44" s="202"/>
      <c r="AH44" s="202"/>
      <c r="AI44" s="202"/>
      <c r="AJ44" s="202"/>
      <c r="AK44" s="202"/>
      <c r="AL44" s="202"/>
      <c r="AM44" s="202"/>
    </row>
    <row r="45" spans="1:39" ht="16.5" customHeight="1" x14ac:dyDescent="0.5">
      <c r="A45" s="148"/>
      <c r="B45" s="148"/>
      <c r="C45" s="148"/>
      <c r="D45" s="148"/>
      <c r="E45" s="196"/>
      <c r="F45" s="196"/>
      <c r="G45" s="202"/>
      <c r="H45" s="202"/>
      <c r="I45" s="202"/>
      <c r="J45" s="202"/>
      <c r="K45" s="202"/>
      <c r="L45" s="202"/>
      <c r="M45" s="202"/>
      <c r="N45" s="202"/>
      <c r="O45" s="202"/>
      <c r="P45" s="202"/>
      <c r="Q45" s="202"/>
      <c r="R45" s="202"/>
      <c r="S45" s="202"/>
      <c r="T45" s="202"/>
      <c r="U45" s="202"/>
      <c r="V45" s="202"/>
      <c r="W45" s="202"/>
      <c r="X45" s="202"/>
      <c r="Y45" s="202"/>
      <c r="Z45" s="202"/>
      <c r="AA45" s="202"/>
      <c r="AB45" s="202"/>
      <c r="AC45" s="202"/>
      <c r="AD45" s="202"/>
      <c r="AE45" s="202"/>
      <c r="AF45" s="202"/>
      <c r="AG45" s="202"/>
      <c r="AH45" s="202"/>
      <c r="AI45" s="202"/>
      <c r="AJ45" s="202"/>
      <c r="AK45" s="202"/>
      <c r="AL45" s="202"/>
      <c r="AM45" s="202"/>
    </row>
    <row r="46" spans="1:39" ht="16.5" customHeight="1" x14ac:dyDescent="0.5">
      <c r="A46" s="148"/>
      <c r="B46" s="148"/>
      <c r="C46" s="148"/>
      <c r="D46" s="148"/>
      <c r="E46" s="196"/>
      <c r="F46" s="196"/>
      <c r="G46" s="202"/>
      <c r="H46" s="202"/>
      <c r="I46" s="202"/>
      <c r="J46" s="202"/>
      <c r="K46" s="202"/>
      <c r="L46" s="202"/>
      <c r="M46" s="202"/>
      <c r="N46" s="202"/>
      <c r="O46" s="202"/>
      <c r="P46" s="202"/>
      <c r="Q46" s="202"/>
      <c r="R46" s="202"/>
      <c r="S46" s="202"/>
      <c r="T46" s="202"/>
      <c r="U46" s="202"/>
      <c r="V46" s="202"/>
      <c r="W46" s="202"/>
      <c r="X46" s="202"/>
      <c r="Y46" s="202"/>
      <c r="Z46" s="202"/>
      <c r="AA46" s="202"/>
      <c r="AB46" s="202"/>
      <c r="AC46" s="202"/>
      <c r="AD46" s="202"/>
      <c r="AE46" s="202"/>
      <c r="AF46" s="202"/>
      <c r="AG46" s="202"/>
      <c r="AH46" s="202"/>
      <c r="AI46" s="202"/>
      <c r="AJ46" s="202"/>
      <c r="AK46" s="202"/>
      <c r="AL46" s="202"/>
      <c r="AM46" s="202"/>
    </row>
    <row r="47" spans="1:39" ht="16.5" customHeight="1" x14ac:dyDescent="0.5">
      <c r="A47" s="148"/>
      <c r="B47" s="148"/>
      <c r="C47" s="148"/>
      <c r="D47" s="148"/>
      <c r="E47" s="196"/>
      <c r="F47" s="196"/>
      <c r="G47" s="202"/>
      <c r="H47" s="202"/>
      <c r="I47" s="202"/>
      <c r="J47" s="202"/>
      <c r="K47" s="202"/>
      <c r="L47" s="202"/>
      <c r="M47" s="202"/>
      <c r="N47" s="202"/>
      <c r="O47" s="202"/>
      <c r="P47" s="202"/>
      <c r="Q47" s="202"/>
      <c r="R47" s="202"/>
      <c r="S47" s="202"/>
      <c r="T47" s="202"/>
      <c r="U47" s="202"/>
      <c r="V47" s="202"/>
      <c r="W47" s="202"/>
      <c r="X47" s="202"/>
      <c r="Y47" s="202"/>
      <c r="Z47" s="202"/>
      <c r="AA47" s="202"/>
      <c r="AB47" s="202"/>
      <c r="AC47" s="202"/>
      <c r="AD47" s="202"/>
      <c r="AE47" s="202"/>
      <c r="AF47" s="202"/>
      <c r="AG47" s="202"/>
      <c r="AH47" s="202"/>
      <c r="AI47" s="202"/>
      <c r="AJ47" s="202"/>
      <c r="AK47" s="202"/>
      <c r="AL47" s="202"/>
      <c r="AM47" s="202"/>
    </row>
    <row r="48" spans="1:39" ht="16.5" customHeight="1" x14ac:dyDescent="0.5">
      <c r="A48" s="148"/>
      <c r="B48" s="148"/>
      <c r="C48" s="148"/>
      <c r="D48" s="148"/>
      <c r="E48" s="196"/>
      <c r="F48" s="196"/>
      <c r="G48" s="202"/>
      <c r="H48" s="202"/>
      <c r="I48" s="202"/>
      <c r="J48" s="202"/>
      <c r="K48" s="202"/>
      <c r="L48" s="202"/>
      <c r="M48" s="202"/>
      <c r="N48" s="202"/>
      <c r="O48" s="202"/>
      <c r="P48" s="202"/>
      <c r="Q48" s="202"/>
      <c r="R48" s="202"/>
      <c r="S48" s="202"/>
      <c r="T48" s="202"/>
      <c r="U48" s="202"/>
      <c r="V48" s="202"/>
      <c r="W48" s="202"/>
      <c r="X48" s="202"/>
      <c r="Y48" s="202"/>
      <c r="Z48" s="202"/>
      <c r="AA48" s="202"/>
      <c r="AB48" s="202"/>
      <c r="AC48" s="202"/>
      <c r="AD48" s="202"/>
      <c r="AE48" s="202"/>
      <c r="AF48" s="202"/>
      <c r="AG48" s="202"/>
      <c r="AH48" s="202"/>
      <c r="AI48" s="202"/>
      <c r="AJ48" s="202"/>
      <c r="AK48" s="202"/>
      <c r="AL48" s="202"/>
      <c r="AM48" s="202"/>
    </row>
    <row r="49" spans="1:39" ht="16.5" customHeight="1" x14ac:dyDescent="0.5">
      <c r="A49" s="148"/>
      <c r="B49" s="148"/>
      <c r="C49" s="148"/>
      <c r="D49" s="148"/>
      <c r="E49" s="196"/>
      <c r="F49" s="196"/>
      <c r="G49" s="202"/>
      <c r="H49" s="202"/>
      <c r="I49" s="202"/>
      <c r="J49" s="202"/>
      <c r="K49" s="202"/>
      <c r="L49" s="202"/>
      <c r="M49" s="202"/>
      <c r="N49" s="202"/>
      <c r="O49" s="202"/>
      <c r="P49" s="202"/>
      <c r="Q49" s="202"/>
      <c r="R49" s="202"/>
      <c r="S49" s="202"/>
      <c r="T49" s="202"/>
      <c r="U49" s="202"/>
      <c r="V49" s="202"/>
      <c r="W49" s="202"/>
      <c r="X49" s="202"/>
      <c r="Y49" s="202"/>
      <c r="Z49" s="202"/>
      <c r="AA49" s="202"/>
      <c r="AB49" s="202"/>
      <c r="AC49" s="202"/>
      <c r="AD49" s="202"/>
      <c r="AE49" s="202"/>
      <c r="AF49" s="202"/>
      <c r="AG49" s="202"/>
      <c r="AH49" s="202"/>
      <c r="AI49" s="202"/>
      <c r="AJ49" s="202"/>
      <c r="AK49" s="202"/>
      <c r="AL49" s="202"/>
      <c r="AM49" s="202"/>
    </row>
    <row r="50" spans="1:39" ht="16.5" customHeight="1" x14ac:dyDescent="0.5">
      <c r="A50" s="148"/>
      <c r="B50" s="148"/>
      <c r="C50" s="148"/>
      <c r="D50" s="148"/>
      <c r="E50" s="196"/>
      <c r="F50" s="196"/>
      <c r="G50" s="202"/>
      <c r="H50" s="202"/>
      <c r="I50" s="202"/>
      <c r="J50" s="202"/>
      <c r="K50" s="202"/>
      <c r="L50" s="202"/>
      <c r="M50" s="202"/>
      <c r="N50" s="202"/>
      <c r="O50" s="202"/>
      <c r="P50" s="202"/>
      <c r="Q50" s="202"/>
      <c r="R50" s="202"/>
      <c r="S50" s="202"/>
      <c r="T50" s="202"/>
      <c r="U50" s="202"/>
      <c r="V50" s="202"/>
      <c r="W50" s="202"/>
      <c r="X50" s="202"/>
      <c r="Y50" s="202"/>
      <c r="Z50" s="202"/>
      <c r="AA50" s="202"/>
      <c r="AB50" s="202"/>
      <c r="AC50" s="202"/>
      <c r="AD50" s="202"/>
      <c r="AE50" s="202"/>
      <c r="AF50" s="202"/>
      <c r="AG50" s="202"/>
      <c r="AH50" s="202"/>
      <c r="AI50" s="202"/>
      <c r="AJ50" s="202"/>
      <c r="AK50" s="202"/>
      <c r="AL50" s="202"/>
      <c r="AM50" s="202"/>
    </row>
    <row r="51" spans="1:39" ht="16.5" customHeight="1" x14ac:dyDescent="0.5">
      <c r="A51" s="148"/>
      <c r="B51" s="148"/>
      <c r="C51" s="148"/>
      <c r="D51" s="148"/>
      <c r="E51" s="196"/>
      <c r="F51" s="196"/>
      <c r="G51" s="202"/>
      <c r="H51" s="202"/>
      <c r="I51" s="202"/>
      <c r="J51" s="202"/>
      <c r="K51" s="202"/>
      <c r="L51" s="202"/>
      <c r="M51" s="202"/>
      <c r="N51" s="202"/>
      <c r="O51" s="202"/>
      <c r="P51" s="202"/>
      <c r="Q51" s="202"/>
      <c r="R51" s="202"/>
      <c r="S51" s="202"/>
      <c r="T51" s="202"/>
      <c r="U51" s="202"/>
      <c r="V51" s="202"/>
      <c r="W51" s="202"/>
      <c r="X51" s="202"/>
      <c r="Y51" s="202"/>
      <c r="Z51" s="202"/>
      <c r="AA51" s="202"/>
      <c r="AB51" s="202"/>
      <c r="AC51" s="202"/>
      <c r="AD51" s="202"/>
      <c r="AE51" s="202"/>
      <c r="AF51" s="202"/>
      <c r="AG51" s="202"/>
      <c r="AH51" s="202"/>
      <c r="AI51" s="202"/>
      <c r="AJ51" s="202"/>
      <c r="AK51" s="202"/>
      <c r="AL51" s="202"/>
      <c r="AM51" s="202"/>
    </row>
    <row r="52" spans="1:39" ht="16.5" customHeight="1" x14ac:dyDescent="0.5">
      <c r="A52" s="148"/>
      <c r="B52" s="148"/>
      <c r="C52" s="148"/>
      <c r="D52" s="148"/>
      <c r="E52" s="196"/>
      <c r="F52" s="196"/>
      <c r="G52" s="202"/>
      <c r="H52" s="202"/>
      <c r="I52" s="202"/>
      <c r="J52" s="202"/>
      <c r="K52" s="202"/>
      <c r="L52" s="202"/>
      <c r="M52" s="202"/>
      <c r="N52" s="202"/>
      <c r="O52" s="202"/>
      <c r="P52" s="202"/>
      <c r="Q52" s="202"/>
      <c r="R52" s="202"/>
      <c r="S52" s="202"/>
      <c r="T52" s="202"/>
      <c r="U52" s="202"/>
      <c r="V52" s="202"/>
      <c r="W52" s="202"/>
      <c r="X52" s="202"/>
      <c r="Y52" s="202"/>
      <c r="Z52" s="202"/>
      <c r="AA52" s="202"/>
      <c r="AB52" s="202"/>
      <c r="AC52" s="202"/>
      <c r="AD52" s="202"/>
      <c r="AE52" s="202"/>
      <c r="AF52" s="202"/>
      <c r="AG52" s="202"/>
      <c r="AH52" s="202"/>
      <c r="AI52" s="202"/>
      <c r="AJ52" s="202"/>
      <c r="AK52" s="202"/>
      <c r="AL52" s="202"/>
      <c r="AM52" s="202"/>
    </row>
    <row r="53" spans="1:39" ht="9" customHeight="1" x14ac:dyDescent="0.5">
      <c r="A53" s="148"/>
      <c r="B53" s="148"/>
      <c r="C53" s="148"/>
      <c r="D53" s="148"/>
      <c r="E53" s="196"/>
      <c r="F53" s="196"/>
      <c r="G53" s="202"/>
      <c r="H53" s="202"/>
      <c r="I53" s="202"/>
      <c r="J53" s="202"/>
      <c r="K53" s="202"/>
      <c r="L53" s="202"/>
      <c r="M53" s="202"/>
      <c r="N53" s="202"/>
      <c r="O53" s="202"/>
      <c r="P53" s="202"/>
      <c r="Q53" s="202"/>
      <c r="R53" s="202"/>
      <c r="S53" s="202"/>
      <c r="T53" s="202"/>
      <c r="U53" s="202"/>
      <c r="V53" s="202"/>
      <c r="W53" s="202"/>
      <c r="X53" s="202"/>
      <c r="Y53" s="202"/>
      <c r="Z53" s="202"/>
      <c r="AA53" s="202"/>
      <c r="AB53" s="202"/>
      <c r="AC53" s="202"/>
      <c r="AD53" s="202"/>
      <c r="AE53" s="202"/>
      <c r="AF53" s="202"/>
      <c r="AG53" s="202"/>
      <c r="AH53" s="202"/>
      <c r="AI53" s="202"/>
      <c r="AJ53" s="202"/>
      <c r="AK53" s="202"/>
      <c r="AL53" s="202"/>
      <c r="AM53" s="202"/>
    </row>
    <row r="54" spans="1:39" s="194" customFormat="1" ht="21.95" customHeight="1" x14ac:dyDescent="0.5">
      <c r="A54" s="290" t="str">
        <f>'8-10'!A52</f>
        <v>The notes to the consolidated and separate financial statements are an integral part of the financial statements.</v>
      </c>
      <c r="B54" s="290"/>
      <c r="C54" s="290"/>
      <c r="D54" s="290"/>
      <c r="E54" s="290"/>
      <c r="F54" s="290"/>
      <c r="G54" s="290"/>
      <c r="H54" s="290"/>
      <c r="I54" s="290"/>
      <c r="J54" s="290"/>
      <c r="K54" s="290"/>
      <c r="L54" s="290"/>
      <c r="M54" s="290"/>
      <c r="N54" s="290"/>
      <c r="O54" s="290"/>
      <c r="P54" s="290"/>
      <c r="Q54" s="290"/>
      <c r="R54" s="290"/>
      <c r="S54" s="290"/>
      <c r="T54" s="290"/>
      <c r="U54" s="290"/>
      <c r="V54" s="290"/>
      <c r="W54" s="290"/>
      <c r="X54" s="290"/>
      <c r="Y54" s="290"/>
      <c r="Z54" s="290"/>
      <c r="AA54" s="290"/>
      <c r="AB54" s="290"/>
      <c r="AC54" s="290"/>
      <c r="AD54" s="290"/>
      <c r="AE54" s="290"/>
      <c r="AF54" s="290"/>
      <c r="AG54" s="290"/>
      <c r="AH54" s="290"/>
      <c r="AI54" s="290"/>
      <c r="AJ54" s="290"/>
      <c r="AK54" s="290"/>
      <c r="AL54" s="290"/>
      <c r="AM54" s="290"/>
    </row>
  </sheetData>
  <mergeCells count="6">
    <mergeCell ref="A54:AM54"/>
    <mergeCell ref="G6:AM6"/>
    <mergeCell ref="G7:AI7"/>
    <mergeCell ref="A21:C21"/>
    <mergeCell ref="Q8:AE8"/>
    <mergeCell ref="W9:AC9"/>
  </mergeCells>
  <pageMargins left="0.2" right="0.2" top="0.5" bottom="0.6" header="0.49" footer="0.4"/>
  <pageSetup paperSize="9" scale="67" firstPageNumber="13" orientation="landscape" useFirstPageNumber="1" horizontalDpi="1200" verticalDpi="1200" r:id="rId1"/>
  <headerFooter>
    <oddFooter>&amp;R&amp;11&amp;P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2989E-C282-4B48-8711-C98F70F1E9F5}">
  <dimension ref="A1:AN50"/>
  <sheetViews>
    <sheetView zoomScale="120" zoomScaleNormal="120" zoomScaleSheetLayoutView="100" workbookViewId="0">
      <selection activeCell="C8" sqref="C8"/>
    </sheetView>
  </sheetViews>
  <sheetFormatPr defaultColWidth="18.5703125" defaultRowHeight="15" customHeight="1" x14ac:dyDescent="0.5"/>
  <cols>
    <col min="1" max="1" width="1.7109375" style="94" customWidth="1"/>
    <col min="2" max="2" width="11.5703125" style="94" customWidth="1"/>
    <col min="3" max="3" width="13.140625" style="94" customWidth="1"/>
    <col min="4" max="4" width="4.85546875" style="94" customWidth="1"/>
    <col min="5" max="5" width="0.42578125" style="94" customWidth="1"/>
    <col min="6" max="6" width="10.28515625" style="95" customWidth="1"/>
    <col min="7" max="7" width="0.42578125" style="95" customWidth="1"/>
    <col min="8" max="8" width="10.85546875" style="95" customWidth="1"/>
    <col min="9" max="9" width="0.42578125" style="95" customWidth="1"/>
    <col min="10" max="10" width="8.85546875" style="95" customWidth="1"/>
    <col min="11" max="11" width="0.42578125" style="95" customWidth="1"/>
    <col min="12" max="12" width="9" style="95" customWidth="1"/>
    <col min="13" max="13" width="0.42578125" style="95" customWidth="1"/>
    <col min="14" max="14" width="11.7109375" style="95" customWidth="1"/>
    <col min="15" max="15" width="0.42578125" style="95" customWidth="1"/>
    <col min="16" max="16" width="9.85546875" style="96" customWidth="1"/>
    <col min="17" max="17" width="0.42578125" style="95" customWidth="1"/>
    <col min="18" max="18" width="11.28515625" style="96" customWidth="1"/>
    <col min="19" max="19" width="0.42578125" style="95" customWidth="1"/>
    <col min="20" max="20" width="9.7109375" style="95" customWidth="1"/>
    <col min="21" max="21" width="0.42578125" style="95" customWidth="1"/>
    <col min="22" max="22" width="12.140625" style="95" customWidth="1"/>
    <col min="23" max="23" width="0.42578125" style="95" customWidth="1"/>
    <col min="24" max="24" width="10.5703125" style="95" customWidth="1"/>
    <col min="25" max="25" width="0.42578125" style="95" customWidth="1"/>
    <col min="26" max="26" width="8.7109375" style="95" customWidth="1"/>
    <col min="27" max="27" width="0.42578125" style="95" customWidth="1"/>
    <col min="28" max="28" width="10.140625" style="95" customWidth="1"/>
    <col min="29" max="29" width="0.42578125" style="95" customWidth="1"/>
    <col min="30" max="30" width="11.28515625" style="95" customWidth="1"/>
    <col min="31" max="31" width="0.5703125" style="95" customWidth="1"/>
    <col min="32" max="32" width="11.5703125" style="96" customWidth="1"/>
    <col min="33" max="33" width="0.42578125" style="95" customWidth="1"/>
    <col min="34" max="34" width="11.28515625" style="96" customWidth="1"/>
    <col min="35" max="35" width="0.42578125" style="96" customWidth="1"/>
    <col min="36" max="36" width="11.7109375" style="96" customWidth="1"/>
    <col min="37" max="37" width="0.42578125" style="96" customWidth="1"/>
    <col min="38" max="38" width="11" style="96" customWidth="1"/>
    <col min="39" max="39" width="0.42578125" style="96" customWidth="1"/>
    <col min="40" max="40" width="12" style="96" customWidth="1"/>
    <col min="41" max="16384" width="18.5703125" style="94"/>
  </cols>
  <sheetData>
    <row r="1" spans="1:40" ht="16.5" customHeight="1" x14ac:dyDescent="0.5">
      <c r="A1" s="93" t="s">
        <v>35</v>
      </c>
    </row>
    <row r="2" spans="1:40" ht="16.5" customHeight="1" x14ac:dyDescent="0.5">
      <c r="A2" s="97" t="s">
        <v>133</v>
      </c>
      <c r="B2" s="97"/>
      <c r="C2" s="97"/>
      <c r="D2" s="98"/>
      <c r="E2" s="98"/>
      <c r="F2" s="99"/>
      <c r="G2" s="99"/>
      <c r="H2" s="99"/>
      <c r="I2" s="100"/>
      <c r="J2" s="100"/>
      <c r="K2" s="100"/>
      <c r="L2" s="100"/>
      <c r="M2" s="100"/>
      <c r="N2" s="100"/>
      <c r="O2" s="100"/>
      <c r="Q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G2" s="100"/>
    </row>
    <row r="3" spans="1:40" ht="16.5" customHeight="1" x14ac:dyDescent="0.5">
      <c r="A3" s="101" t="s">
        <v>241</v>
      </c>
      <c r="B3" s="101"/>
      <c r="C3" s="101"/>
      <c r="D3" s="102"/>
      <c r="E3" s="102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4"/>
      <c r="Q3" s="103"/>
      <c r="R3" s="104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4"/>
      <c r="AG3" s="103"/>
      <c r="AH3" s="104"/>
      <c r="AI3" s="104"/>
      <c r="AJ3" s="104"/>
      <c r="AK3" s="104"/>
      <c r="AL3" s="104"/>
      <c r="AM3" s="104"/>
      <c r="AN3" s="104"/>
    </row>
    <row r="4" spans="1:40" ht="16.5" customHeight="1" x14ac:dyDescent="0.5">
      <c r="A4" s="105"/>
      <c r="B4" s="105"/>
      <c r="C4" s="105"/>
      <c r="D4" s="106"/>
      <c r="E4" s="106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8"/>
      <c r="Q4" s="107"/>
      <c r="R4" s="108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8"/>
      <c r="AG4" s="107"/>
      <c r="AH4" s="108"/>
      <c r="AI4" s="108"/>
      <c r="AJ4" s="108"/>
      <c r="AK4" s="108"/>
      <c r="AL4" s="108"/>
      <c r="AM4" s="108"/>
      <c r="AN4" s="108"/>
    </row>
    <row r="5" spans="1:40" ht="16.5" customHeight="1" x14ac:dyDescent="0.5">
      <c r="A5" s="109"/>
      <c r="B5" s="109"/>
      <c r="C5" s="109"/>
      <c r="D5" s="110"/>
      <c r="E5" s="110"/>
      <c r="F5" s="99"/>
      <c r="G5" s="99"/>
      <c r="H5" s="99"/>
      <c r="I5" s="99"/>
      <c r="J5" s="99"/>
      <c r="K5" s="99"/>
      <c r="L5" s="99"/>
      <c r="M5" s="99"/>
      <c r="N5" s="99"/>
      <c r="O5" s="99"/>
      <c r="P5" s="111"/>
      <c r="Q5" s="99"/>
      <c r="R5" s="111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111"/>
      <c r="AG5" s="99"/>
      <c r="AH5" s="111"/>
      <c r="AI5" s="111"/>
      <c r="AJ5" s="111"/>
      <c r="AK5" s="111"/>
      <c r="AL5" s="111"/>
      <c r="AM5" s="111"/>
      <c r="AN5" s="111"/>
    </row>
    <row r="6" spans="1:40" ht="16.5" customHeight="1" x14ac:dyDescent="0.5">
      <c r="A6" s="112"/>
      <c r="B6" s="112"/>
      <c r="C6" s="112"/>
      <c r="D6" s="113"/>
      <c r="E6" s="113"/>
      <c r="F6" s="295" t="s">
        <v>135</v>
      </c>
      <c r="G6" s="295"/>
      <c r="H6" s="295"/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5"/>
      <c r="T6" s="295"/>
      <c r="U6" s="295"/>
      <c r="V6" s="295"/>
      <c r="W6" s="295"/>
      <c r="X6" s="295"/>
      <c r="Y6" s="295"/>
      <c r="Z6" s="295"/>
      <c r="AA6" s="295"/>
      <c r="AB6" s="295"/>
      <c r="AC6" s="295"/>
      <c r="AD6" s="295"/>
      <c r="AE6" s="295"/>
      <c r="AF6" s="295"/>
      <c r="AG6" s="295"/>
      <c r="AH6" s="295"/>
      <c r="AI6" s="295"/>
      <c r="AJ6" s="295"/>
      <c r="AK6" s="295"/>
      <c r="AL6" s="295"/>
      <c r="AM6" s="295"/>
      <c r="AN6" s="295"/>
    </row>
    <row r="7" spans="1:40" ht="16.5" customHeight="1" x14ac:dyDescent="0.5">
      <c r="A7" s="112"/>
      <c r="B7" s="112"/>
      <c r="C7" s="112"/>
      <c r="D7" s="113"/>
      <c r="E7" s="113"/>
      <c r="F7" s="296" t="s">
        <v>77</v>
      </c>
      <c r="G7" s="296"/>
      <c r="H7" s="296"/>
      <c r="I7" s="296"/>
      <c r="J7" s="296"/>
      <c r="K7" s="296"/>
      <c r="L7" s="296"/>
      <c r="M7" s="296"/>
      <c r="N7" s="296"/>
      <c r="O7" s="296"/>
      <c r="P7" s="296"/>
      <c r="Q7" s="296"/>
      <c r="R7" s="296"/>
      <c r="S7" s="296"/>
      <c r="T7" s="296"/>
      <c r="U7" s="296"/>
      <c r="V7" s="296"/>
      <c r="W7" s="296"/>
      <c r="X7" s="296"/>
      <c r="Y7" s="296"/>
      <c r="Z7" s="296"/>
      <c r="AA7" s="296"/>
      <c r="AB7" s="296"/>
      <c r="AC7" s="296"/>
      <c r="AD7" s="296"/>
      <c r="AE7" s="296"/>
      <c r="AF7" s="296"/>
      <c r="AG7" s="296"/>
      <c r="AH7" s="296"/>
      <c r="AI7" s="296"/>
      <c r="AJ7" s="296"/>
      <c r="AK7" s="114"/>
      <c r="AL7" s="114"/>
      <c r="AM7" s="114"/>
      <c r="AN7" s="114"/>
    </row>
    <row r="8" spans="1:40" ht="16.5" customHeight="1" x14ac:dyDescent="0.5">
      <c r="A8" s="112"/>
      <c r="B8" s="112"/>
      <c r="C8" s="112"/>
      <c r="D8" s="113"/>
      <c r="E8" s="113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296" t="s">
        <v>78</v>
      </c>
      <c r="Q8" s="296"/>
      <c r="R8" s="296"/>
      <c r="S8" s="296"/>
      <c r="T8" s="296"/>
      <c r="U8" s="296"/>
      <c r="V8" s="296"/>
      <c r="W8" s="296"/>
      <c r="X8" s="296"/>
      <c r="Y8" s="296"/>
      <c r="Z8" s="296"/>
      <c r="AA8" s="296"/>
      <c r="AB8" s="296"/>
      <c r="AC8" s="296"/>
      <c r="AD8" s="296"/>
      <c r="AE8" s="296"/>
      <c r="AF8" s="296"/>
      <c r="AG8" s="114"/>
      <c r="AH8" s="114"/>
      <c r="AI8" s="114"/>
      <c r="AJ8" s="114"/>
      <c r="AK8" s="114"/>
      <c r="AL8" s="114"/>
      <c r="AM8" s="114"/>
      <c r="AN8" s="114"/>
    </row>
    <row r="9" spans="1:40" ht="16.5" customHeight="1" x14ac:dyDescent="0.5">
      <c r="A9" s="112"/>
      <c r="B9" s="112"/>
      <c r="C9" s="112"/>
      <c r="D9" s="113"/>
      <c r="E9" s="113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115"/>
      <c r="V9" s="295" t="s">
        <v>172</v>
      </c>
      <c r="W9" s="295"/>
      <c r="X9" s="295"/>
      <c r="Y9" s="295"/>
      <c r="Z9" s="295"/>
      <c r="AA9" s="295"/>
      <c r="AB9" s="295"/>
      <c r="AC9" s="295"/>
      <c r="AD9" s="295"/>
      <c r="AE9" s="114"/>
      <c r="AF9" s="114"/>
      <c r="AG9" s="114"/>
      <c r="AH9" s="114"/>
      <c r="AI9" s="114"/>
      <c r="AJ9" s="114"/>
      <c r="AK9" s="114"/>
      <c r="AL9" s="114"/>
      <c r="AM9" s="94"/>
      <c r="AN9" s="94"/>
    </row>
    <row r="10" spans="1:40" s="116" customFormat="1" ht="16.5" customHeight="1" x14ac:dyDescent="0.5">
      <c r="D10" s="117"/>
      <c r="E10" s="117"/>
      <c r="F10" s="118"/>
      <c r="G10" s="118"/>
      <c r="H10" s="118"/>
      <c r="I10" s="118"/>
      <c r="J10" s="118"/>
      <c r="K10" s="119"/>
      <c r="L10" s="119"/>
      <c r="M10" s="99"/>
      <c r="N10" s="118"/>
      <c r="O10" s="99"/>
      <c r="P10" s="119" t="s">
        <v>71</v>
      </c>
      <c r="Q10" s="119"/>
      <c r="R10" s="119"/>
      <c r="S10" s="99"/>
      <c r="T10" s="119"/>
      <c r="U10" s="119"/>
      <c r="V10" s="119" t="s">
        <v>79</v>
      </c>
      <c r="W10" s="119"/>
      <c r="X10" s="119"/>
      <c r="Y10" s="119"/>
      <c r="Z10" s="119"/>
      <c r="AA10" s="119"/>
      <c r="AB10" s="119"/>
      <c r="AC10" s="119"/>
      <c r="AD10" s="118"/>
      <c r="AE10" s="99"/>
      <c r="AF10" s="118"/>
      <c r="AG10" s="119"/>
      <c r="AH10" s="119"/>
      <c r="AI10" s="119"/>
      <c r="AJ10" s="119"/>
      <c r="AK10" s="119"/>
      <c r="AL10" s="119"/>
    </row>
    <row r="11" spans="1:40" s="116" customFormat="1" ht="16.5" customHeight="1" x14ac:dyDescent="0.5">
      <c r="D11" s="117"/>
      <c r="E11" s="117"/>
      <c r="F11" s="99"/>
      <c r="G11" s="119"/>
      <c r="H11" s="119" t="s">
        <v>98</v>
      </c>
      <c r="I11" s="119"/>
      <c r="J11" s="118"/>
      <c r="K11" s="119"/>
      <c r="L11" s="119"/>
      <c r="M11" s="99"/>
      <c r="N11" s="119"/>
      <c r="O11" s="99"/>
      <c r="P11" s="119" t="s">
        <v>65</v>
      </c>
      <c r="Q11" s="119"/>
      <c r="R11" s="119" t="s">
        <v>274</v>
      </c>
      <c r="S11" s="99"/>
      <c r="T11" s="119"/>
      <c r="U11" s="119"/>
      <c r="V11" s="119" t="s">
        <v>187</v>
      </c>
      <c r="W11" s="119"/>
      <c r="X11" s="119"/>
      <c r="Y11" s="119"/>
      <c r="Z11" s="119"/>
      <c r="AA11" s="119"/>
      <c r="AB11" s="119"/>
      <c r="AC11" s="119"/>
      <c r="AD11" s="119"/>
      <c r="AE11" s="99"/>
      <c r="AF11" s="119" t="s">
        <v>15</v>
      </c>
      <c r="AG11" s="99"/>
      <c r="AH11" s="119"/>
      <c r="AI11" s="119"/>
      <c r="AJ11" s="120" t="s">
        <v>15</v>
      </c>
      <c r="AK11" s="119"/>
      <c r="AL11" s="119"/>
      <c r="AM11" s="119"/>
      <c r="AN11" s="119"/>
    </row>
    <row r="12" spans="1:40" s="116" customFormat="1" ht="16.5" customHeight="1" x14ac:dyDescent="0.5">
      <c r="D12" s="117"/>
      <c r="E12" s="117"/>
      <c r="F12" s="99" t="s">
        <v>11</v>
      </c>
      <c r="G12" s="121"/>
      <c r="H12" s="119" t="s">
        <v>99</v>
      </c>
      <c r="I12" s="119"/>
      <c r="J12" s="119" t="s">
        <v>29</v>
      </c>
      <c r="K12" s="119"/>
      <c r="L12" s="118"/>
      <c r="M12" s="118"/>
      <c r="N12" s="119" t="s">
        <v>124</v>
      </c>
      <c r="O12" s="118"/>
      <c r="P12" s="119" t="s">
        <v>66</v>
      </c>
      <c r="Q12" s="118"/>
      <c r="R12" s="119" t="s">
        <v>270</v>
      </c>
      <c r="S12" s="118"/>
      <c r="T12" s="119" t="s">
        <v>236</v>
      </c>
      <c r="U12" s="118"/>
      <c r="V12" s="119" t="s">
        <v>188</v>
      </c>
      <c r="W12" s="118"/>
      <c r="X12" s="119" t="s">
        <v>41</v>
      </c>
      <c r="Y12" s="118"/>
      <c r="Z12" s="118"/>
      <c r="AA12" s="118"/>
      <c r="AB12" s="119" t="s">
        <v>193</v>
      </c>
      <c r="AC12" s="118"/>
      <c r="AD12" s="118"/>
      <c r="AE12" s="118"/>
      <c r="AF12" s="119" t="s">
        <v>80</v>
      </c>
      <c r="AG12" s="118"/>
      <c r="AH12" s="119"/>
      <c r="AI12" s="118"/>
      <c r="AJ12" s="119" t="s">
        <v>82</v>
      </c>
      <c r="AK12" s="118"/>
      <c r="AL12" s="122" t="s">
        <v>85</v>
      </c>
      <c r="AM12" s="119"/>
      <c r="AN12" s="120"/>
    </row>
    <row r="13" spans="1:40" s="116" customFormat="1" ht="16.5" customHeight="1" x14ac:dyDescent="0.5">
      <c r="D13" s="117"/>
      <c r="E13" s="117"/>
      <c r="F13" s="99" t="s">
        <v>12</v>
      </c>
      <c r="G13" s="121"/>
      <c r="H13" s="119" t="s">
        <v>217</v>
      </c>
      <c r="I13" s="119"/>
      <c r="J13" s="119" t="s">
        <v>73</v>
      </c>
      <c r="K13" s="119"/>
      <c r="L13" s="119" t="s">
        <v>30</v>
      </c>
      <c r="M13" s="99"/>
      <c r="N13" s="123" t="s">
        <v>125</v>
      </c>
      <c r="O13" s="99"/>
      <c r="P13" s="119" t="s">
        <v>68</v>
      </c>
      <c r="Q13" s="119"/>
      <c r="R13" s="119" t="s">
        <v>104</v>
      </c>
      <c r="S13" s="99"/>
      <c r="T13" s="99" t="s">
        <v>237</v>
      </c>
      <c r="U13" s="119"/>
      <c r="V13" s="119" t="s">
        <v>189</v>
      </c>
      <c r="W13" s="119"/>
      <c r="X13" s="119" t="s">
        <v>264</v>
      </c>
      <c r="Y13" s="119"/>
      <c r="Z13" s="99" t="s">
        <v>191</v>
      </c>
      <c r="AA13" s="119"/>
      <c r="AB13" s="119" t="s">
        <v>194</v>
      </c>
      <c r="AC13" s="119"/>
      <c r="AD13" s="99" t="s">
        <v>19</v>
      </c>
      <c r="AE13" s="99"/>
      <c r="AF13" s="119" t="s">
        <v>137</v>
      </c>
      <c r="AG13" s="99"/>
      <c r="AH13" s="119" t="s">
        <v>164</v>
      </c>
      <c r="AI13" s="119"/>
      <c r="AJ13" s="119" t="s">
        <v>83</v>
      </c>
      <c r="AK13" s="119"/>
      <c r="AL13" s="120" t="s">
        <v>86</v>
      </c>
      <c r="AM13" s="119"/>
      <c r="AN13" s="120" t="s">
        <v>15</v>
      </c>
    </row>
    <row r="14" spans="1:40" s="116" customFormat="1" ht="16.5" customHeight="1" x14ac:dyDescent="0.5">
      <c r="D14" s="124" t="s">
        <v>0</v>
      </c>
      <c r="E14" s="117"/>
      <c r="F14" s="103" t="s">
        <v>13</v>
      </c>
      <c r="G14" s="121"/>
      <c r="H14" s="125" t="s">
        <v>218</v>
      </c>
      <c r="I14" s="126"/>
      <c r="J14" s="127" t="s">
        <v>74</v>
      </c>
      <c r="K14" s="126"/>
      <c r="L14" s="127" t="s">
        <v>16</v>
      </c>
      <c r="M14" s="99"/>
      <c r="N14" s="125" t="s">
        <v>14</v>
      </c>
      <c r="O14" s="99"/>
      <c r="P14" s="127" t="s">
        <v>67</v>
      </c>
      <c r="Q14" s="119"/>
      <c r="R14" s="127" t="s">
        <v>280</v>
      </c>
      <c r="S14" s="99"/>
      <c r="T14" s="103" t="s">
        <v>238</v>
      </c>
      <c r="U14" s="119"/>
      <c r="V14" s="125" t="s">
        <v>190</v>
      </c>
      <c r="W14" s="119"/>
      <c r="X14" s="127" t="s">
        <v>265</v>
      </c>
      <c r="Y14" s="119"/>
      <c r="Z14" s="103" t="s">
        <v>192</v>
      </c>
      <c r="AA14" s="119"/>
      <c r="AB14" s="127" t="s">
        <v>16</v>
      </c>
      <c r="AC14" s="119"/>
      <c r="AD14" s="103" t="s">
        <v>20</v>
      </c>
      <c r="AE14" s="99"/>
      <c r="AF14" s="127" t="s">
        <v>81</v>
      </c>
      <c r="AG14" s="99"/>
      <c r="AH14" s="127" t="s">
        <v>157</v>
      </c>
      <c r="AI14" s="119"/>
      <c r="AJ14" s="127" t="s">
        <v>84</v>
      </c>
      <c r="AK14" s="119"/>
      <c r="AL14" s="127" t="s">
        <v>36</v>
      </c>
      <c r="AM14" s="119"/>
      <c r="AN14" s="127" t="s">
        <v>87</v>
      </c>
    </row>
    <row r="15" spans="1:40" s="116" customFormat="1" ht="8.1" customHeight="1" x14ac:dyDescent="0.5">
      <c r="D15" s="113"/>
      <c r="E15" s="117"/>
      <c r="F15" s="99"/>
      <c r="G15" s="121"/>
      <c r="H15" s="99"/>
      <c r="I15" s="126"/>
      <c r="J15" s="126"/>
      <c r="K15" s="126"/>
      <c r="L15" s="126"/>
      <c r="M15" s="126"/>
      <c r="N15" s="126"/>
      <c r="O15" s="119"/>
      <c r="P15" s="126"/>
      <c r="Q15" s="99"/>
      <c r="R15" s="126"/>
      <c r="S15" s="99"/>
      <c r="T15" s="99"/>
      <c r="U15" s="119"/>
      <c r="V15" s="126"/>
      <c r="W15" s="119"/>
      <c r="X15" s="119"/>
      <c r="Y15" s="119"/>
      <c r="Z15" s="119"/>
      <c r="AA15" s="119"/>
      <c r="AB15" s="119"/>
      <c r="AC15" s="119"/>
      <c r="AD15" s="99"/>
      <c r="AE15" s="99"/>
      <c r="AF15" s="126"/>
      <c r="AG15" s="99"/>
      <c r="AH15" s="126"/>
      <c r="AI15" s="119"/>
      <c r="AJ15" s="126"/>
      <c r="AK15" s="119"/>
      <c r="AL15" s="126"/>
      <c r="AM15" s="119"/>
      <c r="AN15" s="126"/>
    </row>
    <row r="16" spans="1:40" s="131" customFormat="1" ht="16.5" customHeight="1" x14ac:dyDescent="0.5">
      <c r="A16" s="128" t="s">
        <v>243</v>
      </c>
      <c r="B16" s="128"/>
      <c r="C16" s="128"/>
      <c r="D16" s="129"/>
      <c r="E16" s="129"/>
      <c r="F16" s="130">
        <v>5182334589</v>
      </c>
      <c r="G16" s="130"/>
      <c r="H16" s="130">
        <v>24195693420</v>
      </c>
      <c r="I16" s="130"/>
      <c r="J16" s="130">
        <v>104788723</v>
      </c>
      <c r="K16" s="130"/>
      <c r="L16" s="130">
        <v>588781595</v>
      </c>
      <c r="M16" s="130"/>
      <c r="N16" s="130">
        <v>15087318549</v>
      </c>
      <c r="O16" s="130"/>
      <c r="P16" s="130">
        <v>-755412590</v>
      </c>
      <c r="Q16" s="130"/>
      <c r="R16" s="130">
        <v>-1841755212</v>
      </c>
      <c r="S16" s="130"/>
      <c r="T16" s="130">
        <v>267927308</v>
      </c>
      <c r="U16" s="130"/>
      <c r="V16" s="130">
        <v>2510780</v>
      </c>
      <c r="W16" s="130"/>
      <c r="X16" s="130">
        <v>0</v>
      </c>
      <c r="Y16" s="130"/>
      <c r="Z16" s="130">
        <v>-44415220</v>
      </c>
      <c r="AA16" s="130"/>
      <c r="AB16" s="130">
        <v>-535165928</v>
      </c>
      <c r="AC16" s="130"/>
      <c r="AD16" s="130">
        <f>-7340850870</f>
        <v>-7340850870</v>
      </c>
      <c r="AE16" s="130"/>
      <c r="AF16" s="130">
        <f>SUM(P16:AD16)</f>
        <v>-10247161732</v>
      </c>
      <c r="AG16" s="130"/>
      <c r="AH16" s="130">
        <v>32069143725</v>
      </c>
      <c r="AI16" s="130"/>
      <c r="AJ16" s="130">
        <f>SUM(F16:N16,AF16,AH16)</f>
        <v>66980898869</v>
      </c>
      <c r="AK16" s="130"/>
      <c r="AL16" s="130">
        <v>9343004917</v>
      </c>
      <c r="AM16" s="130"/>
      <c r="AN16" s="130">
        <f>SUM(AJ16:AL16)</f>
        <v>76323903786</v>
      </c>
    </row>
    <row r="17" spans="1:40" s="116" customFormat="1" ht="6" customHeight="1" x14ac:dyDescent="0.5">
      <c r="A17" s="97"/>
      <c r="B17" s="134"/>
      <c r="D17" s="117"/>
      <c r="E17" s="117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135"/>
      <c r="S17" s="135"/>
      <c r="T17" s="135"/>
      <c r="U17" s="135"/>
      <c r="V17" s="135"/>
      <c r="W17" s="135"/>
      <c r="X17" s="135"/>
      <c r="Y17" s="135"/>
      <c r="Z17" s="135"/>
      <c r="AA17" s="135"/>
      <c r="AB17" s="135"/>
      <c r="AC17" s="135"/>
      <c r="AD17" s="135"/>
      <c r="AE17" s="135"/>
      <c r="AF17" s="135"/>
      <c r="AG17" s="135"/>
      <c r="AH17" s="135"/>
      <c r="AI17" s="135"/>
      <c r="AJ17" s="135"/>
      <c r="AK17" s="136"/>
      <c r="AL17" s="136"/>
      <c r="AM17" s="136"/>
      <c r="AN17" s="136"/>
    </row>
    <row r="18" spans="1:40" s="116" customFormat="1" ht="16.5" customHeight="1" x14ac:dyDescent="0.5">
      <c r="A18" s="112" t="s">
        <v>103</v>
      </c>
      <c r="B18" s="134"/>
      <c r="D18" s="129"/>
      <c r="E18" s="117"/>
      <c r="F18" s="135"/>
      <c r="G18" s="135"/>
      <c r="H18" s="135"/>
      <c r="I18" s="135"/>
      <c r="J18" s="135"/>
      <c r="K18" s="135"/>
      <c r="L18" s="135"/>
      <c r="M18" s="135"/>
      <c r="N18" s="135"/>
      <c r="O18" s="135"/>
      <c r="P18" s="135"/>
      <c r="Q18" s="135"/>
      <c r="R18" s="135"/>
      <c r="S18" s="135"/>
      <c r="T18" s="135"/>
      <c r="U18" s="135"/>
      <c r="V18" s="135"/>
      <c r="W18" s="135"/>
      <c r="X18" s="135"/>
      <c r="Y18" s="135"/>
      <c r="Z18" s="135"/>
      <c r="AA18" s="135"/>
      <c r="AB18" s="135"/>
      <c r="AC18" s="135"/>
      <c r="AD18" s="135"/>
      <c r="AE18" s="135"/>
      <c r="AF18" s="135"/>
      <c r="AG18" s="135"/>
      <c r="AH18" s="135"/>
      <c r="AI18" s="135"/>
      <c r="AJ18" s="135"/>
    </row>
    <row r="19" spans="1:40" s="116" customFormat="1" ht="16.5" customHeight="1" x14ac:dyDescent="0.5">
      <c r="A19" s="137" t="s">
        <v>276</v>
      </c>
      <c r="B19" s="134"/>
      <c r="D19" s="129">
        <v>30</v>
      </c>
      <c r="E19" s="117"/>
      <c r="F19" s="130">
        <v>31435204</v>
      </c>
      <c r="G19" s="130"/>
      <c r="H19" s="130">
        <v>696972246</v>
      </c>
      <c r="I19" s="130"/>
      <c r="J19" s="130">
        <v>0</v>
      </c>
      <c r="K19" s="130"/>
      <c r="L19" s="130">
        <v>0</v>
      </c>
      <c r="M19" s="130"/>
      <c r="N19" s="130">
        <v>0</v>
      </c>
      <c r="O19" s="130"/>
      <c r="P19" s="130">
        <v>0</v>
      </c>
      <c r="Q19" s="130"/>
      <c r="R19" s="130">
        <v>0</v>
      </c>
      <c r="S19" s="130"/>
      <c r="T19" s="130">
        <v>0</v>
      </c>
      <c r="U19" s="130"/>
      <c r="V19" s="130">
        <v>0</v>
      </c>
      <c r="W19" s="130"/>
      <c r="X19" s="130">
        <v>0</v>
      </c>
      <c r="Y19" s="130"/>
      <c r="Z19" s="130">
        <v>0</v>
      </c>
      <c r="AA19" s="130"/>
      <c r="AB19" s="130">
        <v>0</v>
      </c>
      <c r="AC19" s="130"/>
      <c r="AD19" s="130">
        <v>0</v>
      </c>
      <c r="AE19" s="130"/>
      <c r="AF19" s="130">
        <f>SUM(P19:AD19)</f>
        <v>0</v>
      </c>
      <c r="AG19" s="130"/>
      <c r="AH19" s="130">
        <v>0</v>
      </c>
      <c r="AI19" s="130"/>
      <c r="AJ19" s="130">
        <f t="shared" ref="AJ19:AJ29" si="0">SUM(F19:N19,AF19:AH19)</f>
        <v>728407450</v>
      </c>
      <c r="AK19" s="130"/>
      <c r="AL19" s="130">
        <v>0</v>
      </c>
      <c r="AM19" s="130"/>
      <c r="AN19" s="130">
        <f t="shared" ref="AN19:AN29" si="1">SUM(AJ19:AL19)</f>
        <v>728407450</v>
      </c>
    </row>
    <row r="20" spans="1:40" s="140" customFormat="1" ht="16.5" customHeight="1" x14ac:dyDescent="0.5">
      <c r="A20" s="138" t="s">
        <v>233</v>
      </c>
      <c r="B20" s="138"/>
      <c r="C20" s="138"/>
      <c r="D20" s="129">
        <v>32</v>
      </c>
      <c r="E20" s="139"/>
      <c r="F20" s="130">
        <v>0</v>
      </c>
      <c r="G20" s="130"/>
      <c r="H20" s="130">
        <v>0</v>
      </c>
      <c r="I20" s="130"/>
      <c r="J20" s="130">
        <v>0</v>
      </c>
      <c r="K20" s="130"/>
      <c r="L20" s="130">
        <v>11011208</v>
      </c>
      <c r="M20" s="130"/>
      <c r="N20" s="130">
        <v>-11011208</v>
      </c>
      <c r="O20" s="130"/>
      <c r="P20" s="130">
        <v>0</v>
      </c>
      <c r="Q20" s="130"/>
      <c r="R20" s="130">
        <v>0</v>
      </c>
      <c r="S20" s="130"/>
      <c r="T20" s="130">
        <v>0</v>
      </c>
      <c r="U20" s="130"/>
      <c r="V20" s="130">
        <v>0</v>
      </c>
      <c r="W20" s="130"/>
      <c r="X20" s="130">
        <v>0</v>
      </c>
      <c r="Y20" s="130"/>
      <c r="Z20" s="130">
        <v>0</v>
      </c>
      <c r="AA20" s="130"/>
      <c r="AB20" s="130">
        <v>0</v>
      </c>
      <c r="AC20" s="130"/>
      <c r="AD20" s="130">
        <v>0</v>
      </c>
      <c r="AE20" s="130"/>
      <c r="AF20" s="130">
        <f>SUM(P20:AD20)</f>
        <v>0</v>
      </c>
      <c r="AG20" s="130"/>
      <c r="AH20" s="130">
        <v>0</v>
      </c>
      <c r="AI20" s="130"/>
      <c r="AJ20" s="130">
        <f>SUM(F20:N20,AF20:AH20)</f>
        <v>0</v>
      </c>
      <c r="AK20" s="130"/>
      <c r="AL20" s="130">
        <v>0</v>
      </c>
      <c r="AM20" s="130"/>
      <c r="AN20" s="130">
        <f>SUM(AJ20:AL20)</f>
        <v>0</v>
      </c>
    </row>
    <row r="21" spans="1:40" ht="16.5" customHeight="1" x14ac:dyDescent="0.5">
      <c r="A21" s="138" t="s">
        <v>290</v>
      </c>
      <c r="B21" s="97"/>
      <c r="C21" s="97"/>
      <c r="D21" s="139"/>
      <c r="E21" s="139"/>
      <c r="F21" s="142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</row>
    <row r="22" spans="1:40" s="140" customFormat="1" ht="16.5" customHeight="1" x14ac:dyDescent="0.5">
      <c r="B22" s="138" t="s">
        <v>291</v>
      </c>
      <c r="C22" s="138"/>
      <c r="D22" s="129"/>
      <c r="E22" s="139"/>
      <c r="F22" s="130">
        <v>0</v>
      </c>
      <c r="G22" s="130"/>
      <c r="H22" s="130">
        <v>0</v>
      </c>
      <c r="I22" s="130"/>
      <c r="J22" s="130">
        <v>0</v>
      </c>
      <c r="K22" s="130"/>
      <c r="L22" s="130">
        <v>0</v>
      </c>
      <c r="M22" s="130"/>
      <c r="N22" s="130">
        <v>0</v>
      </c>
      <c r="O22" s="130"/>
      <c r="P22" s="130">
        <v>0</v>
      </c>
      <c r="Q22" s="130"/>
      <c r="R22" s="130">
        <v>0</v>
      </c>
      <c r="S22" s="130"/>
      <c r="T22" s="130">
        <v>0</v>
      </c>
      <c r="U22" s="130"/>
      <c r="V22" s="130">
        <v>0</v>
      </c>
      <c r="W22" s="130"/>
      <c r="X22" s="130">
        <v>0</v>
      </c>
      <c r="Y22" s="130"/>
      <c r="Z22" s="130">
        <v>0</v>
      </c>
      <c r="AA22" s="130"/>
      <c r="AB22" s="130">
        <v>0</v>
      </c>
      <c r="AC22" s="130"/>
      <c r="AD22" s="130">
        <v>0</v>
      </c>
      <c r="AE22" s="130"/>
      <c r="AF22" s="130">
        <f>SUM(P22:AD22)</f>
        <v>0</v>
      </c>
      <c r="AG22" s="130"/>
      <c r="AH22" s="130">
        <v>0</v>
      </c>
      <c r="AI22" s="130"/>
      <c r="AJ22" s="130">
        <f>SUM(F22:N22,AF22:AH22)</f>
        <v>0</v>
      </c>
      <c r="AK22" s="130"/>
      <c r="AL22" s="130">
        <v>94422903</v>
      </c>
      <c r="AM22" s="130"/>
      <c r="AN22" s="130">
        <f>SUM(AJ22:AL22)</f>
        <v>94422903</v>
      </c>
    </row>
    <row r="23" spans="1:40" s="140" customFormat="1" ht="16.5" customHeight="1" x14ac:dyDescent="0.5">
      <c r="A23" s="138" t="s">
        <v>268</v>
      </c>
      <c r="B23" s="138"/>
      <c r="C23" s="138"/>
      <c r="D23" s="129"/>
      <c r="E23" s="139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</row>
    <row r="24" spans="1:40" s="140" customFormat="1" ht="16.5" customHeight="1" x14ac:dyDescent="0.5">
      <c r="B24" s="138" t="s">
        <v>269</v>
      </c>
      <c r="C24" s="138"/>
      <c r="D24" s="129"/>
      <c r="E24" s="139"/>
      <c r="F24" s="130">
        <v>0</v>
      </c>
      <c r="G24" s="130"/>
      <c r="H24" s="130">
        <v>0</v>
      </c>
      <c r="I24" s="130"/>
      <c r="J24" s="130">
        <v>0</v>
      </c>
      <c r="K24" s="130"/>
      <c r="L24" s="130">
        <v>0</v>
      </c>
      <c r="M24" s="130"/>
      <c r="N24" s="130">
        <v>0</v>
      </c>
      <c r="O24" s="130"/>
      <c r="P24" s="130">
        <v>0</v>
      </c>
      <c r="Q24" s="130"/>
      <c r="R24" s="130">
        <v>1369730923</v>
      </c>
      <c r="S24" s="130"/>
      <c r="T24" s="130">
        <v>0</v>
      </c>
      <c r="U24" s="130"/>
      <c r="V24" s="130">
        <v>0</v>
      </c>
      <c r="W24" s="130"/>
      <c r="X24" s="130">
        <v>0</v>
      </c>
      <c r="Y24" s="130"/>
      <c r="Z24" s="130">
        <v>0</v>
      </c>
      <c r="AA24" s="130"/>
      <c r="AB24" s="130">
        <v>0</v>
      </c>
      <c r="AC24" s="130"/>
      <c r="AD24" s="130">
        <v>0</v>
      </c>
      <c r="AE24" s="130"/>
      <c r="AF24" s="130">
        <f>SUM(P24:AD24)</f>
        <v>1369730923</v>
      </c>
      <c r="AG24" s="130"/>
      <c r="AH24" s="130">
        <v>0</v>
      </c>
      <c r="AI24" s="130"/>
      <c r="AJ24" s="130">
        <f>SUM(F24:N24,AF24:AH24)</f>
        <v>1369730923</v>
      </c>
      <c r="AK24" s="130"/>
      <c r="AL24" s="130">
        <v>853616419</v>
      </c>
      <c r="AM24" s="130"/>
      <c r="AN24" s="130">
        <f>SUM(AJ24:AL24)</f>
        <v>2223347342</v>
      </c>
    </row>
    <row r="25" spans="1:40" ht="16.5" customHeight="1" x14ac:dyDescent="0.5">
      <c r="A25" s="138" t="s">
        <v>169</v>
      </c>
      <c r="B25" s="138"/>
      <c r="C25" s="138"/>
      <c r="D25" s="129"/>
      <c r="F25" s="130">
        <v>0</v>
      </c>
      <c r="G25" s="130"/>
      <c r="H25" s="130">
        <v>0</v>
      </c>
      <c r="I25" s="130"/>
      <c r="J25" s="130">
        <v>0</v>
      </c>
      <c r="K25" s="130"/>
      <c r="L25" s="130">
        <v>0</v>
      </c>
      <c r="M25" s="130"/>
      <c r="N25" s="130">
        <v>0</v>
      </c>
      <c r="O25" s="130"/>
      <c r="P25" s="130">
        <v>0</v>
      </c>
      <c r="Q25" s="130"/>
      <c r="R25" s="130">
        <v>0</v>
      </c>
      <c r="S25" s="130"/>
      <c r="T25" s="130">
        <v>0</v>
      </c>
      <c r="U25" s="130"/>
      <c r="V25" s="130">
        <v>0</v>
      </c>
      <c r="W25" s="130"/>
      <c r="X25" s="130">
        <v>0</v>
      </c>
      <c r="Y25" s="130"/>
      <c r="Z25" s="130">
        <v>0</v>
      </c>
      <c r="AA25" s="130"/>
      <c r="AB25" s="130">
        <v>0</v>
      </c>
      <c r="AC25" s="130"/>
      <c r="AD25" s="130">
        <v>0</v>
      </c>
      <c r="AE25" s="130"/>
      <c r="AF25" s="130">
        <f>SUM(P25:AD25)</f>
        <v>0</v>
      </c>
      <c r="AG25" s="130"/>
      <c r="AH25" s="130">
        <v>0</v>
      </c>
      <c r="AI25" s="130"/>
      <c r="AJ25" s="130">
        <f>SUM(F25:N25,AF25:AH25)</f>
        <v>0</v>
      </c>
      <c r="AK25" s="130"/>
      <c r="AL25" s="130">
        <v>138773216</v>
      </c>
      <c r="AM25" s="130"/>
      <c r="AN25" s="130">
        <f>SUM(AJ25:AL25)</f>
        <v>138773216</v>
      </c>
    </row>
    <row r="26" spans="1:40" s="140" customFormat="1" ht="16.5" customHeight="1" x14ac:dyDescent="0.5">
      <c r="A26" s="138" t="s">
        <v>251</v>
      </c>
      <c r="B26" s="138"/>
      <c r="C26" s="138"/>
      <c r="D26" s="129"/>
      <c r="E26" s="139"/>
      <c r="F26" s="130">
        <v>0</v>
      </c>
      <c r="G26" s="130"/>
      <c r="H26" s="130">
        <v>0</v>
      </c>
      <c r="I26" s="130"/>
      <c r="J26" s="130">
        <v>0</v>
      </c>
      <c r="K26" s="130"/>
      <c r="L26" s="130">
        <v>0</v>
      </c>
      <c r="M26" s="130"/>
      <c r="N26" s="130">
        <v>0</v>
      </c>
      <c r="O26" s="130"/>
      <c r="P26" s="130">
        <v>0</v>
      </c>
      <c r="Q26" s="130"/>
      <c r="R26" s="130">
        <v>0</v>
      </c>
      <c r="S26" s="130"/>
      <c r="T26" s="130">
        <v>0</v>
      </c>
      <c r="U26" s="130"/>
      <c r="V26" s="130">
        <v>0</v>
      </c>
      <c r="W26" s="130"/>
      <c r="X26" s="130">
        <v>0</v>
      </c>
      <c r="Y26" s="130"/>
      <c r="Z26" s="130">
        <v>0</v>
      </c>
      <c r="AA26" s="130"/>
      <c r="AB26" s="130">
        <v>0</v>
      </c>
      <c r="AC26" s="130"/>
      <c r="AD26" s="130">
        <v>0</v>
      </c>
      <c r="AE26" s="130"/>
      <c r="AF26" s="130">
        <v>0</v>
      </c>
      <c r="AG26" s="130"/>
      <c r="AH26" s="130">
        <v>0</v>
      </c>
      <c r="AI26" s="130"/>
      <c r="AJ26" s="130">
        <f t="shared" si="0"/>
        <v>0</v>
      </c>
      <c r="AK26" s="130"/>
      <c r="AL26" s="130">
        <v>-50862114</v>
      </c>
      <c r="AM26" s="130"/>
      <c r="AN26" s="130">
        <f t="shared" si="1"/>
        <v>-50862114</v>
      </c>
    </row>
    <row r="27" spans="1:40" ht="16.5" customHeight="1" x14ac:dyDescent="0.5">
      <c r="A27" s="138" t="s">
        <v>196</v>
      </c>
      <c r="B27" s="138"/>
      <c r="C27" s="138"/>
      <c r="D27" s="129">
        <v>39</v>
      </c>
      <c r="E27" s="139"/>
      <c r="F27" s="130">
        <v>0</v>
      </c>
      <c r="G27" s="130"/>
      <c r="H27" s="130">
        <v>0</v>
      </c>
      <c r="I27" s="130"/>
      <c r="J27" s="130">
        <v>0</v>
      </c>
      <c r="K27" s="130"/>
      <c r="L27" s="130">
        <v>0</v>
      </c>
      <c r="M27" s="130"/>
      <c r="N27" s="130">
        <v>0</v>
      </c>
      <c r="O27" s="130"/>
      <c r="P27" s="130">
        <v>0</v>
      </c>
      <c r="Q27" s="130"/>
      <c r="R27" s="130">
        <v>0</v>
      </c>
      <c r="S27" s="130"/>
      <c r="T27" s="130">
        <v>0</v>
      </c>
      <c r="U27" s="130"/>
      <c r="V27" s="130">
        <v>0</v>
      </c>
      <c r="W27" s="130"/>
      <c r="X27" s="130">
        <v>0</v>
      </c>
      <c r="Y27" s="130"/>
      <c r="Z27" s="130">
        <v>0</v>
      </c>
      <c r="AA27" s="130"/>
      <c r="AB27" s="130">
        <v>0</v>
      </c>
      <c r="AC27" s="130"/>
      <c r="AD27" s="130">
        <v>0</v>
      </c>
      <c r="AE27" s="130"/>
      <c r="AF27" s="130">
        <f>SUM(P27:AD27)</f>
        <v>0</v>
      </c>
      <c r="AG27" s="130"/>
      <c r="AH27" s="130">
        <v>7702820133</v>
      </c>
      <c r="AI27" s="130"/>
      <c r="AJ27" s="130">
        <f t="shared" si="0"/>
        <v>7702820133</v>
      </c>
      <c r="AK27" s="130"/>
      <c r="AL27" s="130">
        <v>0</v>
      </c>
      <c r="AM27" s="130"/>
      <c r="AN27" s="130">
        <f t="shared" si="1"/>
        <v>7702820133</v>
      </c>
    </row>
    <row r="28" spans="1:40" ht="16.5" customHeight="1" x14ac:dyDescent="0.5">
      <c r="A28" s="138" t="s">
        <v>252</v>
      </c>
      <c r="B28" s="138"/>
      <c r="C28" s="138"/>
      <c r="D28" s="129">
        <v>39</v>
      </c>
      <c r="E28" s="139"/>
      <c r="F28" s="130">
        <v>0</v>
      </c>
      <c r="G28" s="130"/>
      <c r="H28" s="130">
        <v>0</v>
      </c>
      <c r="I28" s="130"/>
      <c r="J28" s="130">
        <v>0</v>
      </c>
      <c r="K28" s="130"/>
      <c r="L28" s="130">
        <v>0</v>
      </c>
      <c r="M28" s="130"/>
      <c r="N28" s="130">
        <v>-1109466633</v>
      </c>
      <c r="O28" s="130"/>
      <c r="P28" s="130">
        <v>0</v>
      </c>
      <c r="Q28" s="130"/>
      <c r="R28" s="130">
        <v>0</v>
      </c>
      <c r="S28" s="130"/>
      <c r="T28" s="130">
        <v>0</v>
      </c>
      <c r="U28" s="130"/>
      <c r="V28" s="130">
        <v>0</v>
      </c>
      <c r="W28" s="130"/>
      <c r="X28" s="130">
        <v>0</v>
      </c>
      <c r="Y28" s="130"/>
      <c r="Z28" s="130">
        <v>0</v>
      </c>
      <c r="AA28" s="130"/>
      <c r="AB28" s="130">
        <v>0</v>
      </c>
      <c r="AC28" s="130"/>
      <c r="AD28" s="130">
        <v>0</v>
      </c>
      <c r="AE28" s="130"/>
      <c r="AF28" s="130">
        <f>SUM(P28:AD28)</f>
        <v>0</v>
      </c>
      <c r="AG28" s="130"/>
      <c r="AH28" s="130">
        <v>-8883958202</v>
      </c>
      <c r="AI28" s="130"/>
      <c r="AJ28" s="130">
        <f t="shared" si="0"/>
        <v>-9993424835</v>
      </c>
      <c r="AK28" s="130"/>
      <c r="AL28" s="130">
        <v>0</v>
      </c>
      <c r="AM28" s="130"/>
      <c r="AN28" s="130">
        <f t="shared" si="1"/>
        <v>-9993424835</v>
      </c>
    </row>
    <row r="29" spans="1:40" ht="16.5" customHeight="1" x14ac:dyDescent="0.5">
      <c r="A29" s="138" t="s">
        <v>168</v>
      </c>
      <c r="B29" s="138"/>
      <c r="C29" s="138"/>
      <c r="D29" s="129">
        <v>39</v>
      </c>
      <c r="E29" s="139"/>
      <c r="F29" s="130">
        <v>0</v>
      </c>
      <c r="G29" s="130"/>
      <c r="H29" s="130">
        <v>0</v>
      </c>
      <c r="I29" s="130"/>
      <c r="J29" s="130">
        <v>0</v>
      </c>
      <c r="K29" s="130"/>
      <c r="L29" s="130">
        <v>0</v>
      </c>
      <c r="M29" s="130"/>
      <c r="N29" s="130">
        <v>-1451385162</v>
      </c>
      <c r="O29" s="130"/>
      <c r="P29" s="130">
        <v>0</v>
      </c>
      <c r="Q29" s="130"/>
      <c r="R29" s="130">
        <v>0</v>
      </c>
      <c r="S29" s="130"/>
      <c r="T29" s="130">
        <v>0</v>
      </c>
      <c r="U29" s="130"/>
      <c r="V29" s="130">
        <v>0</v>
      </c>
      <c r="W29" s="130"/>
      <c r="X29" s="130">
        <v>0</v>
      </c>
      <c r="Y29" s="130"/>
      <c r="Z29" s="130">
        <v>0</v>
      </c>
      <c r="AA29" s="130"/>
      <c r="AB29" s="130">
        <v>0</v>
      </c>
      <c r="AC29" s="130"/>
      <c r="AD29" s="130">
        <v>0</v>
      </c>
      <c r="AE29" s="130"/>
      <c r="AF29" s="130">
        <f>SUM(P29:AD29)</f>
        <v>0</v>
      </c>
      <c r="AG29" s="130"/>
      <c r="AH29" s="130">
        <v>0</v>
      </c>
      <c r="AI29" s="130"/>
      <c r="AJ29" s="130">
        <f t="shared" si="0"/>
        <v>-1451385162</v>
      </c>
      <c r="AK29" s="130"/>
      <c r="AL29" s="130">
        <v>0</v>
      </c>
      <c r="AM29" s="130"/>
      <c r="AN29" s="130">
        <f t="shared" si="1"/>
        <v>-1451385162</v>
      </c>
    </row>
    <row r="30" spans="1:40" s="116" customFormat="1" ht="16.5" customHeight="1" x14ac:dyDescent="0.5">
      <c r="A30" s="138" t="s">
        <v>174</v>
      </c>
      <c r="B30" s="138"/>
      <c r="D30" s="129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</row>
    <row r="31" spans="1:40" ht="16.5" customHeight="1" x14ac:dyDescent="0.5">
      <c r="B31" s="138" t="s">
        <v>173</v>
      </c>
      <c r="C31" s="138"/>
      <c r="D31" s="129"/>
      <c r="E31" s="139"/>
      <c r="F31" s="141">
        <v>0</v>
      </c>
      <c r="G31" s="133"/>
      <c r="H31" s="141">
        <v>0</v>
      </c>
      <c r="I31" s="133"/>
      <c r="J31" s="141">
        <v>0</v>
      </c>
      <c r="K31" s="130"/>
      <c r="L31" s="141">
        <v>0</v>
      </c>
      <c r="M31" s="130"/>
      <c r="N31" s="141">
        <v>-13245329325</v>
      </c>
      <c r="O31" s="130"/>
      <c r="P31" s="141">
        <v>0</v>
      </c>
      <c r="Q31" s="130"/>
      <c r="R31" s="141">
        <v>0</v>
      </c>
      <c r="S31" s="130"/>
      <c r="T31" s="141">
        <v>0</v>
      </c>
      <c r="U31" s="130"/>
      <c r="V31" s="141">
        <v>3488316</v>
      </c>
      <c r="W31" s="130">
        <v>0</v>
      </c>
      <c r="X31" s="141">
        <v>13066274172</v>
      </c>
      <c r="Y31" s="130"/>
      <c r="Z31" s="141">
        <v>110625238</v>
      </c>
      <c r="AA31" s="130">
        <v>0</v>
      </c>
      <c r="AB31" s="141">
        <v>529728384</v>
      </c>
      <c r="AC31" s="130">
        <v>0</v>
      </c>
      <c r="AD31" s="141">
        <v>2220839168</v>
      </c>
      <c r="AE31" s="130"/>
      <c r="AF31" s="141">
        <f>SUM(P31:AD31)</f>
        <v>15930955278</v>
      </c>
      <c r="AG31" s="130"/>
      <c r="AH31" s="141">
        <v>0</v>
      </c>
      <c r="AI31" s="130"/>
      <c r="AJ31" s="141">
        <f>SUM(F31:N31,AF31:AH31)</f>
        <v>2685625953</v>
      </c>
      <c r="AK31" s="130"/>
      <c r="AL31" s="141">
        <v>1090801794</v>
      </c>
      <c r="AM31" s="130"/>
      <c r="AN31" s="132">
        <f>SUM(AJ31:AL31)</f>
        <v>3776427747</v>
      </c>
    </row>
    <row r="32" spans="1:40" ht="8.1" customHeight="1" x14ac:dyDescent="0.5">
      <c r="A32" s="97"/>
      <c r="B32" s="97"/>
      <c r="C32" s="97"/>
      <c r="D32" s="139"/>
      <c r="E32" s="139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  <c r="V32" s="142"/>
      <c r="W32" s="142"/>
      <c r="X32" s="142"/>
      <c r="Y32" s="142"/>
      <c r="Z32" s="142"/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</row>
    <row r="33" spans="1:40" ht="16.5" customHeight="1" thickBot="1" x14ac:dyDescent="0.55000000000000004">
      <c r="A33" s="97" t="s">
        <v>244</v>
      </c>
      <c r="B33" s="97"/>
      <c r="C33" s="97"/>
      <c r="D33" s="139"/>
      <c r="E33" s="139"/>
      <c r="F33" s="143">
        <f>SUM(F16:F31)</f>
        <v>5213769793</v>
      </c>
      <c r="G33" s="130"/>
      <c r="H33" s="143">
        <f>SUM(H16:H31)</f>
        <v>24892665666</v>
      </c>
      <c r="I33" s="130"/>
      <c r="J33" s="143">
        <f>SUM(J16:J31)</f>
        <v>104788723</v>
      </c>
      <c r="K33" s="130"/>
      <c r="L33" s="143">
        <f>SUM(L16:L31)</f>
        <v>599792803</v>
      </c>
      <c r="M33" s="130"/>
      <c r="N33" s="143">
        <f>SUM(N16:N31)</f>
        <v>-729873779</v>
      </c>
      <c r="O33" s="130"/>
      <c r="P33" s="143">
        <f>SUM(P16:P31)</f>
        <v>-755412590</v>
      </c>
      <c r="Q33" s="130"/>
      <c r="R33" s="143">
        <f>SUM(R16:R31)</f>
        <v>-472024289</v>
      </c>
      <c r="S33" s="130"/>
      <c r="T33" s="143">
        <f>SUM(T16:T31)</f>
        <v>267927308</v>
      </c>
      <c r="U33" s="130"/>
      <c r="V33" s="143">
        <f>SUM(V16:V31)</f>
        <v>5999096</v>
      </c>
      <c r="W33" s="130"/>
      <c r="X33" s="143">
        <f>SUM(X16:X31)</f>
        <v>13066274172</v>
      </c>
      <c r="Y33" s="130"/>
      <c r="Z33" s="143">
        <f>SUM(Z16:Z31)</f>
        <v>66210018</v>
      </c>
      <c r="AA33" s="130"/>
      <c r="AB33" s="143">
        <f>SUM(AB16:AB31)</f>
        <v>-5437544</v>
      </c>
      <c r="AC33" s="130"/>
      <c r="AD33" s="143">
        <f>SUM(AD16:AD31)</f>
        <v>-5120011702</v>
      </c>
      <c r="AE33" s="130"/>
      <c r="AF33" s="143">
        <f>SUM(AF16:AF31)</f>
        <v>7053524469</v>
      </c>
      <c r="AG33" s="130"/>
      <c r="AH33" s="143">
        <f>SUM(AH16:AH31)</f>
        <v>30888005656</v>
      </c>
      <c r="AI33" s="130"/>
      <c r="AJ33" s="143">
        <f>SUM(AJ16:AJ31)</f>
        <v>68022673331</v>
      </c>
      <c r="AK33" s="130"/>
      <c r="AL33" s="143">
        <f>SUM(AL16:AL31)</f>
        <v>11469757135</v>
      </c>
      <c r="AM33" s="130"/>
      <c r="AN33" s="143">
        <f>SUM(AN16:AN31)</f>
        <v>79492430466</v>
      </c>
    </row>
    <row r="34" spans="1:40" ht="16.5" customHeight="1" thickTop="1" x14ac:dyDescent="0.5">
      <c r="A34" s="97"/>
      <c r="B34" s="97"/>
      <c r="C34" s="97"/>
      <c r="D34" s="139"/>
      <c r="E34" s="139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</row>
    <row r="35" spans="1:40" ht="16.5" customHeight="1" x14ac:dyDescent="0.5">
      <c r="A35" s="97"/>
      <c r="B35" s="97"/>
      <c r="C35" s="97"/>
      <c r="D35" s="139"/>
      <c r="E35" s="139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</row>
    <row r="36" spans="1:40" ht="16.5" customHeight="1" x14ac:dyDescent="0.5">
      <c r="A36" s="97"/>
      <c r="B36" s="97"/>
      <c r="C36" s="97"/>
      <c r="D36" s="139"/>
      <c r="E36" s="139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</row>
    <row r="37" spans="1:40" ht="16.5" customHeight="1" x14ac:dyDescent="0.5">
      <c r="A37" s="97"/>
      <c r="B37" s="97"/>
      <c r="C37" s="97"/>
      <c r="D37" s="139"/>
      <c r="E37" s="139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</row>
    <row r="38" spans="1:40" ht="16.5" customHeight="1" x14ac:dyDescent="0.5">
      <c r="A38" s="97"/>
      <c r="B38" s="97"/>
      <c r="C38" s="97"/>
      <c r="D38" s="139"/>
      <c r="E38" s="139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42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</row>
    <row r="39" spans="1:40" ht="16.5" customHeight="1" x14ac:dyDescent="0.5">
      <c r="A39" s="97"/>
      <c r="B39" s="97"/>
      <c r="C39" s="97"/>
      <c r="D39" s="139"/>
      <c r="E39" s="139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  <c r="V39" s="142"/>
      <c r="W39" s="142"/>
      <c r="X39" s="142"/>
      <c r="Y39" s="142"/>
      <c r="Z39" s="142"/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</row>
    <row r="40" spans="1:40" ht="16.5" customHeight="1" x14ac:dyDescent="0.5">
      <c r="A40" s="97"/>
      <c r="B40" s="97"/>
      <c r="C40" s="97"/>
      <c r="D40" s="139"/>
      <c r="E40" s="139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  <c r="V40" s="142"/>
      <c r="W40" s="142"/>
      <c r="X40" s="142"/>
      <c r="Y40" s="142"/>
      <c r="Z40" s="142"/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</row>
    <row r="41" spans="1:40" ht="16.5" customHeight="1" x14ac:dyDescent="0.5">
      <c r="A41" s="97"/>
      <c r="B41" s="97"/>
      <c r="C41" s="97"/>
      <c r="D41" s="139"/>
      <c r="E41" s="139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  <c r="V41" s="142"/>
      <c r="W41" s="142"/>
      <c r="X41" s="142"/>
      <c r="Y41" s="142"/>
      <c r="Z41" s="142"/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</row>
    <row r="42" spans="1:40" ht="16.5" customHeight="1" x14ac:dyDescent="0.5">
      <c r="A42" s="97"/>
      <c r="B42" s="97"/>
      <c r="C42" s="97"/>
      <c r="D42" s="139"/>
      <c r="E42" s="139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2"/>
      <c r="X42" s="142"/>
      <c r="Y42" s="142"/>
      <c r="Z42" s="142"/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</row>
    <row r="43" spans="1:40" ht="16.5" customHeight="1" x14ac:dyDescent="0.5">
      <c r="A43" s="97"/>
      <c r="B43" s="97"/>
      <c r="C43" s="97"/>
      <c r="D43" s="139"/>
      <c r="E43" s="139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  <c r="V43" s="142"/>
      <c r="W43" s="142"/>
      <c r="X43" s="142"/>
      <c r="Y43" s="142"/>
      <c r="Z43" s="142"/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</row>
    <row r="44" spans="1:40" ht="16.5" customHeight="1" x14ac:dyDescent="0.5">
      <c r="A44" s="97"/>
      <c r="B44" s="97"/>
      <c r="C44" s="97"/>
      <c r="D44" s="139"/>
      <c r="E44" s="139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  <c r="V44" s="142"/>
      <c r="W44" s="142"/>
      <c r="X44" s="142"/>
      <c r="Y44" s="142"/>
      <c r="Z44" s="142"/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</row>
    <row r="45" spans="1:40" ht="16.5" customHeight="1" x14ac:dyDescent="0.5">
      <c r="A45" s="97"/>
      <c r="B45" s="97"/>
      <c r="C45" s="97"/>
      <c r="D45" s="139"/>
      <c r="E45" s="139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  <c r="V45" s="142"/>
      <c r="W45" s="142"/>
      <c r="X45" s="142"/>
      <c r="Y45" s="142"/>
      <c r="Z45" s="142"/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</row>
    <row r="46" spans="1:40" ht="16.5" customHeight="1" x14ac:dyDescent="0.5">
      <c r="A46" s="97"/>
      <c r="B46" s="97"/>
      <c r="C46" s="97"/>
      <c r="D46" s="139"/>
      <c r="E46" s="139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2"/>
      <c r="Y46" s="142"/>
      <c r="Z46" s="142"/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</row>
    <row r="47" spans="1:40" ht="16.5" customHeight="1" x14ac:dyDescent="0.5">
      <c r="A47" s="97"/>
      <c r="B47" s="97"/>
      <c r="C47" s="97"/>
      <c r="D47" s="139"/>
      <c r="E47" s="139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2"/>
      <c r="Y47" s="142"/>
      <c r="Z47" s="142"/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</row>
    <row r="48" spans="1:40" ht="16.5" customHeight="1" x14ac:dyDescent="0.5">
      <c r="A48" s="97"/>
      <c r="B48" s="97"/>
      <c r="C48" s="97"/>
      <c r="D48" s="139"/>
      <c r="E48" s="139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2"/>
      <c r="Y48" s="142"/>
      <c r="Z48" s="142"/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</row>
    <row r="49" spans="1:40" ht="15.75" customHeight="1" x14ac:dyDescent="0.5">
      <c r="A49" s="97"/>
      <c r="B49" s="97"/>
      <c r="C49" s="97"/>
      <c r="D49" s="139"/>
      <c r="E49" s="139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  <c r="V49" s="142"/>
      <c r="W49" s="142"/>
      <c r="X49" s="142"/>
      <c r="Y49" s="142"/>
      <c r="Z49" s="142"/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</row>
    <row r="50" spans="1:40" s="137" customFormat="1" ht="21.95" customHeight="1" x14ac:dyDescent="0.5">
      <c r="A50" s="294" t="str">
        <f>'8-10'!A52</f>
        <v>The notes to the consolidated and separate financial statements are an integral part of the financial statements.</v>
      </c>
      <c r="B50" s="294"/>
      <c r="C50" s="294"/>
      <c r="D50" s="294"/>
      <c r="E50" s="294"/>
      <c r="F50" s="294"/>
      <c r="G50" s="294"/>
      <c r="H50" s="294"/>
      <c r="I50" s="294"/>
      <c r="J50" s="294"/>
      <c r="K50" s="294"/>
      <c r="L50" s="294"/>
      <c r="M50" s="294"/>
      <c r="N50" s="294"/>
      <c r="O50" s="294"/>
      <c r="P50" s="294"/>
      <c r="Q50" s="294"/>
      <c r="R50" s="294"/>
      <c r="S50" s="294"/>
      <c r="T50" s="294"/>
      <c r="U50" s="294"/>
      <c r="V50" s="294"/>
      <c r="W50" s="294"/>
      <c r="X50" s="294"/>
      <c r="Y50" s="294"/>
      <c r="Z50" s="294"/>
      <c r="AA50" s="294"/>
      <c r="AB50" s="294"/>
      <c r="AC50" s="294"/>
      <c r="AD50" s="294"/>
      <c r="AE50" s="294"/>
      <c r="AF50" s="294"/>
      <c r="AG50" s="294"/>
      <c r="AH50" s="294"/>
      <c r="AI50" s="294"/>
      <c r="AJ50" s="294"/>
      <c r="AK50" s="294"/>
      <c r="AL50" s="294"/>
      <c r="AM50" s="294"/>
      <c r="AN50" s="294"/>
    </row>
  </sheetData>
  <mergeCells count="5">
    <mergeCell ref="A50:AN50"/>
    <mergeCell ref="F6:AN6"/>
    <mergeCell ref="F7:AJ7"/>
    <mergeCell ref="P8:AF8"/>
    <mergeCell ref="V9:AD9"/>
  </mergeCells>
  <pageMargins left="0.25" right="0.25" top="0.5" bottom="0.6" header="0.49" footer="0.4"/>
  <pageSetup paperSize="9" scale="68" firstPageNumber="14" orientation="landscape" useFirstPageNumber="1" horizontalDpi="1200" verticalDpi="1200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Y45"/>
  <sheetViews>
    <sheetView zoomScale="90" zoomScaleNormal="90" zoomScaleSheetLayoutView="100" workbookViewId="0"/>
  </sheetViews>
  <sheetFormatPr defaultColWidth="18.5703125" defaultRowHeight="16.5" customHeight="1" x14ac:dyDescent="0.5"/>
  <cols>
    <col min="1" max="1" width="1.7109375" style="205" customWidth="1"/>
    <col min="2" max="2" width="36.5703125" style="205" customWidth="1"/>
    <col min="3" max="3" width="5.28515625" style="205" customWidth="1"/>
    <col min="4" max="4" width="0.7109375" style="205" customWidth="1"/>
    <col min="5" max="5" width="12.42578125" style="206" bestFit="1" customWidth="1"/>
    <col min="6" max="6" width="0.7109375" style="206" customWidth="1"/>
    <col min="7" max="7" width="13.42578125" style="206" bestFit="1" customWidth="1"/>
    <col min="8" max="8" width="0.7109375" style="206" customWidth="1"/>
    <col min="9" max="9" width="13.140625" style="206" bestFit="1" customWidth="1"/>
    <col min="10" max="10" width="0.7109375" style="206" customWidth="1"/>
    <col min="11" max="11" width="14.5703125" style="206" customWidth="1"/>
    <col min="12" max="12" width="0.7109375" style="206" customWidth="1"/>
    <col min="13" max="13" width="16" style="206" customWidth="1"/>
    <col min="14" max="14" width="1" style="206" customWidth="1"/>
    <col min="15" max="15" width="17.85546875" style="206" customWidth="1"/>
    <col min="16" max="16" width="0.7109375" style="206" customWidth="1"/>
    <col min="17" max="17" width="12" style="206" bestFit="1" customWidth="1"/>
    <col min="18" max="18" width="0.7109375" style="206" customWidth="1"/>
    <col min="19" max="19" width="12" style="206" bestFit="1" customWidth="1"/>
    <col min="20" max="20" width="0.7109375" style="206" customWidth="1"/>
    <col min="21" max="21" width="13.42578125" style="206" bestFit="1" customWidth="1"/>
    <col min="22" max="22" width="0.7109375" style="206" customWidth="1"/>
    <col min="23" max="23" width="13.42578125" style="206" bestFit="1" customWidth="1"/>
    <col min="24" max="24" width="0.7109375" style="206" customWidth="1"/>
    <col min="25" max="25" width="13.7109375" style="206" bestFit="1" customWidth="1"/>
    <col min="26" max="16384" width="18.5703125" style="205"/>
  </cols>
  <sheetData>
    <row r="1" spans="1:25" ht="16.5" customHeight="1" x14ac:dyDescent="0.5">
      <c r="A1" s="204" t="s">
        <v>35</v>
      </c>
    </row>
    <row r="2" spans="1:25" ht="16.5" customHeight="1" x14ac:dyDescent="0.5">
      <c r="A2" s="207" t="s">
        <v>133</v>
      </c>
      <c r="C2" s="208"/>
      <c r="D2" s="208"/>
      <c r="E2" s="209"/>
      <c r="F2" s="209"/>
      <c r="G2" s="209"/>
      <c r="H2" s="209"/>
      <c r="I2" s="210"/>
      <c r="J2" s="209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</row>
    <row r="3" spans="1:25" ht="16.5" customHeight="1" x14ac:dyDescent="0.5">
      <c r="A3" s="211" t="s">
        <v>241</v>
      </c>
      <c r="B3" s="212"/>
      <c r="C3" s="213"/>
      <c r="D3" s="213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</row>
    <row r="4" spans="1:25" ht="16.5" customHeight="1" x14ac:dyDescent="0.5">
      <c r="A4" s="215"/>
      <c r="C4" s="216"/>
      <c r="D4" s="216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</row>
    <row r="5" spans="1:25" ht="16.5" customHeight="1" x14ac:dyDescent="0.5">
      <c r="A5" s="215"/>
      <c r="C5" s="218"/>
      <c r="D5" s="218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</row>
    <row r="6" spans="1:25" ht="16.5" customHeight="1" x14ac:dyDescent="0.5">
      <c r="A6" s="215"/>
      <c r="C6" s="218"/>
      <c r="D6" s="218"/>
      <c r="E6" s="297" t="s">
        <v>136</v>
      </c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</row>
    <row r="7" spans="1:25" ht="16.5" customHeight="1" x14ac:dyDescent="0.5">
      <c r="A7" s="215"/>
      <c r="C7" s="218"/>
      <c r="D7" s="218"/>
      <c r="E7" s="220"/>
      <c r="F7" s="220"/>
      <c r="G7" s="220"/>
      <c r="H7" s="220"/>
      <c r="I7" s="220"/>
      <c r="J7" s="220"/>
      <c r="K7" s="221"/>
      <c r="L7" s="221"/>
      <c r="M7" s="298" t="s">
        <v>78</v>
      </c>
      <c r="N7" s="298"/>
      <c r="O7" s="298"/>
      <c r="P7" s="298"/>
      <c r="Q7" s="298"/>
      <c r="R7" s="298"/>
      <c r="S7" s="298"/>
      <c r="T7" s="298"/>
      <c r="U7" s="298"/>
      <c r="V7" s="220"/>
      <c r="W7" s="220"/>
      <c r="X7" s="220"/>
      <c r="Y7" s="220"/>
    </row>
    <row r="8" spans="1:25" ht="16.5" customHeight="1" x14ac:dyDescent="0.5">
      <c r="A8" s="215"/>
      <c r="C8" s="218"/>
      <c r="D8" s="218"/>
      <c r="E8" s="220"/>
      <c r="F8" s="220"/>
      <c r="G8" s="220"/>
      <c r="H8" s="220"/>
      <c r="I8" s="220"/>
      <c r="J8" s="220"/>
      <c r="K8" s="222"/>
      <c r="L8" s="223"/>
      <c r="M8" s="224"/>
      <c r="N8" s="220"/>
      <c r="O8" s="299" t="s">
        <v>172</v>
      </c>
      <c r="P8" s="299"/>
      <c r="Q8" s="299"/>
      <c r="R8" s="299"/>
      <c r="S8" s="299"/>
      <c r="T8" s="225"/>
      <c r="U8" s="225"/>
      <c r="V8" s="220"/>
      <c r="W8" s="220"/>
      <c r="X8" s="220"/>
      <c r="Y8" s="220"/>
    </row>
    <row r="9" spans="1:25" ht="16.5" customHeight="1" x14ac:dyDescent="0.5">
      <c r="A9" s="215"/>
      <c r="C9" s="218"/>
      <c r="D9" s="218"/>
      <c r="E9" s="220"/>
      <c r="F9" s="220"/>
      <c r="G9" s="220"/>
      <c r="H9" s="220"/>
      <c r="I9" s="220"/>
      <c r="J9" s="220"/>
      <c r="K9" s="222"/>
      <c r="L9" s="223"/>
      <c r="M9" s="224"/>
      <c r="N9" s="220"/>
      <c r="O9" s="223" t="s">
        <v>79</v>
      </c>
      <c r="P9" s="225"/>
      <c r="Q9" s="225"/>
      <c r="R9" s="225"/>
      <c r="S9" s="225"/>
      <c r="T9" s="225"/>
      <c r="U9" s="225"/>
      <c r="V9" s="220"/>
      <c r="W9" s="220"/>
      <c r="X9" s="220"/>
      <c r="Y9" s="220"/>
    </row>
    <row r="10" spans="1:25" ht="16.5" customHeight="1" x14ac:dyDescent="0.5">
      <c r="A10" s="215"/>
      <c r="C10" s="218"/>
      <c r="D10" s="218"/>
      <c r="E10" s="220"/>
      <c r="F10" s="220"/>
      <c r="G10" s="226" t="s">
        <v>98</v>
      </c>
      <c r="H10" s="220"/>
      <c r="I10" s="220"/>
      <c r="J10" s="220"/>
      <c r="K10" s="220"/>
      <c r="L10" s="220"/>
      <c r="M10" s="227" t="s">
        <v>72</v>
      </c>
      <c r="N10" s="220"/>
      <c r="O10" s="226" t="s">
        <v>187</v>
      </c>
      <c r="P10" s="220"/>
      <c r="Q10" s="220"/>
      <c r="R10" s="220"/>
      <c r="S10" s="220"/>
      <c r="T10" s="220"/>
      <c r="U10" s="226" t="s">
        <v>15</v>
      </c>
      <c r="V10" s="220"/>
      <c r="W10" s="228"/>
      <c r="X10" s="220"/>
      <c r="Y10" s="228"/>
    </row>
    <row r="11" spans="1:25" s="229" customFormat="1" ht="16.5" customHeight="1" x14ac:dyDescent="0.5">
      <c r="C11" s="230"/>
      <c r="D11" s="230"/>
      <c r="E11" s="209" t="s">
        <v>11</v>
      </c>
      <c r="F11" s="231"/>
      <c r="G11" s="226" t="s">
        <v>99</v>
      </c>
      <c r="H11" s="231"/>
      <c r="I11" s="227"/>
      <c r="J11" s="209"/>
      <c r="K11" s="227" t="s">
        <v>124</v>
      </c>
      <c r="L11" s="227"/>
      <c r="M11" s="232" t="s">
        <v>63</v>
      </c>
      <c r="N11" s="227"/>
      <c r="O11" s="226" t="s">
        <v>188</v>
      </c>
      <c r="P11" s="227"/>
      <c r="Q11" s="227"/>
      <c r="R11" s="227"/>
      <c r="S11" s="227" t="s">
        <v>193</v>
      </c>
      <c r="T11" s="227"/>
      <c r="U11" s="226" t="s">
        <v>80</v>
      </c>
      <c r="V11" s="227"/>
      <c r="W11" s="226"/>
      <c r="X11" s="227"/>
      <c r="Y11" s="226"/>
    </row>
    <row r="12" spans="1:25" s="229" customFormat="1" ht="16.5" customHeight="1" x14ac:dyDescent="0.5">
      <c r="C12" s="230"/>
      <c r="D12" s="230"/>
      <c r="E12" s="209" t="s">
        <v>12</v>
      </c>
      <c r="F12" s="231"/>
      <c r="G12" s="226" t="s">
        <v>217</v>
      </c>
      <c r="H12" s="231"/>
      <c r="I12" s="227" t="s">
        <v>30</v>
      </c>
      <c r="J12" s="209"/>
      <c r="K12" s="223" t="s">
        <v>125</v>
      </c>
      <c r="L12" s="227"/>
      <c r="M12" s="232" t="s">
        <v>70</v>
      </c>
      <c r="N12" s="227"/>
      <c r="O12" s="226" t="s">
        <v>189</v>
      </c>
      <c r="P12" s="227"/>
      <c r="Q12" s="227" t="s">
        <v>191</v>
      </c>
      <c r="R12" s="227"/>
      <c r="S12" s="227" t="s">
        <v>194</v>
      </c>
      <c r="T12" s="227"/>
      <c r="U12" s="226" t="s">
        <v>137</v>
      </c>
      <c r="V12" s="227"/>
      <c r="W12" s="226" t="s">
        <v>164</v>
      </c>
      <c r="X12" s="227"/>
      <c r="Y12" s="226" t="s">
        <v>15</v>
      </c>
    </row>
    <row r="13" spans="1:25" s="229" customFormat="1" ht="16.5" customHeight="1" x14ac:dyDescent="0.5">
      <c r="C13" s="233" t="s">
        <v>289</v>
      </c>
      <c r="D13" s="230"/>
      <c r="E13" s="214" t="s">
        <v>13</v>
      </c>
      <c r="F13" s="231"/>
      <c r="G13" s="234" t="s">
        <v>219</v>
      </c>
      <c r="H13" s="231"/>
      <c r="I13" s="235" t="s">
        <v>16</v>
      </c>
      <c r="J13" s="209"/>
      <c r="K13" s="236" t="s">
        <v>14</v>
      </c>
      <c r="L13" s="227"/>
      <c r="M13" s="237" t="s">
        <v>62</v>
      </c>
      <c r="N13" s="227"/>
      <c r="O13" s="234" t="s">
        <v>190</v>
      </c>
      <c r="P13" s="227"/>
      <c r="Q13" s="235" t="s">
        <v>192</v>
      </c>
      <c r="R13" s="227"/>
      <c r="S13" s="235" t="s">
        <v>16</v>
      </c>
      <c r="T13" s="227"/>
      <c r="U13" s="238" t="s">
        <v>81</v>
      </c>
      <c r="V13" s="227"/>
      <c r="W13" s="238" t="s">
        <v>157</v>
      </c>
      <c r="X13" s="227"/>
      <c r="Y13" s="238" t="s">
        <v>87</v>
      </c>
    </row>
    <row r="14" spans="1:25" s="229" customFormat="1" ht="16.5" customHeight="1" x14ac:dyDescent="0.5">
      <c r="C14" s="218"/>
      <c r="D14" s="230"/>
      <c r="E14" s="209"/>
      <c r="F14" s="231"/>
      <c r="G14" s="209"/>
      <c r="H14" s="231"/>
      <c r="I14" s="239"/>
      <c r="J14" s="231"/>
      <c r="K14" s="239"/>
      <c r="L14" s="209"/>
      <c r="M14" s="239"/>
      <c r="N14" s="227"/>
      <c r="O14" s="239"/>
      <c r="P14" s="227"/>
      <c r="Q14" s="227"/>
      <c r="R14" s="227"/>
      <c r="S14" s="227"/>
      <c r="T14" s="227"/>
      <c r="U14" s="239"/>
      <c r="V14" s="227"/>
      <c r="W14" s="239"/>
      <c r="X14" s="227"/>
      <c r="Y14" s="239"/>
    </row>
    <row r="15" spans="1:25" s="243" customFormat="1" ht="16.5" customHeight="1" x14ac:dyDescent="0.5">
      <c r="A15" s="240" t="s">
        <v>181</v>
      </c>
      <c r="B15" s="241"/>
      <c r="C15" s="242"/>
      <c r="D15" s="242"/>
    </row>
    <row r="16" spans="1:25" s="243" customFormat="1" ht="16.5" customHeight="1" x14ac:dyDescent="0.5">
      <c r="A16" s="241"/>
      <c r="B16" s="240" t="s">
        <v>167</v>
      </c>
      <c r="C16" s="242"/>
      <c r="D16" s="242"/>
      <c r="E16" s="244">
        <v>4619004550</v>
      </c>
      <c r="F16" s="244"/>
      <c r="G16" s="244">
        <v>14992748219</v>
      </c>
      <c r="H16" s="244"/>
      <c r="I16" s="244">
        <v>484986001</v>
      </c>
      <c r="J16" s="244"/>
      <c r="K16" s="244">
        <v>5916609913</v>
      </c>
      <c r="L16" s="244"/>
      <c r="M16" s="244">
        <v>-587397515</v>
      </c>
      <c r="N16" s="245"/>
      <c r="O16" s="244">
        <v>2834190</v>
      </c>
      <c r="P16" s="244"/>
      <c r="Q16" s="244">
        <v>0</v>
      </c>
      <c r="R16" s="244"/>
      <c r="S16" s="244">
        <v>0</v>
      </c>
      <c r="T16" s="244"/>
      <c r="U16" s="244">
        <f>SUM(M16:S16)</f>
        <v>-584563325</v>
      </c>
      <c r="V16" s="244"/>
      <c r="W16" s="244">
        <v>23787658202</v>
      </c>
      <c r="X16" s="244"/>
      <c r="Y16" s="244">
        <f>SUM(E16:L16,W16,U16)</f>
        <v>49216443560</v>
      </c>
    </row>
    <row r="17" spans="1:25" s="243" customFormat="1" ht="16.5" customHeight="1" x14ac:dyDescent="0.5">
      <c r="A17" s="246" t="s">
        <v>266</v>
      </c>
      <c r="B17" s="240"/>
      <c r="C17" s="242"/>
      <c r="D17" s="242"/>
      <c r="E17" s="244"/>
      <c r="F17" s="244"/>
      <c r="G17" s="244"/>
      <c r="H17" s="244"/>
      <c r="I17" s="244"/>
      <c r="J17" s="244"/>
      <c r="K17" s="244"/>
      <c r="L17" s="244"/>
      <c r="M17" s="244"/>
      <c r="N17" s="245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</row>
    <row r="18" spans="1:25" s="243" customFormat="1" ht="16.5" customHeight="1" x14ac:dyDescent="0.5">
      <c r="B18" s="247" t="s">
        <v>267</v>
      </c>
      <c r="C18" s="242"/>
      <c r="D18" s="242"/>
      <c r="E18" s="248">
        <v>0</v>
      </c>
      <c r="F18" s="244"/>
      <c r="G18" s="248">
        <v>0</v>
      </c>
      <c r="H18" s="244"/>
      <c r="I18" s="248">
        <v>0</v>
      </c>
      <c r="J18" s="244"/>
      <c r="K18" s="248">
        <v>871874249</v>
      </c>
      <c r="L18" s="244"/>
      <c r="M18" s="248">
        <v>0</v>
      </c>
      <c r="N18" s="245"/>
      <c r="O18" s="248">
        <v>0</v>
      </c>
      <c r="P18" s="244"/>
      <c r="Q18" s="248">
        <v>0</v>
      </c>
      <c r="R18" s="244"/>
      <c r="S18" s="248">
        <v>0</v>
      </c>
      <c r="T18" s="244"/>
      <c r="U18" s="248">
        <f>SUM(M18:S18)</f>
        <v>0</v>
      </c>
      <c r="V18" s="244"/>
      <c r="W18" s="248">
        <v>0</v>
      </c>
      <c r="X18" s="244"/>
      <c r="Y18" s="248">
        <f>SUM(E18:L18,W18,U18)</f>
        <v>871874249</v>
      </c>
    </row>
    <row r="19" spans="1:25" s="243" customFormat="1" ht="16.5" customHeight="1" x14ac:dyDescent="0.5">
      <c r="A19" s="247"/>
      <c r="B19" s="247"/>
      <c r="C19" s="242"/>
      <c r="D19" s="242"/>
      <c r="E19" s="244"/>
      <c r="F19" s="244"/>
      <c r="G19" s="244"/>
      <c r="H19" s="244"/>
      <c r="I19" s="244"/>
      <c r="J19" s="244"/>
      <c r="K19" s="244"/>
      <c r="L19" s="244"/>
      <c r="M19" s="244"/>
      <c r="N19" s="245"/>
      <c r="O19" s="244"/>
      <c r="P19" s="244"/>
      <c r="Q19" s="244"/>
      <c r="R19" s="244"/>
      <c r="S19" s="244"/>
      <c r="T19" s="244"/>
      <c r="U19" s="244"/>
      <c r="V19" s="244"/>
      <c r="W19" s="244"/>
      <c r="X19" s="244"/>
      <c r="Y19" s="244"/>
    </row>
    <row r="20" spans="1:25" ht="16.5" customHeight="1" x14ac:dyDescent="0.5">
      <c r="A20" s="207" t="s">
        <v>197</v>
      </c>
      <c r="C20" s="242"/>
      <c r="D20" s="249"/>
      <c r="E20" s="244">
        <f>SUM(E16:E18)</f>
        <v>4619004550</v>
      </c>
      <c r="F20" s="244"/>
      <c r="G20" s="244">
        <f>SUM(G16:G18)</f>
        <v>14992748219</v>
      </c>
      <c r="H20" s="244"/>
      <c r="I20" s="244">
        <f>SUM(I16:I18)</f>
        <v>484986001</v>
      </c>
      <c r="J20" s="244"/>
      <c r="K20" s="244">
        <f>SUM(K16:K18)</f>
        <v>6788484162</v>
      </c>
      <c r="L20" s="250"/>
      <c r="M20" s="244">
        <f>SUM(M16:M18)</f>
        <v>-587397515</v>
      </c>
      <c r="N20" s="244"/>
      <c r="O20" s="244">
        <f>SUM(O16:O18)</f>
        <v>2834190</v>
      </c>
      <c r="P20" s="244"/>
      <c r="Q20" s="244">
        <f>SUM(Q16:Q18)</f>
        <v>0</v>
      </c>
      <c r="R20" s="244"/>
      <c r="S20" s="244">
        <f>SUM(S16:S18)</f>
        <v>0</v>
      </c>
      <c r="T20" s="244"/>
      <c r="U20" s="244">
        <f>SUM(U16:U18)</f>
        <v>-584563325</v>
      </c>
      <c r="V20" s="251"/>
      <c r="W20" s="244">
        <f>SUM(W16:W18)</f>
        <v>23787658202</v>
      </c>
      <c r="X20" s="251"/>
      <c r="Y20" s="244">
        <f>SUM(Y16:Y18)</f>
        <v>50088317809</v>
      </c>
    </row>
    <row r="21" spans="1:25" ht="6" customHeight="1" x14ac:dyDescent="0.5">
      <c r="A21" s="252"/>
      <c r="C21" s="242"/>
      <c r="D21" s="249"/>
      <c r="E21" s="244"/>
      <c r="F21" s="244"/>
      <c r="G21" s="244"/>
      <c r="H21" s="244"/>
      <c r="I21" s="244"/>
      <c r="J21" s="244"/>
      <c r="K21" s="244"/>
      <c r="L21" s="250"/>
      <c r="M21" s="244"/>
      <c r="N21" s="244"/>
      <c r="O21" s="244"/>
      <c r="P21" s="244"/>
      <c r="Q21" s="244"/>
      <c r="R21" s="244"/>
      <c r="S21" s="244"/>
      <c r="T21" s="244"/>
      <c r="U21" s="244"/>
      <c r="V21" s="251"/>
      <c r="W21" s="244"/>
      <c r="X21" s="251"/>
      <c r="Y21" s="244"/>
    </row>
    <row r="22" spans="1:25" ht="16.5" customHeight="1" x14ac:dyDescent="0.5">
      <c r="A22" s="207" t="s">
        <v>103</v>
      </c>
      <c r="C22" s="242"/>
      <c r="D22" s="249"/>
      <c r="E22" s="244"/>
      <c r="F22" s="244"/>
      <c r="G22" s="244"/>
      <c r="H22" s="244"/>
      <c r="I22" s="244"/>
      <c r="J22" s="244"/>
      <c r="K22" s="244"/>
      <c r="L22" s="253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</row>
    <row r="23" spans="1:25" ht="16.5" customHeight="1" x14ac:dyDescent="0.5">
      <c r="A23" s="252" t="s">
        <v>276</v>
      </c>
      <c r="C23" s="242">
        <v>30</v>
      </c>
      <c r="D23" s="249"/>
      <c r="E23" s="244">
        <v>563330039</v>
      </c>
      <c r="F23" s="244"/>
      <c r="G23" s="244">
        <v>9177292825</v>
      </c>
      <c r="H23" s="244"/>
      <c r="I23" s="244">
        <v>0</v>
      </c>
      <c r="J23" s="244"/>
      <c r="K23" s="244">
        <v>0</v>
      </c>
      <c r="L23" s="253"/>
      <c r="M23" s="244">
        <v>0</v>
      </c>
      <c r="N23" s="244"/>
      <c r="O23" s="244">
        <v>0</v>
      </c>
      <c r="P23" s="244"/>
      <c r="Q23" s="244">
        <v>0</v>
      </c>
      <c r="R23" s="244"/>
      <c r="S23" s="244">
        <v>0</v>
      </c>
      <c r="T23" s="244"/>
      <c r="U23" s="244">
        <f t="shared" ref="U23:U26" si="0">SUM(M23:S23)</f>
        <v>0</v>
      </c>
      <c r="V23" s="244"/>
      <c r="W23" s="244">
        <v>0</v>
      </c>
      <c r="X23" s="244"/>
      <c r="Y23" s="244">
        <f t="shared" ref="Y23:Y26" si="1">SUM(E23:L23,W23,U23)</f>
        <v>9740622864</v>
      </c>
    </row>
    <row r="24" spans="1:25" ht="16.5" customHeight="1" x14ac:dyDescent="0.5">
      <c r="A24" s="252" t="s">
        <v>233</v>
      </c>
      <c r="C24" s="242"/>
      <c r="D24" s="249"/>
      <c r="E24" s="244">
        <v>0</v>
      </c>
      <c r="F24" s="244"/>
      <c r="G24" s="244">
        <v>0</v>
      </c>
      <c r="H24" s="244"/>
      <c r="I24" s="244">
        <v>103795594</v>
      </c>
      <c r="J24" s="244"/>
      <c r="K24" s="244">
        <v>-103795594</v>
      </c>
      <c r="L24" s="250"/>
      <c r="M24" s="244">
        <v>0</v>
      </c>
      <c r="N24" s="244"/>
      <c r="O24" s="244">
        <v>0</v>
      </c>
      <c r="P24" s="244"/>
      <c r="Q24" s="244">
        <v>0</v>
      </c>
      <c r="R24" s="244"/>
      <c r="S24" s="244">
        <v>0</v>
      </c>
      <c r="T24" s="244"/>
      <c r="U24" s="244">
        <f t="shared" si="0"/>
        <v>0</v>
      </c>
      <c r="V24" s="251"/>
      <c r="W24" s="244">
        <v>0</v>
      </c>
      <c r="X24" s="251"/>
      <c r="Y24" s="244">
        <f t="shared" si="1"/>
        <v>0</v>
      </c>
    </row>
    <row r="25" spans="1:25" ht="16.5" customHeight="1" x14ac:dyDescent="0.5">
      <c r="A25" s="252" t="s">
        <v>196</v>
      </c>
      <c r="C25" s="242"/>
      <c r="D25" s="249"/>
      <c r="E25" s="244">
        <v>0</v>
      </c>
      <c r="F25" s="244"/>
      <c r="G25" s="244">
        <v>0</v>
      </c>
      <c r="H25" s="244"/>
      <c r="I25" s="244">
        <v>0</v>
      </c>
      <c r="J25" s="244"/>
      <c r="K25" s="244">
        <v>0</v>
      </c>
      <c r="L25" s="250"/>
      <c r="M25" s="244">
        <v>0</v>
      </c>
      <c r="N25" s="244"/>
      <c r="O25" s="244">
        <v>0</v>
      </c>
      <c r="P25" s="244"/>
      <c r="Q25" s="244">
        <v>0</v>
      </c>
      <c r="R25" s="244"/>
      <c r="S25" s="244">
        <v>0</v>
      </c>
      <c r="T25" s="244"/>
      <c r="U25" s="244">
        <f t="shared" si="0"/>
        <v>0</v>
      </c>
      <c r="V25" s="251"/>
      <c r="W25" s="244">
        <v>8281485523</v>
      </c>
      <c r="X25" s="251"/>
      <c r="Y25" s="244">
        <f t="shared" si="1"/>
        <v>8281485523</v>
      </c>
    </row>
    <row r="26" spans="1:25" ht="16.5" customHeight="1" x14ac:dyDescent="0.5">
      <c r="A26" s="252" t="s">
        <v>168</v>
      </c>
      <c r="C26" s="242"/>
      <c r="D26" s="249"/>
      <c r="E26" s="244">
        <v>0</v>
      </c>
      <c r="F26" s="244"/>
      <c r="G26" s="244">
        <v>0</v>
      </c>
      <c r="H26" s="244"/>
      <c r="I26" s="244">
        <v>0</v>
      </c>
      <c r="J26" s="244"/>
      <c r="K26" s="244">
        <v>-1455050254</v>
      </c>
      <c r="L26" s="250"/>
      <c r="M26" s="244">
        <v>0</v>
      </c>
      <c r="N26" s="244"/>
      <c r="O26" s="244">
        <v>0</v>
      </c>
      <c r="P26" s="244"/>
      <c r="Q26" s="244">
        <v>0</v>
      </c>
      <c r="R26" s="244"/>
      <c r="S26" s="244">
        <v>0</v>
      </c>
      <c r="T26" s="244"/>
      <c r="U26" s="244">
        <f t="shared" si="0"/>
        <v>0</v>
      </c>
      <c r="V26" s="251"/>
      <c r="W26" s="244">
        <v>0</v>
      </c>
      <c r="X26" s="251"/>
      <c r="Y26" s="244">
        <f t="shared" si="1"/>
        <v>-1455050254</v>
      </c>
    </row>
    <row r="27" spans="1:25" s="243" customFormat="1" ht="16.5" customHeight="1" x14ac:dyDescent="0.5">
      <c r="A27" s="254" t="s">
        <v>174</v>
      </c>
      <c r="C27" s="242"/>
      <c r="D27" s="249"/>
      <c r="E27" s="244"/>
      <c r="F27" s="244"/>
      <c r="G27" s="244"/>
      <c r="H27" s="244"/>
      <c r="I27" s="244"/>
      <c r="J27" s="244"/>
      <c r="K27" s="244"/>
      <c r="L27" s="250"/>
      <c r="M27" s="244"/>
      <c r="N27" s="244"/>
      <c r="O27" s="244"/>
      <c r="P27" s="244"/>
      <c r="Q27" s="244"/>
      <c r="R27" s="244"/>
      <c r="S27" s="244"/>
      <c r="T27" s="244"/>
      <c r="U27" s="251"/>
      <c r="V27" s="244"/>
      <c r="W27" s="255"/>
      <c r="X27" s="244"/>
      <c r="Y27" s="251"/>
    </row>
    <row r="28" spans="1:25" ht="16.5" customHeight="1" x14ac:dyDescent="0.5">
      <c r="B28" s="254" t="s">
        <v>173</v>
      </c>
      <c r="C28" s="242"/>
      <c r="D28" s="249"/>
      <c r="E28" s="248">
        <v>0</v>
      </c>
      <c r="F28" s="244"/>
      <c r="G28" s="248">
        <v>0</v>
      </c>
      <c r="H28" s="244"/>
      <c r="I28" s="248">
        <v>0</v>
      </c>
      <c r="J28" s="244"/>
      <c r="K28" s="248">
        <v>1545876667</v>
      </c>
      <c r="L28" s="250"/>
      <c r="M28" s="248">
        <v>0</v>
      </c>
      <c r="N28" s="244"/>
      <c r="O28" s="248">
        <v>-1877420</v>
      </c>
      <c r="P28" s="244"/>
      <c r="Q28" s="248">
        <v>-783341281</v>
      </c>
      <c r="R28" s="244"/>
      <c r="S28" s="248">
        <v>-568811361</v>
      </c>
      <c r="T28" s="244"/>
      <c r="U28" s="248">
        <f>SUM(M28:S28)</f>
        <v>-1354030062</v>
      </c>
      <c r="V28" s="244"/>
      <c r="W28" s="248">
        <v>0</v>
      </c>
      <c r="X28" s="244"/>
      <c r="Y28" s="248">
        <f>SUM(E28:K28,U28,W28)</f>
        <v>191846605</v>
      </c>
    </row>
    <row r="29" spans="1:25" ht="16.5" customHeight="1" x14ac:dyDescent="0.5">
      <c r="A29" s="252"/>
      <c r="C29" s="242"/>
      <c r="D29" s="249"/>
      <c r="E29" s="245"/>
      <c r="F29" s="245"/>
      <c r="G29" s="245"/>
      <c r="H29" s="245"/>
      <c r="I29" s="245"/>
      <c r="J29" s="245"/>
      <c r="K29" s="245"/>
      <c r="L29" s="245"/>
      <c r="M29" s="256"/>
      <c r="N29" s="257"/>
      <c r="O29" s="245"/>
      <c r="P29" s="257"/>
      <c r="Q29" s="257"/>
      <c r="R29" s="257"/>
      <c r="S29" s="257"/>
      <c r="T29" s="257"/>
      <c r="U29" s="245"/>
      <c r="V29" s="257"/>
      <c r="W29" s="244"/>
      <c r="X29" s="257"/>
      <c r="Y29" s="244"/>
    </row>
    <row r="30" spans="1:25" ht="16.5" customHeight="1" thickBot="1" x14ac:dyDescent="0.55000000000000004">
      <c r="A30" s="207" t="s">
        <v>182</v>
      </c>
      <c r="C30" s="242"/>
      <c r="D30" s="249"/>
      <c r="E30" s="258">
        <f>SUM(E20:E28)</f>
        <v>5182334589</v>
      </c>
      <c r="F30" s="244"/>
      <c r="G30" s="258">
        <f>SUM(G20:G28)</f>
        <v>24170041044</v>
      </c>
      <c r="H30" s="244"/>
      <c r="I30" s="258">
        <f>SUM(I20:I28)</f>
        <v>588781595</v>
      </c>
      <c r="J30" s="244"/>
      <c r="K30" s="258">
        <f>SUM(K20:K28)</f>
        <v>6775514981</v>
      </c>
      <c r="L30" s="244"/>
      <c r="M30" s="258">
        <f>SUM(M20:M28)</f>
        <v>-587397515</v>
      </c>
      <c r="N30" s="245"/>
      <c r="O30" s="258">
        <f>SUM(O20:O28)</f>
        <v>956770</v>
      </c>
      <c r="P30" s="244"/>
      <c r="Q30" s="258">
        <f>SUM(Q20:Q28)</f>
        <v>-783341281</v>
      </c>
      <c r="R30" s="244"/>
      <c r="S30" s="258">
        <f>SUM(S20:S28)</f>
        <v>-568811361</v>
      </c>
      <c r="T30" s="244"/>
      <c r="U30" s="258">
        <f>SUM(U20:U28)</f>
        <v>-1938593387</v>
      </c>
      <c r="V30" s="244"/>
      <c r="W30" s="258">
        <f>SUM(W20:W28)</f>
        <v>32069143725</v>
      </c>
      <c r="X30" s="244"/>
      <c r="Y30" s="258">
        <f>SUM(Y20:Y28)</f>
        <v>66847222547</v>
      </c>
    </row>
    <row r="31" spans="1:25" ht="16.5" customHeight="1" thickTop="1" x14ac:dyDescent="0.5">
      <c r="A31" s="207"/>
      <c r="C31" s="242"/>
      <c r="D31" s="249"/>
      <c r="E31" s="244"/>
      <c r="F31" s="244"/>
      <c r="G31" s="244"/>
      <c r="H31" s="244"/>
      <c r="I31" s="244"/>
      <c r="J31" s="244"/>
      <c r="K31" s="244"/>
      <c r="L31" s="244"/>
      <c r="M31" s="244"/>
      <c r="N31" s="245"/>
      <c r="O31" s="244"/>
      <c r="P31" s="244"/>
      <c r="Q31" s="244"/>
      <c r="R31" s="244"/>
      <c r="S31" s="244"/>
      <c r="T31" s="244"/>
      <c r="U31" s="244"/>
      <c r="V31" s="244"/>
      <c r="W31" s="244"/>
      <c r="X31" s="244"/>
      <c r="Y31" s="244"/>
    </row>
    <row r="32" spans="1:25" ht="16.5" customHeight="1" x14ac:dyDescent="0.5">
      <c r="A32" s="207"/>
      <c r="C32" s="242"/>
      <c r="D32" s="242"/>
      <c r="E32" s="251"/>
      <c r="F32" s="251"/>
      <c r="G32" s="251"/>
      <c r="H32" s="251"/>
      <c r="I32" s="251"/>
      <c r="J32" s="251"/>
      <c r="K32" s="251"/>
      <c r="L32" s="251"/>
      <c r="M32" s="251"/>
      <c r="N32" s="259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</row>
    <row r="33" spans="1:25" s="261" customFormat="1" ht="16.5" customHeight="1" x14ac:dyDescent="0.5">
      <c r="A33" s="260"/>
      <c r="C33" s="249"/>
      <c r="D33" s="249"/>
      <c r="E33" s="244"/>
      <c r="F33" s="244"/>
      <c r="G33" s="244"/>
      <c r="H33" s="244"/>
      <c r="I33" s="244"/>
      <c r="J33" s="244"/>
      <c r="K33" s="244"/>
      <c r="L33" s="244"/>
      <c r="M33" s="244"/>
      <c r="N33" s="245"/>
      <c r="O33" s="244"/>
      <c r="P33" s="244"/>
      <c r="Q33" s="244"/>
      <c r="R33" s="244"/>
      <c r="S33" s="244"/>
      <c r="T33" s="244"/>
      <c r="U33" s="244"/>
      <c r="V33" s="244"/>
      <c r="W33" s="244"/>
      <c r="X33" s="244"/>
      <c r="Y33" s="244"/>
    </row>
    <row r="34" spans="1:25" s="261" customFormat="1" ht="16.5" customHeight="1" x14ac:dyDescent="0.5">
      <c r="A34" s="260"/>
      <c r="C34" s="249"/>
      <c r="D34" s="249"/>
      <c r="E34" s="244"/>
      <c r="F34" s="244"/>
      <c r="G34" s="244"/>
      <c r="H34" s="244"/>
      <c r="I34" s="244"/>
      <c r="J34" s="244"/>
      <c r="K34" s="244"/>
      <c r="L34" s="244"/>
      <c r="M34" s="244"/>
      <c r="N34" s="245"/>
      <c r="O34" s="244"/>
      <c r="P34" s="244"/>
      <c r="Q34" s="244"/>
      <c r="R34" s="244"/>
      <c r="S34" s="244"/>
      <c r="T34" s="244"/>
      <c r="U34" s="244"/>
      <c r="V34" s="244"/>
      <c r="W34" s="244"/>
      <c r="X34" s="244"/>
      <c r="Y34" s="244"/>
    </row>
    <row r="35" spans="1:25" s="261" customFormat="1" ht="16.5" customHeight="1" x14ac:dyDescent="0.5">
      <c r="A35" s="260"/>
      <c r="C35" s="249"/>
      <c r="D35" s="249"/>
      <c r="E35" s="244"/>
      <c r="F35" s="244"/>
      <c r="G35" s="244"/>
      <c r="H35" s="244"/>
      <c r="I35" s="244"/>
      <c r="J35" s="244"/>
      <c r="K35" s="244"/>
      <c r="L35" s="244"/>
      <c r="M35" s="244"/>
      <c r="N35" s="245"/>
      <c r="O35" s="244"/>
      <c r="P35" s="244"/>
      <c r="Q35" s="244"/>
      <c r="R35" s="244"/>
      <c r="S35" s="244"/>
      <c r="T35" s="244"/>
      <c r="U35" s="244"/>
      <c r="V35" s="244"/>
      <c r="W35" s="244"/>
      <c r="X35" s="244"/>
      <c r="Y35" s="244"/>
    </row>
    <row r="36" spans="1:25" s="261" customFormat="1" ht="16.5" customHeight="1" x14ac:dyDescent="0.5">
      <c r="A36" s="260"/>
      <c r="C36" s="249"/>
      <c r="D36" s="249"/>
      <c r="E36" s="244"/>
      <c r="F36" s="244"/>
      <c r="G36" s="244"/>
      <c r="H36" s="244"/>
      <c r="I36" s="244"/>
      <c r="J36" s="244"/>
      <c r="K36" s="244"/>
      <c r="L36" s="244"/>
      <c r="M36" s="244"/>
      <c r="N36" s="245"/>
      <c r="O36" s="244"/>
      <c r="P36" s="244"/>
      <c r="Q36" s="244"/>
      <c r="R36" s="244"/>
      <c r="S36" s="244"/>
      <c r="T36" s="244"/>
      <c r="U36" s="244"/>
      <c r="V36" s="244"/>
      <c r="W36" s="244"/>
      <c r="X36" s="244"/>
      <c r="Y36" s="244"/>
    </row>
    <row r="37" spans="1:25" s="261" customFormat="1" ht="16.5" customHeight="1" x14ac:dyDescent="0.5">
      <c r="A37" s="260"/>
      <c r="C37" s="249"/>
      <c r="D37" s="249"/>
      <c r="E37" s="244"/>
      <c r="F37" s="244"/>
      <c r="G37" s="244"/>
      <c r="H37" s="244"/>
      <c r="I37" s="244"/>
      <c r="J37" s="244"/>
      <c r="K37" s="244"/>
      <c r="L37" s="244"/>
      <c r="M37" s="244"/>
      <c r="N37" s="245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</row>
    <row r="38" spans="1:25" s="261" customFormat="1" ht="16.5" customHeight="1" x14ac:dyDescent="0.5">
      <c r="A38" s="260"/>
      <c r="C38" s="249"/>
      <c r="D38" s="249"/>
      <c r="E38" s="244"/>
      <c r="F38" s="244"/>
      <c r="G38" s="244"/>
      <c r="H38" s="244"/>
      <c r="I38" s="244"/>
      <c r="J38" s="244"/>
      <c r="K38" s="244"/>
      <c r="L38" s="244"/>
      <c r="M38" s="244"/>
      <c r="N38" s="245"/>
      <c r="O38" s="244"/>
      <c r="P38" s="244"/>
      <c r="Q38" s="244"/>
      <c r="R38" s="244"/>
      <c r="S38" s="244"/>
      <c r="T38" s="244"/>
      <c r="U38" s="244"/>
      <c r="V38" s="244"/>
      <c r="W38" s="244"/>
      <c r="X38" s="244"/>
      <c r="Y38" s="244"/>
    </row>
    <row r="39" spans="1:25" s="261" customFormat="1" ht="16.5" customHeight="1" x14ac:dyDescent="0.5">
      <c r="A39" s="260"/>
      <c r="C39" s="249"/>
      <c r="D39" s="249"/>
      <c r="E39" s="244"/>
      <c r="F39" s="244"/>
      <c r="G39" s="244"/>
      <c r="H39" s="244"/>
      <c r="I39" s="244"/>
      <c r="J39" s="244"/>
      <c r="K39" s="244"/>
      <c r="L39" s="244"/>
      <c r="M39" s="244"/>
      <c r="N39" s="245"/>
      <c r="O39" s="244"/>
      <c r="P39" s="244"/>
      <c r="Q39" s="244"/>
      <c r="R39" s="244"/>
      <c r="S39" s="244"/>
      <c r="T39" s="244"/>
      <c r="U39" s="244"/>
      <c r="V39" s="244"/>
      <c r="W39" s="244"/>
      <c r="X39" s="244"/>
      <c r="Y39" s="244"/>
    </row>
    <row r="40" spans="1:25" ht="16.5" customHeight="1" x14ac:dyDescent="0.5">
      <c r="A40" s="207"/>
      <c r="C40" s="242"/>
      <c r="D40" s="242"/>
      <c r="E40" s="251"/>
      <c r="F40" s="251"/>
      <c r="G40" s="251"/>
      <c r="H40" s="251"/>
      <c r="I40" s="251"/>
      <c r="J40" s="251"/>
      <c r="K40" s="251"/>
      <c r="L40" s="251"/>
      <c r="M40" s="251"/>
      <c r="N40" s="259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</row>
    <row r="41" spans="1:25" ht="16.5" customHeight="1" x14ac:dyDescent="0.5">
      <c r="A41" s="207"/>
      <c r="C41" s="242"/>
      <c r="D41" s="242"/>
      <c r="E41" s="251"/>
      <c r="F41" s="251"/>
      <c r="G41" s="251"/>
      <c r="H41" s="251"/>
      <c r="I41" s="251"/>
      <c r="J41" s="251"/>
      <c r="K41" s="251"/>
      <c r="L41" s="251"/>
      <c r="M41" s="251"/>
      <c r="N41" s="259"/>
      <c r="O41" s="251"/>
      <c r="P41" s="251"/>
      <c r="Q41" s="251"/>
      <c r="R41" s="251"/>
      <c r="S41" s="251"/>
      <c r="T41" s="251"/>
      <c r="U41" s="251"/>
      <c r="V41" s="251"/>
      <c r="W41" s="251"/>
      <c r="X41" s="251"/>
      <c r="Y41" s="251"/>
    </row>
    <row r="42" spans="1:25" ht="16.5" customHeight="1" x14ac:dyDescent="0.5">
      <c r="A42" s="207"/>
      <c r="C42" s="242"/>
      <c r="D42" s="242"/>
      <c r="E42" s="251"/>
      <c r="F42" s="251"/>
      <c r="G42" s="251"/>
      <c r="H42" s="251"/>
      <c r="I42" s="251"/>
      <c r="J42" s="251"/>
      <c r="K42" s="251"/>
      <c r="L42" s="251"/>
      <c r="M42" s="251"/>
      <c r="N42" s="259"/>
      <c r="O42" s="251"/>
      <c r="P42" s="251"/>
      <c r="Q42" s="251"/>
      <c r="R42" s="251"/>
      <c r="S42" s="251"/>
      <c r="T42" s="251"/>
      <c r="U42" s="251"/>
      <c r="V42" s="251"/>
      <c r="W42" s="251"/>
      <c r="X42" s="251"/>
      <c r="Y42" s="251"/>
    </row>
    <row r="43" spans="1:25" ht="16.5" customHeight="1" x14ac:dyDescent="0.5">
      <c r="A43" s="207"/>
      <c r="C43" s="242"/>
      <c r="D43" s="242"/>
      <c r="E43" s="251"/>
      <c r="F43" s="251"/>
      <c r="G43" s="251"/>
      <c r="H43" s="251"/>
      <c r="I43" s="251"/>
      <c r="J43" s="251"/>
      <c r="K43" s="251"/>
      <c r="L43" s="251"/>
      <c r="M43" s="251"/>
      <c r="N43" s="259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</row>
    <row r="44" spans="1:25" ht="14.25" customHeight="1" x14ac:dyDescent="0.5">
      <c r="A44" s="207"/>
      <c r="C44" s="242"/>
      <c r="D44" s="242"/>
      <c r="E44" s="251"/>
      <c r="F44" s="251"/>
      <c r="G44" s="251"/>
      <c r="H44" s="251"/>
      <c r="I44" s="251"/>
      <c r="J44" s="251"/>
      <c r="K44" s="251"/>
      <c r="L44" s="251"/>
      <c r="M44" s="251"/>
      <c r="N44" s="259"/>
      <c r="O44" s="251"/>
      <c r="P44" s="251"/>
      <c r="Q44" s="251"/>
      <c r="R44" s="251"/>
      <c r="S44" s="251"/>
      <c r="T44" s="251"/>
      <c r="U44" s="251"/>
      <c r="V44" s="251"/>
      <c r="W44" s="251"/>
      <c r="X44" s="251"/>
      <c r="Y44" s="251"/>
    </row>
    <row r="45" spans="1:25" s="263" customFormat="1" ht="21.95" customHeight="1" x14ac:dyDescent="0.5">
      <c r="A45" s="212" t="str">
        <f>'8-10'!A52</f>
        <v>The notes to the consolidated and separate financial statements are an integral part of the financial statements.</v>
      </c>
      <c r="B45" s="212"/>
      <c r="C45" s="212"/>
      <c r="D45" s="21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</row>
  </sheetData>
  <mergeCells count="3">
    <mergeCell ref="E6:Y6"/>
    <mergeCell ref="M7:U7"/>
    <mergeCell ref="O8:S8"/>
  </mergeCells>
  <pageMargins left="0.4" right="0.4" top="0.5" bottom="0.6" header="0.49" footer="0.4"/>
  <pageSetup paperSize="9" scale="75" firstPageNumber="15" orientation="landscape" useFirstPageNumber="1" horizontalDpi="1200" verticalDpi="1200" r:id="rId1"/>
  <headerFooter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CC599-B618-4C26-A9F2-5CD2E2293686}">
  <dimension ref="A1:AB46"/>
  <sheetViews>
    <sheetView zoomScale="90" zoomScaleNormal="90" zoomScaleSheetLayoutView="100" workbookViewId="0"/>
  </sheetViews>
  <sheetFormatPr defaultColWidth="18.5703125" defaultRowHeight="16.5" customHeight="1" x14ac:dyDescent="0.5"/>
  <cols>
    <col min="1" max="1" width="1.7109375" style="205" customWidth="1"/>
    <col min="2" max="2" width="33.28515625" style="205" customWidth="1"/>
    <col min="3" max="3" width="1.140625" style="205" customWidth="1"/>
    <col min="4" max="4" width="5.28515625" style="205" customWidth="1"/>
    <col min="5" max="5" width="0.7109375" style="205" customWidth="1"/>
    <col min="6" max="6" width="13" style="206" customWidth="1"/>
    <col min="7" max="7" width="0.7109375" style="206" customWidth="1"/>
    <col min="8" max="8" width="13.42578125" style="206" bestFit="1" customWidth="1"/>
    <col min="9" max="9" width="0.7109375" style="206" customWidth="1"/>
    <col min="10" max="10" width="11.85546875" style="206" customWidth="1"/>
    <col min="11" max="11" width="0.7109375" style="206" customWidth="1"/>
    <col min="12" max="12" width="14.28515625" style="206" customWidth="1"/>
    <col min="13" max="13" width="0.7109375" style="206" customWidth="1"/>
    <col min="14" max="14" width="15.85546875" style="206" customWidth="1"/>
    <col min="15" max="15" width="1" style="206" customWidth="1"/>
    <col min="16" max="16" width="18" style="206" customWidth="1"/>
    <col min="17" max="17" width="0.7109375" style="206" customWidth="1"/>
    <col min="18" max="18" width="10.7109375" style="206" customWidth="1"/>
    <col min="19" max="19" width="0.7109375" style="206" customWidth="1"/>
    <col min="20" max="20" width="13.7109375" style="206" bestFit="1" customWidth="1"/>
    <col min="21" max="21" width="0.7109375" style="206" customWidth="1"/>
    <col min="22" max="22" width="12" style="206" bestFit="1" customWidth="1"/>
    <col min="23" max="23" width="0.7109375" style="206" customWidth="1"/>
    <col min="24" max="24" width="13.42578125" style="206" bestFit="1" customWidth="1"/>
    <col min="25" max="25" width="0.7109375" style="206" customWidth="1"/>
    <col min="26" max="26" width="13.42578125" style="206" bestFit="1" customWidth="1"/>
    <col min="27" max="27" width="0.7109375" style="206" customWidth="1"/>
    <col min="28" max="28" width="14.42578125" style="206" customWidth="1"/>
    <col min="29" max="16384" width="18.5703125" style="205"/>
  </cols>
  <sheetData>
    <row r="1" spans="1:28" ht="16.5" customHeight="1" x14ac:dyDescent="0.5">
      <c r="A1" s="204" t="s">
        <v>35</v>
      </c>
    </row>
    <row r="2" spans="1:28" ht="16.5" customHeight="1" x14ac:dyDescent="0.5">
      <c r="A2" s="207" t="s">
        <v>133</v>
      </c>
      <c r="D2" s="208"/>
      <c r="E2" s="208"/>
      <c r="F2" s="209"/>
      <c r="G2" s="209"/>
      <c r="H2" s="209"/>
      <c r="I2" s="209"/>
      <c r="J2" s="210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  <c r="AA2" s="210"/>
      <c r="AB2" s="210"/>
    </row>
    <row r="3" spans="1:28" ht="16.5" customHeight="1" x14ac:dyDescent="0.5">
      <c r="A3" s="211" t="s">
        <v>241</v>
      </c>
      <c r="B3" s="212"/>
      <c r="C3" s="212"/>
      <c r="D3" s="213"/>
      <c r="E3" s="213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</row>
    <row r="4" spans="1:28" ht="16.5" customHeight="1" x14ac:dyDescent="0.5">
      <c r="A4" s="215"/>
      <c r="D4" s="216"/>
      <c r="E4" s="216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  <c r="AA4" s="217"/>
      <c r="AB4" s="217"/>
    </row>
    <row r="5" spans="1:28" ht="16.5" customHeight="1" x14ac:dyDescent="0.5">
      <c r="A5" s="215"/>
      <c r="D5" s="218"/>
      <c r="E5" s="218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</row>
    <row r="6" spans="1:28" ht="16.5" customHeight="1" x14ac:dyDescent="0.5">
      <c r="A6" s="215"/>
      <c r="D6" s="218"/>
      <c r="E6" s="218"/>
      <c r="F6" s="297" t="s">
        <v>136</v>
      </c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</row>
    <row r="7" spans="1:28" ht="16.5" customHeight="1" x14ac:dyDescent="0.5">
      <c r="A7" s="215"/>
      <c r="D7" s="218"/>
      <c r="E7" s="218"/>
      <c r="F7" s="220"/>
      <c r="G7" s="220"/>
      <c r="H7" s="220"/>
      <c r="I7" s="220"/>
      <c r="J7" s="220"/>
      <c r="K7" s="220"/>
      <c r="L7" s="221"/>
      <c r="M7" s="221"/>
      <c r="N7" s="298" t="s">
        <v>78</v>
      </c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20"/>
      <c r="Z7" s="220"/>
      <c r="AA7" s="220"/>
      <c r="AB7" s="220"/>
    </row>
    <row r="8" spans="1:28" ht="16.5" customHeight="1" x14ac:dyDescent="0.5">
      <c r="A8" s="215"/>
      <c r="D8" s="218"/>
      <c r="E8" s="218"/>
      <c r="F8" s="220"/>
      <c r="G8" s="220"/>
      <c r="H8" s="220"/>
      <c r="I8" s="220"/>
      <c r="J8" s="220"/>
      <c r="K8" s="220"/>
      <c r="L8" s="222"/>
      <c r="M8" s="223"/>
      <c r="N8" s="224"/>
      <c r="O8" s="220"/>
      <c r="P8" s="299" t="s">
        <v>172</v>
      </c>
      <c r="Q8" s="299"/>
      <c r="R8" s="299"/>
      <c r="S8" s="299"/>
      <c r="T8" s="299"/>
      <c r="U8" s="299"/>
      <c r="V8" s="299"/>
      <c r="W8" s="225"/>
      <c r="X8" s="225"/>
      <c r="Y8" s="220"/>
      <c r="Z8" s="220"/>
      <c r="AA8" s="220"/>
      <c r="AB8" s="220"/>
    </row>
    <row r="9" spans="1:28" ht="16.5" customHeight="1" x14ac:dyDescent="0.5">
      <c r="A9" s="215"/>
      <c r="D9" s="218"/>
      <c r="E9" s="218"/>
      <c r="F9" s="220"/>
      <c r="G9" s="220"/>
      <c r="H9" s="220"/>
      <c r="I9" s="220"/>
      <c r="J9" s="220"/>
      <c r="K9" s="220"/>
      <c r="L9" s="222"/>
      <c r="M9" s="223"/>
      <c r="N9" s="224"/>
      <c r="O9" s="220"/>
      <c r="P9" s="223" t="s">
        <v>79</v>
      </c>
      <c r="Q9" s="225"/>
      <c r="R9" s="225"/>
      <c r="S9" s="225"/>
      <c r="T9" s="225"/>
      <c r="U9" s="225"/>
      <c r="V9" s="225"/>
      <c r="W9" s="225"/>
      <c r="X9" s="225"/>
      <c r="Y9" s="220"/>
      <c r="Z9" s="220"/>
      <c r="AA9" s="220"/>
      <c r="AB9" s="220"/>
    </row>
    <row r="10" spans="1:28" ht="16.5" customHeight="1" x14ac:dyDescent="0.5">
      <c r="A10" s="215"/>
      <c r="D10" s="218"/>
      <c r="E10" s="218"/>
      <c r="F10" s="220"/>
      <c r="G10" s="220"/>
      <c r="H10" s="226" t="s">
        <v>98</v>
      </c>
      <c r="I10" s="220"/>
      <c r="J10" s="220"/>
      <c r="K10" s="220"/>
      <c r="L10" s="220"/>
      <c r="M10" s="220"/>
      <c r="N10" s="227" t="s">
        <v>72</v>
      </c>
      <c r="O10" s="220"/>
      <c r="P10" s="226" t="s">
        <v>187</v>
      </c>
      <c r="Q10" s="220"/>
      <c r="R10" s="220"/>
      <c r="S10" s="220"/>
      <c r="T10" s="220"/>
      <c r="U10" s="220"/>
      <c r="V10" s="220"/>
      <c r="W10" s="220"/>
      <c r="X10" s="226" t="s">
        <v>15</v>
      </c>
      <c r="Y10" s="220"/>
      <c r="Z10" s="228"/>
      <c r="AA10" s="220"/>
      <c r="AB10" s="228"/>
    </row>
    <row r="11" spans="1:28" s="229" customFormat="1" ht="16.5" customHeight="1" x14ac:dyDescent="0.5">
      <c r="D11" s="230"/>
      <c r="E11" s="230"/>
      <c r="F11" s="209" t="s">
        <v>11</v>
      </c>
      <c r="G11" s="231"/>
      <c r="H11" s="226" t="s">
        <v>99</v>
      </c>
      <c r="I11" s="231"/>
      <c r="J11" s="227"/>
      <c r="K11" s="209"/>
      <c r="L11" s="227" t="s">
        <v>124</v>
      </c>
      <c r="M11" s="227"/>
      <c r="N11" s="232" t="s">
        <v>63</v>
      </c>
      <c r="O11" s="227"/>
      <c r="P11" s="226" t="s">
        <v>188</v>
      </c>
      <c r="Q11" s="227"/>
      <c r="R11" s="227" t="s">
        <v>41</v>
      </c>
      <c r="S11" s="227"/>
      <c r="T11" s="227"/>
      <c r="U11" s="227"/>
      <c r="V11" s="227" t="s">
        <v>193</v>
      </c>
      <c r="W11" s="227"/>
      <c r="X11" s="226" t="s">
        <v>80</v>
      </c>
      <c r="Y11" s="227"/>
      <c r="Z11" s="226"/>
      <c r="AA11" s="227"/>
      <c r="AB11" s="226"/>
    </row>
    <row r="12" spans="1:28" s="229" customFormat="1" ht="16.5" customHeight="1" x14ac:dyDescent="0.5">
      <c r="D12" s="230"/>
      <c r="E12" s="230"/>
      <c r="F12" s="209" t="s">
        <v>12</v>
      </c>
      <c r="G12" s="231"/>
      <c r="H12" s="226" t="s">
        <v>217</v>
      </c>
      <c r="I12" s="231"/>
      <c r="J12" s="227" t="s">
        <v>30</v>
      </c>
      <c r="K12" s="209"/>
      <c r="L12" s="223" t="s">
        <v>125</v>
      </c>
      <c r="M12" s="227"/>
      <c r="N12" s="232" t="s">
        <v>70</v>
      </c>
      <c r="O12" s="227"/>
      <c r="P12" s="226" t="s">
        <v>189</v>
      </c>
      <c r="Q12" s="227"/>
      <c r="R12" s="227" t="s">
        <v>264</v>
      </c>
      <c r="S12" s="227"/>
      <c r="T12" s="227" t="s">
        <v>191</v>
      </c>
      <c r="U12" s="227"/>
      <c r="V12" s="227" t="s">
        <v>194</v>
      </c>
      <c r="W12" s="227"/>
      <c r="X12" s="226" t="s">
        <v>137</v>
      </c>
      <c r="Y12" s="227"/>
      <c r="Z12" s="226" t="s">
        <v>164</v>
      </c>
      <c r="AA12" s="227"/>
      <c r="AB12" s="226" t="s">
        <v>15</v>
      </c>
    </row>
    <row r="13" spans="1:28" s="229" customFormat="1" ht="16.5" customHeight="1" x14ac:dyDescent="0.5">
      <c r="D13" s="233" t="s">
        <v>0</v>
      </c>
      <c r="E13" s="230"/>
      <c r="F13" s="214" t="s">
        <v>13</v>
      </c>
      <c r="G13" s="231"/>
      <c r="H13" s="234" t="s">
        <v>219</v>
      </c>
      <c r="I13" s="231"/>
      <c r="J13" s="235" t="s">
        <v>16</v>
      </c>
      <c r="K13" s="209"/>
      <c r="L13" s="236" t="s">
        <v>14</v>
      </c>
      <c r="M13" s="227"/>
      <c r="N13" s="237" t="s">
        <v>62</v>
      </c>
      <c r="O13" s="227"/>
      <c r="P13" s="234" t="s">
        <v>190</v>
      </c>
      <c r="Q13" s="227"/>
      <c r="R13" s="235" t="s">
        <v>265</v>
      </c>
      <c r="S13" s="227"/>
      <c r="T13" s="235" t="s">
        <v>192</v>
      </c>
      <c r="U13" s="227"/>
      <c r="V13" s="235" t="s">
        <v>16</v>
      </c>
      <c r="W13" s="227"/>
      <c r="X13" s="238" t="s">
        <v>81</v>
      </c>
      <c r="Y13" s="227"/>
      <c r="Z13" s="238" t="s">
        <v>157</v>
      </c>
      <c r="AA13" s="227"/>
      <c r="AB13" s="238" t="s">
        <v>87</v>
      </c>
    </row>
    <row r="14" spans="1:28" s="229" customFormat="1" ht="16.5" customHeight="1" x14ac:dyDescent="0.5">
      <c r="D14" s="218"/>
      <c r="E14" s="230"/>
      <c r="F14" s="209"/>
      <c r="G14" s="231"/>
      <c r="H14" s="209"/>
      <c r="I14" s="231"/>
      <c r="J14" s="239"/>
      <c r="K14" s="231"/>
      <c r="L14" s="239"/>
      <c r="M14" s="209"/>
      <c r="N14" s="239"/>
      <c r="O14" s="227"/>
      <c r="P14" s="239"/>
      <c r="Q14" s="227"/>
      <c r="R14" s="227"/>
      <c r="S14" s="227"/>
      <c r="T14" s="227"/>
      <c r="U14" s="227"/>
      <c r="V14" s="227"/>
      <c r="W14" s="227"/>
      <c r="X14" s="239"/>
      <c r="Y14" s="227"/>
      <c r="Z14" s="239"/>
      <c r="AA14" s="227"/>
      <c r="AB14" s="239"/>
    </row>
    <row r="15" spans="1:28" s="243" customFormat="1" ht="16.5" customHeight="1" x14ac:dyDescent="0.5">
      <c r="A15" s="240" t="s">
        <v>243</v>
      </c>
      <c r="B15" s="240"/>
      <c r="C15" s="240"/>
      <c r="D15" s="242"/>
      <c r="E15" s="242"/>
      <c r="F15" s="244">
        <v>5182334589</v>
      </c>
      <c r="G15" s="244"/>
      <c r="H15" s="244">
        <v>24170041044</v>
      </c>
      <c r="I15" s="244"/>
      <c r="J15" s="244">
        <v>588781595</v>
      </c>
      <c r="K15" s="244"/>
      <c r="L15" s="244">
        <v>6775514981</v>
      </c>
      <c r="M15" s="244"/>
      <c r="N15" s="244">
        <v>-587397515</v>
      </c>
      <c r="O15" s="245"/>
      <c r="P15" s="244">
        <v>956770</v>
      </c>
      <c r="Q15" s="244"/>
      <c r="R15" s="244">
        <v>0</v>
      </c>
      <c r="S15" s="244"/>
      <c r="T15" s="244">
        <v>-783341281</v>
      </c>
      <c r="U15" s="244"/>
      <c r="V15" s="244">
        <v>-568811361</v>
      </c>
      <c r="W15" s="244"/>
      <c r="X15" s="244">
        <f>SUM(N15:V15)</f>
        <v>-1938593387</v>
      </c>
      <c r="Y15" s="244"/>
      <c r="Z15" s="244">
        <v>32069143725</v>
      </c>
      <c r="AA15" s="244"/>
      <c r="AB15" s="244">
        <f>SUM(F15:L15,X15,Z15)</f>
        <v>66847222547</v>
      </c>
    </row>
    <row r="16" spans="1:28" ht="6" customHeight="1" x14ac:dyDescent="0.5">
      <c r="A16" s="252"/>
      <c r="D16" s="242"/>
      <c r="E16" s="249"/>
      <c r="F16" s="244"/>
      <c r="G16" s="244"/>
      <c r="H16" s="244"/>
      <c r="I16" s="244"/>
      <c r="J16" s="244"/>
      <c r="K16" s="244"/>
      <c r="L16" s="244"/>
      <c r="M16" s="250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51"/>
      <c r="Z16" s="244"/>
      <c r="AA16" s="251"/>
      <c r="AB16" s="244"/>
    </row>
    <row r="17" spans="1:28" ht="16.5" customHeight="1" x14ac:dyDescent="0.5">
      <c r="A17" s="207" t="s">
        <v>103</v>
      </c>
      <c r="D17" s="242"/>
      <c r="E17" s="249"/>
      <c r="F17" s="244"/>
      <c r="G17" s="244"/>
      <c r="H17" s="244"/>
      <c r="I17" s="244"/>
      <c r="J17" s="244"/>
      <c r="K17" s="244"/>
      <c r="L17" s="244"/>
      <c r="M17" s="253"/>
      <c r="N17" s="244"/>
      <c r="O17" s="244"/>
      <c r="P17" s="244"/>
      <c r="Q17" s="244"/>
      <c r="R17" s="244"/>
      <c r="S17" s="244"/>
      <c r="T17" s="244"/>
      <c r="U17" s="244"/>
      <c r="V17" s="244"/>
      <c r="W17" s="244"/>
      <c r="X17" s="244"/>
      <c r="Y17" s="244"/>
      <c r="Z17" s="244"/>
      <c r="AA17" s="244"/>
      <c r="AB17" s="244"/>
    </row>
    <row r="18" spans="1:28" ht="16.5" customHeight="1" x14ac:dyDescent="0.5">
      <c r="A18" s="252" t="s">
        <v>276</v>
      </c>
      <c r="D18" s="242">
        <v>30</v>
      </c>
      <c r="E18" s="249"/>
      <c r="F18" s="244">
        <v>31435204</v>
      </c>
      <c r="G18" s="244"/>
      <c r="H18" s="244">
        <v>696972246</v>
      </c>
      <c r="I18" s="244"/>
      <c r="J18" s="244">
        <v>0</v>
      </c>
      <c r="K18" s="244"/>
      <c r="L18" s="244">
        <v>0</v>
      </c>
      <c r="M18" s="253"/>
      <c r="N18" s="244">
        <v>0</v>
      </c>
      <c r="O18" s="244"/>
      <c r="P18" s="244">
        <v>0</v>
      </c>
      <c r="Q18" s="244"/>
      <c r="R18" s="244">
        <v>0</v>
      </c>
      <c r="S18" s="244"/>
      <c r="T18" s="244">
        <v>0</v>
      </c>
      <c r="U18" s="244"/>
      <c r="V18" s="244">
        <v>0</v>
      </c>
      <c r="W18" s="244"/>
      <c r="X18" s="244">
        <f>SUM(N18:V18)</f>
        <v>0</v>
      </c>
      <c r="Y18" s="244"/>
      <c r="Z18" s="244">
        <v>0</v>
      </c>
      <c r="AA18" s="244"/>
      <c r="AB18" s="244">
        <f>SUM(F18:L18,X18,Z18)</f>
        <v>728407450</v>
      </c>
    </row>
    <row r="19" spans="1:28" ht="16.5" customHeight="1" x14ac:dyDescent="0.5">
      <c r="A19" s="252" t="s">
        <v>233</v>
      </c>
      <c r="D19" s="242">
        <v>32</v>
      </c>
      <c r="E19" s="249"/>
      <c r="F19" s="244">
        <v>0</v>
      </c>
      <c r="G19" s="244"/>
      <c r="H19" s="244">
        <v>0</v>
      </c>
      <c r="I19" s="244"/>
      <c r="J19" s="244">
        <v>11011208</v>
      </c>
      <c r="K19" s="244"/>
      <c r="L19" s="244">
        <v>-11011208</v>
      </c>
      <c r="M19" s="250"/>
      <c r="N19" s="244">
        <v>0</v>
      </c>
      <c r="O19" s="244"/>
      <c r="P19" s="244">
        <v>0</v>
      </c>
      <c r="Q19" s="244"/>
      <c r="R19" s="244">
        <v>0</v>
      </c>
      <c r="S19" s="244"/>
      <c r="T19" s="244">
        <v>0</v>
      </c>
      <c r="U19" s="244"/>
      <c r="V19" s="244">
        <v>0</v>
      </c>
      <c r="W19" s="244"/>
      <c r="X19" s="244">
        <v>0</v>
      </c>
      <c r="Y19" s="251"/>
      <c r="Z19" s="244">
        <v>0</v>
      </c>
      <c r="AA19" s="251"/>
      <c r="AB19" s="244">
        <v>0</v>
      </c>
    </row>
    <row r="20" spans="1:28" ht="16.5" customHeight="1" x14ac:dyDescent="0.5">
      <c r="A20" s="252" t="s">
        <v>196</v>
      </c>
      <c r="D20" s="242">
        <v>39</v>
      </c>
      <c r="E20" s="249"/>
      <c r="F20" s="244">
        <v>0</v>
      </c>
      <c r="G20" s="244"/>
      <c r="H20" s="244">
        <v>0</v>
      </c>
      <c r="I20" s="244"/>
      <c r="J20" s="244">
        <v>0</v>
      </c>
      <c r="K20" s="244"/>
      <c r="L20" s="244">
        <v>0</v>
      </c>
      <c r="M20" s="250"/>
      <c r="N20" s="244">
        <v>0</v>
      </c>
      <c r="O20" s="244"/>
      <c r="P20" s="244">
        <v>0</v>
      </c>
      <c r="Q20" s="244"/>
      <c r="R20" s="244">
        <v>0</v>
      </c>
      <c r="S20" s="244"/>
      <c r="T20" s="244">
        <v>0</v>
      </c>
      <c r="U20" s="244"/>
      <c r="V20" s="244">
        <v>0</v>
      </c>
      <c r="W20" s="244"/>
      <c r="X20" s="244">
        <f>SUM(N20:V20)</f>
        <v>0</v>
      </c>
      <c r="Y20" s="251"/>
      <c r="Z20" s="244">
        <v>7702820133</v>
      </c>
      <c r="AA20" s="251"/>
      <c r="AB20" s="244">
        <f>SUM(F20:L20,X20,Z20)</f>
        <v>7702820133</v>
      </c>
    </row>
    <row r="21" spans="1:28" ht="16.5" customHeight="1" x14ac:dyDescent="0.5">
      <c r="A21" s="252" t="s">
        <v>252</v>
      </c>
      <c r="D21" s="242">
        <v>39</v>
      </c>
      <c r="E21" s="249"/>
      <c r="F21" s="244">
        <v>0</v>
      </c>
      <c r="G21" s="244"/>
      <c r="H21" s="244">
        <v>0</v>
      </c>
      <c r="I21" s="244"/>
      <c r="J21" s="244">
        <v>0</v>
      </c>
      <c r="K21" s="244"/>
      <c r="L21" s="244">
        <v>-1109466633</v>
      </c>
      <c r="M21" s="250"/>
      <c r="N21" s="244">
        <v>0</v>
      </c>
      <c r="O21" s="244"/>
      <c r="P21" s="244">
        <v>0</v>
      </c>
      <c r="Q21" s="244"/>
      <c r="R21" s="244">
        <v>0</v>
      </c>
      <c r="S21" s="244"/>
      <c r="T21" s="244">
        <v>0</v>
      </c>
      <c r="U21" s="244"/>
      <c r="V21" s="244">
        <v>0</v>
      </c>
      <c r="W21" s="244"/>
      <c r="X21" s="244">
        <f>SUM(N21:V21)</f>
        <v>0</v>
      </c>
      <c r="Y21" s="251"/>
      <c r="Z21" s="244">
        <v>-8883958202</v>
      </c>
      <c r="AA21" s="251"/>
      <c r="AB21" s="244">
        <f>SUM(F21:L21,X21,Z21)</f>
        <v>-9993424835</v>
      </c>
    </row>
    <row r="22" spans="1:28" ht="16.5" customHeight="1" x14ac:dyDescent="0.5">
      <c r="A22" s="252" t="s">
        <v>168</v>
      </c>
      <c r="D22" s="242">
        <v>39</v>
      </c>
      <c r="E22" s="249"/>
      <c r="F22" s="244">
        <v>0</v>
      </c>
      <c r="G22" s="244"/>
      <c r="H22" s="244">
        <v>0</v>
      </c>
      <c r="I22" s="244"/>
      <c r="J22" s="244">
        <v>0</v>
      </c>
      <c r="K22" s="244"/>
      <c r="L22" s="244">
        <v>-1451385162</v>
      </c>
      <c r="M22" s="250"/>
      <c r="N22" s="244">
        <v>0</v>
      </c>
      <c r="O22" s="244"/>
      <c r="P22" s="244">
        <v>0</v>
      </c>
      <c r="Q22" s="244"/>
      <c r="R22" s="244">
        <v>0</v>
      </c>
      <c r="S22" s="244"/>
      <c r="T22" s="244">
        <v>0</v>
      </c>
      <c r="U22" s="244"/>
      <c r="V22" s="244">
        <v>0</v>
      </c>
      <c r="W22" s="244"/>
      <c r="X22" s="244">
        <f>SUM(N22:V22)</f>
        <v>0</v>
      </c>
      <c r="Y22" s="251"/>
      <c r="Z22" s="244">
        <v>0</v>
      </c>
      <c r="AA22" s="251"/>
      <c r="AB22" s="244">
        <f>SUM(F22:L22,X22,Z22)</f>
        <v>-1451385162</v>
      </c>
    </row>
    <row r="23" spans="1:28" s="243" customFormat="1" ht="16.5" customHeight="1" x14ac:dyDescent="0.5">
      <c r="A23" s="254" t="s">
        <v>174</v>
      </c>
      <c r="D23" s="242"/>
      <c r="E23" s="249"/>
      <c r="F23" s="244"/>
      <c r="G23" s="244"/>
      <c r="H23" s="244"/>
      <c r="I23" s="244"/>
      <c r="J23" s="244"/>
      <c r="K23" s="244"/>
      <c r="L23" s="244"/>
      <c r="M23" s="250"/>
      <c r="N23" s="244"/>
      <c r="O23" s="244"/>
      <c r="P23" s="244"/>
      <c r="Q23" s="244"/>
      <c r="R23" s="244"/>
      <c r="S23" s="244"/>
      <c r="T23" s="244"/>
      <c r="U23" s="244"/>
      <c r="V23" s="244"/>
      <c r="W23" s="244"/>
      <c r="X23" s="251"/>
      <c r="Y23" s="244"/>
      <c r="Z23" s="244"/>
      <c r="AA23" s="244"/>
      <c r="AB23" s="251"/>
    </row>
    <row r="24" spans="1:28" ht="16.5" customHeight="1" x14ac:dyDescent="0.5">
      <c r="B24" s="254" t="s">
        <v>173</v>
      </c>
      <c r="C24" s="254"/>
      <c r="D24" s="242"/>
      <c r="E24" s="249"/>
      <c r="F24" s="248">
        <v>0</v>
      </c>
      <c r="G24" s="244"/>
      <c r="H24" s="248">
        <v>0</v>
      </c>
      <c r="I24" s="244"/>
      <c r="J24" s="248">
        <v>0</v>
      </c>
      <c r="K24" s="244"/>
      <c r="L24" s="248">
        <v>4702035945</v>
      </c>
      <c r="M24" s="250"/>
      <c r="N24" s="248">
        <v>0</v>
      </c>
      <c r="O24" s="244"/>
      <c r="P24" s="248">
        <v>2527830</v>
      </c>
      <c r="Q24" s="244"/>
      <c r="R24" s="248">
        <v>30068014</v>
      </c>
      <c r="S24" s="244"/>
      <c r="T24" s="248">
        <v>-1041204616</v>
      </c>
      <c r="U24" s="244"/>
      <c r="V24" s="248">
        <v>516167990</v>
      </c>
      <c r="W24" s="244"/>
      <c r="X24" s="248">
        <f>SUM(N24:V24)</f>
        <v>-492440782</v>
      </c>
      <c r="Y24" s="244"/>
      <c r="Z24" s="248">
        <v>0</v>
      </c>
      <c r="AA24" s="244"/>
      <c r="AB24" s="248">
        <f>SUM(F24:L24,X24,Z24)</f>
        <v>4209595163</v>
      </c>
    </row>
    <row r="25" spans="1:28" ht="16.5" customHeight="1" x14ac:dyDescent="0.5">
      <c r="A25" s="252"/>
      <c r="D25" s="242"/>
      <c r="E25" s="249"/>
      <c r="F25" s="245"/>
      <c r="G25" s="245"/>
      <c r="H25" s="245"/>
      <c r="I25" s="245"/>
      <c r="J25" s="245"/>
      <c r="K25" s="245"/>
      <c r="L25" s="245"/>
      <c r="M25" s="245"/>
      <c r="N25" s="256"/>
      <c r="O25" s="257"/>
      <c r="P25" s="245"/>
      <c r="Q25" s="257"/>
      <c r="R25" s="257"/>
      <c r="S25" s="257"/>
      <c r="T25" s="257"/>
      <c r="U25" s="257"/>
      <c r="V25" s="257"/>
      <c r="W25" s="257"/>
      <c r="X25" s="245"/>
      <c r="Y25" s="257"/>
      <c r="Z25" s="244"/>
      <c r="AA25" s="257"/>
      <c r="AB25" s="244"/>
    </row>
    <row r="26" spans="1:28" ht="16.5" customHeight="1" thickBot="1" x14ac:dyDescent="0.55000000000000004">
      <c r="A26" s="207" t="s">
        <v>244</v>
      </c>
      <c r="D26" s="242"/>
      <c r="E26" s="249"/>
      <c r="F26" s="258">
        <f>SUM(F15:F24)</f>
        <v>5213769793</v>
      </c>
      <c r="G26" s="244"/>
      <c r="H26" s="258">
        <f>SUM(H15:H24)</f>
        <v>24867013290</v>
      </c>
      <c r="I26" s="244"/>
      <c r="J26" s="258">
        <f>SUM(J15:J24)</f>
        <v>599792803</v>
      </c>
      <c r="K26" s="244"/>
      <c r="L26" s="258">
        <f>SUM(L15:L24)</f>
        <v>8905687923</v>
      </c>
      <c r="M26" s="244"/>
      <c r="N26" s="258">
        <f>SUM(N15:N24)</f>
        <v>-587397515</v>
      </c>
      <c r="O26" s="245"/>
      <c r="P26" s="258">
        <f>SUM(P15:P24)</f>
        <v>3484600</v>
      </c>
      <c r="Q26" s="244"/>
      <c r="R26" s="258">
        <f>SUM(R15:R24)</f>
        <v>30068014</v>
      </c>
      <c r="S26" s="244"/>
      <c r="T26" s="258">
        <f>SUM(T15:T24)</f>
        <v>-1824545897</v>
      </c>
      <c r="U26" s="244"/>
      <c r="V26" s="258">
        <f>SUM(V15:V24)</f>
        <v>-52643371</v>
      </c>
      <c r="W26" s="244"/>
      <c r="X26" s="258">
        <f>SUM(X15:X24)</f>
        <v>-2431034169</v>
      </c>
      <c r="Y26" s="244"/>
      <c r="Z26" s="258">
        <f>SUM(Z15:Z24)</f>
        <v>30888005656</v>
      </c>
      <c r="AA26" s="244"/>
      <c r="AB26" s="258">
        <f>SUM(AB15:AB24)</f>
        <v>68043235296</v>
      </c>
    </row>
    <row r="27" spans="1:28" ht="16.5" customHeight="1" thickTop="1" x14ac:dyDescent="0.5">
      <c r="A27" s="207"/>
      <c r="D27" s="242"/>
      <c r="E27" s="249"/>
      <c r="F27" s="244"/>
      <c r="G27" s="244"/>
      <c r="H27" s="244"/>
      <c r="I27" s="244"/>
      <c r="J27" s="244"/>
      <c r="K27" s="244"/>
      <c r="L27" s="244"/>
      <c r="M27" s="244"/>
      <c r="N27" s="244"/>
      <c r="O27" s="245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</row>
    <row r="28" spans="1:28" ht="16.5" customHeight="1" x14ac:dyDescent="0.5">
      <c r="A28" s="207"/>
      <c r="D28" s="242"/>
      <c r="E28" s="242"/>
      <c r="F28" s="251"/>
      <c r="G28" s="251"/>
      <c r="H28" s="251"/>
      <c r="I28" s="251"/>
      <c r="J28" s="251"/>
      <c r="K28" s="251"/>
      <c r="L28" s="251"/>
      <c r="M28" s="251"/>
      <c r="N28" s="251"/>
      <c r="O28" s="259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</row>
    <row r="29" spans="1:28" s="261" customFormat="1" ht="16.5" customHeight="1" x14ac:dyDescent="0.5">
      <c r="A29" s="260"/>
      <c r="D29" s="249"/>
      <c r="E29" s="249"/>
      <c r="F29" s="244"/>
      <c r="G29" s="244"/>
      <c r="H29" s="244"/>
      <c r="I29" s="244"/>
      <c r="J29" s="244"/>
      <c r="K29" s="244"/>
      <c r="L29" s="244"/>
      <c r="M29" s="244"/>
      <c r="N29" s="244"/>
      <c r="O29" s="245"/>
      <c r="P29" s="244"/>
      <c r="Q29" s="244"/>
      <c r="R29" s="244"/>
      <c r="S29" s="244"/>
      <c r="T29" s="244"/>
      <c r="U29" s="244"/>
      <c r="V29" s="244"/>
      <c r="W29" s="244"/>
      <c r="X29" s="244"/>
      <c r="Y29" s="244"/>
      <c r="Z29" s="244"/>
      <c r="AA29" s="244"/>
      <c r="AB29" s="244"/>
    </row>
    <row r="30" spans="1:28" s="261" customFormat="1" ht="16.5" customHeight="1" x14ac:dyDescent="0.5">
      <c r="A30" s="260"/>
      <c r="D30" s="249"/>
      <c r="E30" s="249"/>
      <c r="F30" s="244"/>
      <c r="G30" s="244"/>
      <c r="H30" s="244"/>
      <c r="I30" s="244"/>
      <c r="J30" s="244"/>
      <c r="K30" s="244"/>
      <c r="L30" s="244"/>
      <c r="M30" s="244"/>
      <c r="N30" s="244"/>
      <c r="O30" s="245"/>
      <c r="P30" s="244"/>
      <c r="Q30" s="244"/>
      <c r="R30" s="244"/>
      <c r="S30" s="244"/>
      <c r="T30" s="244"/>
      <c r="U30" s="244"/>
      <c r="V30" s="244"/>
      <c r="W30" s="244"/>
      <c r="X30" s="244"/>
      <c r="Y30" s="244"/>
      <c r="Z30" s="244"/>
      <c r="AA30" s="244"/>
      <c r="AB30" s="244"/>
    </row>
    <row r="31" spans="1:28" s="261" customFormat="1" ht="16.5" customHeight="1" x14ac:dyDescent="0.5">
      <c r="A31" s="260"/>
      <c r="D31" s="249"/>
      <c r="E31" s="249"/>
      <c r="F31" s="244"/>
      <c r="G31" s="244"/>
      <c r="H31" s="244"/>
      <c r="I31" s="244"/>
      <c r="J31" s="244"/>
      <c r="K31" s="244"/>
      <c r="L31" s="244"/>
      <c r="M31" s="244"/>
      <c r="N31" s="244"/>
      <c r="O31" s="245"/>
      <c r="P31" s="244"/>
      <c r="Q31" s="244"/>
      <c r="R31" s="244"/>
      <c r="S31" s="244"/>
      <c r="T31" s="244"/>
      <c r="U31" s="244"/>
      <c r="V31" s="244"/>
      <c r="W31" s="244"/>
      <c r="X31" s="244"/>
      <c r="Y31" s="244"/>
      <c r="Z31" s="244"/>
      <c r="AA31" s="244"/>
      <c r="AB31" s="244"/>
    </row>
    <row r="32" spans="1:28" s="261" customFormat="1" ht="16.5" customHeight="1" x14ac:dyDescent="0.5">
      <c r="A32" s="260"/>
      <c r="D32" s="249"/>
      <c r="E32" s="249"/>
      <c r="F32" s="244"/>
      <c r="G32" s="244"/>
      <c r="H32" s="244"/>
      <c r="I32" s="244"/>
      <c r="J32" s="244"/>
      <c r="K32" s="244"/>
      <c r="L32" s="244"/>
      <c r="M32" s="244"/>
      <c r="N32" s="244"/>
      <c r="O32" s="245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244"/>
    </row>
    <row r="33" spans="1:28" s="261" customFormat="1" ht="16.5" customHeight="1" x14ac:dyDescent="0.5">
      <c r="A33" s="260"/>
      <c r="D33" s="249"/>
      <c r="E33" s="249"/>
      <c r="F33" s="244"/>
      <c r="G33" s="244"/>
      <c r="H33" s="244"/>
      <c r="I33" s="244"/>
      <c r="J33" s="244"/>
      <c r="K33" s="244"/>
      <c r="L33" s="244"/>
      <c r="M33" s="244"/>
      <c r="N33" s="244"/>
      <c r="O33" s="245"/>
      <c r="P33" s="244"/>
      <c r="Q33" s="244"/>
      <c r="R33" s="244"/>
      <c r="S33" s="244"/>
      <c r="T33" s="244"/>
      <c r="U33" s="244"/>
      <c r="V33" s="244"/>
      <c r="W33" s="244"/>
      <c r="X33" s="244"/>
      <c r="Y33" s="244"/>
      <c r="Z33" s="244"/>
      <c r="AA33" s="244"/>
      <c r="AB33" s="244"/>
    </row>
    <row r="34" spans="1:28" s="261" customFormat="1" ht="16.5" customHeight="1" x14ac:dyDescent="0.5">
      <c r="A34" s="260"/>
      <c r="D34" s="249"/>
      <c r="E34" s="249"/>
      <c r="F34" s="244"/>
      <c r="G34" s="244"/>
      <c r="H34" s="244"/>
      <c r="I34" s="244"/>
      <c r="J34" s="244"/>
      <c r="K34" s="244"/>
      <c r="L34" s="244"/>
      <c r="M34" s="244"/>
      <c r="N34" s="244"/>
      <c r="O34" s="245"/>
      <c r="P34" s="244"/>
      <c r="Q34" s="244"/>
      <c r="R34" s="244"/>
      <c r="S34" s="244"/>
      <c r="T34" s="244"/>
      <c r="U34" s="244"/>
      <c r="V34" s="244"/>
      <c r="W34" s="244"/>
      <c r="X34" s="244"/>
      <c r="Y34" s="244"/>
      <c r="Z34" s="244"/>
      <c r="AA34" s="244"/>
      <c r="AB34" s="244"/>
    </row>
    <row r="35" spans="1:28" s="261" customFormat="1" ht="16.5" customHeight="1" x14ac:dyDescent="0.5">
      <c r="A35" s="260"/>
      <c r="D35" s="249"/>
      <c r="E35" s="249"/>
      <c r="F35" s="244"/>
      <c r="G35" s="244"/>
      <c r="H35" s="244"/>
      <c r="I35" s="244"/>
      <c r="J35" s="244"/>
      <c r="K35" s="244"/>
      <c r="L35" s="244"/>
      <c r="M35" s="244"/>
      <c r="N35" s="244"/>
      <c r="O35" s="245"/>
      <c r="P35" s="244"/>
      <c r="Q35" s="244"/>
      <c r="R35" s="244"/>
      <c r="S35" s="244"/>
      <c r="T35" s="244"/>
      <c r="U35" s="244"/>
      <c r="V35" s="244"/>
      <c r="W35" s="244"/>
      <c r="X35" s="244"/>
      <c r="Y35" s="244"/>
      <c r="Z35" s="244"/>
      <c r="AA35" s="244"/>
      <c r="AB35" s="244"/>
    </row>
    <row r="36" spans="1:28" s="261" customFormat="1" ht="16.5" customHeight="1" x14ac:dyDescent="0.5">
      <c r="A36" s="260"/>
      <c r="D36" s="249"/>
      <c r="E36" s="249"/>
      <c r="F36" s="244"/>
      <c r="G36" s="244"/>
      <c r="H36" s="244"/>
      <c r="I36" s="244"/>
      <c r="J36" s="244"/>
      <c r="K36" s="244"/>
      <c r="L36" s="244"/>
      <c r="M36" s="244"/>
      <c r="N36" s="244"/>
      <c r="O36" s="245"/>
      <c r="P36" s="244"/>
      <c r="Q36" s="244"/>
      <c r="R36" s="244"/>
      <c r="S36" s="244"/>
      <c r="T36" s="244"/>
      <c r="U36" s="244"/>
      <c r="V36" s="244"/>
      <c r="W36" s="244"/>
      <c r="X36" s="244"/>
      <c r="Y36" s="244"/>
      <c r="Z36" s="244"/>
      <c r="AA36" s="244"/>
      <c r="AB36" s="244"/>
    </row>
    <row r="37" spans="1:28" s="261" customFormat="1" ht="16.5" customHeight="1" x14ac:dyDescent="0.5">
      <c r="A37" s="260"/>
      <c r="D37" s="249"/>
      <c r="E37" s="249"/>
      <c r="F37" s="244"/>
      <c r="G37" s="244"/>
      <c r="H37" s="244"/>
      <c r="I37" s="244"/>
      <c r="J37" s="244"/>
      <c r="K37" s="244"/>
      <c r="L37" s="244"/>
      <c r="M37" s="244"/>
      <c r="N37" s="244"/>
      <c r="O37" s="245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</row>
    <row r="38" spans="1:28" s="261" customFormat="1" ht="16.5" customHeight="1" x14ac:dyDescent="0.5">
      <c r="A38" s="260"/>
      <c r="D38" s="249"/>
      <c r="E38" s="249"/>
      <c r="F38" s="244"/>
      <c r="G38" s="244"/>
      <c r="H38" s="244"/>
      <c r="I38" s="244"/>
      <c r="J38" s="244"/>
      <c r="K38" s="244"/>
      <c r="L38" s="244"/>
      <c r="M38" s="244"/>
      <c r="N38" s="244"/>
      <c r="O38" s="245"/>
      <c r="P38" s="244"/>
      <c r="Q38" s="244"/>
      <c r="R38" s="244"/>
      <c r="S38" s="244"/>
      <c r="T38" s="244"/>
      <c r="U38" s="244"/>
      <c r="V38" s="244"/>
      <c r="W38" s="244"/>
      <c r="X38" s="244"/>
      <c r="Y38" s="244"/>
      <c r="Z38" s="244"/>
      <c r="AA38" s="244"/>
      <c r="AB38" s="244"/>
    </row>
    <row r="39" spans="1:28" s="261" customFormat="1" ht="16.5" customHeight="1" x14ac:dyDescent="0.5">
      <c r="A39" s="260"/>
      <c r="D39" s="249"/>
      <c r="E39" s="249"/>
      <c r="F39" s="244"/>
      <c r="G39" s="244"/>
      <c r="H39" s="244"/>
      <c r="I39" s="244"/>
      <c r="J39" s="244"/>
      <c r="K39" s="244"/>
      <c r="L39" s="244"/>
      <c r="M39" s="244"/>
      <c r="N39" s="244"/>
      <c r="O39" s="245"/>
      <c r="P39" s="244"/>
      <c r="Q39" s="244"/>
      <c r="R39" s="244"/>
      <c r="S39" s="244"/>
      <c r="T39" s="244"/>
      <c r="U39" s="244"/>
      <c r="V39" s="244"/>
      <c r="W39" s="244"/>
      <c r="X39" s="244"/>
      <c r="Y39" s="244"/>
      <c r="Z39" s="244"/>
      <c r="AA39" s="244"/>
      <c r="AB39" s="244"/>
    </row>
    <row r="40" spans="1:28" s="261" customFormat="1" ht="16.5" customHeight="1" x14ac:dyDescent="0.5">
      <c r="A40" s="260"/>
      <c r="D40" s="249"/>
      <c r="E40" s="249"/>
      <c r="F40" s="244"/>
      <c r="G40" s="244"/>
      <c r="H40" s="244"/>
      <c r="I40" s="244"/>
      <c r="J40" s="244"/>
      <c r="K40" s="244"/>
      <c r="L40" s="244"/>
      <c r="M40" s="244"/>
      <c r="N40" s="244"/>
      <c r="O40" s="245"/>
      <c r="P40" s="244"/>
      <c r="Q40" s="244"/>
      <c r="R40" s="244"/>
      <c r="S40" s="244"/>
      <c r="T40" s="244"/>
      <c r="U40" s="244"/>
      <c r="V40" s="244"/>
      <c r="W40" s="244"/>
      <c r="X40" s="244"/>
      <c r="Y40" s="244"/>
      <c r="Z40" s="244"/>
      <c r="AA40" s="244"/>
      <c r="AB40" s="244"/>
    </row>
    <row r="41" spans="1:28" s="261" customFormat="1" ht="16.5" customHeight="1" x14ac:dyDescent="0.5">
      <c r="A41" s="260"/>
      <c r="D41" s="249"/>
      <c r="E41" s="249"/>
      <c r="F41" s="244"/>
      <c r="G41" s="244"/>
      <c r="H41" s="244"/>
      <c r="I41" s="244"/>
      <c r="J41" s="244"/>
      <c r="K41" s="244"/>
      <c r="L41" s="244"/>
      <c r="M41" s="244"/>
      <c r="N41" s="244"/>
      <c r="O41" s="245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</row>
    <row r="42" spans="1:28" s="261" customFormat="1" ht="16.5" customHeight="1" x14ac:dyDescent="0.5">
      <c r="A42" s="260"/>
      <c r="D42" s="249"/>
      <c r="E42" s="249"/>
      <c r="F42" s="244"/>
      <c r="G42" s="244"/>
      <c r="H42" s="244"/>
      <c r="I42" s="244"/>
      <c r="J42" s="244"/>
      <c r="K42" s="244"/>
      <c r="L42" s="244"/>
      <c r="M42" s="244"/>
      <c r="N42" s="244"/>
      <c r="O42" s="245"/>
      <c r="P42" s="244"/>
      <c r="Q42" s="244"/>
      <c r="R42" s="244"/>
      <c r="S42" s="244"/>
      <c r="T42" s="244"/>
      <c r="U42" s="244"/>
      <c r="V42" s="244"/>
      <c r="W42" s="244"/>
      <c r="X42" s="244"/>
      <c r="Y42" s="244"/>
      <c r="Z42" s="244"/>
      <c r="AA42" s="244"/>
      <c r="AB42" s="244"/>
    </row>
    <row r="43" spans="1:28" ht="16.5" customHeight="1" x14ac:dyDescent="0.5">
      <c r="A43" s="207"/>
      <c r="D43" s="242"/>
      <c r="E43" s="242"/>
      <c r="F43" s="251"/>
      <c r="G43" s="251"/>
      <c r="H43" s="251"/>
      <c r="I43" s="251"/>
      <c r="J43" s="251"/>
      <c r="K43" s="251"/>
      <c r="L43" s="251"/>
      <c r="M43" s="251"/>
      <c r="N43" s="251"/>
      <c r="O43" s="259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</row>
    <row r="44" spans="1:28" ht="16.5" customHeight="1" x14ac:dyDescent="0.5">
      <c r="A44" s="207"/>
      <c r="D44" s="242"/>
      <c r="E44" s="242"/>
      <c r="F44" s="251"/>
      <c r="G44" s="251"/>
      <c r="H44" s="251"/>
      <c r="I44" s="251"/>
      <c r="J44" s="251"/>
      <c r="K44" s="251"/>
      <c r="L44" s="251"/>
      <c r="M44" s="251"/>
      <c r="N44" s="251"/>
      <c r="O44" s="259"/>
      <c r="P44" s="251"/>
      <c r="Q44" s="251"/>
      <c r="R44" s="251"/>
      <c r="S44" s="251"/>
      <c r="T44" s="251"/>
      <c r="U44" s="251"/>
      <c r="V44" s="251"/>
      <c r="W44" s="251"/>
      <c r="X44" s="251"/>
      <c r="Y44" s="251"/>
      <c r="Z44" s="251"/>
      <c r="AA44" s="251"/>
      <c r="AB44" s="251"/>
    </row>
    <row r="45" spans="1:28" ht="13.5" customHeight="1" x14ac:dyDescent="0.5">
      <c r="A45" s="207"/>
      <c r="D45" s="242"/>
      <c r="E45" s="242"/>
      <c r="F45" s="251"/>
      <c r="G45" s="251"/>
      <c r="H45" s="251"/>
      <c r="I45" s="251"/>
      <c r="J45" s="251"/>
      <c r="K45" s="251"/>
      <c r="L45" s="251"/>
      <c r="M45" s="251"/>
      <c r="N45" s="251"/>
      <c r="O45" s="259"/>
      <c r="P45" s="251"/>
      <c r="Q45" s="251"/>
      <c r="R45" s="251"/>
      <c r="S45" s="251"/>
      <c r="T45" s="251"/>
      <c r="U45" s="251"/>
      <c r="V45" s="251"/>
      <c r="W45" s="251"/>
      <c r="X45" s="251"/>
      <c r="Y45" s="251"/>
      <c r="Z45" s="251"/>
      <c r="AA45" s="251"/>
      <c r="AB45" s="251"/>
    </row>
    <row r="46" spans="1:28" s="263" customFormat="1" ht="21.95" customHeight="1" x14ac:dyDescent="0.5">
      <c r="A46" s="212" t="str">
        <f>'8-10'!A52</f>
        <v>The notes to the consolidated and separate financial statements are an integral part of the financial statements.</v>
      </c>
      <c r="B46" s="212"/>
      <c r="C46" s="212"/>
      <c r="D46" s="212"/>
      <c r="E46" s="212"/>
      <c r="F46" s="262"/>
      <c r="G46" s="262"/>
      <c r="H46" s="262"/>
      <c r="I46" s="262"/>
      <c r="J46" s="262"/>
      <c r="K46" s="262"/>
      <c r="L46" s="262"/>
      <c r="M46" s="262"/>
      <c r="N46" s="262"/>
      <c r="O46" s="262"/>
      <c r="P46" s="262"/>
      <c r="Q46" s="262"/>
      <c r="R46" s="262"/>
      <c r="S46" s="262"/>
      <c r="T46" s="262"/>
      <c r="U46" s="262"/>
      <c r="V46" s="262"/>
      <c r="W46" s="262"/>
      <c r="X46" s="262"/>
      <c r="Y46" s="262"/>
      <c r="Z46" s="262"/>
      <c r="AA46" s="262"/>
      <c r="AB46" s="262"/>
    </row>
  </sheetData>
  <mergeCells count="3">
    <mergeCell ref="F6:AB6"/>
    <mergeCell ref="N7:X7"/>
    <mergeCell ref="P8:V8"/>
  </mergeCells>
  <pageMargins left="0.3" right="0.3" top="0.5" bottom="0.6" header="0.49" footer="0.4"/>
  <pageSetup paperSize="9" scale="73" firstPageNumber="16" orientation="landscape" useFirstPageNumber="1" horizontalDpi="1200" verticalDpi="1200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73"/>
  <sheetViews>
    <sheetView tabSelected="1" zoomScale="120" zoomScaleNormal="120" zoomScaleSheetLayoutView="100" workbookViewId="0">
      <selection activeCell="A6" sqref="A6"/>
    </sheetView>
  </sheetViews>
  <sheetFormatPr defaultColWidth="9.140625" defaultRowHeight="16.5" customHeight="1" x14ac:dyDescent="0.5"/>
  <cols>
    <col min="1" max="1" width="47.85546875" style="72" customWidth="1"/>
    <col min="2" max="2" width="0.85546875" style="72" customWidth="1"/>
    <col min="3" max="3" width="5.85546875" style="91" customWidth="1"/>
    <col min="4" max="4" width="0.7109375" style="72" customWidth="1"/>
    <col min="5" max="5" width="14.5703125" style="59" customWidth="1"/>
    <col min="6" max="6" width="0.7109375" style="59" customWidth="1"/>
    <col min="7" max="7" width="14.5703125" style="59" customWidth="1"/>
    <col min="8" max="8" width="0.7109375" style="59" customWidth="1"/>
    <col min="9" max="9" width="14.5703125" style="59" customWidth="1"/>
    <col min="10" max="10" width="0.85546875" style="59" customWidth="1"/>
    <col min="11" max="11" width="14.5703125" style="59" customWidth="1"/>
    <col min="12" max="16384" width="9.140625" style="72"/>
  </cols>
  <sheetData>
    <row r="1" spans="1:11" s="77" customFormat="1" ht="16.5" customHeight="1" x14ac:dyDescent="0.5">
      <c r="A1" s="264" t="s">
        <v>35</v>
      </c>
      <c r="B1" s="264"/>
      <c r="C1" s="265"/>
      <c r="D1" s="266"/>
      <c r="E1" s="41"/>
      <c r="F1" s="41"/>
      <c r="G1" s="41"/>
      <c r="H1" s="41"/>
      <c r="I1" s="267"/>
      <c r="J1" s="41"/>
      <c r="K1" s="267"/>
    </row>
    <row r="2" spans="1:11" s="77" customFormat="1" ht="16.5" customHeight="1" x14ac:dyDescent="0.5">
      <c r="A2" s="264" t="s">
        <v>120</v>
      </c>
      <c r="B2" s="264"/>
      <c r="C2" s="265"/>
      <c r="D2" s="266"/>
      <c r="E2" s="41"/>
      <c r="F2" s="41"/>
      <c r="G2" s="41"/>
      <c r="H2" s="41"/>
      <c r="I2" s="41"/>
      <c r="J2" s="41"/>
      <c r="K2" s="41"/>
    </row>
    <row r="3" spans="1:11" s="77" customFormat="1" ht="16.5" customHeight="1" x14ac:dyDescent="0.5">
      <c r="A3" s="268" t="s">
        <v>241</v>
      </c>
      <c r="B3" s="268"/>
      <c r="C3" s="269"/>
      <c r="D3" s="270"/>
      <c r="E3" s="45"/>
      <c r="F3" s="45"/>
      <c r="G3" s="45"/>
      <c r="H3" s="45"/>
      <c r="I3" s="45"/>
      <c r="J3" s="45"/>
      <c r="K3" s="45"/>
    </row>
    <row r="4" spans="1:11" s="77" customFormat="1" ht="16.5" customHeight="1" x14ac:dyDescent="0.5">
      <c r="A4" s="264"/>
      <c r="B4" s="264"/>
      <c r="C4" s="265"/>
      <c r="D4" s="266"/>
      <c r="E4" s="69"/>
      <c r="F4" s="69"/>
      <c r="G4" s="69"/>
      <c r="H4" s="69"/>
      <c r="I4" s="69"/>
      <c r="J4" s="69"/>
      <c r="K4" s="69"/>
    </row>
    <row r="5" spans="1:11" s="77" customFormat="1" ht="16.5" customHeight="1" x14ac:dyDescent="0.5">
      <c r="A5" s="264"/>
      <c r="B5" s="264"/>
      <c r="C5" s="265"/>
      <c r="D5" s="266"/>
      <c r="E5" s="41"/>
      <c r="F5" s="41"/>
      <c r="G5" s="41"/>
      <c r="H5" s="41"/>
      <c r="I5" s="41"/>
      <c r="J5" s="41"/>
      <c r="K5" s="41"/>
    </row>
    <row r="6" spans="1:11" s="77" customFormat="1" ht="16.5" customHeight="1" x14ac:dyDescent="0.5">
      <c r="A6" s="264"/>
      <c r="B6" s="264"/>
      <c r="C6" s="265"/>
      <c r="D6" s="266"/>
      <c r="E6" s="301" t="s">
        <v>152</v>
      </c>
      <c r="F6" s="301"/>
      <c r="G6" s="301"/>
      <c r="H6" s="41"/>
      <c r="I6" s="301" t="s">
        <v>153</v>
      </c>
      <c r="J6" s="301"/>
      <c r="K6" s="301"/>
    </row>
    <row r="7" spans="1:11" s="77" customFormat="1" ht="16.5" customHeight="1" x14ac:dyDescent="0.5">
      <c r="C7" s="91"/>
      <c r="D7" s="91"/>
      <c r="E7" s="288" t="s">
        <v>151</v>
      </c>
      <c r="F7" s="288"/>
      <c r="G7" s="288"/>
      <c r="H7" s="271"/>
      <c r="I7" s="288" t="s">
        <v>151</v>
      </c>
      <c r="J7" s="288"/>
      <c r="K7" s="288"/>
    </row>
    <row r="8" spans="1:11" s="77" customFormat="1" ht="16.5" customHeight="1" x14ac:dyDescent="0.5">
      <c r="A8" s="72"/>
      <c r="B8" s="72"/>
      <c r="C8" s="272"/>
      <c r="D8" s="272"/>
      <c r="E8" s="40" t="s">
        <v>240</v>
      </c>
      <c r="F8" s="40"/>
      <c r="G8" s="54" t="s">
        <v>180</v>
      </c>
      <c r="H8" s="40"/>
      <c r="I8" s="40" t="s">
        <v>240</v>
      </c>
      <c r="J8" s="40"/>
      <c r="K8" s="40" t="s">
        <v>180</v>
      </c>
    </row>
    <row r="9" spans="1:11" s="77" customFormat="1" ht="16.5" customHeight="1" x14ac:dyDescent="0.5">
      <c r="C9" s="273" t="s">
        <v>0</v>
      </c>
      <c r="D9" s="265"/>
      <c r="E9" s="45" t="s">
        <v>10</v>
      </c>
      <c r="F9" s="41"/>
      <c r="G9" s="45" t="s">
        <v>10</v>
      </c>
      <c r="H9" s="41"/>
      <c r="I9" s="45" t="s">
        <v>10</v>
      </c>
      <c r="J9" s="41"/>
      <c r="K9" s="45" t="s">
        <v>10</v>
      </c>
    </row>
    <row r="10" spans="1:11" s="77" customFormat="1" ht="16.5" customHeight="1" x14ac:dyDescent="0.5">
      <c r="C10" s="274"/>
      <c r="D10" s="265"/>
      <c r="E10" s="41"/>
      <c r="F10" s="41"/>
      <c r="G10" s="41"/>
      <c r="H10" s="41"/>
      <c r="I10" s="41"/>
      <c r="J10" s="41"/>
      <c r="K10" s="41"/>
    </row>
    <row r="11" spans="1:11" s="77" customFormat="1" ht="16.5" customHeight="1" x14ac:dyDescent="0.5">
      <c r="A11" s="77" t="s">
        <v>6</v>
      </c>
      <c r="C11" s="91"/>
      <c r="D11" s="91"/>
      <c r="E11" s="59"/>
      <c r="F11" s="59"/>
      <c r="G11" s="59"/>
      <c r="H11" s="59"/>
      <c r="I11" s="59"/>
      <c r="J11" s="59"/>
      <c r="K11" s="59"/>
    </row>
    <row r="12" spans="1:11" s="77" customFormat="1" ht="16.5" customHeight="1" x14ac:dyDescent="0.5">
      <c r="A12" s="78" t="s">
        <v>208</v>
      </c>
      <c r="B12" s="78"/>
      <c r="C12" s="91"/>
      <c r="D12" s="91"/>
      <c r="E12" s="59">
        <v>-17813354672</v>
      </c>
      <c r="F12" s="59"/>
      <c r="G12" s="59">
        <v>-25148548219</v>
      </c>
      <c r="H12" s="59"/>
      <c r="I12" s="59">
        <v>4821447308</v>
      </c>
      <c r="J12" s="59"/>
      <c r="K12" s="59">
        <v>1465385149</v>
      </c>
    </row>
    <row r="13" spans="1:11" ht="16.5" customHeight="1" x14ac:dyDescent="0.5">
      <c r="A13" s="78" t="s">
        <v>88</v>
      </c>
      <c r="B13" s="78"/>
      <c r="D13" s="91"/>
    </row>
    <row r="14" spans="1:11" s="77" customFormat="1" ht="16.5" customHeight="1" x14ac:dyDescent="0.5">
      <c r="A14" s="78" t="s">
        <v>33</v>
      </c>
      <c r="B14" s="78"/>
      <c r="C14" s="91" t="s">
        <v>231</v>
      </c>
      <c r="D14" s="91"/>
      <c r="E14" s="59">
        <v>19941762340</v>
      </c>
      <c r="F14" s="59"/>
      <c r="G14" s="59">
        <v>18241204124</v>
      </c>
      <c r="H14" s="59"/>
      <c r="I14" s="59">
        <v>105785301</v>
      </c>
      <c r="J14" s="59"/>
      <c r="K14" s="59">
        <v>90064881</v>
      </c>
    </row>
    <row r="15" spans="1:11" ht="16.5" customHeight="1" x14ac:dyDescent="0.5">
      <c r="A15" s="78" t="s">
        <v>253</v>
      </c>
      <c r="B15" s="78"/>
      <c r="D15" s="91"/>
      <c r="E15" s="59">
        <v>390456276</v>
      </c>
      <c r="G15" s="59">
        <v>361181959</v>
      </c>
      <c r="I15" s="59">
        <v>212049574</v>
      </c>
      <c r="K15" s="59">
        <v>108172155</v>
      </c>
    </row>
    <row r="16" spans="1:11" ht="16.5" customHeight="1" x14ac:dyDescent="0.5">
      <c r="A16" s="78" t="s">
        <v>271</v>
      </c>
      <c r="B16" s="78"/>
      <c r="D16" s="91"/>
      <c r="E16" s="59">
        <v>110415808</v>
      </c>
      <c r="G16" s="59">
        <v>198637494</v>
      </c>
      <c r="I16" s="59">
        <v>284683</v>
      </c>
      <c r="K16" s="59">
        <v>275572</v>
      </c>
    </row>
    <row r="17" spans="1:11" ht="16.5" customHeight="1" x14ac:dyDescent="0.5">
      <c r="A17" s="78" t="s">
        <v>272</v>
      </c>
      <c r="B17" s="78"/>
      <c r="C17" s="91">
        <v>14</v>
      </c>
      <c r="D17" s="91"/>
      <c r="E17" s="59">
        <v>219371256</v>
      </c>
      <c r="G17" s="59">
        <v>124436871</v>
      </c>
      <c r="I17" s="59">
        <v>0</v>
      </c>
      <c r="K17" s="59">
        <v>0</v>
      </c>
    </row>
    <row r="18" spans="1:11" ht="16.5" customHeight="1" x14ac:dyDescent="0.5">
      <c r="A18" s="78" t="s">
        <v>220</v>
      </c>
      <c r="B18" s="78"/>
      <c r="D18" s="91"/>
    </row>
    <row r="19" spans="1:11" ht="16.5" customHeight="1" x14ac:dyDescent="0.5">
      <c r="A19" s="78" t="s">
        <v>254</v>
      </c>
      <c r="B19" s="78"/>
      <c r="C19" s="91">
        <v>18</v>
      </c>
      <c r="D19" s="91"/>
      <c r="E19" s="59">
        <v>208724758</v>
      </c>
      <c r="G19" s="59">
        <v>463901650</v>
      </c>
      <c r="I19" s="59">
        <v>0</v>
      </c>
      <c r="K19" s="59">
        <v>0</v>
      </c>
    </row>
    <row r="20" spans="1:11" ht="16.5" customHeight="1" x14ac:dyDescent="0.5">
      <c r="A20" s="78" t="s">
        <v>255</v>
      </c>
      <c r="B20" s="78"/>
      <c r="D20" s="91"/>
      <c r="E20" s="59">
        <v>8595519127</v>
      </c>
      <c r="G20" s="59">
        <v>7452436707</v>
      </c>
      <c r="I20" s="59">
        <v>2391265774</v>
      </c>
      <c r="K20" s="59">
        <v>2235140515</v>
      </c>
    </row>
    <row r="21" spans="1:11" ht="16.5" customHeight="1" x14ac:dyDescent="0.5">
      <c r="A21" s="78" t="s">
        <v>57</v>
      </c>
      <c r="B21" s="78"/>
      <c r="D21" s="91"/>
      <c r="E21" s="59">
        <v>-633887104</v>
      </c>
      <c r="G21" s="59">
        <v>-576293763</v>
      </c>
      <c r="I21" s="59">
        <v>-4825046311</v>
      </c>
      <c r="K21" s="59">
        <v>-4307746852</v>
      </c>
    </row>
    <row r="22" spans="1:11" ht="16.5" customHeight="1" x14ac:dyDescent="0.5">
      <c r="A22" s="78" t="s">
        <v>44</v>
      </c>
      <c r="B22" s="78"/>
      <c r="D22" s="91"/>
      <c r="E22" s="59">
        <v>-602826</v>
      </c>
      <c r="G22" s="59">
        <v>-701700</v>
      </c>
      <c r="I22" s="59">
        <v>-53465932</v>
      </c>
      <c r="K22" s="59">
        <v>-129030749</v>
      </c>
    </row>
    <row r="23" spans="1:11" ht="16.5" customHeight="1" x14ac:dyDescent="0.5">
      <c r="A23" s="78" t="s">
        <v>284</v>
      </c>
      <c r="B23" s="78"/>
      <c r="D23" s="91"/>
      <c r="E23" s="59">
        <v>-2414766565</v>
      </c>
      <c r="G23" s="59">
        <v>-4513633182</v>
      </c>
      <c r="I23" s="59">
        <v>-3819733235</v>
      </c>
      <c r="K23" s="59">
        <v>-3695387779</v>
      </c>
    </row>
    <row r="24" spans="1:11" ht="16.5" customHeight="1" x14ac:dyDescent="0.5">
      <c r="A24" s="78" t="s">
        <v>319</v>
      </c>
      <c r="B24" s="78"/>
      <c r="C24" s="72"/>
      <c r="E24" s="72"/>
      <c r="F24" s="72"/>
      <c r="G24" s="72"/>
      <c r="H24" s="72"/>
      <c r="I24" s="72"/>
      <c r="J24" s="72"/>
      <c r="K24" s="72"/>
    </row>
    <row r="25" spans="1:11" ht="16.5" customHeight="1" x14ac:dyDescent="0.5">
      <c r="A25" s="78" t="s">
        <v>320</v>
      </c>
      <c r="B25" s="78"/>
      <c r="C25" s="91">
        <v>18</v>
      </c>
      <c r="D25" s="91"/>
      <c r="E25" s="59">
        <v>296898438</v>
      </c>
      <c r="G25" s="59">
        <v>0</v>
      </c>
      <c r="I25" s="59">
        <v>0</v>
      </c>
      <c r="K25" s="59">
        <v>0</v>
      </c>
    </row>
    <row r="26" spans="1:11" ht="16.5" customHeight="1" x14ac:dyDescent="0.5">
      <c r="A26" s="78" t="s">
        <v>256</v>
      </c>
      <c r="B26" s="78"/>
      <c r="C26" s="91" t="s">
        <v>282</v>
      </c>
      <c r="D26" s="91"/>
      <c r="E26" s="59">
        <v>-937310461</v>
      </c>
      <c r="G26" s="59">
        <v>0</v>
      </c>
      <c r="I26" s="59">
        <v>0</v>
      </c>
      <c r="K26" s="59">
        <v>0</v>
      </c>
    </row>
    <row r="27" spans="1:11" ht="16.5" customHeight="1" x14ac:dyDescent="0.5">
      <c r="A27" s="78" t="s">
        <v>292</v>
      </c>
      <c r="B27" s="78"/>
      <c r="C27" s="91">
        <v>33</v>
      </c>
      <c r="D27" s="91"/>
      <c r="E27" s="59">
        <v>0</v>
      </c>
      <c r="G27" s="59">
        <v>0</v>
      </c>
      <c r="I27" s="59">
        <v>-880773791</v>
      </c>
      <c r="K27" s="59">
        <v>0</v>
      </c>
    </row>
    <row r="28" spans="1:11" ht="16.5" customHeight="1" x14ac:dyDescent="0.5">
      <c r="A28" s="78" t="s">
        <v>234</v>
      </c>
      <c r="B28" s="78"/>
      <c r="D28" s="91"/>
      <c r="E28" s="59">
        <v>0</v>
      </c>
      <c r="G28" s="59">
        <v>52542589</v>
      </c>
      <c r="I28" s="59">
        <v>0</v>
      </c>
      <c r="K28" s="59">
        <v>0</v>
      </c>
    </row>
    <row r="29" spans="1:11" ht="16.5" customHeight="1" x14ac:dyDescent="0.5">
      <c r="A29" s="78" t="s">
        <v>257</v>
      </c>
      <c r="B29" s="78"/>
      <c r="D29" s="91"/>
    </row>
    <row r="30" spans="1:11" ht="16.5" customHeight="1" x14ac:dyDescent="0.5">
      <c r="A30" s="78" t="s">
        <v>221</v>
      </c>
      <c r="B30" s="78"/>
      <c r="D30" s="91"/>
    </row>
    <row r="31" spans="1:11" ht="16.5" customHeight="1" x14ac:dyDescent="0.5">
      <c r="A31" s="78" t="s">
        <v>222</v>
      </c>
      <c r="B31" s="78"/>
      <c r="D31" s="91"/>
      <c r="E31" s="59">
        <v>4318894188</v>
      </c>
      <c r="G31" s="59">
        <v>940363996</v>
      </c>
      <c r="I31" s="59">
        <v>-142602</v>
      </c>
      <c r="K31" s="59">
        <v>-196767</v>
      </c>
    </row>
    <row r="32" spans="1:11" ht="16.5" customHeight="1" x14ac:dyDescent="0.5">
      <c r="A32" s="78" t="s">
        <v>263</v>
      </c>
      <c r="B32" s="78"/>
      <c r="C32" s="91">
        <v>5</v>
      </c>
      <c r="D32" s="91"/>
      <c r="E32" s="59">
        <v>2670616631</v>
      </c>
      <c r="G32" s="59">
        <v>0</v>
      </c>
      <c r="I32" s="59">
        <v>0</v>
      </c>
      <c r="K32" s="59">
        <v>0</v>
      </c>
    </row>
    <row r="33" spans="1:11" ht="16.5" customHeight="1" x14ac:dyDescent="0.5">
      <c r="A33" s="78" t="s">
        <v>228</v>
      </c>
      <c r="B33" s="78"/>
      <c r="C33" s="91">
        <v>28</v>
      </c>
      <c r="D33" s="91"/>
      <c r="E33" s="59">
        <v>49443968</v>
      </c>
      <c r="G33" s="59">
        <v>138744492</v>
      </c>
      <c r="H33" s="72"/>
      <c r="I33" s="59">
        <v>635514</v>
      </c>
      <c r="K33" s="59">
        <v>7270870</v>
      </c>
    </row>
    <row r="34" spans="1:11" ht="16.5" customHeight="1" x14ac:dyDescent="0.5">
      <c r="A34" s="72" t="s">
        <v>198</v>
      </c>
    </row>
    <row r="35" spans="1:11" ht="16.5" customHeight="1" x14ac:dyDescent="0.5">
      <c r="A35" s="72" t="s">
        <v>199</v>
      </c>
      <c r="E35" s="59">
        <v>-407815439</v>
      </c>
      <c r="G35" s="59">
        <v>4742332539</v>
      </c>
      <c r="I35" s="59">
        <v>-769929865</v>
      </c>
      <c r="K35" s="59">
        <v>4599899683</v>
      </c>
    </row>
    <row r="36" spans="1:11" ht="16.5" customHeight="1" x14ac:dyDescent="0.5">
      <c r="A36" s="264" t="s">
        <v>123</v>
      </c>
      <c r="B36" s="264"/>
      <c r="D36" s="91"/>
    </row>
    <row r="37" spans="1:11" ht="16.5" customHeight="1" x14ac:dyDescent="0.5">
      <c r="A37" s="78" t="s">
        <v>100</v>
      </c>
      <c r="B37" s="78"/>
      <c r="D37" s="91"/>
      <c r="E37" s="59">
        <v>-2883141344</v>
      </c>
      <c r="G37" s="59">
        <v>4252311024</v>
      </c>
      <c r="I37" s="59">
        <v>329530596</v>
      </c>
      <c r="K37" s="59">
        <v>-3014645001</v>
      </c>
    </row>
    <row r="38" spans="1:11" ht="16.5" customHeight="1" x14ac:dyDescent="0.5">
      <c r="A38" s="78" t="s">
        <v>22</v>
      </c>
      <c r="B38" s="78"/>
      <c r="D38" s="91"/>
      <c r="E38" s="59">
        <v>-66851643</v>
      </c>
      <c r="G38" s="59">
        <v>327842922</v>
      </c>
      <c r="I38" s="59">
        <v>189179</v>
      </c>
      <c r="K38" s="59">
        <v>1267928</v>
      </c>
    </row>
    <row r="39" spans="1:11" ht="16.5" customHeight="1" x14ac:dyDescent="0.5">
      <c r="A39" s="78" t="s">
        <v>40</v>
      </c>
      <c r="B39" s="78"/>
      <c r="D39" s="91"/>
      <c r="E39" s="59">
        <v>970463555</v>
      </c>
      <c r="G39" s="59">
        <v>-534652504</v>
      </c>
      <c r="I39" s="59">
        <v>0</v>
      </c>
      <c r="K39" s="59">
        <v>0</v>
      </c>
    </row>
    <row r="40" spans="1:11" ht="16.5" customHeight="1" x14ac:dyDescent="0.5">
      <c r="A40" s="78" t="s">
        <v>23</v>
      </c>
      <c r="B40" s="78"/>
      <c r="D40" s="91"/>
      <c r="E40" s="59">
        <v>-287153619</v>
      </c>
      <c r="G40" s="59">
        <v>-91106385</v>
      </c>
      <c r="I40" s="59">
        <v>-377963</v>
      </c>
      <c r="K40" s="59">
        <v>-133614</v>
      </c>
    </row>
    <row r="41" spans="1:11" ht="16.5" customHeight="1" x14ac:dyDescent="0.5">
      <c r="A41" s="78" t="s">
        <v>171</v>
      </c>
      <c r="B41" s="78"/>
      <c r="D41" s="91"/>
      <c r="E41" s="59">
        <v>0</v>
      </c>
      <c r="G41" s="59">
        <v>143215264</v>
      </c>
      <c r="I41" s="59">
        <v>0</v>
      </c>
      <c r="K41" s="59">
        <v>0</v>
      </c>
    </row>
    <row r="42" spans="1:11" ht="16.5" customHeight="1" x14ac:dyDescent="0.5">
      <c r="A42" s="78" t="s">
        <v>108</v>
      </c>
      <c r="B42" s="78"/>
      <c r="D42" s="91"/>
      <c r="E42" s="59">
        <v>1501959827</v>
      </c>
      <c r="G42" s="59">
        <v>1028567132</v>
      </c>
      <c r="I42" s="59">
        <v>415153</v>
      </c>
      <c r="K42" s="59">
        <v>-3437065</v>
      </c>
    </row>
    <row r="43" spans="1:11" ht="16.5" customHeight="1" x14ac:dyDescent="0.5">
      <c r="A43" s="78" t="s">
        <v>101</v>
      </c>
      <c r="B43" s="78"/>
      <c r="D43" s="91"/>
      <c r="E43" s="59">
        <v>3431059490</v>
      </c>
      <c r="G43" s="59">
        <v>-3510906547</v>
      </c>
      <c r="I43" s="59">
        <v>52415915</v>
      </c>
      <c r="K43" s="59">
        <v>-67127691</v>
      </c>
    </row>
    <row r="44" spans="1:11" ht="16.5" customHeight="1" x14ac:dyDescent="0.5">
      <c r="A44" s="78" t="s">
        <v>24</v>
      </c>
      <c r="B44" s="78"/>
      <c r="D44" s="91"/>
      <c r="E44" s="59">
        <v>639201182</v>
      </c>
      <c r="G44" s="59">
        <v>-1626084309</v>
      </c>
      <c r="I44" s="59">
        <v>23510166</v>
      </c>
      <c r="K44" s="59">
        <v>11804410</v>
      </c>
    </row>
    <row r="45" spans="1:11" ht="16.5" customHeight="1" x14ac:dyDescent="0.5">
      <c r="A45" s="72" t="s">
        <v>229</v>
      </c>
      <c r="C45" s="91">
        <v>28</v>
      </c>
      <c r="E45" s="59">
        <v>-110621500</v>
      </c>
      <c r="G45" s="59">
        <v>-86668753</v>
      </c>
      <c r="I45" s="59">
        <v>-515003</v>
      </c>
      <c r="K45" s="59">
        <v>-1656045</v>
      </c>
    </row>
    <row r="46" spans="1:11" ht="16.5" customHeight="1" x14ac:dyDescent="0.5">
      <c r="A46" s="78" t="s">
        <v>25</v>
      </c>
      <c r="B46" s="78"/>
      <c r="D46" s="91"/>
      <c r="E46" s="62">
        <v>562753579</v>
      </c>
      <c r="G46" s="62">
        <v>-325253283</v>
      </c>
      <c r="I46" s="62">
        <v>-519222</v>
      </c>
      <c r="K46" s="62">
        <v>1217047</v>
      </c>
    </row>
    <row r="47" spans="1:11" ht="16.5" customHeight="1" x14ac:dyDescent="0.5">
      <c r="A47" s="78"/>
      <c r="B47" s="78"/>
      <c r="D47" s="91"/>
    </row>
    <row r="48" spans="1:11" ht="16.5" customHeight="1" x14ac:dyDescent="0.5">
      <c r="A48" s="264" t="s">
        <v>162</v>
      </c>
      <c r="B48" s="264"/>
      <c r="D48" s="91"/>
      <c r="E48" s="59">
        <f>SUM(E12:E46)</f>
        <v>18352035250</v>
      </c>
      <c r="G48" s="59">
        <f>SUM(G12:G46)</f>
        <v>2053870118</v>
      </c>
      <c r="I48" s="59">
        <f>SUM(I12:I46)</f>
        <v>-2412974761</v>
      </c>
      <c r="K48" s="59">
        <f>SUM(K12:K46)</f>
        <v>-2698863353</v>
      </c>
    </row>
    <row r="49" spans="1:11" ht="16.5" customHeight="1" x14ac:dyDescent="0.5">
      <c r="A49" s="78" t="s">
        <v>58</v>
      </c>
      <c r="B49" s="78"/>
      <c r="D49" s="91"/>
      <c r="E49" s="59">
        <v>-5117911149</v>
      </c>
      <c r="G49" s="59">
        <v>-4078164915</v>
      </c>
      <c r="I49" s="59">
        <v>-2233678927</v>
      </c>
      <c r="K49" s="59">
        <v>-2255051307</v>
      </c>
    </row>
    <row r="50" spans="1:11" ht="16.5" customHeight="1" x14ac:dyDescent="0.5">
      <c r="A50" s="78" t="s">
        <v>175</v>
      </c>
      <c r="B50" s="78"/>
      <c r="D50" s="91"/>
      <c r="E50" s="62">
        <v>-208453961</v>
      </c>
      <c r="G50" s="62">
        <v>-475381431</v>
      </c>
      <c r="I50" s="62">
        <v>-19793236</v>
      </c>
      <c r="K50" s="62">
        <v>-18290234</v>
      </c>
    </row>
    <row r="51" spans="1:11" ht="16.5" customHeight="1" x14ac:dyDescent="0.5">
      <c r="A51" s="78"/>
      <c r="B51" s="78"/>
      <c r="D51" s="91"/>
    </row>
    <row r="52" spans="1:11" ht="16.5" customHeight="1" x14ac:dyDescent="0.5">
      <c r="A52" s="264" t="s">
        <v>89</v>
      </c>
      <c r="B52" s="264"/>
      <c r="D52" s="91"/>
      <c r="E52" s="62">
        <f>SUM(E48:E50)</f>
        <v>13025670140</v>
      </c>
      <c r="G52" s="62">
        <f>SUM(G48:G50)</f>
        <v>-2499676228</v>
      </c>
      <c r="I52" s="62">
        <f>SUM(I48:I50)</f>
        <v>-4666446924</v>
      </c>
      <c r="K52" s="62">
        <f>SUM(K48:K50)</f>
        <v>-4972204894</v>
      </c>
    </row>
    <row r="53" spans="1:11" ht="16.5" customHeight="1" x14ac:dyDescent="0.5">
      <c r="A53" s="264"/>
      <c r="B53" s="264"/>
      <c r="D53" s="91"/>
      <c r="E53" s="60"/>
      <c r="G53" s="60"/>
      <c r="I53" s="60"/>
      <c r="K53" s="60"/>
    </row>
    <row r="54" spans="1:11" ht="16.5" customHeight="1" x14ac:dyDescent="0.5">
      <c r="A54" s="264"/>
      <c r="B54" s="264"/>
      <c r="D54" s="91"/>
      <c r="E54" s="60"/>
      <c r="G54" s="60"/>
      <c r="I54" s="60"/>
      <c r="K54" s="60"/>
    </row>
    <row r="55" spans="1:11" ht="16.5" customHeight="1" x14ac:dyDescent="0.5">
      <c r="A55" s="264"/>
      <c r="B55" s="264"/>
      <c r="D55" s="91"/>
      <c r="E55" s="60"/>
      <c r="G55" s="60"/>
      <c r="I55" s="60"/>
      <c r="K55" s="60"/>
    </row>
    <row r="56" spans="1:11" ht="16.5" customHeight="1" x14ac:dyDescent="0.5">
      <c r="A56" s="264"/>
      <c r="B56" s="264"/>
      <c r="D56" s="91"/>
      <c r="E56" s="60"/>
      <c r="G56" s="60"/>
      <c r="I56" s="60"/>
      <c r="K56" s="60"/>
    </row>
    <row r="57" spans="1:11" ht="6.75" customHeight="1" x14ac:dyDescent="0.5">
      <c r="A57" s="264"/>
      <c r="B57" s="264"/>
      <c r="D57" s="91"/>
      <c r="E57" s="60"/>
      <c r="G57" s="60"/>
      <c r="I57" s="60"/>
      <c r="K57" s="60"/>
    </row>
    <row r="58" spans="1:11" ht="21.95" customHeight="1" x14ac:dyDescent="0.5">
      <c r="A58" s="302" t="str">
        <f>'8-10'!A52</f>
        <v>The notes to the consolidated and separate financial statements are an integral part of the financial statements.</v>
      </c>
      <c r="B58" s="302"/>
      <c r="C58" s="302"/>
      <c r="D58" s="302"/>
      <c r="E58" s="302"/>
      <c r="F58" s="302"/>
      <c r="G58" s="302"/>
      <c r="H58" s="302"/>
      <c r="I58" s="302"/>
      <c r="J58" s="302"/>
      <c r="K58" s="302"/>
    </row>
    <row r="59" spans="1:11" ht="16.5" customHeight="1" x14ac:dyDescent="0.5">
      <c r="A59" s="264" t="s">
        <v>35</v>
      </c>
      <c r="B59" s="264"/>
      <c r="C59" s="265"/>
      <c r="D59" s="266"/>
      <c r="E59" s="41"/>
      <c r="F59" s="41"/>
      <c r="G59" s="41"/>
      <c r="H59" s="41"/>
      <c r="I59" s="267"/>
      <c r="J59" s="41"/>
      <c r="K59" s="267"/>
    </row>
    <row r="60" spans="1:11" ht="16.5" customHeight="1" x14ac:dyDescent="0.5">
      <c r="A60" s="264" t="s">
        <v>318</v>
      </c>
      <c r="B60" s="264"/>
      <c r="C60" s="265"/>
      <c r="D60" s="266"/>
      <c r="E60" s="41"/>
      <c r="F60" s="41"/>
      <c r="G60" s="41"/>
      <c r="H60" s="41"/>
      <c r="I60" s="41"/>
      <c r="J60" s="41"/>
      <c r="K60" s="41"/>
    </row>
    <row r="61" spans="1:11" ht="16.5" customHeight="1" x14ac:dyDescent="0.5">
      <c r="A61" s="268" t="s">
        <v>241</v>
      </c>
      <c r="B61" s="268"/>
      <c r="C61" s="269"/>
      <c r="D61" s="270"/>
      <c r="E61" s="45"/>
      <c r="F61" s="45"/>
      <c r="G61" s="45"/>
      <c r="H61" s="45"/>
      <c r="I61" s="45"/>
      <c r="J61" s="45"/>
      <c r="K61" s="45"/>
    </row>
    <row r="62" spans="1:11" ht="16.5" customHeight="1" x14ac:dyDescent="0.5">
      <c r="A62" s="264"/>
      <c r="B62" s="264"/>
      <c r="C62" s="265"/>
      <c r="D62" s="266"/>
      <c r="E62" s="41"/>
      <c r="F62" s="41"/>
      <c r="G62" s="41"/>
      <c r="H62" s="41"/>
      <c r="I62" s="41"/>
      <c r="J62" s="41"/>
      <c r="K62" s="41"/>
    </row>
    <row r="63" spans="1:11" ht="16.5" customHeight="1" x14ac:dyDescent="0.5">
      <c r="A63" s="264"/>
      <c r="B63" s="264"/>
      <c r="C63" s="265"/>
      <c r="D63" s="266"/>
      <c r="E63" s="41"/>
      <c r="F63" s="41"/>
      <c r="G63" s="41"/>
      <c r="H63" s="41"/>
      <c r="I63" s="41"/>
      <c r="J63" s="41"/>
      <c r="K63" s="41"/>
    </row>
    <row r="64" spans="1:11" ht="16.5" customHeight="1" x14ac:dyDescent="0.5">
      <c r="A64" s="264"/>
      <c r="B64" s="264"/>
      <c r="C64" s="265"/>
      <c r="D64" s="266"/>
      <c r="E64" s="301" t="s">
        <v>152</v>
      </c>
      <c r="F64" s="301"/>
      <c r="G64" s="301"/>
      <c r="H64" s="41"/>
      <c r="I64" s="301" t="s">
        <v>153</v>
      </c>
      <c r="J64" s="301"/>
      <c r="K64" s="301"/>
    </row>
    <row r="65" spans="1:11" ht="16.5" customHeight="1" x14ac:dyDescent="0.5">
      <c r="A65" s="77"/>
      <c r="B65" s="77"/>
      <c r="C65" s="265"/>
      <c r="D65" s="265"/>
      <c r="E65" s="288" t="s">
        <v>151</v>
      </c>
      <c r="F65" s="288"/>
      <c r="G65" s="288"/>
      <c r="H65" s="271"/>
      <c r="I65" s="288" t="s">
        <v>151</v>
      </c>
      <c r="J65" s="288"/>
      <c r="K65" s="288"/>
    </row>
    <row r="66" spans="1:11" ht="16.5" customHeight="1" x14ac:dyDescent="0.5">
      <c r="C66" s="272"/>
      <c r="D66" s="272"/>
      <c r="E66" s="40" t="s">
        <v>240</v>
      </c>
      <c r="F66" s="40"/>
      <c r="G66" s="54" t="s">
        <v>180</v>
      </c>
      <c r="H66" s="40"/>
      <c r="I66" s="40" t="s">
        <v>240</v>
      </c>
      <c r="J66" s="40"/>
      <c r="K66" s="40" t="s">
        <v>180</v>
      </c>
    </row>
    <row r="67" spans="1:11" ht="16.5" customHeight="1" x14ac:dyDescent="0.5">
      <c r="A67" s="77"/>
      <c r="B67" s="77"/>
      <c r="C67" s="269" t="s">
        <v>0</v>
      </c>
      <c r="D67" s="265"/>
      <c r="E67" s="45" t="s">
        <v>10</v>
      </c>
      <c r="F67" s="41"/>
      <c r="G67" s="45" t="s">
        <v>10</v>
      </c>
      <c r="H67" s="41"/>
      <c r="I67" s="45" t="s">
        <v>10</v>
      </c>
      <c r="J67" s="41"/>
      <c r="K67" s="45" t="s">
        <v>10</v>
      </c>
    </row>
    <row r="68" spans="1:11" ht="16.5" customHeight="1" x14ac:dyDescent="0.5">
      <c r="A68" s="77"/>
      <c r="B68" s="77"/>
      <c r="C68" s="265"/>
      <c r="D68" s="265"/>
      <c r="E68" s="41"/>
      <c r="F68" s="41"/>
      <c r="G68" s="41"/>
      <c r="H68" s="41"/>
      <c r="I68" s="41"/>
      <c r="J68" s="41"/>
      <c r="K68" s="41"/>
    </row>
    <row r="69" spans="1:11" ht="16.5" customHeight="1" x14ac:dyDescent="0.5">
      <c r="A69" s="77" t="s">
        <v>21</v>
      </c>
      <c r="B69" s="77"/>
      <c r="D69" s="91"/>
    </row>
    <row r="70" spans="1:11" ht="16.5" customHeight="1" x14ac:dyDescent="0.5">
      <c r="A70" s="78" t="s">
        <v>223</v>
      </c>
      <c r="B70" s="78"/>
      <c r="C70" s="91">
        <v>19</v>
      </c>
      <c r="D70" s="91"/>
      <c r="E70" s="75">
        <v>-561825513</v>
      </c>
      <c r="F70" s="275"/>
      <c r="G70" s="75">
        <v>-160732252</v>
      </c>
      <c r="H70" s="275"/>
      <c r="I70" s="59">
        <v>-8787788110</v>
      </c>
      <c r="K70" s="59">
        <v>-11728727360</v>
      </c>
    </row>
    <row r="71" spans="1:11" ht="16.5" customHeight="1" x14ac:dyDescent="0.5">
      <c r="A71" s="78" t="s">
        <v>224</v>
      </c>
      <c r="B71" s="78"/>
      <c r="C71" s="91">
        <v>19</v>
      </c>
      <c r="D71" s="91"/>
      <c r="E71" s="75">
        <v>729212570</v>
      </c>
      <c r="G71" s="75">
        <v>342374443</v>
      </c>
      <c r="H71" s="275"/>
      <c r="I71" s="59">
        <v>7594333094</v>
      </c>
      <c r="K71" s="59">
        <v>4586044854</v>
      </c>
    </row>
    <row r="72" spans="1:11" ht="16.5" customHeight="1" x14ac:dyDescent="0.5">
      <c r="A72" s="78" t="s">
        <v>273</v>
      </c>
      <c r="B72" s="78"/>
      <c r="D72" s="91"/>
      <c r="E72" s="75">
        <v>62270389</v>
      </c>
      <c r="G72" s="75">
        <v>253121277</v>
      </c>
      <c r="H72" s="275"/>
      <c r="I72" s="59">
        <v>19791944</v>
      </c>
      <c r="K72" s="59">
        <v>-19811944</v>
      </c>
    </row>
    <row r="73" spans="1:11" ht="16.5" customHeight="1" x14ac:dyDescent="0.5">
      <c r="A73" s="72" t="s">
        <v>109</v>
      </c>
      <c r="D73" s="91"/>
      <c r="E73" s="276">
        <v>0</v>
      </c>
      <c r="G73" s="75">
        <v>-4024145570</v>
      </c>
      <c r="H73" s="277"/>
      <c r="I73" s="59">
        <v>0</v>
      </c>
      <c r="J73" s="277"/>
      <c r="K73" s="59">
        <v>0</v>
      </c>
    </row>
    <row r="74" spans="1:11" ht="16.5" customHeight="1" x14ac:dyDescent="0.5">
      <c r="A74" s="72" t="s">
        <v>178</v>
      </c>
      <c r="C74" s="91">
        <v>18</v>
      </c>
      <c r="D74" s="91"/>
      <c r="E74" s="75">
        <v>0</v>
      </c>
      <c r="G74" s="276">
        <v>0</v>
      </c>
      <c r="H74" s="277"/>
      <c r="I74" s="59">
        <v>-2101000000</v>
      </c>
      <c r="J74" s="277"/>
      <c r="K74" s="59">
        <v>-3000000</v>
      </c>
    </row>
    <row r="75" spans="1:11" ht="16.5" customHeight="1" x14ac:dyDescent="0.5">
      <c r="A75" s="72" t="s">
        <v>145</v>
      </c>
      <c r="C75" s="91">
        <v>18</v>
      </c>
      <c r="D75" s="91"/>
      <c r="E75" s="75">
        <v>-8811085</v>
      </c>
      <c r="G75" s="75">
        <v>-1090160763</v>
      </c>
      <c r="H75" s="277"/>
      <c r="I75" s="59">
        <v>-8811085</v>
      </c>
      <c r="J75" s="277"/>
      <c r="K75" s="59">
        <v>-3693047</v>
      </c>
    </row>
    <row r="76" spans="1:11" ht="16.5" customHeight="1" x14ac:dyDescent="0.5">
      <c r="A76" s="72" t="s">
        <v>179</v>
      </c>
      <c r="C76" s="91">
        <v>18</v>
      </c>
      <c r="D76" s="91"/>
      <c r="E76" s="75">
        <v>-369262819</v>
      </c>
      <c r="G76" s="75">
        <v>-16230807</v>
      </c>
      <c r="H76" s="277"/>
      <c r="I76" s="59">
        <v>0</v>
      </c>
      <c r="J76" s="277"/>
      <c r="K76" s="59">
        <v>0</v>
      </c>
    </row>
    <row r="77" spans="1:11" ht="16.5" customHeight="1" x14ac:dyDescent="0.5">
      <c r="A77" s="72" t="s">
        <v>287</v>
      </c>
      <c r="D77" s="91"/>
      <c r="E77" s="75"/>
      <c r="G77" s="75"/>
      <c r="H77" s="277"/>
      <c r="J77" s="277"/>
    </row>
    <row r="78" spans="1:11" ht="16.5" customHeight="1" x14ac:dyDescent="0.5">
      <c r="A78" s="72" t="s">
        <v>288</v>
      </c>
      <c r="C78" s="91">
        <v>18</v>
      </c>
      <c r="D78" s="91"/>
      <c r="E78" s="75">
        <v>3383944862</v>
      </c>
      <c r="G78" s="75">
        <v>0</v>
      </c>
      <c r="H78" s="277"/>
      <c r="I78" s="59">
        <v>2989944862</v>
      </c>
      <c r="J78" s="277"/>
      <c r="K78" s="59">
        <v>0</v>
      </c>
    </row>
    <row r="79" spans="1:11" ht="16.5" customHeight="1" x14ac:dyDescent="0.5">
      <c r="A79" s="72" t="s">
        <v>59</v>
      </c>
      <c r="D79" s="91"/>
      <c r="E79" s="75">
        <v>688742291</v>
      </c>
      <c r="G79" s="75">
        <v>613058573</v>
      </c>
      <c r="H79" s="277"/>
      <c r="I79" s="59">
        <v>4354425223</v>
      </c>
      <c r="J79" s="277"/>
      <c r="K79" s="59">
        <v>4059857872</v>
      </c>
    </row>
    <row r="80" spans="1:11" ht="16.5" customHeight="1" x14ac:dyDescent="0.5">
      <c r="A80" s="72" t="s">
        <v>110</v>
      </c>
      <c r="D80" s="91"/>
      <c r="E80" s="75">
        <v>198518292</v>
      </c>
      <c r="F80" s="75"/>
      <c r="G80" s="75">
        <v>160602512</v>
      </c>
      <c r="I80" s="59">
        <v>53465932</v>
      </c>
      <c r="K80" s="59">
        <v>101100049</v>
      </c>
    </row>
    <row r="81" spans="1:11" ht="16.5" customHeight="1" x14ac:dyDescent="0.5">
      <c r="A81" s="78" t="s">
        <v>143</v>
      </c>
      <c r="B81" s="78"/>
      <c r="C81" s="91">
        <v>20</v>
      </c>
      <c r="D81" s="91"/>
      <c r="E81" s="75">
        <v>-17663574</v>
      </c>
      <c r="G81" s="75">
        <v>-20661194</v>
      </c>
      <c r="I81" s="59">
        <v>0</v>
      </c>
      <c r="K81" s="59">
        <v>0</v>
      </c>
    </row>
    <row r="82" spans="1:11" ht="16.5" customHeight="1" x14ac:dyDescent="0.5">
      <c r="A82" s="78" t="s">
        <v>28</v>
      </c>
      <c r="B82" s="78"/>
      <c r="D82" s="91"/>
      <c r="E82" s="75">
        <v>-4383276561</v>
      </c>
      <c r="G82" s="75">
        <v>-6003449226</v>
      </c>
      <c r="I82" s="59">
        <v>-21137661</v>
      </c>
      <c r="K82" s="59">
        <v>-3282018</v>
      </c>
    </row>
    <row r="83" spans="1:11" ht="16.5" customHeight="1" x14ac:dyDescent="0.5">
      <c r="A83" s="78" t="s">
        <v>232</v>
      </c>
      <c r="B83" s="78"/>
      <c r="C83" s="91">
        <v>22</v>
      </c>
      <c r="D83" s="91"/>
      <c r="E83" s="75">
        <v>-684140415</v>
      </c>
      <c r="G83" s="75">
        <v>-721320766</v>
      </c>
      <c r="I83" s="59">
        <v>-1491205</v>
      </c>
      <c r="K83" s="59">
        <v>-1933326</v>
      </c>
    </row>
    <row r="84" spans="1:11" ht="16.5" customHeight="1" x14ac:dyDescent="0.5">
      <c r="A84" s="78" t="s">
        <v>321</v>
      </c>
      <c r="B84" s="78"/>
      <c r="C84" s="72"/>
      <c r="E84" s="72"/>
      <c r="F84" s="72"/>
      <c r="G84" s="72"/>
      <c r="H84" s="72"/>
      <c r="I84" s="72"/>
      <c r="J84" s="72"/>
      <c r="K84" s="72"/>
    </row>
    <row r="85" spans="1:11" ht="16.5" customHeight="1" x14ac:dyDescent="0.5">
      <c r="A85" s="78" t="s">
        <v>322</v>
      </c>
      <c r="B85" s="78"/>
      <c r="C85" s="91">
        <v>17</v>
      </c>
      <c r="D85" s="91"/>
      <c r="E85" s="59">
        <v>5302571300</v>
      </c>
      <c r="G85" s="75">
        <v>0</v>
      </c>
      <c r="I85" s="59">
        <v>0</v>
      </c>
      <c r="K85" s="59">
        <v>0</v>
      </c>
    </row>
    <row r="86" spans="1:11" ht="16.5" customHeight="1" x14ac:dyDescent="0.5">
      <c r="A86" s="78" t="s">
        <v>225</v>
      </c>
      <c r="B86" s="78"/>
      <c r="D86" s="91"/>
      <c r="E86" s="75"/>
      <c r="G86" s="75"/>
    </row>
    <row r="87" spans="1:11" ht="16.5" customHeight="1" x14ac:dyDescent="0.5">
      <c r="A87" s="72" t="s">
        <v>226</v>
      </c>
      <c r="D87" s="91"/>
      <c r="E87" s="75"/>
      <c r="G87" s="75"/>
    </row>
    <row r="88" spans="1:11" ht="16.5" customHeight="1" x14ac:dyDescent="0.5">
      <c r="A88" s="72" t="s">
        <v>227</v>
      </c>
      <c r="D88" s="91"/>
      <c r="E88" s="278">
        <v>4869581018</v>
      </c>
      <c r="G88" s="278">
        <v>136306939</v>
      </c>
      <c r="H88" s="277"/>
      <c r="I88" s="62">
        <v>47500</v>
      </c>
      <c r="J88" s="277"/>
      <c r="K88" s="62">
        <v>274238</v>
      </c>
    </row>
    <row r="89" spans="1:11" ht="16.5" customHeight="1" x14ac:dyDescent="0.5">
      <c r="A89" s="78"/>
      <c r="B89" s="78"/>
      <c r="D89" s="91"/>
    </row>
    <row r="90" spans="1:11" ht="16.5" customHeight="1" x14ac:dyDescent="0.5">
      <c r="A90" s="264" t="s">
        <v>176</v>
      </c>
      <c r="B90" s="264"/>
      <c r="D90" s="91"/>
      <c r="E90" s="62">
        <f>SUM(E70:E88)</f>
        <v>9209860755</v>
      </c>
      <c r="G90" s="62">
        <f>SUM(G70:G88)</f>
        <v>-10531236834</v>
      </c>
      <c r="I90" s="62">
        <f>SUM(I70:I88)</f>
        <v>4091780494</v>
      </c>
      <c r="K90" s="62">
        <f>SUM(K70:K88)</f>
        <v>-3013170682</v>
      </c>
    </row>
    <row r="91" spans="1:11" ht="16.5" customHeight="1" x14ac:dyDescent="0.5">
      <c r="A91" s="264"/>
      <c r="B91" s="264"/>
      <c r="D91" s="91"/>
    </row>
    <row r="92" spans="1:11" ht="16.5" customHeight="1" x14ac:dyDescent="0.5">
      <c r="A92" s="77" t="s">
        <v>7</v>
      </c>
      <c r="B92" s="77"/>
      <c r="D92" s="91"/>
    </row>
    <row r="93" spans="1:11" ht="16.5" customHeight="1" x14ac:dyDescent="0.5">
      <c r="A93" s="72" t="s">
        <v>286</v>
      </c>
      <c r="C93" s="91">
        <v>19</v>
      </c>
      <c r="D93" s="91"/>
      <c r="E93" s="59">
        <v>464213230</v>
      </c>
      <c r="G93" s="59">
        <v>0</v>
      </c>
      <c r="H93" s="279"/>
      <c r="I93" s="59">
        <v>1289545151</v>
      </c>
      <c r="K93" s="59">
        <v>1761657717</v>
      </c>
    </row>
    <row r="94" spans="1:11" ht="16.5" customHeight="1" x14ac:dyDescent="0.5">
      <c r="A94" s="72" t="s">
        <v>285</v>
      </c>
      <c r="C94" s="91">
        <v>19</v>
      </c>
      <c r="D94" s="91"/>
      <c r="E94" s="59">
        <v>0</v>
      </c>
      <c r="G94" s="59">
        <v>0</v>
      </c>
      <c r="H94" s="279"/>
      <c r="I94" s="59">
        <v>-1202884959</v>
      </c>
      <c r="K94" s="59">
        <v>-696231297</v>
      </c>
    </row>
    <row r="95" spans="1:11" ht="16.5" customHeight="1" x14ac:dyDescent="0.5">
      <c r="A95" s="72" t="s">
        <v>327</v>
      </c>
      <c r="D95" s="91"/>
      <c r="E95" s="72"/>
      <c r="F95" s="72"/>
      <c r="G95" s="72"/>
      <c r="H95" s="72"/>
      <c r="I95" s="72"/>
      <c r="J95" s="72"/>
      <c r="K95" s="72"/>
    </row>
    <row r="96" spans="1:11" ht="16.5" customHeight="1" x14ac:dyDescent="0.5">
      <c r="A96" s="72" t="s">
        <v>324</v>
      </c>
      <c r="D96" s="91"/>
      <c r="E96" s="59">
        <v>15537937056</v>
      </c>
      <c r="G96" s="59">
        <v>35730521876</v>
      </c>
      <c r="H96" s="279"/>
      <c r="I96" s="59">
        <v>15350000000</v>
      </c>
      <c r="K96" s="59">
        <v>35641329668</v>
      </c>
    </row>
    <row r="97" spans="1:11" ht="16.5" customHeight="1" x14ac:dyDescent="0.5">
      <c r="A97" s="72" t="s">
        <v>323</v>
      </c>
      <c r="D97" s="91"/>
      <c r="E97" s="72"/>
      <c r="F97" s="72"/>
      <c r="G97" s="72"/>
      <c r="H97" s="72"/>
      <c r="I97" s="72"/>
      <c r="J97" s="72"/>
      <c r="K97" s="72"/>
    </row>
    <row r="98" spans="1:11" ht="16.5" customHeight="1" x14ac:dyDescent="0.5">
      <c r="A98" s="72" t="s">
        <v>324</v>
      </c>
      <c r="D98" s="91"/>
      <c r="E98" s="59">
        <v>-15617191000</v>
      </c>
      <c r="G98" s="59">
        <v>-35976640876</v>
      </c>
      <c r="H98" s="279"/>
      <c r="I98" s="59">
        <v>-15350000000</v>
      </c>
      <c r="K98" s="59">
        <v>-35976640876</v>
      </c>
    </row>
    <row r="99" spans="1:11" ht="16.5" customHeight="1" x14ac:dyDescent="0.5">
      <c r="A99" s="72" t="s">
        <v>325</v>
      </c>
      <c r="C99" s="72"/>
      <c r="E99" s="72"/>
      <c r="F99" s="72"/>
      <c r="G99" s="72"/>
      <c r="H99" s="72"/>
      <c r="I99" s="72"/>
      <c r="J99" s="72"/>
      <c r="K99" s="72"/>
    </row>
    <row r="100" spans="1:11" ht="16.5" customHeight="1" x14ac:dyDescent="0.5">
      <c r="A100" s="72" t="s">
        <v>324</v>
      </c>
      <c r="C100" s="91">
        <v>25</v>
      </c>
      <c r="D100" s="91"/>
      <c r="E100" s="59">
        <v>660016729</v>
      </c>
      <c r="G100" s="59">
        <v>30457389799</v>
      </c>
      <c r="I100" s="59">
        <v>0</v>
      </c>
      <c r="K100" s="59">
        <v>8056865615</v>
      </c>
    </row>
    <row r="101" spans="1:11" ht="16.5" customHeight="1" x14ac:dyDescent="0.5">
      <c r="A101" s="78" t="s">
        <v>326</v>
      </c>
      <c r="B101" s="78"/>
      <c r="D101" s="91"/>
      <c r="E101" s="72"/>
      <c r="F101" s="72"/>
      <c r="G101" s="72"/>
      <c r="H101" s="72"/>
      <c r="I101" s="72"/>
      <c r="J101" s="72"/>
      <c r="K101" s="72"/>
    </row>
    <row r="102" spans="1:11" ht="16.5" customHeight="1" x14ac:dyDescent="0.5">
      <c r="A102" s="78" t="s">
        <v>324</v>
      </c>
      <c r="B102" s="78"/>
      <c r="D102" s="91"/>
      <c r="E102" s="59">
        <v>-14829079683</v>
      </c>
      <c r="G102" s="59">
        <v>-6762319419</v>
      </c>
      <c r="I102" s="59">
        <v>-2676224057</v>
      </c>
      <c r="K102" s="59">
        <v>-2962917133</v>
      </c>
    </row>
    <row r="103" spans="1:11" ht="16.5" customHeight="1" x14ac:dyDescent="0.5">
      <c r="A103" s="78" t="s">
        <v>122</v>
      </c>
      <c r="B103" s="78"/>
      <c r="C103" s="91">
        <v>25</v>
      </c>
      <c r="D103" s="91"/>
      <c r="E103" s="59">
        <v>25432110000</v>
      </c>
      <c r="G103" s="59">
        <v>0</v>
      </c>
      <c r="I103" s="59">
        <v>10307200000</v>
      </c>
      <c r="K103" s="59">
        <v>0</v>
      </c>
    </row>
    <row r="104" spans="1:11" ht="16.5" customHeight="1" x14ac:dyDescent="0.5">
      <c r="A104" s="78" t="s">
        <v>165</v>
      </c>
      <c r="B104" s="78"/>
      <c r="D104" s="91"/>
      <c r="E104" s="59">
        <v>-18324903229</v>
      </c>
      <c r="G104" s="59">
        <v>-4000000000</v>
      </c>
      <c r="I104" s="59">
        <v>-4837949655</v>
      </c>
      <c r="K104" s="59">
        <v>-4000000000</v>
      </c>
    </row>
    <row r="105" spans="1:11" ht="16.5" customHeight="1" x14ac:dyDescent="0.5">
      <c r="A105" s="78" t="s">
        <v>230</v>
      </c>
      <c r="B105" s="78"/>
      <c r="D105" s="91"/>
      <c r="E105" s="59">
        <v>-13969228906</v>
      </c>
      <c r="G105" s="59">
        <v>-11107191747</v>
      </c>
      <c r="I105" s="59">
        <v>-38216920</v>
      </c>
      <c r="K105" s="59">
        <v>-109701646</v>
      </c>
    </row>
    <row r="106" spans="1:11" ht="16.5" customHeight="1" x14ac:dyDescent="0.5">
      <c r="A106" s="78" t="s">
        <v>200</v>
      </c>
      <c r="B106" s="78"/>
      <c r="C106" s="91">
        <v>30</v>
      </c>
      <c r="D106" s="91"/>
      <c r="E106" s="59">
        <v>728407450</v>
      </c>
      <c r="G106" s="59">
        <v>9787729539</v>
      </c>
      <c r="I106" s="59">
        <v>728407450</v>
      </c>
      <c r="K106" s="59">
        <v>9787729539</v>
      </c>
    </row>
    <row r="107" spans="1:11" ht="16.5" customHeight="1" x14ac:dyDescent="0.5">
      <c r="A107" s="78" t="s">
        <v>259</v>
      </c>
      <c r="B107" s="78"/>
      <c r="C107" s="91">
        <v>39</v>
      </c>
      <c r="D107" s="91"/>
      <c r="E107" s="59">
        <v>7702820133</v>
      </c>
      <c r="G107" s="59">
        <v>8281485523</v>
      </c>
      <c r="I107" s="59">
        <v>7702820133</v>
      </c>
      <c r="K107" s="59">
        <v>8281485523</v>
      </c>
    </row>
    <row r="108" spans="1:11" ht="16.5" customHeight="1" x14ac:dyDescent="0.5">
      <c r="A108" s="78" t="s">
        <v>168</v>
      </c>
      <c r="B108" s="78"/>
      <c r="C108" s="91">
        <v>39</v>
      </c>
      <c r="D108" s="91"/>
      <c r="E108" s="59">
        <v>-1451385162</v>
      </c>
      <c r="G108" s="59">
        <v>-1455050254</v>
      </c>
      <c r="I108" s="59">
        <v>-1451385162</v>
      </c>
      <c r="K108" s="59">
        <v>-1455050254</v>
      </c>
    </row>
    <row r="109" spans="1:11" ht="16.5" customHeight="1" x14ac:dyDescent="0.5">
      <c r="A109" s="78" t="s">
        <v>252</v>
      </c>
      <c r="B109" s="78"/>
      <c r="C109" s="91">
        <v>39</v>
      </c>
      <c r="D109" s="91"/>
      <c r="E109" s="59">
        <v>-9993424835</v>
      </c>
      <c r="G109" s="59">
        <v>0</v>
      </c>
      <c r="I109" s="59">
        <v>-9993424835</v>
      </c>
      <c r="K109" s="59">
        <v>0</v>
      </c>
    </row>
    <row r="110" spans="1:11" ht="16.5" customHeight="1" x14ac:dyDescent="0.5">
      <c r="A110" s="72" t="s">
        <v>111</v>
      </c>
      <c r="E110" s="278">
        <v>-50862114</v>
      </c>
      <c r="G110" s="278">
        <v>-6637956</v>
      </c>
      <c r="H110" s="277"/>
      <c r="I110" s="62">
        <v>0</v>
      </c>
      <c r="J110" s="277"/>
      <c r="K110" s="62">
        <v>0</v>
      </c>
    </row>
    <row r="112" spans="1:11" ht="16.5" customHeight="1" x14ac:dyDescent="0.5">
      <c r="A112" s="264" t="s">
        <v>177</v>
      </c>
      <c r="B112" s="264"/>
      <c r="D112" s="91"/>
      <c r="E112" s="62">
        <f>SUM(E93:E110)</f>
        <v>-23710570331</v>
      </c>
      <c r="G112" s="62">
        <f>SUM(G93:G110)</f>
        <v>24949286485</v>
      </c>
      <c r="I112" s="62">
        <f>SUM(I93:I110)</f>
        <v>-172112854</v>
      </c>
      <c r="K112" s="62">
        <f>SUM(K93:K110)</f>
        <v>18328526856</v>
      </c>
    </row>
    <row r="113" spans="1:11" ht="16.5" customHeight="1" x14ac:dyDescent="0.5">
      <c r="A113" s="78"/>
      <c r="B113" s="78"/>
      <c r="D113" s="91"/>
    </row>
    <row r="114" spans="1:11" ht="21.75" customHeight="1" x14ac:dyDescent="0.5">
      <c r="A114" s="264"/>
      <c r="B114" s="264"/>
      <c r="D114" s="91"/>
      <c r="E114" s="60"/>
      <c r="G114" s="60"/>
      <c r="I114" s="60"/>
      <c r="K114" s="60"/>
    </row>
    <row r="115" spans="1:11" ht="21.95" customHeight="1" x14ac:dyDescent="0.5">
      <c r="A115" s="300" t="str">
        <f>'8-10'!A52</f>
        <v>The notes to the consolidated and separate financial statements are an integral part of the financial statements.</v>
      </c>
      <c r="B115" s="300"/>
      <c r="C115" s="300"/>
      <c r="D115" s="300"/>
      <c r="E115" s="300"/>
      <c r="F115" s="300"/>
      <c r="G115" s="300"/>
      <c r="H115" s="300"/>
      <c r="I115" s="300"/>
      <c r="J115" s="300"/>
      <c r="K115" s="300"/>
    </row>
    <row r="116" spans="1:11" ht="16.5" customHeight="1" x14ac:dyDescent="0.5">
      <c r="A116" s="264" t="s">
        <v>35</v>
      </c>
      <c r="B116" s="264"/>
      <c r="C116" s="265"/>
      <c r="D116" s="266"/>
      <c r="E116" s="41"/>
      <c r="F116" s="41"/>
      <c r="G116" s="41"/>
      <c r="H116" s="41"/>
      <c r="I116" s="267"/>
      <c r="J116" s="41"/>
      <c r="K116" s="267"/>
    </row>
    <row r="117" spans="1:11" ht="16.5" customHeight="1" x14ac:dyDescent="0.5">
      <c r="A117" s="264" t="s">
        <v>318</v>
      </c>
      <c r="B117" s="264"/>
      <c r="C117" s="265"/>
      <c r="D117" s="266"/>
      <c r="E117" s="41"/>
      <c r="F117" s="41"/>
      <c r="G117" s="41"/>
      <c r="H117" s="41"/>
      <c r="I117" s="41"/>
      <c r="J117" s="41"/>
      <c r="K117" s="41"/>
    </row>
    <row r="118" spans="1:11" ht="16.5" customHeight="1" x14ac:dyDescent="0.5">
      <c r="A118" s="268" t="s">
        <v>241</v>
      </c>
      <c r="B118" s="268"/>
      <c r="C118" s="269"/>
      <c r="D118" s="270"/>
      <c r="E118" s="45"/>
      <c r="F118" s="45"/>
      <c r="G118" s="45"/>
      <c r="H118" s="45"/>
      <c r="I118" s="45"/>
      <c r="J118" s="45"/>
      <c r="K118" s="45"/>
    </row>
    <row r="119" spans="1:11" ht="16.5" customHeight="1" x14ac:dyDescent="0.5">
      <c r="A119" s="264"/>
      <c r="B119" s="264"/>
      <c r="C119" s="265"/>
      <c r="D119" s="266"/>
      <c r="E119" s="41"/>
      <c r="F119" s="41"/>
      <c r="G119" s="41"/>
      <c r="H119" s="41"/>
      <c r="I119" s="41"/>
      <c r="J119" s="41"/>
      <c r="K119" s="41"/>
    </row>
    <row r="120" spans="1:11" ht="16.5" customHeight="1" x14ac:dyDescent="0.5">
      <c r="A120" s="264"/>
      <c r="B120" s="264"/>
      <c r="C120" s="265"/>
      <c r="D120" s="266"/>
      <c r="E120" s="41"/>
      <c r="F120" s="41"/>
      <c r="G120" s="41"/>
      <c r="H120" s="41"/>
      <c r="I120" s="41"/>
      <c r="J120" s="41"/>
      <c r="K120" s="41"/>
    </row>
    <row r="121" spans="1:11" ht="16.5" customHeight="1" x14ac:dyDescent="0.5">
      <c r="A121" s="264"/>
      <c r="B121" s="264"/>
      <c r="C121" s="265"/>
      <c r="D121" s="266"/>
      <c r="E121" s="301" t="s">
        <v>152</v>
      </c>
      <c r="F121" s="301"/>
      <c r="G121" s="301"/>
      <c r="H121" s="41"/>
      <c r="I121" s="301" t="s">
        <v>153</v>
      </c>
      <c r="J121" s="301"/>
      <c r="K121" s="301"/>
    </row>
    <row r="122" spans="1:11" ht="16.5" customHeight="1" x14ac:dyDescent="0.5">
      <c r="A122" s="78"/>
      <c r="B122" s="78"/>
      <c r="D122" s="91"/>
      <c r="E122" s="288" t="s">
        <v>151</v>
      </c>
      <c r="F122" s="288"/>
      <c r="G122" s="288"/>
      <c r="H122" s="271"/>
      <c r="I122" s="288" t="s">
        <v>151</v>
      </c>
      <c r="J122" s="288"/>
      <c r="K122" s="288"/>
    </row>
    <row r="123" spans="1:11" ht="16.5" customHeight="1" x14ac:dyDescent="0.5">
      <c r="A123" s="78"/>
      <c r="B123" s="78"/>
      <c r="D123" s="91"/>
      <c r="E123" s="40" t="s">
        <v>240</v>
      </c>
      <c r="F123" s="40"/>
      <c r="G123" s="54" t="s">
        <v>180</v>
      </c>
      <c r="H123" s="40"/>
      <c r="I123" s="40" t="s">
        <v>240</v>
      </c>
      <c r="J123" s="40"/>
      <c r="K123" s="40" t="s">
        <v>180</v>
      </c>
    </row>
    <row r="124" spans="1:11" ht="16.5" customHeight="1" x14ac:dyDescent="0.5">
      <c r="A124" s="78"/>
      <c r="B124" s="78"/>
      <c r="C124" s="269" t="s">
        <v>0</v>
      </c>
      <c r="D124" s="91"/>
      <c r="E124" s="45" t="s">
        <v>10</v>
      </c>
      <c r="F124" s="41"/>
      <c r="G124" s="45" t="s">
        <v>10</v>
      </c>
      <c r="H124" s="41"/>
      <c r="I124" s="45" t="s">
        <v>10</v>
      </c>
      <c r="J124" s="41"/>
      <c r="K124" s="45" t="s">
        <v>10</v>
      </c>
    </row>
    <row r="125" spans="1:11" ht="16.5" customHeight="1" x14ac:dyDescent="0.5">
      <c r="A125" s="78"/>
      <c r="B125" s="78"/>
      <c r="D125" s="91"/>
      <c r="E125" s="41"/>
      <c r="F125" s="41"/>
      <c r="G125" s="41"/>
      <c r="H125" s="41"/>
      <c r="I125" s="41"/>
      <c r="J125" s="41"/>
      <c r="K125" s="41"/>
    </row>
    <row r="126" spans="1:11" ht="16.5" customHeight="1" x14ac:dyDescent="0.5">
      <c r="A126" s="264" t="s">
        <v>142</v>
      </c>
      <c r="B126" s="264"/>
      <c r="D126" s="91"/>
      <c r="E126" s="59">
        <f>E52+E90+E112</f>
        <v>-1475039436</v>
      </c>
      <c r="G126" s="59">
        <v>11918373423</v>
      </c>
      <c r="I126" s="59">
        <f>I52+I90+I112</f>
        <v>-746779284</v>
      </c>
      <c r="K126" s="59">
        <v>10343151280</v>
      </c>
    </row>
    <row r="127" spans="1:11" ht="16.5" customHeight="1" x14ac:dyDescent="0.5">
      <c r="A127" s="280" t="s">
        <v>134</v>
      </c>
      <c r="B127" s="280"/>
      <c r="D127" s="91"/>
      <c r="E127" s="59">
        <f>G143</f>
        <v>26166145430</v>
      </c>
      <c r="G127" s="59">
        <v>13330821335</v>
      </c>
      <c r="I127" s="59">
        <f>K143</f>
        <v>10645335382</v>
      </c>
      <c r="K127" s="59">
        <v>302184102</v>
      </c>
    </row>
    <row r="128" spans="1:11" ht="16.5" customHeight="1" x14ac:dyDescent="0.5">
      <c r="A128" s="72" t="s">
        <v>258</v>
      </c>
      <c r="E128" s="278">
        <v>405233502</v>
      </c>
      <c r="G128" s="62">
        <v>916950672</v>
      </c>
      <c r="I128" s="62">
        <v>0</v>
      </c>
      <c r="K128" s="62">
        <v>0</v>
      </c>
    </row>
    <row r="129" spans="1:11" ht="16.5" customHeight="1" x14ac:dyDescent="0.5">
      <c r="A129" s="280"/>
      <c r="B129" s="280"/>
      <c r="D129" s="91"/>
    </row>
    <row r="130" spans="1:11" ht="16.5" customHeight="1" thickBot="1" x14ac:dyDescent="0.55000000000000004">
      <c r="A130" s="281" t="s">
        <v>112</v>
      </c>
      <c r="B130" s="281"/>
      <c r="D130" s="91"/>
      <c r="E130" s="64">
        <f>SUM(E126:E128)</f>
        <v>25096339496</v>
      </c>
      <c r="G130" s="64">
        <f>SUM(G126:G128)</f>
        <v>26166145430</v>
      </c>
      <c r="I130" s="64">
        <f>SUM(I126:I128)</f>
        <v>9898556098</v>
      </c>
      <c r="K130" s="64">
        <f>SUM(K126:K128)</f>
        <v>10645335382</v>
      </c>
    </row>
    <row r="131" spans="1:11" ht="16.5" customHeight="1" thickTop="1" x14ac:dyDescent="0.5">
      <c r="A131" s="264"/>
      <c r="B131" s="264"/>
      <c r="C131" s="265"/>
      <c r="D131" s="266"/>
    </row>
    <row r="132" spans="1:11" ht="16.5" customHeight="1" x14ac:dyDescent="0.5">
      <c r="A132" s="264"/>
      <c r="B132" s="264"/>
      <c r="C132" s="265"/>
      <c r="D132" s="266"/>
    </row>
    <row r="133" spans="1:11" ht="16.5" customHeight="1" x14ac:dyDescent="0.5">
      <c r="A133" s="264" t="s">
        <v>17</v>
      </c>
      <c r="B133" s="264"/>
      <c r="C133" s="265"/>
      <c r="D133" s="266"/>
      <c r="E133" s="282"/>
      <c r="F133" s="41"/>
      <c r="G133" s="282"/>
      <c r="H133" s="41"/>
      <c r="I133" s="282"/>
      <c r="J133" s="41"/>
      <c r="K133" s="282"/>
    </row>
    <row r="134" spans="1:11" ht="16.5" customHeight="1" x14ac:dyDescent="0.5">
      <c r="A134" s="264"/>
      <c r="B134" s="264"/>
      <c r="C134" s="265"/>
      <c r="D134" s="266"/>
      <c r="E134" s="282"/>
      <c r="F134" s="41"/>
      <c r="G134" s="282"/>
      <c r="H134" s="41"/>
      <c r="I134" s="282"/>
      <c r="J134" s="41"/>
      <c r="K134" s="282"/>
    </row>
    <row r="135" spans="1:11" ht="16.5" customHeight="1" x14ac:dyDescent="0.5">
      <c r="A135" s="264"/>
      <c r="B135" s="264"/>
      <c r="C135" s="265"/>
      <c r="D135" s="266"/>
      <c r="E135" s="301" t="s">
        <v>152</v>
      </c>
      <c r="F135" s="301"/>
      <c r="G135" s="301"/>
      <c r="H135" s="41"/>
      <c r="I135" s="301" t="s">
        <v>153</v>
      </c>
      <c r="J135" s="301"/>
      <c r="K135" s="301"/>
    </row>
    <row r="136" spans="1:11" ht="16.5" customHeight="1" x14ac:dyDescent="0.5">
      <c r="A136" s="78"/>
      <c r="B136" s="78"/>
      <c r="D136" s="91"/>
      <c r="E136" s="288" t="s">
        <v>151</v>
      </c>
      <c r="F136" s="288"/>
      <c r="G136" s="288"/>
      <c r="H136" s="271"/>
      <c r="I136" s="288" t="s">
        <v>151</v>
      </c>
      <c r="J136" s="288"/>
      <c r="K136" s="288"/>
    </row>
    <row r="137" spans="1:11" ht="16.5" customHeight="1" x14ac:dyDescent="0.5">
      <c r="A137" s="78"/>
      <c r="B137" s="78"/>
      <c r="D137" s="91"/>
      <c r="E137" s="40" t="s">
        <v>240</v>
      </c>
      <c r="F137" s="40"/>
      <c r="G137" s="54" t="s">
        <v>180</v>
      </c>
      <c r="H137" s="40"/>
      <c r="I137" s="40" t="s">
        <v>240</v>
      </c>
      <c r="J137" s="40"/>
      <c r="K137" s="40" t="s">
        <v>180</v>
      </c>
    </row>
    <row r="138" spans="1:11" ht="16.5" customHeight="1" x14ac:dyDescent="0.5">
      <c r="A138" s="78"/>
      <c r="B138" s="78"/>
      <c r="C138" s="72"/>
      <c r="D138" s="91"/>
      <c r="E138" s="45" t="s">
        <v>10</v>
      </c>
      <c r="F138" s="41"/>
      <c r="G138" s="45" t="s">
        <v>10</v>
      </c>
      <c r="H138" s="41"/>
      <c r="I138" s="45" t="s">
        <v>10</v>
      </c>
      <c r="J138" s="41"/>
      <c r="K138" s="45" t="s">
        <v>10</v>
      </c>
    </row>
    <row r="139" spans="1:11" ht="16.5" customHeight="1" x14ac:dyDescent="0.5">
      <c r="A139" s="78"/>
      <c r="B139" s="78"/>
      <c r="D139" s="91"/>
      <c r="E139" s="41"/>
      <c r="F139" s="41"/>
      <c r="G139" s="41"/>
      <c r="H139" s="41"/>
      <c r="I139" s="41"/>
      <c r="J139" s="41"/>
      <c r="K139" s="41"/>
    </row>
    <row r="140" spans="1:11" ht="16.5" customHeight="1" x14ac:dyDescent="0.5">
      <c r="A140" s="78" t="s">
        <v>113</v>
      </c>
      <c r="B140" s="78"/>
      <c r="C140" s="91">
        <v>11</v>
      </c>
      <c r="D140" s="91"/>
      <c r="E140" s="59">
        <v>25096512075</v>
      </c>
      <c r="G140" s="59">
        <v>26188115177</v>
      </c>
      <c r="I140" s="59">
        <v>9898556098</v>
      </c>
      <c r="K140" s="59">
        <v>10645335382</v>
      </c>
    </row>
    <row r="141" spans="1:11" ht="16.5" customHeight="1" x14ac:dyDescent="0.5">
      <c r="A141" s="72" t="s">
        <v>45</v>
      </c>
      <c r="C141" s="91">
        <v>25</v>
      </c>
      <c r="D141" s="91"/>
      <c r="E141" s="62">
        <v>-172579</v>
      </c>
      <c r="G141" s="62">
        <v>-21969747</v>
      </c>
      <c r="I141" s="62">
        <v>0</v>
      </c>
      <c r="K141" s="62">
        <v>0</v>
      </c>
    </row>
    <row r="142" spans="1:11" ht="16.5" customHeight="1" x14ac:dyDescent="0.5">
      <c r="D142" s="91"/>
    </row>
    <row r="143" spans="1:11" ht="16.5" customHeight="1" thickBot="1" x14ac:dyDescent="0.55000000000000004">
      <c r="A143" s="264"/>
      <c r="B143" s="264"/>
      <c r="C143" s="265"/>
      <c r="D143" s="266"/>
      <c r="E143" s="64">
        <f>SUM(E140:E141)</f>
        <v>25096339496</v>
      </c>
      <c r="F143" s="41"/>
      <c r="G143" s="64">
        <f>SUM(G140:G141)</f>
        <v>26166145430</v>
      </c>
      <c r="H143" s="41"/>
      <c r="I143" s="64">
        <f>SUM(I140:I141)</f>
        <v>9898556098</v>
      </c>
      <c r="J143" s="41"/>
      <c r="K143" s="64">
        <f>SUM(K140:K141)</f>
        <v>10645335382</v>
      </c>
    </row>
    <row r="144" spans="1:11" ht="16.5" customHeight="1" thickTop="1" x14ac:dyDescent="0.5">
      <c r="A144" s="264"/>
      <c r="B144" s="264"/>
      <c r="C144" s="265"/>
      <c r="D144" s="266"/>
      <c r="E144" s="41"/>
      <c r="F144" s="41"/>
      <c r="G144" s="41"/>
      <c r="H144" s="41"/>
      <c r="I144" s="41"/>
      <c r="J144" s="41"/>
      <c r="K144" s="41"/>
    </row>
    <row r="145" spans="1:11" ht="16.5" customHeight="1" x14ac:dyDescent="0.5">
      <c r="A145" s="264"/>
      <c r="B145" s="264"/>
      <c r="C145" s="265"/>
      <c r="D145" s="266"/>
      <c r="E145" s="41"/>
      <c r="F145" s="41"/>
      <c r="G145" s="41"/>
      <c r="H145" s="41"/>
      <c r="I145" s="41"/>
      <c r="J145" s="41"/>
      <c r="K145" s="41"/>
    </row>
    <row r="146" spans="1:11" ht="16.5" customHeight="1" x14ac:dyDescent="0.5">
      <c r="A146" s="264" t="s">
        <v>9</v>
      </c>
      <c r="B146" s="264"/>
      <c r="C146" s="265"/>
      <c r="D146" s="266"/>
      <c r="E146" s="41"/>
      <c r="F146" s="41"/>
      <c r="G146" s="41"/>
      <c r="H146" s="41"/>
      <c r="I146" s="41"/>
      <c r="J146" s="41"/>
      <c r="K146" s="41"/>
    </row>
    <row r="147" spans="1:11" ht="16.5" customHeight="1" x14ac:dyDescent="0.5">
      <c r="A147" s="264"/>
      <c r="B147" s="264"/>
      <c r="C147" s="265"/>
      <c r="D147" s="266"/>
      <c r="E147" s="41"/>
      <c r="F147" s="41"/>
      <c r="G147" s="41"/>
      <c r="H147" s="41"/>
      <c r="I147" s="41"/>
      <c r="J147" s="41"/>
      <c r="K147" s="41"/>
    </row>
    <row r="148" spans="1:11" ht="16.5" customHeight="1" x14ac:dyDescent="0.5">
      <c r="A148" s="264" t="s">
        <v>121</v>
      </c>
      <c r="B148" s="264"/>
      <c r="C148" s="264"/>
      <c r="D148" s="265"/>
      <c r="E148" s="283"/>
      <c r="F148" s="41"/>
      <c r="G148" s="283"/>
      <c r="H148" s="41"/>
      <c r="I148" s="41"/>
      <c r="J148" s="41"/>
      <c r="K148" s="41"/>
    </row>
    <row r="149" spans="1:11" ht="16.5" customHeight="1" x14ac:dyDescent="0.5">
      <c r="A149" s="264"/>
      <c r="B149" s="264"/>
      <c r="C149" s="264"/>
      <c r="D149" s="265"/>
      <c r="E149" s="283"/>
      <c r="F149" s="41"/>
      <c r="G149" s="283"/>
      <c r="H149" s="41"/>
      <c r="I149" s="41"/>
      <c r="J149" s="41"/>
      <c r="K149" s="41"/>
    </row>
    <row r="150" spans="1:11" ht="16.5" customHeight="1" x14ac:dyDescent="0.5">
      <c r="A150" s="78" t="s">
        <v>242</v>
      </c>
      <c r="B150" s="78"/>
      <c r="C150" s="78"/>
      <c r="D150" s="265"/>
      <c r="E150" s="283"/>
      <c r="F150" s="41"/>
      <c r="G150" s="283"/>
      <c r="H150" s="41"/>
      <c r="I150" s="41"/>
      <c r="J150" s="41"/>
      <c r="K150" s="41"/>
    </row>
    <row r="151" spans="1:11" ht="16.5" customHeight="1" x14ac:dyDescent="0.5">
      <c r="A151" s="78"/>
      <c r="B151" s="78"/>
      <c r="C151" s="78"/>
      <c r="D151" s="265"/>
      <c r="E151" s="283"/>
      <c r="F151" s="41"/>
      <c r="G151" s="283"/>
      <c r="H151" s="41"/>
      <c r="I151" s="41"/>
      <c r="J151" s="41"/>
      <c r="K151" s="41"/>
    </row>
    <row r="152" spans="1:11" ht="16.5" customHeight="1" x14ac:dyDescent="0.5">
      <c r="A152" s="78"/>
      <c r="B152" s="78"/>
      <c r="C152" s="78"/>
      <c r="D152" s="265"/>
      <c r="E152" s="301" t="s">
        <v>152</v>
      </c>
      <c r="F152" s="301"/>
      <c r="G152" s="301"/>
      <c r="H152" s="41"/>
      <c r="I152" s="301" t="s">
        <v>153</v>
      </c>
      <c r="J152" s="301"/>
      <c r="K152" s="301"/>
    </row>
    <row r="153" spans="1:11" ht="16.5" customHeight="1" x14ac:dyDescent="0.5">
      <c r="A153" s="264"/>
      <c r="B153" s="264"/>
      <c r="C153" s="265"/>
      <c r="D153" s="266"/>
      <c r="E153" s="288" t="s">
        <v>151</v>
      </c>
      <c r="F153" s="288"/>
      <c r="G153" s="288"/>
      <c r="H153" s="271"/>
      <c r="I153" s="288" t="s">
        <v>151</v>
      </c>
      <c r="J153" s="288"/>
      <c r="K153" s="288"/>
    </row>
    <row r="154" spans="1:11" ht="16.5" customHeight="1" x14ac:dyDescent="0.5">
      <c r="A154" s="264"/>
      <c r="B154" s="264"/>
      <c r="C154" s="265"/>
      <c r="D154" s="266"/>
      <c r="E154" s="40" t="s">
        <v>240</v>
      </c>
      <c r="F154" s="40"/>
      <c r="G154" s="54" t="s">
        <v>180</v>
      </c>
      <c r="H154" s="40"/>
      <c r="I154" s="40" t="s">
        <v>240</v>
      </c>
      <c r="J154" s="40"/>
      <c r="K154" s="40" t="s">
        <v>180</v>
      </c>
    </row>
    <row r="155" spans="1:11" ht="16.5" customHeight="1" x14ac:dyDescent="0.5">
      <c r="A155" s="264"/>
      <c r="B155" s="264"/>
      <c r="C155" s="265"/>
      <c r="D155" s="266"/>
      <c r="E155" s="45" t="s">
        <v>10</v>
      </c>
      <c r="F155" s="41"/>
      <c r="G155" s="45" t="s">
        <v>10</v>
      </c>
      <c r="H155" s="41"/>
      <c r="I155" s="45" t="s">
        <v>10</v>
      </c>
      <c r="J155" s="41"/>
      <c r="K155" s="45" t="s">
        <v>10</v>
      </c>
    </row>
    <row r="156" spans="1:11" ht="16.5" customHeight="1" x14ac:dyDescent="0.5">
      <c r="A156" s="264"/>
      <c r="B156" s="264"/>
      <c r="C156" s="265"/>
      <c r="D156" s="266"/>
      <c r="E156" s="41"/>
      <c r="F156" s="41"/>
      <c r="G156" s="41"/>
      <c r="H156" s="41"/>
      <c r="I156" s="41"/>
      <c r="J156" s="41"/>
      <c r="K156" s="41"/>
    </row>
    <row r="157" spans="1:11" ht="16.5" customHeight="1" x14ac:dyDescent="0.5">
      <c r="A157" s="78" t="s">
        <v>166</v>
      </c>
      <c r="B157" s="78"/>
      <c r="C157" s="265"/>
      <c r="D157" s="266"/>
      <c r="E157" s="59">
        <v>594273697</v>
      </c>
      <c r="G157" s="59">
        <v>883941689</v>
      </c>
      <c r="I157" s="59">
        <v>497367</v>
      </c>
      <c r="K157" s="59">
        <v>18918655</v>
      </c>
    </row>
    <row r="158" spans="1:11" ht="16.5" customHeight="1" x14ac:dyDescent="0.5">
      <c r="A158" s="78" t="s">
        <v>201</v>
      </c>
      <c r="B158" s="78"/>
      <c r="D158" s="266"/>
      <c r="E158" s="59">
        <v>0</v>
      </c>
      <c r="G158" s="59">
        <v>253115460</v>
      </c>
      <c r="I158" s="59">
        <v>0</v>
      </c>
      <c r="K158" s="59">
        <v>0</v>
      </c>
    </row>
    <row r="159" spans="1:11" ht="16.5" customHeight="1" x14ac:dyDescent="0.5">
      <c r="A159" s="72" t="s">
        <v>283</v>
      </c>
      <c r="C159" s="91">
        <v>23</v>
      </c>
      <c r="E159" s="59">
        <v>8594759540</v>
      </c>
      <c r="G159" s="59">
        <v>9192704043</v>
      </c>
      <c r="I159" s="59">
        <v>389368422</v>
      </c>
      <c r="K159" s="59">
        <v>73951739</v>
      </c>
    </row>
    <row r="160" spans="1:11" ht="16.5" customHeight="1" x14ac:dyDescent="0.5">
      <c r="C160" s="72"/>
      <c r="F160" s="75"/>
      <c r="H160" s="75"/>
      <c r="I160" s="75"/>
      <c r="J160" s="75"/>
      <c r="K160" s="75"/>
    </row>
    <row r="161" spans="1:11" ht="16.5" customHeight="1" x14ac:dyDescent="0.5">
      <c r="C161" s="72"/>
      <c r="F161" s="75"/>
      <c r="H161" s="75"/>
      <c r="I161" s="75"/>
      <c r="J161" s="75"/>
      <c r="K161" s="75"/>
    </row>
    <row r="162" spans="1:11" ht="16.5" customHeight="1" x14ac:dyDescent="0.5">
      <c r="C162" s="72"/>
      <c r="F162" s="75"/>
      <c r="H162" s="75"/>
      <c r="I162" s="75"/>
      <c r="J162" s="75"/>
      <c r="K162" s="75"/>
    </row>
    <row r="163" spans="1:11" ht="16.5" customHeight="1" x14ac:dyDescent="0.5">
      <c r="C163" s="72"/>
      <c r="F163" s="75"/>
      <c r="H163" s="75"/>
      <c r="I163" s="75"/>
      <c r="J163" s="75"/>
      <c r="K163" s="75"/>
    </row>
    <row r="164" spans="1:11" ht="16.5" customHeight="1" x14ac:dyDescent="0.5">
      <c r="C164" s="72"/>
      <c r="F164" s="75"/>
      <c r="H164" s="75"/>
      <c r="I164" s="75"/>
      <c r="J164" s="75"/>
      <c r="K164" s="75"/>
    </row>
    <row r="165" spans="1:11" ht="16.5" customHeight="1" x14ac:dyDescent="0.5">
      <c r="C165" s="72"/>
      <c r="F165" s="75"/>
      <c r="H165" s="75"/>
      <c r="I165" s="75"/>
      <c r="J165" s="75"/>
      <c r="K165" s="75"/>
    </row>
    <row r="166" spans="1:11" ht="16.5" customHeight="1" x14ac:dyDescent="0.5">
      <c r="C166" s="72"/>
      <c r="F166" s="75"/>
      <c r="H166" s="75"/>
      <c r="I166" s="75"/>
      <c r="J166" s="75"/>
      <c r="K166" s="75"/>
    </row>
    <row r="167" spans="1:11" ht="16.5" customHeight="1" x14ac:dyDescent="0.5">
      <c r="C167" s="72"/>
      <c r="F167" s="75"/>
      <c r="H167" s="75"/>
      <c r="I167" s="75"/>
      <c r="J167" s="75"/>
      <c r="K167" s="75"/>
    </row>
    <row r="168" spans="1:11" ht="16.5" customHeight="1" x14ac:dyDescent="0.5">
      <c r="C168" s="72"/>
      <c r="F168" s="75"/>
      <c r="H168" s="75"/>
      <c r="I168" s="75"/>
      <c r="J168" s="75"/>
      <c r="K168" s="75"/>
    </row>
    <row r="169" spans="1:11" ht="16.5" customHeight="1" x14ac:dyDescent="0.5">
      <c r="C169" s="72"/>
      <c r="F169" s="75"/>
      <c r="H169" s="75"/>
      <c r="I169" s="75"/>
      <c r="J169" s="75"/>
      <c r="K169" s="75"/>
    </row>
    <row r="170" spans="1:11" ht="16.5" customHeight="1" x14ac:dyDescent="0.5">
      <c r="C170" s="72"/>
      <c r="F170" s="75"/>
      <c r="H170" s="75"/>
      <c r="I170" s="75"/>
      <c r="J170" s="75"/>
      <c r="K170" s="75"/>
    </row>
    <row r="171" spans="1:11" ht="16.5" customHeight="1" x14ac:dyDescent="0.5">
      <c r="C171" s="72"/>
      <c r="F171" s="75"/>
      <c r="H171" s="75"/>
      <c r="I171" s="75"/>
      <c r="J171" s="75"/>
      <c r="K171" s="75"/>
    </row>
    <row r="172" spans="1:11" ht="6.75" customHeight="1" x14ac:dyDescent="0.5">
      <c r="C172" s="72"/>
      <c r="F172" s="75"/>
      <c r="H172" s="75"/>
      <c r="I172" s="75"/>
      <c r="J172" s="75"/>
      <c r="K172" s="75"/>
    </row>
    <row r="173" spans="1:11" s="78" customFormat="1" ht="21.95" customHeight="1" x14ac:dyDescent="0.5">
      <c r="A173" s="300" t="str">
        <f>'8-10'!A52</f>
        <v>The notes to the consolidated and separate financial statements are an integral part of the financial statements.</v>
      </c>
      <c r="B173" s="300"/>
      <c r="C173" s="300"/>
      <c r="D173" s="300"/>
      <c r="E173" s="300"/>
      <c r="F173" s="300"/>
      <c r="G173" s="300"/>
      <c r="H173" s="300"/>
      <c r="I173" s="300"/>
      <c r="J173" s="300"/>
      <c r="K173" s="300"/>
    </row>
  </sheetData>
  <mergeCells count="23">
    <mergeCell ref="E6:G6"/>
    <mergeCell ref="I6:K6"/>
    <mergeCell ref="E7:G7"/>
    <mergeCell ref="I7:K7"/>
    <mergeCell ref="A58:K58"/>
    <mergeCell ref="E64:G64"/>
    <mergeCell ref="I64:K64"/>
    <mergeCell ref="E65:G65"/>
    <mergeCell ref="I65:K65"/>
    <mergeCell ref="A115:K115"/>
    <mergeCell ref="E121:G121"/>
    <mergeCell ref="I121:K121"/>
    <mergeCell ref="E122:G122"/>
    <mergeCell ref="I122:K122"/>
    <mergeCell ref="E153:G153"/>
    <mergeCell ref="I153:K153"/>
    <mergeCell ref="A173:K173"/>
    <mergeCell ref="E135:G135"/>
    <mergeCell ref="I135:K135"/>
    <mergeCell ref="E136:G136"/>
    <mergeCell ref="I136:K136"/>
    <mergeCell ref="E152:G152"/>
    <mergeCell ref="I152:K152"/>
  </mergeCells>
  <pageMargins left="0.8" right="0.5" top="0.5" bottom="0.6" header="0.49" footer="0.4"/>
  <pageSetup paperSize="9" scale="85" firstPageNumber="17" orientation="portrait" useFirstPageNumber="1" horizontalDpi="1200" verticalDpi="1200" r:id="rId1"/>
  <headerFooter>
    <oddFooter>&amp;R&amp;P</oddFooter>
  </headerFooter>
  <rowBreaks count="2" manualBreakCount="2">
    <brk id="58" max="16383" man="1"/>
    <brk id="11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0749520A3CCDE4992548FE3E3F363A4" ma:contentTypeVersion="12" ma:contentTypeDescription="Create a new document." ma:contentTypeScope="" ma:versionID="4b376cab52cdc8eace2888fb94939d87">
  <xsd:schema xmlns:xsd="http://www.w3.org/2001/XMLSchema" xmlns:xs="http://www.w3.org/2001/XMLSchema" xmlns:p="http://schemas.microsoft.com/office/2006/metadata/properties" xmlns:ns1="http://schemas.microsoft.com/sharepoint/v3" xmlns:ns2="bd255cd4-3828-4559-a09e-259aa315cf02" xmlns:ns3="48eac372-adb8-4669-a335-edc47b426e6c" targetNamespace="http://schemas.microsoft.com/office/2006/metadata/properties" ma:root="true" ma:fieldsID="60f85ea45255f28493056129df251622" ns1:_="" ns2:_="" ns3:_="">
    <xsd:import namespace="http://schemas.microsoft.com/sharepoint/v3"/>
    <xsd:import namespace="bd255cd4-3828-4559-a09e-259aa315cf02"/>
    <xsd:import namespace="48eac372-adb8-4669-a335-edc47b426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MediaServiceEventHashCode" minOccurs="0"/>
                <xsd:element ref="ns2:MediaServiceGenerationTime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255cd4-3828-4559-a09e-259aa315cf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ac372-adb8-4669-a335-edc47b426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71150F-C447-4EDD-920E-3C43D2FE1F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d255cd4-3828-4559-a09e-259aa315cf02"/>
    <ds:schemaRef ds:uri="48eac372-adb8-4669-a335-edc47b426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6B7DBE-4159-446A-8175-1B46DA3727D2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8eac372-adb8-4669-a335-edc47b426e6c"/>
    <ds:schemaRef ds:uri="http://schemas.openxmlformats.org/package/2006/metadata/core-properties"/>
    <ds:schemaRef ds:uri="bd255cd4-3828-4559-a09e-259aa315cf02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9C5A572-4950-47C0-8575-F19F07A4E3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8-10</vt:lpstr>
      <vt:lpstr>11-12</vt:lpstr>
      <vt:lpstr>13</vt:lpstr>
      <vt:lpstr>14</vt:lpstr>
      <vt:lpstr>15</vt:lpstr>
      <vt:lpstr>16</vt:lpstr>
      <vt:lpstr>17-19</vt:lpstr>
      <vt:lpstr>'11-12'!Print_Area</vt:lpstr>
      <vt:lpstr>'13'!Print_Area</vt:lpstr>
      <vt:lpstr>'14'!Print_Area</vt:lpstr>
      <vt:lpstr>'15'!Print_Area</vt:lpstr>
      <vt:lpstr>'16'!Print_Area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Rujira Yaruang</dc:creator>
  <cp:lastModifiedBy>Chayaporn Srilap</cp:lastModifiedBy>
  <cp:lastPrinted>2022-02-25T02:13:15Z</cp:lastPrinted>
  <dcterms:created xsi:type="dcterms:W3CDTF">2001-04-26T00:45:21Z</dcterms:created>
  <dcterms:modified xsi:type="dcterms:W3CDTF">2022-02-25T02:21:23Z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0x010100A0749520A3CCDE4992548FE3E3F363A4</vt:lpwstr>
  </property>
  <property fmtid="{D5CDD505-2E9C-101B-9397-08002B2CF9AE}" pid="4" name="SV_HIDDEN_GRID_QUERY_LIST_4F35BF76-6C0D-4D9B-82B2-816C12CF3733">
    <vt:lpwstr>empty_477D106A-C0D6-4607-AEBD-E2C9D60EA279</vt:lpwstr>
  </property>
</Properties>
</file>