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tinan\Desktop\SCP\AGM\Thai\"/>
    </mc:Choice>
  </mc:AlternateContent>
  <xr:revisionPtr revIDLastSave="0" documentId="8_{35D46F85-8400-4B0E-9996-3B67EF36A695}" xr6:coauthVersionLast="47" xr6:coauthVersionMax="47" xr10:uidLastSave="{00000000-0000-0000-0000-000000000000}"/>
  <bookViews>
    <workbookView xWindow="-120" yWindow="-120" windowWidth="29040" windowHeight="15840" tabRatio="732" activeTab="3" xr2:uid="{00000000-000D-0000-FFFF-FFFF00000000}"/>
  </bookViews>
  <sheets>
    <sheet name="BS" sheetId="1" r:id="rId1"/>
    <sheet name="PL" sheetId="5" r:id="rId2"/>
    <sheet name="The Company only" sheetId="10" r:id="rId3"/>
    <sheet name="CF " sheetId="11" r:id="rId4"/>
  </sheets>
  <definedNames>
    <definedName name="_xlnm.Print_Area" localSheetId="0">BS!$A$1:$G$75</definedName>
    <definedName name="_xlnm.Print_Area" localSheetId="3">'CF '!$A$1:$G$67</definedName>
    <definedName name="_xlnm.Print_Area" localSheetId="1">PL!$A$1:$G$31</definedName>
    <definedName name="_xlnm.Print_Area" localSheetId="2">'The Company only'!$A$1:$N$26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7" i="11" l="1"/>
  <c r="E57" i="11"/>
  <c r="N17" i="10"/>
  <c r="D12" i="10"/>
  <c r="N14" i="10"/>
  <c r="G24" i="5"/>
  <c r="E24" i="5"/>
  <c r="E42" i="1"/>
  <c r="G42" i="1"/>
  <c r="G15" i="1"/>
  <c r="E15" i="1"/>
  <c r="E46" i="11"/>
  <c r="E51" i="11" l="1"/>
  <c r="G53" i="11" l="1"/>
  <c r="N23" i="10" l="1"/>
  <c r="J22" i="10" l="1"/>
  <c r="J24" i="10" s="1"/>
  <c r="H22" i="10"/>
  <c r="H24" i="10" s="1"/>
  <c r="F22" i="10"/>
  <c r="F24" i="10" s="1"/>
  <c r="D22" i="10"/>
  <c r="D24" i="10" s="1"/>
  <c r="N15" i="10"/>
  <c r="L21" i="10" l="1"/>
  <c r="N21" i="10" s="1"/>
  <c r="L11" i="10" l="1"/>
  <c r="N11" i="10" s="1"/>
  <c r="J12" i="10"/>
  <c r="J17" i="10" s="1"/>
  <c r="H12" i="10"/>
  <c r="H17" i="10" s="1"/>
  <c r="F12" i="10"/>
  <c r="F17" i="10" s="1"/>
  <c r="D17" i="10"/>
  <c r="G13" i="5" l="1"/>
  <c r="E13" i="5"/>
  <c r="E24" i="1" l="1"/>
  <c r="G51" i="11" l="1"/>
  <c r="E9" i="5"/>
  <c r="G9" i="5"/>
  <c r="G14" i="5" s="1"/>
  <c r="G16" i="5" s="1"/>
  <c r="G18" i="5" s="1"/>
  <c r="G29" i="5" s="1"/>
  <c r="G67" i="1"/>
  <c r="G47" i="1"/>
  <c r="E47" i="1"/>
  <c r="G24" i="1"/>
  <c r="G26" i="5" l="1"/>
  <c r="L10" i="10"/>
  <c r="L12" i="10" s="1"/>
  <c r="L17" i="10" s="1"/>
  <c r="G48" i="1"/>
  <c r="G68" i="1" s="1"/>
  <c r="E48" i="1"/>
  <c r="E25" i="1"/>
  <c r="G25" i="1"/>
  <c r="E14" i="5"/>
  <c r="E16" i="5" s="1"/>
  <c r="E18" i="5" l="1"/>
  <c r="E7" i="11"/>
  <c r="G69" i="1"/>
  <c r="N10" i="10"/>
  <c r="N12" i="10" s="1"/>
  <c r="N16" i="10"/>
  <c r="E29" i="5" l="1"/>
  <c r="E26" i="5"/>
  <c r="L20" i="10"/>
  <c r="N13" i="10"/>
  <c r="N9" i="10"/>
  <c r="N20" i="10" l="1"/>
  <c r="N22" i="10" s="1"/>
  <c r="N24" i="10" s="1"/>
  <c r="L22" i="10"/>
  <c r="L24" i="10" s="1"/>
  <c r="G7" i="11"/>
  <c r="G21" i="11" s="1"/>
  <c r="E65" i="1" l="1"/>
  <c r="G33" i="11" l="1"/>
  <c r="G36" i="11" s="1"/>
  <c r="G58" i="11" l="1"/>
  <c r="G60" i="11" s="1"/>
  <c r="G61" i="11" s="1"/>
  <c r="E21" i="11"/>
  <c r="E33" i="11" s="1"/>
  <c r="E36" i="11" s="1"/>
  <c r="E58" i="11" l="1"/>
  <c r="E60" i="11" s="1"/>
  <c r="E61" i="11" s="1"/>
  <c r="E66" i="1"/>
  <c r="E67" i="1" l="1"/>
  <c r="N25" i="10" l="1"/>
  <c r="E68" i="1"/>
  <c r="E69" i="1" l="1"/>
</calcChain>
</file>

<file path=xl/sharedStrings.xml><?xml version="1.0" encoding="utf-8"?>
<sst xmlns="http://schemas.openxmlformats.org/spreadsheetml/2006/main" count="190" uniqueCount="154">
  <si>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</si>
  <si>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</si>
  <si>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</si>
  <si>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</si>
  <si>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</si>
  <si>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</si>
  <si>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</si>
  <si>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</si>
  <si>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</si>
  <si>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</si>
  <si>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</si>
  <si>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</si>
  <si>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</si>
  <si>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</si>
  <si>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</si>
  <si>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</si>
  <si>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</si>
  <si>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</si>
  <si>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</si>
  <si>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</si>
  <si>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</si>
  <si>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</si>
  <si>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</si>
  <si>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</si>
  <si>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</si>
  <si>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</si>
  <si>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</si>
  <si>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</si>
  <si>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</si>
  <si>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</si>
  <si>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</si>
  <si>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</si>
  <si>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</si>
  <si>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</si>
  <si>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</si>
  <si>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</si>
  <si>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</si>
  <si>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</si>
  <si>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</si>
  <si>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</si>
  <si>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</si>
  <si>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</si>
  <si>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</si>
  <si>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</si>
  <si>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</si>
  <si>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</si>
  <si>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</si>
  <si>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</si>
  <si>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</si>
  <si>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</si>
  <si>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</si>
  <si>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</si>
  <si>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เงินสดรับจากการเพิ่มทุน</t>
  </si>
  <si>
    <t>เงินสดสุทธิจาก (ใช้ไปใน) กิจกรรมจัดหาเงิน</t>
  </si>
  <si>
    <t>งบแสดงการเปลี่ยนแปลงส่วนของผู้ถือหุ้น</t>
  </si>
  <si>
    <t>ส่วนเกินทุน</t>
  </si>
  <si>
    <t>รวม</t>
  </si>
  <si>
    <t>ส่วนเกินมูลค่า</t>
  </si>
  <si>
    <t>ยังไม่ได้จัดสรร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</si>
  <si>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</si>
  <si>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</si>
  <si>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</si>
  <si>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</si>
  <si>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ต้นทุนการให้บริการ</t>
  </si>
  <si>
    <t>สินทรัพย์ทางการเงินไม่หมุนเวียนอื่น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</si>
  <si>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</si>
  <si>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</si>
  <si>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ต้นทุนทางการเงิน</t>
  </si>
  <si>
    <t>ยอดคงเหลือ ณ วันที่ 1 มกราคม 2563</t>
  </si>
  <si>
    <t xml:space="preserve">ชำระคืนเงินต้นของหนี้สินตามสัญญาเช่า </t>
  </si>
  <si>
    <t>สินทรัพย์สิทธิการใช้</t>
  </si>
  <si>
    <t xml:space="preserve">   สำรองผลประโยชน์ระยะยาวของพนักงาน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</si>
  <si>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</si>
  <si>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</si>
  <si>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จ่ายเงินปันผล</t>
  </si>
  <si>
    <t>ที่ดิน อาคารและอุปกรณ์</t>
  </si>
  <si>
    <t>(หน่วย: พันบาท)</t>
  </si>
  <si>
    <t>ยอดคงเหลือ ณ วันที่ 1 มกราคม 2564</t>
  </si>
  <si>
    <t>บริษัท อินเด็กซ์ อินเตอร์เนชั่นแนล กรุ๊ป จำกัด (มหาชน)</t>
  </si>
  <si>
    <t>สินทรัพย์ที่เกิดจากสัญญา</t>
  </si>
  <si>
    <t>สินทรัพย์ภาษีเงินได้รอการตัดบัญชี</t>
  </si>
  <si>
    <t>สินทรัพย์ไม่มีตัวตน</t>
  </si>
  <si>
    <t>หนี้สินที่เกิดจากสัญญา</t>
  </si>
  <si>
    <t>ส่วนเกินทุนจากการจ่ายโดยใช้หุ้นเป็นเกณฑ์</t>
  </si>
  <si>
    <t>รายได้จากการให้บริการ</t>
  </si>
  <si>
    <t>จากการจ่ายโดย</t>
  </si>
  <si>
    <t>ใช้หุ้นเป็นเกณฑ์</t>
  </si>
  <si>
    <t xml:space="preserve">   สินทรัพย์ที่เกิดจากสัญญา</t>
  </si>
  <si>
    <t xml:space="preserve">   สินทรัพย์ไม่หมุนเวียนอื่น</t>
  </si>
  <si>
    <t xml:space="preserve">   หนี้สินที่เกิดจากสัญญา</t>
  </si>
  <si>
    <t xml:space="preserve">ข้อมูลกระแสเงินสดเปิดเผยเพิ่มเติม </t>
  </si>
  <si>
    <t>รายการที่มิใช่เงินสด</t>
  </si>
  <si>
    <t xml:space="preserve">   สินทรัพย์สิทธิการใช้เพิ่มขึ้นจากการทำสัญญาเช่า</t>
  </si>
  <si>
    <t xml:space="preserve">   กำไรจากการจำหน่ายอุปกรณ์</t>
  </si>
  <si>
    <t xml:space="preserve">   ขาดทุนจากการตัดจำหน่ายอุปกรณ์</t>
  </si>
  <si>
    <t xml:space="preserve">   จ่ายผลประโยชน์ระยะยาวของพนักงาน</t>
  </si>
  <si>
    <t>ซื้อสินทรัพย์ไม่มีตัวตน</t>
  </si>
  <si>
    <t>เงินสดรับจากการจำหน่ายอุปกรณ์</t>
  </si>
  <si>
    <t>เงินปันผลจ่าย</t>
  </si>
  <si>
    <t>กำไรขาดทุนเบ็ดเสร็จอื่น:</t>
  </si>
  <si>
    <t>สินทรัพย์ทางการเงินอื่นเพิ่มขึ้น</t>
  </si>
  <si>
    <t xml:space="preserve">   จ่ายภาษีเงินได้นิติบุคคล</t>
  </si>
  <si>
    <t xml:space="preserve">   โอนสินทรัพย์สิทธิการใช้ไปเป็นที่ดิน อาคารและอุปกรณ์</t>
  </si>
  <si>
    <t xml:space="preserve">   รับคืนภาษีเงินได้นิติบุคคล</t>
  </si>
  <si>
    <t>เงินสดรับดอกเบี้ย</t>
  </si>
  <si>
    <t>ทุนเรือนหุ้นที่ออก</t>
  </si>
  <si>
    <t>และชำระเต็มมูลค่าแล้ว</t>
  </si>
  <si>
    <t xml:space="preserve">      หุ้นสามัญ 350,000,000 หุ้น มูลค่าหุ้นละ 0.5 บาท</t>
  </si>
  <si>
    <t>ส่วนเกินมูลค่าหุ้นสามัญ</t>
  </si>
  <si>
    <t>หุ้นสามัญ</t>
  </si>
  <si>
    <t xml:space="preserve">   ขาดทุนจากการตัดจำหน่ายสินทรัพย์ไม่มีตัวตน</t>
  </si>
  <si>
    <t xml:space="preserve">   กำไรจากการยกเลิกสัญญาเช่า</t>
  </si>
  <si>
    <t>เงินสดจาก (ใช้ไปใน) กิจกรรมดำเนินงาน</t>
  </si>
  <si>
    <t xml:space="preserve">เงินฝากธนาคารที่มีภาระค้ำประกันลดลง (เพิ่มขึ้น) </t>
  </si>
  <si>
    <t>เงินสดและรายการเทียบเท่าเงินสดเพิ่มขึ้น (ลดลง) สุทธิ</t>
  </si>
  <si>
    <t>เจ้าหนี้เงินประกันผลงาน</t>
  </si>
  <si>
    <t>ประมาณการหนี้สินระยะยาว</t>
  </si>
  <si>
    <t xml:space="preserve">   เจ้าหนี้เงินประกันผลงาน</t>
  </si>
  <si>
    <t xml:space="preserve">   ประมาณการหนี้สินระยะยาวเพิ่มขึ้น</t>
  </si>
  <si>
    <t>ณ  31 ธันวาคม 2564</t>
  </si>
  <si>
    <t>สำหรับปีสิ้นสุดวันที่ 31 ธันวาคม 2564</t>
  </si>
  <si>
    <t>หมายเหตุประกอบงบการเงินเป็นส่วนหนึ่งของงบการเงินนี้</t>
  </si>
  <si>
    <t>ยอดคงเหลือ ณ วันที่ 31 ธันวาคม 2563</t>
  </si>
  <si>
    <t>ยอดคงเหลือ ณ วันที่ 31 ธันวาคม 2564</t>
  </si>
  <si>
    <t>กำไรขาดทุนเบ็ดเสร็จรวมสำหรับปี</t>
  </si>
  <si>
    <t>กำไรขาดทุนเบ็ดเสร็จอื่นสำหรับปี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</si>
  <si>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</si>
  <si>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</si>
  <si>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สำรองตามกฎหมาย</t>
  </si>
  <si>
    <t xml:space="preserve">จัดสรรแล้ว - </t>
  </si>
  <si>
    <t>กำไรสำหรับปี</t>
  </si>
  <si>
    <t xml:space="preserve">   ค่าเผื่อผลขาดทุนด้านเครดิตที่คาดว่าจะเกิดขึ้น</t>
  </si>
  <si>
    <t>(หน่วย: บาท)</t>
  </si>
  <si>
    <t>กำไรต่อหุ้น</t>
  </si>
  <si>
    <t>ค่าใช้จ่ายภาษีเงินได้</t>
  </si>
  <si>
    <t>กำไรจากการดำเนินงาน</t>
  </si>
  <si>
    <t>กำไรก่อนค่าใช้จ่ายภาษีเงินได้</t>
  </si>
  <si>
    <t xml:space="preserve">กำไรจากการประมาณการตามหลักคณิตศาสตร์ประกันภัย </t>
  </si>
  <si>
    <t>กำไรก่อนภาษี</t>
  </si>
  <si>
    <t>กำไรจากการดำเนินงานก่อนการเปลี่ยนแปลงในสินทรัพย์</t>
  </si>
  <si>
    <t>สินทรัพย์ทางการเงินหมุนเวียนอื่น - เงินฝากประจำธนาคาร</t>
  </si>
  <si>
    <t>กำไรต่อหุ้นขั้นพื้นฐาน</t>
  </si>
  <si>
    <t>ออกหุ้นสามัญเพิ่มทุน (หมายเหตุ 17)</t>
  </si>
  <si>
    <t>โอนกำไรสะสมที่ยังไม่ได้จัดสรรเป็นสำรองตามกฎหมาย</t>
  </si>
  <si>
    <t>ต้นทุนในการทำรายการ (หมายเหตุ 17)</t>
  </si>
  <si>
    <t>รายการปรับกระทบยอดกำไรก่อนภาษีเป็นเงินสดรับ (จ่าย)</t>
  </si>
  <si>
    <t>เงินสดสุทธิใช้ไปในกิจกรรมลงทุน</t>
  </si>
  <si>
    <t>ต้นทุนในการทำรายการที่เกิดจากการออกหุ้น</t>
  </si>
  <si>
    <t xml:space="preserve">   รายได้ที่ยังไม่ได้เรียกชำระ</t>
  </si>
  <si>
    <t xml:space="preserve">   ลูกหนี้เงินประกันผลงาน</t>
  </si>
  <si>
    <t xml:space="preserve">   เงินรับล่วงหน้าจากลูกค้า</t>
  </si>
  <si>
    <t xml:space="preserve">   รายได้ค่าบริการรับล่วงหน้า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</si>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</sst>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* #,##0.000_);_(* \(#,##0.000\);_(* &quot;-&quot;??_);_(@_)"/>
    <numFmt numFmtId="167" formatCode="_-* #,##0.00_-;\-* #,##0.00_-;_-* &quot;-&quot;??_-;_-@_-"/>
  </numFmts>
  <fonts count="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5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1" fillId="0" borderId="0"/>
    <xf numFmtId="0" fontId="9" fillId="0" borderId="0"/>
    <xf numFmtId="9" fontId="10" fillId="0" borderId="0" applyFont="0" applyFill="0" applyBorder="0" applyAlignment="0" applyProtection="0"/>
    <xf numFmtId="167" fontId="12" fillId="0" borderId="0" applyFont="0" applyFill="0" applyBorder="0" applyAlignment="0" applyProtection="0"/>
  </cellStyleXfs>
  <cellXfs count="110">
    <xf numFmtId="0" fontId="0" fillId="0" borderId="0" xfId="0"/>
    <xf numFmtId="37" fontId="3" fillId="0" borderId="0" xfId="0" applyNumberFormat="1" applyFont="1" applyFill="1" applyAlignment="1">
      <alignment horizontal="right" vertical="top"/>
    </xf>
    <xf numFmtId="0" fontId="2" fillId="0" borderId="0" xfId="0" quotePrefix="1" applyNumberFormat="1" applyFont="1" applyFill="1" applyAlignment="1">
      <alignment horizontal="left" vertical="top"/>
    </xf>
    <xf numFmtId="164" fontId="3" fillId="0" borderId="0" xfId="0" quotePrefix="1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right" vertical="top"/>
    </xf>
    <xf numFmtId="0" fontId="4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left" vertical="top"/>
    </xf>
    <xf numFmtId="164" fontId="3" fillId="0" borderId="0" xfId="0" quotePrefix="1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left" vertical="top"/>
    </xf>
    <xf numFmtId="0" fontId="3" fillId="0" borderId="0" xfId="0" quotePrefix="1" applyNumberFormat="1" applyFont="1" applyFill="1" applyAlignment="1">
      <alignment horizontal="center" vertical="top"/>
    </xf>
    <xf numFmtId="164" fontId="3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Border="1" applyAlignment="1">
      <alignment horizontal="left" vertical="top"/>
    </xf>
    <xf numFmtId="38" fontId="3" fillId="0" borderId="0" xfId="0" applyNumberFormat="1" applyFont="1" applyFill="1" applyAlignment="1">
      <alignment horizontal="centerContinuous" vertical="top"/>
    </xf>
    <xf numFmtId="38" fontId="3" fillId="0" borderId="0" xfId="0" applyNumberFormat="1" applyFont="1" applyFill="1" applyBorder="1" applyAlignment="1">
      <alignment horizontal="centerContinuous" vertical="top"/>
    </xf>
    <xf numFmtId="0" fontId="3" fillId="0" borderId="0" xfId="0" applyFont="1" applyFill="1" applyAlignment="1">
      <alignment horizontal="right" vertical="top"/>
    </xf>
    <xf numFmtId="164" fontId="2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Border="1" applyAlignment="1">
      <alignment horizontal="center" vertical="top"/>
    </xf>
    <xf numFmtId="0" fontId="3" fillId="0" borderId="0" xfId="0" quotePrefix="1" applyNumberFormat="1" applyFont="1" applyFill="1" applyAlignment="1">
      <alignment horizontal="left" vertical="top"/>
    </xf>
    <xf numFmtId="41" fontId="3" fillId="0" borderId="1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Border="1" applyAlignment="1">
      <alignment horizontal="left" vertical="top"/>
    </xf>
    <xf numFmtId="0" fontId="3" fillId="0" borderId="5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vertical="top"/>
    </xf>
    <xf numFmtId="164" fontId="7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right" vertical="top"/>
    </xf>
    <xf numFmtId="164" fontId="3" fillId="0" borderId="2" xfId="0" applyNumberFormat="1" applyFont="1" applyFill="1" applyBorder="1" applyAlignment="1">
      <alignment horizontal="center" vertical="top"/>
    </xf>
    <xf numFmtId="37" fontId="2" fillId="0" borderId="0" xfId="2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horizontal="center" vertical="top"/>
    </xf>
    <xf numFmtId="41" fontId="3" fillId="0" borderId="1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vertical="top"/>
    </xf>
    <xf numFmtId="41" fontId="3" fillId="0" borderId="2" xfId="0" applyNumberFormat="1" applyFont="1" applyFill="1" applyBorder="1" applyAlignment="1">
      <alignment horizontal="center" vertical="top"/>
    </xf>
    <xf numFmtId="41" fontId="3" fillId="0" borderId="4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5" fillId="0" borderId="0" xfId="0" applyNumberFormat="1" applyFont="1" applyFill="1" applyAlignment="1">
      <alignment horizontal="left" vertical="top"/>
    </xf>
    <xf numFmtId="49" fontId="2" fillId="0" borderId="0" xfId="0" applyNumberFormat="1" applyFont="1" applyFill="1" applyAlignment="1">
      <alignment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left" vertical="top"/>
    </xf>
    <xf numFmtId="0" fontId="3" fillId="2" borderId="0" xfId="0" applyNumberFormat="1" applyFont="1" applyFill="1" applyAlignment="1">
      <alignment horizontal="left" vertical="top"/>
    </xf>
    <xf numFmtId="165" fontId="3" fillId="0" borderId="0" xfId="4" applyNumberFormat="1" applyFont="1" applyFill="1" applyAlignment="1">
      <alignment vertical="top"/>
    </xf>
    <xf numFmtId="164" fontId="3" fillId="0" borderId="0" xfId="0" applyNumberFormat="1" applyFont="1" applyAlignment="1">
      <alignment horizontal="centerContinuous" vertical="top"/>
    </xf>
    <xf numFmtId="164" fontId="3" fillId="0" borderId="0" xfId="0" quotePrefix="1" applyNumberFormat="1" applyFont="1" applyAlignment="1">
      <alignment horizontal="centerContinuous" vertical="top"/>
    </xf>
    <xf numFmtId="0" fontId="2" fillId="0" borderId="0" xfId="0" applyFont="1" applyAlignment="1">
      <alignment vertical="top"/>
    </xf>
    <xf numFmtId="37" fontId="3" fillId="0" borderId="0" xfId="0" applyNumberFormat="1" applyFont="1" applyAlignment="1">
      <alignment horizontal="right" vertical="top"/>
    </xf>
    <xf numFmtId="0" fontId="4" fillId="0" borderId="0" xfId="0" quotePrefix="1" applyFont="1" applyAlignment="1">
      <alignment horizontal="center" vertical="top"/>
    </xf>
    <xf numFmtId="1" fontId="4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vertical="top"/>
    </xf>
    <xf numFmtId="41" fontId="3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horizontal="right" vertical="top"/>
    </xf>
    <xf numFmtId="41" fontId="3" fillId="0" borderId="2" xfId="0" applyNumberFormat="1" applyFont="1" applyBorder="1" applyAlignment="1">
      <alignment horizontal="right" vertical="top"/>
    </xf>
    <xf numFmtId="41" fontId="3" fillId="0" borderId="1" xfId="0" applyNumberFormat="1" applyFont="1" applyBorder="1" applyAlignment="1">
      <alignment horizontal="right" vertical="top"/>
    </xf>
    <xf numFmtId="41" fontId="3" fillId="0" borderId="3" xfId="0" applyNumberFormat="1" applyFont="1" applyBorder="1" applyAlignment="1">
      <alignment horizontal="right" vertical="top"/>
    </xf>
    <xf numFmtId="164" fontId="3" fillId="0" borderId="0" xfId="0" applyNumberFormat="1" applyFont="1" applyAlignment="1">
      <alignment horizontal="center" vertical="top"/>
    </xf>
    <xf numFmtId="164" fontId="3" fillId="0" borderId="2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164" fontId="3" fillId="0" borderId="4" xfId="0" applyNumberFormat="1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164" fontId="3" fillId="0" borderId="2" xfId="0" applyNumberFormat="1" applyFont="1" applyBorder="1" applyAlignment="1">
      <alignment horizontal="right" vertical="top"/>
    </xf>
    <xf numFmtId="41" fontId="3" fillId="0" borderId="6" xfId="0" applyNumberFormat="1" applyFont="1" applyBorder="1" applyAlignment="1">
      <alignment horizontal="center" vertical="top"/>
    </xf>
    <xf numFmtId="41" fontId="3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1" fontId="3" fillId="0" borderId="1" xfId="0" applyNumberFormat="1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/>
    </xf>
    <xf numFmtId="0" fontId="3" fillId="0" borderId="0" xfId="0" applyFont="1" applyAlignment="1">
      <alignment vertical="top"/>
    </xf>
    <xf numFmtId="41" fontId="3" fillId="2" borderId="0" xfId="0" applyNumberFormat="1" applyFont="1" applyFill="1" applyAlignment="1">
      <alignment horizontal="center" vertical="top"/>
    </xf>
    <xf numFmtId="164" fontId="3" fillId="2" borderId="0" xfId="0" applyNumberFormat="1" applyFont="1" applyFill="1" applyAlignment="1">
      <alignment horizontal="center" vertical="top"/>
    </xf>
    <xf numFmtId="164" fontId="3" fillId="2" borderId="0" xfId="0" applyNumberFormat="1" applyFont="1" applyFill="1" applyAlignment="1">
      <alignment vertical="top"/>
    </xf>
    <xf numFmtId="0" fontId="3" fillId="2" borderId="0" xfId="0" applyNumberFormat="1" applyFont="1" applyFill="1" applyAlignment="1">
      <alignment horizontal="center" vertical="top"/>
    </xf>
    <xf numFmtId="166" fontId="3" fillId="0" borderId="4" xfId="0" applyNumberFormat="1" applyFont="1" applyBorder="1" applyAlignment="1">
      <alignment vertical="top"/>
    </xf>
    <xf numFmtId="166" fontId="3" fillId="0" borderId="0" xfId="0" applyNumberFormat="1" applyFont="1" applyAlignment="1">
      <alignment horizontal="right" vertical="top"/>
    </xf>
    <xf numFmtId="164" fontId="11" fillId="0" borderId="0" xfId="0" applyNumberFormat="1" applyFont="1" applyFill="1" applyAlignment="1">
      <alignment vertical="top"/>
    </xf>
    <xf numFmtId="0" fontId="5" fillId="0" borderId="0" xfId="0" applyFont="1" applyAlignment="1">
      <alignment vertical="top"/>
    </xf>
    <xf numFmtId="164" fontId="3" fillId="0" borderId="0" xfId="0" applyNumberFormat="1" applyFont="1" applyBorder="1" applyAlignment="1">
      <alignment horizontal="center" vertical="top"/>
    </xf>
    <xf numFmtId="166" fontId="3" fillId="0" borderId="4" xfId="0" applyNumberFormat="1" applyFont="1" applyFill="1" applyBorder="1" applyAlignment="1">
      <alignment vertical="top"/>
    </xf>
    <xf numFmtId="0" fontId="5" fillId="2" borderId="0" xfId="0" applyNumberFormat="1" applyFont="1" applyFill="1" applyAlignment="1">
      <alignment horizontal="center" vertical="top"/>
    </xf>
    <xf numFmtId="0" fontId="3" fillId="2" borderId="0" xfId="0" applyNumberFormat="1" applyFont="1" applyFill="1" applyAlignment="1">
      <alignment horizontal="centerContinuous" vertical="top"/>
    </xf>
    <xf numFmtId="0" fontId="2" fillId="2" borderId="0" xfId="0" applyFont="1" applyFill="1" applyAlignment="1">
      <alignment vertical="top"/>
    </xf>
    <xf numFmtId="0" fontId="4" fillId="2" borderId="0" xfId="0" applyNumberFormat="1" applyFont="1" applyFill="1" applyAlignment="1">
      <alignment horizontal="center" vertical="top"/>
    </xf>
    <xf numFmtId="0" fontId="3" fillId="2" borderId="0" xfId="0" applyNumberFormat="1" applyFont="1" applyFill="1" applyAlignment="1">
      <alignment vertical="top"/>
    </xf>
    <xf numFmtId="0" fontId="3" fillId="2" borderId="0" xfId="0" quotePrefix="1" applyNumberFormat="1" applyFont="1" applyFill="1" applyAlignment="1">
      <alignment horizontal="center" vertical="top"/>
    </xf>
    <xf numFmtId="43" fontId="3" fillId="0" borderId="0" xfId="0" applyNumberFormat="1" applyFont="1" applyFill="1" applyAlignment="1">
      <alignment vertical="top"/>
    </xf>
    <xf numFmtId="164" fontId="3" fillId="0" borderId="1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41" fontId="3" fillId="0" borderId="8" xfId="0" applyNumberFormat="1" applyFont="1" applyFill="1" applyBorder="1" applyAlignment="1">
      <alignment horizontal="right" vertical="top"/>
    </xf>
    <xf numFmtId="41" fontId="3" fillId="0" borderId="9" xfId="0" applyNumberFormat="1" applyFont="1" applyFill="1" applyBorder="1" applyAlignment="1">
      <alignment horizontal="right" vertical="top"/>
    </xf>
    <xf numFmtId="41" fontId="3" fillId="0" borderId="7" xfId="0" applyNumberFormat="1" applyFont="1" applyFill="1" applyBorder="1" applyAlignment="1">
      <alignment horizontal="right" vertical="top"/>
    </xf>
    <xf numFmtId="41" fontId="3" fillId="0" borderId="3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center" vertical="top"/>
    </xf>
  </cellXfs>
  <cellStyles count="6">
    <cellStyle name="Comma 2 3" xfId="5" xr:uid="{19DF05E6-2168-496B-B34F-884DB3C14F55}"/>
    <cellStyle name="Normal" xfId="0" builtinId="0"/>
    <cellStyle name="Normal 2" xfId="2" xr:uid="{00000000-0005-0000-0000-000001000000}"/>
    <cellStyle name="Normal 8" xfId="3" xr:uid="{C701F9F2-A633-4FD1-81AE-79E441BD1C88}"/>
    <cellStyle name="Normal_BS&amp;PLT Q1'2006" xfId="1" xr:uid="{00000000-0005-0000-0000-000002000000}"/>
    <cellStyle name="Percent" xfId="4" builtinId="5"/>
  </cellStyles>
  <dxfs count="0"/>
  <tableStyles count="0" defaultTableStyle="TableStyleMedium9" defaultPivotStyle="PivotStyleLight16"/>
  <colors>
    <mruColors>
      <color rgb="FFFFFFCC"/>
      <color rgb="FF66FF33"/>
      <color rgb="FF66FFFF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showGridLines="0" view="pageBreakPreview" topLeftCell="A67" zoomScaleNormal="85" zoomScaleSheetLayoutView="100" zoomScalePageLayoutView="55" workbookViewId="0">
      <selection activeCell="K75" sqref="K75"/>
    </sheetView>
  </sheetViews>
  <sheetFormatPr defaultColWidth="10.7109375" defaultRowHeight="24" customHeight="1"/>
  <cols>
    <col min="1" max="1" width="46.7109375" style="7" customWidth="1"/>
    <col min="2" max="2" width="8.42578125" style="8" customWidth="1"/>
    <col min="3" max="3" width="10.28515625" style="100" customWidth="1"/>
    <col min="4" max="4" width="1.42578125" style="8" customWidth="1"/>
    <col min="5" max="5" width="15.7109375" style="67" customWidth="1"/>
    <col min="6" max="6" width="1.42578125" style="67" customWidth="1"/>
    <col min="7" max="7" width="15.7109375" style="67" customWidth="1"/>
    <col min="8" max="8" width="0.42578125" style="8" customWidth="1"/>
    <col min="9" max="9" width="13.7109375" style="8" customWidth="1"/>
    <col min="10" max="10" width="12.7109375" style="8" customWidth="1"/>
    <col min="11" max="16384" width="10.7109375" style="8"/>
  </cols>
  <sheetData>
    <row r="1" spans="1:9" s="6" customFormat="1" ht="24" customHeight="1">
      <c r="A1" s="2" t="s">
        <v>78</v>
      </c>
      <c r="B1" s="3"/>
      <c r="C1" s="97"/>
      <c r="D1" s="5"/>
      <c r="E1" s="61"/>
      <c r="F1" s="61"/>
      <c r="G1" s="61"/>
    </row>
    <row r="2" spans="1:9" s="6" customFormat="1" ht="24" customHeight="1">
      <c r="A2" s="23" t="s">
        <v>0</v>
      </c>
      <c r="B2" s="3"/>
      <c r="C2" s="97"/>
      <c r="D2" s="5"/>
      <c r="E2" s="62"/>
      <c r="F2" s="61"/>
      <c r="G2" s="62"/>
    </row>
    <row r="3" spans="1:9" s="42" customFormat="1" ht="24" customHeight="1">
      <c r="A3" s="41" t="s">
        <v>119</v>
      </c>
      <c r="B3" s="41"/>
      <c r="C3" s="98"/>
      <c r="D3" s="41"/>
      <c r="E3" s="63"/>
      <c r="F3" s="63"/>
      <c r="G3" s="63"/>
    </row>
    <row r="4" spans="1:9" ht="24" customHeight="1">
      <c r="A4" s="4"/>
      <c r="B4" s="5"/>
      <c r="C4" s="97"/>
      <c r="D4" s="5"/>
      <c r="E4" s="61"/>
      <c r="F4" s="61"/>
      <c r="G4" s="64" t="s">
        <v>132</v>
      </c>
    </row>
    <row r="5" spans="1:9" ht="24" customHeight="1">
      <c r="C5" s="99" t="s">
        <v>1</v>
      </c>
      <c r="D5" s="11"/>
      <c r="E5" s="65">
        <v>2564</v>
      </c>
      <c r="F5" s="66"/>
      <c r="G5" s="65">
        <v>2563</v>
      </c>
    </row>
    <row r="6" spans="1:9" ht="24" customHeight="1">
      <c r="A6" s="14" t="s">
        <v>2</v>
      </c>
    </row>
    <row r="7" spans="1:9" ht="24" customHeight="1">
      <c r="A7" s="14" t="s">
        <v>3</v>
      </c>
      <c r="C7" s="96"/>
    </row>
    <row r="8" spans="1:9" ht="24" customHeight="1">
      <c r="A8" s="7" t="s">
        <v>4</v>
      </c>
      <c r="C8" s="96">
        <v>7</v>
      </c>
      <c r="E8" s="68">
        <v>157769568</v>
      </c>
      <c r="F8" s="68"/>
      <c r="G8" s="68">
        <v>238842994</v>
      </c>
    </row>
    <row r="9" spans="1:9" ht="24" customHeight="1">
      <c r="A9" s="7" t="s">
        <v>59</v>
      </c>
      <c r="C9" s="96">
        <v>8</v>
      </c>
      <c r="D9" s="31"/>
      <c r="E9" s="68">
        <v>118877051</v>
      </c>
      <c r="F9" s="69"/>
      <c r="G9" s="68">
        <v>161135348</v>
      </c>
      <c r="I9" s="92"/>
    </row>
    <row r="10" spans="1:9" ht="24" customHeight="1">
      <c r="A10" s="15" t="s">
        <v>79</v>
      </c>
      <c r="B10" s="16"/>
      <c r="C10" s="96">
        <v>9</v>
      </c>
      <c r="E10" s="68"/>
      <c r="F10" s="68"/>
      <c r="G10" s="68"/>
      <c r="I10" s="92"/>
    </row>
    <row r="11" spans="1:9" ht="24" customHeight="1">
      <c r="A11" s="15" t="s">
        <v>148</v>
      </c>
      <c r="B11" s="16"/>
      <c r="C11" s="96"/>
      <c r="E11" s="68">
        <v>166414999</v>
      </c>
      <c r="F11" s="68"/>
      <c r="G11" s="68">
        <v>143758139</v>
      </c>
      <c r="I11" s="92"/>
    </row>
    <row r="12" spans="1:9" ht="24" customHeight="1">
      <c r="A12" s="15" t="s">
        <v>149</v>
      </c>
      <c r="B12" s="16"/>
      <c r="C12" s="96"/>
      <c r="E12" s="68">
        <v>29717431</v>
      </c>
      <c r="F12" s="68"/>
      <c r="G12" s="68">
        <v>29412730</v>
      </c>
      <c r="I12" s="92"/>
    </row>
    <row r="13" spans="1:9" ht="24" customHeight="1">
      <c r="A13" s="32" t="s">
        <v>140</v>
      </c>
      <c r="B13" s="16"/>
      <c r="C13" s="96"/>
      <c r="E13" s="68">
        <v>15057545</v>
      </c>
      <c r="F13" s="68"/>
      <c r="G13" s="68">
        <v>947069</v>
      </c>
    </row>
    <row r="14" spans="1:9" ht="24" customHeight="1">
      <c r="A14" s="7" t="s">
        <v>5</v>
      </c>
      <c r="C14" s="96"/>
      <c r="E14" s="68">
        <v>52064890</v>
      </c>
      <c r="F14" s="68"/>
      <c r="G14" s="68">
        <v>51878750</v>
      </c>
    </row>
    <row r="15" spans="1:9" ht="24" customHeight="1">
      <c r="A15" s="14" t="s">
        <v>6</v>
      </c>
      <c r="C15" s="96"/>
      <c r="E15" s="70">
        <f>SUM(E8:E14)</f>
        <v>539901484</v>
      </c>
      <c r="F15" s="68"/>
      <c r="G15" s="70">
        <f>SUM(G8:G14)</f>
        <v>625975030</v>
      </c>
    </row>
    <row r="16" spans="1:9" ht="24" customHeight="1">
      <c r="A16" s="14" t="s">
        <v>7</v>
      </c>
      <c r="C16" s="96"/>
      <c r="E16" s="68"/>
      <c r="F16" s="68"/>
      <c r="G16" s="68"/>
    </row>
    <row r="17" spans="1:10" ht="24" customHeight="1">
      <c r="A17" s="7" t="s">
        <v>8</v>
      </c>
      <c r="C17" s="96">
        <v>10</v>
      </c>
      <c r="E17" s="68">
        <v>53488667</v>
      </c>
      <c r="F17" s="68"/>
      <c r="G17" s="68">
        <v>69983621</v>
      </c>
    </row>
    <row r="18" spans="1:10" ht="24" customHeight="1">
      <c r="A18" s="7" t="s">
        <v>64</v>
      </c>
      <c r="C18" s="96">
        <v>11</v>
      </c>
      <c r="E18" s="68">
        <v>55506077</v>
      </c>
      <c r="G18" s="67">
        <v>321432</v>
      </c>
    </row>
    <row r="19" spans="1:10" ht="24" customHeight="1">
      <c r="A19" s="32" t="s">
        <v>75</v>
      </c>
      <c r="B19" s="16"/>
      <c r="C19" s="96">
        <v>12</v>
      </c>
      <c r="E19" s="68">
        <v>13855865</v>
      </c>
      <c r="F19" s="68"/>
      <c r="G19" s="68">
        <v>15483701</v>
      </c>
    </row>
    <row r="20" spans="1:10" ht="24" customHeight="1">
      <c r="A20" s="32" t="s">
        <v>70</v>
      </c>
      <c r="B20" s="16"/>
      <c r="C20" s="96">
        <v>15</v>
      </c>
      <c r="E20" s="68">
        <v>3096382</v>
      </c>
      <c r="G20" s="67">
        <v>5810557</v>
      </c>
    </row>
    <row r="21" spans="1:10" ht="24" customHeight="1">
      <c r="A21" s="32" t="s">
        <v>81</v>
      </c>
      <c r="B21" s="16"/>
      <c r="C21" s="96">
        <v>13</v>
      </c>
      <c r="E21" s="68">
        <v>734296</v>
      </c>
      <c r="G21" s="67">
        <v>1118554</v>
      </c>
    </row>
    <row r="22" spans="1:10" ht="24" customHeight="1">
      <c r="A22" s="15" t="s">
        <v>80</v>
      </c>
      <c r="B22" s="16"/>
      <c r="C22" s="96">
        <v>20</v>
      </c>
      <c r="E22" s="68">
        <v>4751512</v>
      </c>
      <c r="F22" s="68"/>
      <c r="G22" s="68">
        <v>6316543</v>
      </c>
    </row>
    <row r="23" spans="1:10" ht="24" customHeight="1">
      <c r="A23" s="7" t="s">
        <v>9</v>
      </c>
      <c r="C23" s="96"/>
      <c r="E23" s="71">
        <v>235922</v>
      </c>
      <c r="F23" s="68"/>
      <c r="G23" s="71">
        <v>74905</v>
      </c>
      <c r="I23" s="92"/>
    </row>
    <row r="24" spans="1:10" ht="24" customHeight="1">
      <c r="A24" s="14" t="s">
        <v>10</v>
      </c>
      <c r="C24" s="96"/>
      <c r="E24" s="68">
        <f>SUM(E16:E23)</f>
        <v>131668721</v>
      </c>
      <c r="F24" s="68"/>
      <c r="G24" s="68">
        <f>SUM(G16:G23)</f>
        <v>99109313</v>
      </c>
    </row>
    <row r="25" spans="1:10" ht="24" customHeight="1" thickBot="1">
      <c r="A25" s="14" t="s">
        <v>11</v>
      </c>
      <c r="E25" s="72">
        <f>E15+E24</f>
        <v>671570205</v>
      </c>
      <c r="F25" s="68"/>
      <c r="G25" s="72">
        <f>G15+G24</f>
        <v>725084343</v>
      </c>
    </row>
    <row r="26" spans="1:10" ht="24" customHeight="1" thickTop="1"/>
    <row r="27" spans="1:10" ht="24" customHeight="1">
      <c r="A27" s="7" t="s">
        <v>121</v>
      </c>
    </row>
    <row r="28" spans="1:10" s="6" customFormat="1" ht="24" customHeight="1">
      <c r="A28" s="2" t="s">
        <v>78</v>
      </c>
      <c r="B28" s="3"/>
      <c r="C28" s="97"/>
      <c r="D28" s="5"/>
      <c r="E28" s="61"/>
      <c r="F28" s="61"/>
      <c r="G28" s="61"/>
      <c r="I28" s="8"/>
      <c r="J28" s="8"/>
    </row>
    <row r="29" spans="1:10" s="6" customFormat="1" ht="24" customHeight="1">
      <c r="A29" s="19" t="s">
        <v>12</v>
      </c>
      <c r="B29" s="3"/>
      <c r="C29" s="97"/>
      <c r="D29" s="5"/>
      <c r="E29" s="62"/>
      <c r="F29" s="61"/>
      <c r="G29" s="62"/>
      <c r="I29" s="8"/>
      <c r="J29" s="8"/>
    </row>
    <row r="30" spans="1:10" s="42" customFormat="1" ht="24" customHeight="1">
      <c r="A30" s="41" t="s">
        <v>119</v>
      </c>
      <c r="B30" s="41"/>
      <c r="C30" s="98"/>
      <c r="D30" s="41"/>
      <c r="E30" s="63"/>
      <c r="F30" s="63"/>
      <c r="G30" s="63"/>
      <c r="I30" s="8"/>
      <c r="J30" s="8"/>
    </row>
    <row r="31" spans="1:10" ht="24" customHeight="1">
      <c r="A31" s="4"/>
      <c r="B31" s="5"/>
      <c r="C31" s="97"/>
      <c r="D31" s="5"/>
      <c r="E31" s="61"/>
      <c r="F31" s="61"/>
      <c r="G31" s="64" t="s">
        <v>132</v>
      </c>
    </row>
    <row r="32" spans="1:10" ht="24" customHeight="1">
      <c r="C32" s="99" t="s">
        <v>1</v>
      </c>
      <c r="D32" s="11"/>
      <c r="E32" s="65">
        <v>2564</v>
      </c>
      <c r="F32" s="66"/>
      <c r="G32" s="65">
        <v>2563</v>
      </c>
    </row>
    <row r="33" spans="1:11" ht="24" customHeight="1">
      <c r="A33" s="14" t="s">
        <v>13</v>
      </c>
    </row>
    <row r="34" spans="1:11" ht="24" customHeight="1">
      <c r="A34" s="14" t="s">
        <v>14</v>
      </c>
    </row>
    <row r="35" spans="1:11" ht="24" customHeight="1">
      <c r="A35" s="32" t="s">
        <v>60</v>
      </c>
      <c r="B35" s="16"/>
      <c r="C35" s="96">
        <v>14</v>
      </c>
      <c r="E35" s="73">
        <v>195710841</v>
      </c>
      <c r="F35" s="73"/>
      <c r="G35" s="73">
        <v>241787446</v>
      </c>
    </row>
    <row r="36" spans="1:11" ht="24" customHeight="1">
      <c r="A36" s="32" t="s">
        <v>115</v>
      </c>
      <c r="B36" s="16"/>
      <c r="C36" s="96"/>
      <c r="E36" s="73">
        <v>35592408</v>
      </c>
      <c r="F36" s="73"/>
      <c r="G36" s="73">
        <v>40039913</v>
      </c>
    </row>
    <row r="37" spans="1:11" ht="24" customHeight="1">
      <c r="A37" s="32" t="s">
        <v>65</v>
      </c>
      <c r="B37" s="16"/>
      <c r="C37" s="96">
        <v>15</v>
      </c>
      <c r="E37" s="73">
        <v>1397653</v>
      </c>
      <c r="G37" s="73">
        <v>4030775</v>
      </c>
    </row>
    <row r="38" spans="1:11" ht="24" customHeight="1">
      <c r="A38" s="15" t="s">
        <v>82</v>
      </c>
      <c r="B38" s="16"/>
      <c r="C38" s="96">
        <v>9</v>
      </c>
      <c r="E38" s="73"/>
      <c r="F38" s="73"/>
      <c r="G38" s="73"/>
    </row>
    <row r="39" spans="1:11" ht="24" customHeight="1">
      <c r="A39" s="15" t="s">
        <v>150</v>
      </c>
      <c r="B39" s="16"/>
      <c r="C39" s="96"/>
      <c r="E39" s="81">
        <v>8429215</v>
      </c>
      <c r="F39" s="73"/>
      <c r="G39" s="73">
        <v>29937340</v>
      </c>
    </row>
    <row r="40" spans="1:11" ht="24" customHeight="1">
      <c r="A40" s="15" t="s">
        <v>151</v>
      </c>
      <c r="B40" s="16"/>
      <c r="C40" s="96"/>
      <c r="E40" s="73">
        <v>19801870</v>
      </c>
      <c r="F40" s="73"/>
      <c r="G40" s="73">
        <v>3869148</v>
      </c>
    </row>
    <row r="41" spans="1:11" ht="24" customHeight="1">
      <c r="A41" s="7" t="s">
        <v>15</v>
      </c>
      <c r="C41" s="96"/>
      <c r="E41" s="73">
        <v>7272034</v>
      </c>
      <c r="F41" s="73"/>
      <c r="G41" s="73">
        <v>11185901</v>
      </c>
    </row>
    <row r="42" spans="1:11" ht="24" customHeight="1">
      <c r="A42" s="14" t="s">
        <v>16</v>
      </c>
      <c r="C42" s="96"/>
      <c r="E42" s="74">
        <f>SUM(E35:E41)</f>
        <v>268204021</v>
      </c>
      <c r="F42" s="73"/>
      <c r="G42" s="74">
        <f>SUM(G35:G41)</f>
        <v>330850523</v>
      </c>
    </row>
    <row r="43" spans="1:11" ht="24" customHeight="1">
      <c r="A43" s="14" t="s">
        <v>17</v>
      </c>
      <c r="C43" s="96"/>
      <c r="E43" s="73"/>
      <c r="F43" s="73"/>
      <c r="G43" s="73"/>
    </row>
    <row r="44" spans="1:11" ht="24" customHeight="1">
      <c r="A44" s="7" t="s">
        <v>66</v>
      </c>
      <c r="C44" s="96">
        <v>15</v>
      </c>
      <c r="E44" s="67">
        <v>2990454</v>
      </c>
      <c r="G44" s="67">
        <v>3785663</v>
      </c>
    </row>
    <row r="45" spans="1:11" ht="24" customHeight="1">
      <c r="A45" s="7" t="s">
        <v>116</v>
      </c>
      <c r="C45" s="96"/>
      <c r="E45" s="67">
        <v>3233092</v>
      </c>
      <c r="G45" s="68">
        <v>0</v>
      </c>
    </row>
    <row r="46" spans="1:11" ht="24" customHeight="1">
      <c r="A46" s="7" t="s">
        <v>18</v>
      </c>
      <c r="C46" s="96">
        <v>16</v>
      </c>
      <c r="E46" s="75">
        <v>18156983</v>
      </c>
      <c r="F46" s="73"/>
      <c r="G46" s="75">
        <v>30187993</v>
      </c>
    </row>
    <row r="47" spans="1:11" ht="24" customHeight="1">
      <c r="A47" s="14" t="s">
        <v>19</v>
      </c>
      <c r="C47" s="96"/>
      <c r="E47" s="73">
        <f>SUM(E43:E46)</f>
        <v>24380529</v>
      </c>
      <c r="F47" s="73"/>
      <c r="G47" s="73">
        <f>SUM(G43:G46)</f>
        <v>33973656</v>
      </c>
    </row>
    <row r="48" spans="1:11" ht="24" customHeight="1">
      <c r="A48" s="14" t="s">
        <v>20</v>
      </c>
      <c r="E48" s="74">
        <f>E42+E47</f>
        <v>292584550</v>
      </c>
      <c r="F48" s="73"/>
      <c r="G48" s="74">
        <f>G42+G47</f>
        <v>364824179</v>
      </c>
      <c r="I48" s="102"/>
      <c r="J48" s="102"/>
      <c r="K48" s="102"/>
    </row>
    <row r="49" spans="1:10" ht="24" customHeight="1">
      <c r="E49" s="76"/>
      <c r="F49" s="76"/>
      <c r="G49" s="76"/>
    </row>
    <row r="50" spans="1:10" ht="24" customHeight="1">
      <c r="A50" s="7" t="s">
        <v>121</v>
      </c>
      <c r="E50" s="76"/>
      <c r="F50" s="76"/>
      <c r="G50" s="76"/>
    </row>
    <row r="51" spans="1:10" s="6" customFormat="1" ht="24" customHeight="1">
      <c r="A51" s="2" t="s">
        <v>78</v>
      </c>
      <c r="B51" s="3"/>
      <c r="C51" s="97"/>
      <c r="D51" s="5"/>
      <c r="E51" s="61"/>
      <c r="F51" s="61"/>
      <c r="G51" s="61"/>
      <c r="I51" s="8"/>
      <c r="J51" s="8"/>
    </row>
    <row r="52" spans="1:10" s="6" customFormat="1" ht="24" customHeight="1">
      <c r="A52" s="2" t="s">
        <v>12</v>
      </c>
      <c r="B52" s="3"/>
      <c r="C52" s="97"/>
      <c r="D52" s="5"/>
      <c r="E52" s="62"/>
      <c r="F52" s="61"/>
      <c r="G52" s="62"/>
      <c r="I52" s="8"/>
      <c r="J52" s="8"/>
    </row>
    <row r="53" spans="1:10" s="42" customFormat="1" ht="24" customHeight="1">
      <c r="A53" s="41" t="s">
        <v>119</v>
      </c>
      <c r="B53" s="41"/>
      <c r="C53" s="98"/>
      <c r="D53" s="41"/>
      <c r="E53" s="63"/>
      <c r="F53" s="63"/>
      <c r="G53" s="63"/>
      <c r="I53" s="8"/>
      <c r="J53" s="8"/>
    </row>
    <row r="54" spans="1:10" ht="24" customHeight="1">
      <c r="A54" s="4"/>
      <c r="B54" s="5"/>
      <c r="C54" s="97"/>
      <c r="D54" s="5"/>
      <c r="E54" s="61"/>
      <c r="F54" s="61"/>
      <c r="G54" s="64" t="s">
        <v>132</v>
      </c>
    </row>
    <row r="55" spans="1:10" ht="24" customHeight="1">
      <c r="C55" s="99" t="s">
        <v>1</v>
      </c>
      <c r="D55" s="11"/>
      <c r="E55" s="65">
        <v>2564</v>
      </c>
      <c r="F55" s="66"/>
      <c r="G55" s="65">
        <v>2563</v>
      </c>
    </row>
    <row r="56" spans="1:10" ht="24" customHeight="1">
      <c r="A56" s="14" t="s">
        <v>21</v>
      </c>
      <c r="C56" s="96"/>
      <c r="E56" s="76"/>
      <c r="F56" s="76"/>
      <c r="G56" s="76"/>
    </row>
    <row r="57" spans="1:10" ht="24" customHeight="1">
      <c r="A57" s="7" t="s">
        <v>22</v>
      </c>
      <c r="C57" s="96">
        <v>17</v>
      </c>
      <c r="E57" s="76"/>
      <c r="F57" s="76"/>
      <c r="G57" s="76"/>
    </row>
    <row r="58" spans="1:10" ht="24" customHeight="1">
      <c r="A58" s="15" t="s">
        <v>23</v>
      </c>
      <c r="B58" s="16"/>
      <c r="C58" s="96"/>
      <c r="E58" s="76"/>
      <c r="F58" s="76"/>
      <c r="G58" s="76"/>
    </row>
    <row r="59" spans="1:10" ht="24" customHeight="1" thickBot="1">
      <c r="A59" s="59" t="s">
        <v>107</v>
      </c>
      <c r="B59" s="6"/>
      <c r="C59" s="96"/>
      <c r="E59" s="77">
        <v>175000000</v>
      </c>
      <c r="F59" s="76"/>
      <c r="G59" s="77">
        <v>175000000</v>
      </c>
      <c r="H59" s="29"/>
    </row>
    <row r="60" spans="1:10" ht="24" customHeight="1" thickTop="1">
      <c r="A60" s="15" t="s">
        <v>24</v>
      </c>
      <c r="B60" s="16"/>
      <c r="C60" s="96"/>
      <c r="E60" s="76"/>
      <c r="F60" s="76"/>
      <c r="G60" s="76"/>
    </row>
    <row r="61" spans="1:10" ht="24" customHeight="1">
      <c r="A61" s="59" t="s">
        <v>107</v>
      </c>
      <c r="B61" s="6"/>
      <c r="C61" s="96"/>
      <c r="E61" s="76">
        <v>175000000</v>
      </c>
      <c r="F61" s="76"/>
      <c r="G61" s="76">
        <v>175000000</v>
      </c>
    </row>
    <row r="62" spans="1:10" ht="24" customHeight="1">
      <c r="A62" s="7" t="s">
        <v>108</v>
      </c>
      <c r="C62" s="96"/>
      <c r="E62" s="76">
        <v>73015550</v>
      </c>
      <c r="F62" s="76"/>
      <c r="G62" s="76">
        <v>73015550</v>
      </c>
    </row>
    <row r="63" spans="1:10" ht="24" customHeight="1">
      <c r="A63" s="7" t="s">
        <v>83</v>
      </c>
      <c r="B63" s="6"/>
      <c r="C63" s="96"/>
      <c r="E63" s="76">
        <v>50001855</v>
      </c>
      <c r="F63" s="76"/>
      <c r="G63" s="76">
        <v>50001855</v>
      </c>
      <c r="H63" s="29"/>
    </row>
    <row r="64" spans="1:10" ht="24" customHeight="1">
      <c r="A64" s="15" t="s">
        <v>25</v>
      </c>
      <c r="B64" s="6"/>
      <c r="C64" s="96"/>
      <c r="E64" s="76"/>
      <c r="F64" s="76"/>
      <c r="G64" s="76"/>
    </row>
    <row r="65" spans="1:7" ht="24" customHeight="1">
      <c r="A65" s="15" t="s">
        <v>26</v>
      </c>
      <c r="B65" s="6"/>
      <c r="C65" s="96">
        <v>18</v>
      </c>
      <c r="E65" s="76">
        <f>SUM('The Company only'!J24)</f>
        <v>6648297</v>
      </c>
      <c r="F65" s="76"/>
      <c r="G65" s="76">
        <v>5935417</v>
      </c>
    </row>
    <row r="66" spans="1:7" ht="24" customHeight="1">
      <c r="A66" s="35" t="s">
        <v>27</v>
      </c>
      <c r="B66" s="6"/>
      <c r="C66" s="96"/>
      <c r="E66" s="78">
        <f>SUM('The Company only'!L24)</f>
        <v>74319953</v>
      </c>
      <c r="F66" s="76"/>
      <c r="G66" s="78">
        <v>56307342</v>
      </c>
    </row>
    <row r="67" spans="1:7" ht="24" customHeight="1">
      <c r="A67" s="54" t="s">
        <v>28</v>
      </c>
      <c r="B67" s="6"/>
      <c r="C67" s="96"/>
      <c r="E67" s="79">
        <f>SUM(E61:E66)</f>
        <v>378985655</v>
      </c>
      <c r="F67" s="76"/>
      <c r="G67" s="79">
        <f>SUM(G61:G66)</f>
        <v>360260164</v>
      </c>
    </row>
    <row r="68" spans="1:7" ht="24" customHeight="1" thickBot="1">
      <c r="A68" s="14" t="s">
        <v>29</v>
      </c>
      <c r="B68" s="6"/>
      <c r="C68" s="96"/>
      <c r="E68" s="77">
        <f>+E48+E67</f>
        <v>671570205</v>
      </c>
      <c r="F68" s="76"/>
      <c r="G68" s="77">
        <f>+G48+G67</f>
        <v>725084343</v>
      </c>
    </row>
    <row r="69" spans="1:7" ht="24" customHeight="1" thickTop="1">
      <c r="C69" s="101"/>
      <c r="E69" s="80">
        <f>+E25-E68</f>
        <v>0</v>
      </c>
      <c r="F69" s="81"/>
      <c r="G69" s="81">
        <f>+G25-G68</f>
        <v>0</v>
      </c>
    </row>
    <row r="70" spans="1:7" ht="24" customHeight="1">
      <c r="A70" s="7" t="s">
        <v>121</v>
      </c>
      <c r="C70" s="101"/>
    </row>
    <row r="71" spans="1:7" ht="24" customHeight="1">
      <c r="C71" s="101"/>
    </row>
    <row r="72" spans="1:7" ht="24" customHeight="1">
      <c r="A72" s="36"/>
      <c r="B72" s="29"/>
      <c r="C72" s="101"/>
    </row>
    <row r="73" spans="1:7" ht="24" customHeight="1">
      <c r="A73" s="37"/>
      <c r="B73" s="29"/>
      <c r="C73" s="101"/>
    </row>
    <row r="74" spans="1:7" ht="24" customHeight="1">
      <c r="B74" s="38" t="s">
        <v>30</v>
      </c>
    </row>
    <row r="75" spans="1:7" ht="24" customHeight="1">
      <c r="A75" s="36"/>
      <c r="B75" s="29"/>
      <c r="C75" s="101"/>
    </row>
  </sheetData>
  <printOptions horizontalCentered="1"/>
  <pageMargins left="0.7" right="0.27559055118110237" top="0.78740157480314965" bottom="0.31496062992125984" header="0.31496062992125984" footer="0.31496062992125984"/>
  <pageSetup paperSize="9" scale="90" fitToHeight="7" orientation="portrait" r:id="rId1"/>
  <headerFooter differentOddEven="1"/>
  <rowBreaks count="2" manualBreakCount="2">
    <brk id="27" max="16383" man="1"/>
    <brk id="50" max="16383" man="1"/>
  </rowBreaks>
  <colBreaks count="1" manualBreakCount="1">
    <brk id="7" max="9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1"/>
  <sheetViews>
    <sheetView showGridLines="0" view="pageBreakPreview" zoomScaleNormal="70" zoomScaleSheetLayoutView="100" zoomScalePageLayoutView="55" workbookViewId="0">
      <selection activeCell="C7" sqref="C7"/>
    </sheetView>
  </sheetViews>
  <sheetFormatPr defaultColWidth="10.7109375" defaultRowHeight="24" customHeight="1"/>
  <cols>
    <col min="1" max="1" width="50.7109375" style="7" customWidth="1"/>
    <col min="2" max="2" width="1.7109375" style="8" customWidth="1"/>
    <col min="3" max="3" width="11.28515625" style="7" customWidth="1"/>
    <col min="4" max="4" width="1.7109375" style="8" customWidth="1"/>
    <col min="5" max="5" width="14.7109375" style="67" customWidth="1"/>
    <col min="6" max="6" width="1.42578125" style="67" customWidth="1"/>
    <col min="7" max="7" width="14.7109375" style="67" customWidth="1"/>
    <col min="8" max="8" width="1.7109375" style="8" customWidth="1"/>
    <col min="9" max="16384" width="10.7109375" style="8"/>
  </cols>
  <sheetData>
    <row r="1" spans="1:15" s="7" customFormat="1" ht="24" customHeight="1">
      <c r="A1" s="2" t="s">
        <v>78</v>
      </c>
      <c r="B1" s="3"/>
      <c r="C1" s="4"/>
      <c r="D1" s="5"/>
      <c r="E1" s="61"/>
      <c r="F1" s="61"/>
      <c r="G1" s="76"/>
      <c r="H1" s="8"/>
      <c r="I1" s="8"/>
      <c r="J1" s="8"/>
      <c r="K1" s="8"/>
      <c r="L1" s="8"/>
      <c r="M1" s="8"/>
      <c r="N1" s="8"/>
      <c r="O1" s="8"/>
    </row>
    <row r="2" spans="1:15" s="7" customFormat="1" ht="24" customHeight="1">
      <c r="A2" s="2" t="s">
        <v>37</v>
      </c>
      <c r="B2" s="3"/>
      <c r="C2" s="4"/>
      <c r="D2" s="5"/>
      <c r="E2" s="61"/>
      <c r="F2" s="61"/>
      <c r="G2" s="61"/>
      <c r="H2" s="8"/>
      <c r="I2" s="8"/>
      <c r="J2" s="8"/>
      <c r="K2" s="8"/>
      <c r="L2" s="8"/>
      <c r="M2" s="8"/>
      <c r="N2" s="8"/>
      <c r="O2" s="8"/>
    </row>
    <row r="3" spans="1:15" s="7" customFormat="1" ht="24" customHeight="1">
      <c r="A3" s="2" t="s">
        <v>120</v>
      </c>
      <c r="B3" s="3"/>
      <c r="C3" s="4"/>
      <c r="D3" s="5"/>
      <c r="E3" s="61"/>
      <c r="F3" s="61"/>
      <c r="G3" s="61"/>
      <c r="H3" s="8"/>
      <c r="I3" s="8"/>
      <c r="J3" s="8"/>
      <c r="K3" s="8"/>
      <c r="L3" s="8"/>
      <c r="M3" s="8"/>
      <c r="N3" s="8"/>
      <c r="O3" s="8"/>
    </row>
    <row r="4" spans="1:15" s="7" customFormat="1" ht="24" customHeight="1">
      <c r="A4" s="6"/>
      <c r="B4" s="3"/>
      <c r="C4" s="4"/>
      <c r="D4" s="5"/>
      <c r="E4" s="62"/>
      <c r="F4" s="61"/>
      <c r="G4" s="64" t="s">
        <v>132</v>
      </c>
      <c r="H4" s="8"/>
      <c r="I4" s="8"/>
      <c r="J4" s="8"/>
      <c r="K4" s="8"/>
      <c r="L4" s="8"/>
      <c r="M4" s="8"/>
      <c r="N4" s="8"/>
      <c r="O4" s="8"/>
    </row>
    <row r="5" spans="1:15" s="7" customFormat="1" ht="24" customHeight="1">
      <c r="B5" s="8"/>
      <c r="C5" s="10" t="s">
        <v>1</v>
      </c>
      <c r="D5" s="11"/>
      <c r="E5" s="82">
        <v>2564</v>
      </c>
      <c r="F5" s="66"/>
      <c r="G5" s="82">
        <v>2563</v>
      </c>
      <c r="H5" s="8"/>
      <c r="I5" s="8"/>
      <c r="J5" s="8"/>
      <c r="K5" s="8"/>
      <c r="L5" s="8"/>
      <c r="M5" s="8"/>
      <c r="N5" s="8"/>
      <c r="O5" s="8"/>
    </row>
    <row r="6" spans="1:15" ht="24" customHeight="1">
      <c r="A6" s="14" t="s">
        <v>31</v>
      </c>
    </row>
    <row r="7" spans="1:15" ht="24" customHeight="1">
      <c r="A7" s="15" t="s">
        <v>84</v>
      </c>
      <c r="B7" s="16"/>
      <c r="C7" s="17">
        <v>22</v>
      </c>
      <c r="E7" s="73">
        <v>468191922</v>
      </c>
      <c r="F7" s="73"/>
      <c r="G7" s="73">
        <v>573352786</v>
      </c>
    </row>
    <row r="8" spans="1:15" ht="24" customHeight="1">
      <c r="A8" s="15" t="s">
        <v>32</v>
      </c>
      <c r="B8" s="16"/>
      <c r="C8" s="17"/>
      <c r="E8" s="73">
        <v>5544584</v>
      </c>
      <c r="F8" s="73"/>
      <c r="G8" s="73">
        <v>3456493</v>
      </c>
    </row>
    <row r="9" spans="1:15" ht="24" customHeight="1">
      <c r="A9" s="14" t="s">
        <v>33</v>
      </c>
      <c r="E9" s="74">
        <f>SUM(E6:E8)</f>
        <v>473736506</v>
      </c>
      <c r="F9" s="73"/>
      <c r="G9" s="74">
        <f>SUM(G6:G8)</f>
        <v>576809279</v>
      </c>
    </row>
    <row r="10" spans="1:15" ht="24" customHeight="1">
      <c r="A10" s="14" t="s">
        <v>34</v>
      </c>
      <c r="E10" s="73"/>
      <c r="F10" s="73"/>
      <c r="G10" s="73"/>
    </row>
    <row r="11" spans="1:15" ht="24" customHeight="1">
      <c r="A11" s="15" t="s">
        <v>63</v>
      </c>
      <c r="B11" s="16"/>
      <c r="C11" s="55"/>
      <c r="E11" s="73">
        <v>374925331</v>
      </c>
      <c r="F11" s="73"/>
      <c r="G11" s="73">
        <v>468195195</v>
      </c>
    </row>
    <row r="12" spans="1:15" ht="24" customHeight="1">
      <c r="A12" s="15" t="s">
        <v>35</v>
      </c>
      <c r="B12" s="16"/>
      <c r="C12" s="17"/>
      <c r="E12" s="73">
        <v>79639085</v>
      </c>
      <c r="F12" s="73"/>
      <c r="G12" s="73">
        <v>85341531</v>
      </c>
      <c r="J12" s="60"/>
      <c r="L12" s="60"/>
    </row>
    <row r="13" spans="1:15" ht="24" customHeight="1">
      <c r="A13" s="14" t="s">
        <v>36</v>
      </c>
      <c r="E13" s="74">
        <f>SUM(E10:E12)</f>
        <v>454564416</v>
      </c>
      <c r="F13" s="73"/>
      <c r="G13" s="74">
        <f>SUM(G10:G12)</f>
        <v>553536726</v>
      </c>
    </row>
    <row r="14" spans="1:15" ht="24" customHeight="1">
      <c r="A14" s="19" t="s">
        <v>135</v>
      </c>
      <c r="E14" s="73">
        <f>E9-E13</f>
        <v>19172090</v>
      </c>
      <c r="F14" s="73"/>
      <c r="G14" s="73">
        <f>G9-G13</f>
        <v>23272553</v>
      </c>
    </row>
    <row r="15" spans="1:15" ht="24" customHeight="1">
      <c r="A15" s="15" t="s">
        <v>67</v>
      </c>
      <c r="C15" s="17"/>
      <c r="E15" s="75">
        <v>-650209</v>
      </c>
      <c r="F15" s="73"/>
      <c r="G15" s="75">
        <v>-1318236</v>
      </c>
    </row>
    <row r="16" spans="1:15" ht="24" customHeight="1">
      <c r="A16" s="19" t="s">
        <v>136</v>
      </c>
      <c r="B16" s="6"/>
      <c r="E16" s="73">
        <f>SUM(E14:E15)</f>
        <v>18521881</v>
      </c>
      <c r="F16" s="73"/>
      <c r="G16" s="73">
        <f>SUM(G14:G15)</f>
        <v>21954317</v>
      </c>
    </row>
    <row r="17" spans="1:7" ht="24" customHeight="1">
      <c r="A17" s="15" t="s">
        <v>134</v>
      </c>
      <c r="B17" s="6"/>
      <c r="C17" s="17">
        <v>20</v>
      </c>
      <c r="E17" s="75">
        <v>-4264272</v>
      </c>
      <c r="F17" s="73"/>
      <c r="G17" s="75">
        <v>-4172675</v>
      </c>
    </row>
    <row r="18" spans="1:7" ht="24" customHeight="1">
      <c r="A18" s="14" t="s">
        <v>130</v>
      </c>
      <c r="E18" s="74">
        <f>SUM(E16:E17)</f>
        <v>14257609</v>
      </c>
      <c r="F18" s="73"/>
      <c r="G18" s="74">
        <f>SUM(G16:G17)</f>
        <v>17781642</v>
      </c>
    </row>
    <row r="19" spans="1:7" ht="24" customHeight="1">
      <c r="A19" s="14"/>
      <c r="E19" s="73"/>
      <c r="F19" s="73"/>
      <c r="G19" s="73"/>
    </row>
    <row r="20" spans="1:7" ht="24" customHeight="1">
      <c r="A20" s="56" t="s">
        <v>99</v>
      </c>
      <c r="E20" s="73"/>
      <c r="F20" s="73"/>
      <c r="G20" s="73"/>
    </row>
    <row r="21" spans="1:7" ht="24" customHeight="1">
      <c r="A21" s="93" t="s">
        <v>127</v>
      </c>
      <c r="E21" s="94"/>
      <c r="F21" s="73"/>
      <c r="G21" s="94"/>
    </row>
    <row r="22" spans="1:7" ht="24" customHeight="1">
      <c r="A22" s="85" t="s">
        <v>137</v>
      </c>
      <c r="E22" s="73"/>
      <c r="F22" s="73"/>
      <c r="G22" s="73"/>
    </row>
    <row r="23" spans="1:7" ht="24" customHeight="1">
      <c r="A23" s="85" t="s">
        <v>126</v>
      </c>
      <c r="E23" s="75">
        <v>4467882</v>
      </c>
      <c r="F23" s="73"/>
      <c r="G23" s="71">
        <v>431644</v>
      </c>
    </row>
    <row r="24" spans="1:7" ht="24" customHeight="1">
      <c r="A24" s="56" t="s">
        <v>125</v>
      </c>
      <c r="E24" s="83">
        <f>SUM(E23)</f>
        <v>4467882</v>
      </c>
      <c r="F24" s="73"/>
      <c r="G24" s="83">
        <f>SUM(G23)</f>
        <v>431644</v>
      </c>
    </row>
    <row r="25" spans="1:7" ht="24" customHeight="1">
      <c r="A25" s="14"/>
      <c r="E25" s="73"/>
      <c r="F25" s="73"/>
      <c r="G25" s="73"/>
    </row>
    <row r="26" spans="1:7" ht="24" customHeight="1" thickBot="1">
      <c r="A26" s="56" t="s">
        <v>124</v>
      </c>
      <c r="E26" s="84">
        <f>E18+E24</f>
        <v>18725491</v>
      </c>
      <c r="F26" s="73"/>
      <c r="G26" s="84">
        <f>G18+G24</f>
        <v>18213286</v>
      </c>
    </row>
    <row r="27" spans="1:7" ht="24" customHeight="1" thickTop="1">
      <c r="E27" s="73"/>
      <c r="F27" s="73"/>
      <c r="G27" s="73"/>
    </row>
    <row r="28" spans="1:7" ht="24" customHeight="1">
      <c r="A28" s="14" t="s">
        <v>133</v>
      </c>
      <c r="C28" s="17"/>
      <c r="E28" s="76"/>
      <c r="F28" s="76"/>
      <c r="G28" s="76"/>
    </row>
    <row r="29" spans="1:7" ht="24" customHeight="1" thickBot="1">
      <c r="A29" s="15" t="s">
        <v>141</v>
      </c>
      <c r="B29" s="6"/>
      <c r="C29" s="96">
        <v>21</v>
      </c>
      <c r="E29" s="90">
        <f>+E18/350000000</f>
        <v>4.0736025714285716E-2</v>
      </c>
      <c r="F29" s="91"/>
      <c r="G29" s="95">
        <f>+G18/225601093</f>
        <v>7.8818953239734521E-2</v>
      </c>
    </row>
    <row r="30" spans="1:7" ht="24" customHeight="1" thickTop="1">
      <c r="A30" s="15"/>
      <c r="B30" s="6"/>
      <c r="E30" s="76"/>
      <c r="F30" s="76"/>
      <c r="G30" s="76"/>
    </row>
    <row r="31" spans="1:7" ht="24" customHeight="1">
      <c r="A31" s="7" t="s">
        <v>121</v>
      </c>
      <c r="C31" s="20"/>
      <c r="E31" s="76"/>
      <c r="F31" s="76"/>
      <c r="G31" s="76"/>
    </row>
  </sheetData>
  <printOptions horizontalCentered="1"/>
  <pageMargins left="0.67" right="0.27559055118110237" top="0.78740157480314965" bottom="0.31496062992125984" header="0.31496062992125984" footer="0.31496062992125984"/>
  <pageSetup paperSize="9" scale="90" fitToHeight="7" orientation="portrait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364F-08E9-4B89-92C6-E791302E1C9E}">
  <dimension ref="A1:N27"/>
  <sheetViews>
    <sheetView showGridLines="0" view="pageBreakPreview" zoomScale="85" zoomScaleNormal="80" zoomScaleSheetLayoutView="85" workbookViewId="0">
      <selection activeCell="Q21" sqref="Q21"/>
    </sheetView>
  </sheetViews>
  <sheetFormatPr defaultColWidth="9.28515625" defaultRowHeight="24" customHeight="1"/>
  <cols>
    <col min="1" max="1" width="47.42578125" style="8" customWidth="1"/>
    <col min="2" max="2" width="4.42578125" style="8" customWidth="1"/>
    <col min="3" max="3" width="1.28515625" style="29" customWidth="1"/>
    <col min="4" max="4" width="18.28515625" style="8" customWidth="1"/>
    <col min="5" max="5" width="1.42578125" style="8" customWidth="1"/>
    <col min="6" max="6" width="16.7109375" style="8" customWidth="1"/>
    <col min="7" max="7" width="1.42578125" style="8" customWidth="1"/>
    <col min="8" max="8" width="16.7109375" style="8" customWidth="1"/>
    <col min="9" max="9" width="1.42578125" style="8" customWidth="1"/>
    <col min="10" max="10" width="16.7109375" style="8" customWidth="1"/>
    <col min="11" max="11" width="1.42578125" style="8" customWidth="1"/>
    <col min="12" max="12" width="16.7109375" style="8" customWidth="1"/>
    <col min="13" max="13" width="1.42578125" style="8" customWidth="1"/>
    <col min="14" max="14" width="16.7109375" style="8" customWidth="1"/>
    <col min="15" max="15" width="0.7109375" style="8" customWidth="1"/>
    <col min="16" max="16384" width="9.28515625" style="8"/>
  </cols>
  <sheetData>
    <row r="1" spans="1:14" ht="24" customHeight="1">
      <c r="A1" s="19" t="s">
        <v>78</v>
      </c>
      <c r="B1" s="23"/>
      <c r="C1" s="24"/>
      <c r="D1" s="45"/>
      <c r="E1" s="24"/>
      <c r="F1" s="24"/>
      <c r="G1" s="24"/>
      <c r="H1" s="24"/>
      <c r="I1" s="24"/>
      <c r="J1" s="24"/>
      <c r="K1" s="23"/>
      <c r="L1" s="23"/>
      <c r="M1" s="23"/>
      <c r="N1" s="43"/>
    </row>
    <row r="2" spans="1:14" ht="24" customHeight="1">
      <c r="A2" s="23" t="s">
        <v>54</v>
      </c>
      <c r="B2" s="23"/>
      <c r="C2" s="24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24" customHeight="1">
      <c r="A3" s="23" t="s">
        <v>120</v>
      </c>
      <c r="B3" s="23"/>
      <c r="C3" s="2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24" customHeight="1">
      <c r="B4" s="25"/>
      <c r="C4" s="26"/>
      <c r="D4" s="25"/>
      <c r="E4" s="25"/>
      <c r="F4" s="25"/>
      <c r="G4" s="25"/>
      <c r="H4" s="25"/>
      <c r="I4" s="25"/>
      <c r="J4" s="26"/>
      <c r="K4" s="26"/>
      <c r="L4" s="26"/>
      <c r="M4" s="25"/>
      <c r="N4" s="27" t="s">
        <v>132</v>
      </c>
    </row>
    <row r="5" spans="1:14" ht="24" customHeight="1">
      <c r="A5" s="18"/>
      <c r="B5" s="18"/>
      <c r="E5" s="28"/>
      <c r="F5" s="28"/>
      <c r="G5" s="28"/>
      <c r="H5" s="18" t="s">
        <v>55</v>
      </c>
      <c r="I5" s="28"/>
      <c r="J5" s="109" t="s">
        <v>25</v>
      </c>
      <c r="K5" s="109"/>
      <c r="L5" s="109"/>
      <c r="M5" s="28"/>
      <c r="N5" s="28"/>
    </row>
    <row r="6" spans="1:14" s="18" customFormat="1" ht="24" customHeight="1">
      <c r="C6" s="6"/>
      <c r="D6" s="57" t="s">
        <v>105</v>
      </c>
      <c r="F6" s="18" t="s">
        <v>57</v>
      </c>
      <c r="H6" s="18" t="s">
        <v>85</v>
      </c>
      <c r="J6" s="18" t="s">
        <v>129</v>
      </c>
      <c r="M6" s="57"/>
      <c r="N6" s="18" t="s">
        <v>56</v>
      </c>
    </row>
    <row r="7" spans="1:14" s="18" customFormat="1" ht="24" customHeight="1">
      <c r="C7" s="58"/>
      <c r="D7" s="103" t="s">
        <v>106</v>
      </c>
      <c r="F7" s="103" t="s">
        <v>109</v>
      </c>
      <c r="H7" s="103" t="s">
        <v>86</v>
      </c>
      <c r="J7" s="103" t="s">
        <v>128</v>
      </c>
      <c r="L7" s="103" t="s">
        <v>58</v>
      </c>
      <c r="N7" s="103" t="s">
        <v>21</v>
      </c>
    </row>
    <row r="8" spans="1:14" s="18" customFormat="1" ht="24" customHeight="1">
      <c r="C8" s="57"/>
      <c r="D8" s="57"/>
      <c r="F8" s="57"/>
      <c r="H8" s="57"/>
      <c r="J8" s="57"/>
      <c r="L8" s="57"/>
      <c r="N8" s="57"/>
    </row>
    <row r="9" spans="1:14" ht="24" customHeight="1">
      <c r="A9" s="41" t="s">
        <v>68</v>
      </c>
      <c r="C9" s="40"/>
      <c r="D9" s="30">
        <v>50000000</v>
      </c>
      <c r="E9" s="30"/>
      <c r="F9" s="30">
        <v>22722340</v>
      </c>
      <c r="G9" s="30"/>
      <c r="H9" s="30">
        <v>50001855</v>
      </c>
      <c r="I9" s="30"/>
      <c r="J9" s="30">
        <v>5000000</v>
      </c>
      <c r="K9" s="30"/>
      <c r="L9" s="30">
        <v>69029473</v>
      </c>
      <c r="M9" s="30"/>
      <c r="N9" s="30">
        <f>SUM(D9:L9)</f>
        <v>196753668</v>
      </c>
    </row>
    <row r="10" spans="1:14" ht="24" customHeight="1">
      <c r="A10" s="104" t="s">
        <v>130</v>
      </c>
      <c r="C10" s="40"/>
      <c r="D10" s="105">
        <v>0</v>
      </c>
      <c r="E10" s="30"/>
      <c r="F10" s="105">
        <v>0</v>
      </c>
      <c r="G10" s="30"/>
      <c r="H10" s="105">
        <v>0</v>
      </c>
      <c r="I10" s="30"/>
      <c r="J10" s="105">
        <v>0</v>
      </c>
      <c r="K10" s="30"/>
      <c r="L10" s="105">
        <f>+PL!G18</f>
        <v>17781642</v>
      </c>
      <c r="M10" s="30"/>
      <c r="N10" s="105">
        <f>SUM(D10:L10)</f>
        <v>17781642</v>
      </c>
    </row>
    <row r="11" spans="1:14" ht="24" customHeight="1">
      <c r="A11" s="104" t="s">
        <v>125</v>
      </c>
      <c r="C11" s="40"/>
      <c r="D11" s="106">
        <v>0</v>
      </c>
      <c r="E11" s="30"/>
      <c r="F11" s="106">
        <v>0</v>
      </c>
      <c r="G11" s="30"/>
      <c r="H11" s="106">
        <v>0</v>
      </c>
      <c r="I11" s="30"/>
      <c r="J11" s="106">
        <v>0</v>
      </c>
      <c r="K11" s="30"/>
      <c r="L11" s="106">
        <f>+PL!G24</f>
        <v>431644</v>
      </c>
      <c r="M11" s="30"/>
      <c r="N11" s="106">
        <f>SUM(D11:L11)</f>
        <v>431644</v>
      </c>
    </row>
    <row r="12" spans="1:14" ht="24" customHeight="1">
      <c r="A12" s="104" t="s">
        <v>124</v>
      </c>
      <c r="C12" s="40"/>
      <c r="D12" s="107">
        <f>SUM(D10:D11)</f>
        <v>0</v>
      </c>
      <c r="E12" s="30"/>
      <c r="F12" s="107">
        <f>SUM(F10:F11)</f>
        <v>0</v>
      </c>
      <c r="G12" s="30"/>
      <c r="H12" s="107">
        <f>SUM(H10:H11)</f>
        <v>0</v>
      </c>
      <c r="I12" s="30"/>
      <c r="J12" s="107">
        <f>SUM(J10:J11)</f>
        <v>0</v>
      </c>
      <c r="K12" s="30"/>
      <c r="L12" s="107">
        <f>SUM(L10:L11)</f>
        <v>18213286</v>
      </c>
      <c r="M12" s="30"/>
      <c r="N12" s="107">
        <f>SUM(N10:N11)</f>
        <v>18213286</v>
      </c>
    </row>
    <row r="13" spans="1:14" ht="24" customHeight="1">
      <c r="A13" s="104" t="s">
        <v>142</v>
      </c>
      <c r="C13" s="40"/>
      <c r="D13" s="30">
        <v>125000000</v>
      </c>
      <c r="E13" s="30"/>
      <c r="F13" s="30">
        <v>54000000</v>
      </c>
      <c r="G13" s="30"/>
      <c r="H13" s="30">
        <v>0</v>
      </c>
      <c r="I13" s="30"/>
      <c r="J13" s="30">
        <v>0</v>
      </c>
      <c r="K13" s="30"/>
      <c r="L13" s="30">
        <v>0</v>
      </c>
      <c r="M13" s="30"/>
      <c r="N13" s="30">
        <f>SUM(D13:L13)</f>
        <v>179000000</v>
      </c>
    </row>
    <row r="14" spans="1:14" ht="24" customHeight="1">
      <c r="A14" s="104" t="s">
        <v>144</v>
      </c>
      <c r="C14" s="40"/>
      <c r="D14" s="30">
        <v>0</v>
      </c>
      <c r="E14" s="30"/>
      <c r="F14" s="30">
        <v>-3706790</v>
      </c>
      <c r="G14" s="30"/>
      <c r="H14" s="30">
        <v>0</v>
      </c>
      <c r="I14" s="30"/>
      <c r="J14" s="30">
        <v>0</v>
      </c>
      <c r="K14" s="30"/>
      <c r="L14" s="30">
        <v>0</v>
      </c>
      <c r="M14" s="30"/>
      <c r="N14" s="30">
        <f>SUM(D14:L14)</f>
        <v>-3706790</v>
      </c>
    </row>
    <row r="15" spans="1:14" ht="24" customHeight="1">
      <c r="A15" s="104" t="s">
        <v>98</v>
      </c>
      <c r="C15" s="40"/>
      <c r="D15" s="30">
        <v>0</v>
      </c>
      <c r="E15" s="30"/>
      <c r="F15" s="30">
        <v>0</v>
      </c>
      <c r="G15" s="30"/>
      <c r="H15" s="30">
        <v>0</v>
      </c>
      <c r="I15" s="30"/>
      <c r="J15" s="30">
        <v>0</v>
      </c>
      <c r="K15" s="30"/>
      <c r="L15" s="30">
        <v>-30000000</v>
      </c>
      <c r="M15" s="30"/>
      <c r="N15" s="30">
        <f t="shared" ref="N15" si="0">SUM(D15:L15)</f>
        <v>-30000000</v>
      </c>
    </row>
    <row r="16" spans="1:14" ht="24" customHeight="1">
      <c r="A16" s="104" t="s">
        <v>143</v>
      </c>
      <c r="C16" s="40"/>
      <c r="D16" s="30">
        <v>0</v>
      </c>
      <c r="E16" s="30"/>
      <c r="F16" s="30">
        <v>0</v>
      </c>
      <c r="G16" s="30"/>
      <c r="H16" s="30">
        <v>0</v>
      </c>
      <c r="I16" s="30"/>
      <c r="J16" s="30">
        <v>935417</v>
      </c>
      <c r="K16" s="30"/>
      <c r="L16" s="30">
        <v>-935417</v>
      </c>
      <c r="M16" s="30"/>
      <c r="N16" s="30">
        <f>SUM(D16:L16)</f>
        <v>0</v>
      </c>
    </row>
    <row r="17" spans="1:14" ht="24" customHeight="1" thickBot="1">
      <c r="A17" s="41" t="s">
        <v>122</v>
      </c>
      <c r="C17" s="57"/>
      <c r="D17" s="108">
        <f>SUM(D9,D12:D16)</f>
        <v>175000000</v>
      </c>
      <c r="E17" s="34"/>
      <c r="F17" s="108">
        <f>SUM(F9,F12:F16)</f>
        <v>73015550</v>
      </c>
      <c r="G17" s="34"/>
      <c r="H17" s="108">
        <f>SUM(H9,H12:H16)</f>
        <v>50001855</v>
      </c>
      <c r="I17" s="34"/>
      <c r="J17" s="108">
        <f>SUM(J9,J12:J16)</f>
        <v>5935417</v>
      </c>
      <c r="K17" s="34"/>
      <c r="L17" s="108">
        <f>SUM(L9,L12:L16)</f>
        <v>56307342</v>
      </c>
      <c r="M17" s="30"/>
      <c r="N17" s="108">
        <f>SUM(N9,N12:N16)</f>
        <v>360260164</v>
      </c>
    </row>
    <row r="18" spans="1:14" ht="24" customHeight="1" thickTop="1">
      <c r="A18" s="41"/>
      <c r="C18" s="57"/>
      <c r="D18" s="34"/>
      <c r="E18" s="34"/>
      <c r="F18" s="34"/>
      <c r="G18" s="34"/>
      <c r="H18" s="34"/>
      <c r="I18" s="34"/>
      <c r="J18" s="34"/>
      <c r="K18" s="34"/>
      <c r="L18" s="34"/>
      <c r="M18" s="30"/>
      <c r="N18" s="34"/>
    </row>
    <row r="19" spans="1:14" ht="24" customHeight="1">
      <c r="A19" s="41" t="s">
        <v>77</v>
      </c>
      <c r="C19" s="57"/>
      <c r="D19" s="30">
        <v>175000000</v>
      </c>
      <c r="E19" s="30"/>
      <c r="F19" s="30">
        <v>73015550</v>
      </c>
      <c r="G19" s="30"/>
      <c r="H19" s="30">
        <v>50001855</v>
      </c>
      <c r="I19" s="30"/>
      <c r="J19" s="30">
        <v>5935417</v>
      </c>
      <c r="K19" s="30"/>
      <c r="L19" s="30">
        <v>56307342</v>
      </c>
      <c r="M19" s="30"/>
      <c r="N19" s="30">
        <v>360260164</v>
      </c>
    </row>
    <row r="20" spans="1:14" ht="24" customHeight="1">
      <c r="A20" s="104" t="s">
        <v>130</v>
      </c>
      <c r="C20" s="57"/>
      <c r="D20" s="105">
        <v>0</v>
      </c>
      <c r="E20" s="30"/>
      <c r="F20" s="105">
        <v>0</v>
      </c>
      <c r="G20" s="30"/>
      <c r="H20" s="105">
        <v>0</v>
      </c>
      <c r="I20" s="30"/>
      <c r="J20" s="105">
        <v>0</v>
      </c>
      <c r="K20" s="30"/>
      <c r="L20" s="105">
        <f>+PL!E18</f>
        <v>14257609</v>
      </c>
      <c r="M20" s="30"/>
      <c r="N20" s="105">
        <f>SUM(D20:L20)</f>
        <v>14257609</v>
      </c>
    </row>
    <row r="21" spans="1:14" ht="24" customHeight="1">
      <c r="A21" s="104" t="s">
        <v>125</v>
      </c>
      <c r="C21" s="57"/>
      <c r="D21" s="106">
        <v>0</v>
      </c>
      <c r="E21" s="30"/>
      <c r="F21" s="106">
        <v>0</v>
      </c>
      <c r="G21" s="30"/>
      <c r="H21" s="106">
        <v>0</v>
      </c>
      <c r="I21" s="30"/>
      <c r="J21" s="106">
        <v>0</v>
      </c>
      <c r="K21" s="30"/>
      <c r="L21" s="106">
        <f>+PL!E24</f>
        <v>4467882</v>
      </c>
      <c r="M21" s="30"/>
      <c r="N21" s="106">
        <f>SUM(D21:L21)</f>
        <v>4467882</v>
      </c>
    </row>
    <row r="22" spans="1:14" ht="24" customHeight="1">
      <c r="A22" s="104" t="s">
        <v>124</v>
      </c>
      <c r="C22" s="57"/>
      <c r="D22" s="107">
        <f>SUM(D20:D21)</f>
        <v>0</v>
      </c>
      <c r="E22" s="30"/>
      <c r="F22" s="107">
        <f>SUM(F20:F21)</f>
        <v>0</v>
      </c>
      <c r="G22" s="30"/>
      <c r="H22" s="107">
        <f>SUM(H20:H21)</f>
        <v>0</v>
      </c>
      <c r="I22" s="30"/>
      <c r="J22" s="107">
        <f>SUM(J20:J21)</f>
        <v>0</v>
      </c>
      <c r="K22" s="30"/>
      <c r="L22" s="107">
        <f>SUM(L20:L21)</f>
        <v>18725491</v>
      </c>
      <c r="M22" s="30"/>
      <c r="N22" s="107">
        <f>SUM(N20:N21)</f>
        <v>18725491</v>
      </c>
    </row>
    <row r="23" spans="1:14" ht="24" customHeight="1">
      <c r="A23" s="104" t="s">
        <v>143</v>
      </c>
      <c r="C23" s="57"/>
      <c r="D23" s="30">
        <v>0</v>
      </c>
      <c r="E23" s="30"/>
      <c r="F23" s="30">
        <v>0</v>
      </c>
      <c r="G23" s="30"/>
      <c r="H23" s="30">
        <v>0</v>
      </c>
      <c r="I23" s="30"/>
      <c r="J23" s="30">
        <v>712880</v>
      </c>
      <c r="K23" s="30"/>
      <c r="L23" s="30">
        <v>-712880</v>
      </c>
      <c r="M23" s="30"/>
      <c r="N23" s="30">
        <f>SUM(D23:L23)</f>
        <v>0</v>
      </c>
    </row>
    <row r="24" spans="1:14" ht="24" customHeight="1" thickBot="1">
      <c r="A24" s="41" t="s">
        <v>123</v>
      </c>
      <c r="C24" s="57"/>
      <c r="D24" s="108">
        <f>SUM(D19,D22:D23)</f>
        <v>175000000</v>
      </c>
      <c r="E24" s="34"/>
      <c r="F24" s="108">
        <f>SUM(F19,F22:F23)</f>
        <v>73015550</v>
      </c>
      <c r="G24" s="34"/>
      <c r="H24" s="108">
        <f>SUM(H19,H22:H23)</f>
        <v>50001855</v>
      </c>
      <c r="I24" s="34"/>
      <c r="J24" s="108">
        <f>SUM(J19,J22:J23)</f>
        <v>6648297</v>
      </c>
      <c r="K24" s="34"/>
      <c r="L24" s="108">
        <f>SUM(L19,L22:L23)</f>
        <v>74319953</v>
      </c>
      <c r="M24" s="30"/>
      <c r="N24" s="108">
        <f>SUM(N19,N22:N23)</f>
        <v>378985655</v>
      </c>
    </row>
    <row r="25" spans="1:14" ht="24" customHeight="1" thickTop="1">
      <c r="A25" s="14"/>
      <c r="C25" s="57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>
        <f>+N24-BS!E67</f>
        <v>0</v>
      </c>
    </row>
    <row r="26" spans="1:14" ht="24" customHeight="1">
      <c r="A26" s="7" t="s">
        <v>121</v>
      </c>
      <c r="E26" s="39"/>
    </row>
    <row r="27" spans="1:14" ht="24" customHeight="1">
      <c r="F27" s="40"/>
    </row>
  </sheetData>
  <mergeCells count="1">
    <mergeCell ref="J5:L5"/>
  </mergeCells>
  <printOptions horizontalCentered="1"/>
  <pageMargins left="0.39370078740157499" right="0.39370078740157499" top="0.8" bottom="0.2" header="0.31496062992126" footer="0.31496062992126"/>
  <pageSetup paperSize="9" scale="83" orientation="landscape" r:id="rId1"/>
  <headerFooter differentOddEven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25B60-8239-415B-B9A8-8BA88E2BEDC1}">
  <dimension ref="A1:O124"/>
  <sheetViews>
    <sheetView showGridLines="0" tabSelected="1" view="pageBreakPreview" topLeftCell="A25" zoomScaleNormal="70" zoomScaleSheetLayoutView="100" zoomScalePageLayoutView="55" workbookViewId="0">
      <selection activeCell="E31" sqref="E31"/>
    </sheetView>
  </sheetViews>
  <sheetFormatPr defaultColWidth="10.7109375" defaultRowHeight="23.1" customHeight="1"/>
  <cols>
    <col min="1" max="1" width="54.5703125" style="7" customWidth="1"/>
    <col min="2" max="2" width="3" style="8" customWidth="1"/>
    <col min="3" max="3" width="3.7109375" style="7" customWidth="1"/>
    <col min="4" max="4" width="2.5703125" style="8" customWidth="1"/>
    <col min="5" max="5" width="15.7109375" style="8" customWidth="1"/>
    <col min="6" max="6" width="1.42578125" style="8" customWidth="1"/>
    <col min="7" max="7" width="15.7109375" style="8" customWidth="1"/>
    <col min="8" max="8" width="1.7109375" style="8" customWidth="1"/>
    <col min="9" max="9" width="10.7109375" style="8"/>
    <col min="10" max="10" width="14.28515625" style="8" customWidth="1"/>
    <col min="11" max="11" width="13.7109375" style="8" customWidth="1"/>
    <col min="12" max="12" width="13.5703125" style="8" customWidth="1"/>
    <col min="13" max="13" width="14" style="8" customWidth="1"/>
    <col min="14" max="16384" width="10.7109375" style="8"/>
  </cols>
  <sheetData>
    <row r="1" spans="1:7" s="6" customFormat="1" ht="23.1" customHeight="1">
      <c r="A1" s="2" t="s">
        <v>78</v>
      </c>
      <c r="B1" s="5"/>
      <c r="C1" s="4"/>
      <c r="D1" s="5"/>
      <c r="E1" s="5"/>
      <c r="F1" s="5"/>
      <c r="G1" s="22"/>
    </row>
    <row r="2" spans="1:7" s="6" customFormat="1" ht="23.1" customHeight="1">
      <c r="A2" s="19" t="s">
        <v>38</v>
      </c>
      <c r="B2" s="3"/>
      <c r="C2" s="4"/>
      <c r="D2" s="5"/>
      <c r="E2" s="5"/>
      <c r="F2" s="5"/>
      <c r="G2" s="5"/>
    </row>
    <row r="3" spans="1:7" s="6" customFormat="1" ht="23.1" customHeight="1">
      <c r="A3" s="2" t="s">
        <v>120</v>
      </c>
      <c r="B3" s="3"/>
      <c r="C3" s="4"/>
      <c r="D3" s="5"/>
      <c r="E3" s="5"/>
      <c r="F3" s="5"/>
      <c r="G3" s="5"/>
    </row>
    <row r="4" spans="1:7" s="6" customFormat="1" ht="23.1" customHeight="1">
      <c r="B4" s="3"/>
      <c r="C4" s="4"/>
      <c r="D4" s="5"/>
      <c r="E4" s="3"/>
      <c r="F4" s="5"/>
      <c r="G4" s="1" t="s">
        <v>132</v>
      </c>
    </row>
    <row r="5" spans="1:7" ht="23.1" customHeight="1">
      <c r="C5" s="10"/>
      <c r="D5" s="11"/>
      <c r="E5" s="12">
        <v>2564</v>
      </c>
      <c r="F5" s="13"/>
      <c r="G5" s="12">
        <v>2563</v>
      </c>
    </row>
    <row r="6" spans="1:7" ht="23.1" customHeight="1">
      <c r="A6" s="14" t="s">
        <v>39</v>
      </c>
      <c r="B6" s="9"/>
      <c r="C6" s="38"/>
      <c r="E6" s="18"/>
      <c r="F6" s="18"/>
      <c r="G6" s="18"/>
    </row>
    <row r="7" spans="1:7" ht="23.1" customHeight="1">
      <c r="A7" s="7" t="s">
        <v>138</v>
      </c>
      <c r="C7" s="38"/>
      <c r="E7" s="34">
        <f>+PL!E16</f>
        <v>18521881</v>
      </c>
      <c r="F7" s="34"/>
      <c r="G7" s="34">
        <f>PL!G16</f>
        <v>21954317</v>
      </c>
    </row>
    <row r="8" spans="1:7" ht="23.1" customHeight="1">
      <c r="A8" s="7" t="s">
        <v>145</v>
      </c>
      <c r="C8" s="38"/>
      <c r="E8" s="30"/>
      <c r="F8" s="30"/>
      <c r="G8" s="30"/>
    </row>
    <row r="9" spans="1:7" ht="23.1" customHeight="1">
      <c r="A9" s="7" t="s">
        <v>40</v>
      </c>
      <c r="C9" s="38"/>
      <c r="E9" s="30"/>
      <c r="F9" s="30"/>
      <c r="G9" s="30"/>
    </row>
    <row r="10" spans="1:7" ht="23.1" customHeight="1">
      <c r="A10" s="7" t="s">
        <v>131</v>
      </c>
      <c r="C10" s="38"/>
      <c r="E10" s="30">
        <v>-1265740</v>
      </c>
      <c r="F10" s="30"/>
      <c r="G10" s="30">
        <v>418590</v>
      </c>
    </row>
    <row r="11" spans="1:7" ht="23.1" customHeight="1">
      <c r="A11" s="15" t="s">
        <v>41</v>
      </c>
      <c r="C11" s="38"/>
      <c r="E11" s="30">
        <v>6580252</v>
      </c>
      <c r="F11" s="30"/>
      <c r="G11" s="30">
        <v>8402897</v>
      </c>
    </row>
    <row r="12" spans="1:7" ht="23.1" customHeight="1">
      <c r="A12" s="15" t="s">
        <v>93</v>
      </c>
      <c r="C12" s="38"/>
      <c r="E12" s="30">
        <v>-126167</v>
      </c>
      <c r="F12" s="30"/>
      <c r="G12" s="30">
        <v>-758411</v>
      </c>
    </row>
    <row r="13" spans="1:7" ht="23.1" customHeight="1">
      <c r="A13" s="15" t="s">
        <v>94</v>
      </c>
      <c r="C13" s="38"/>
      <c r="E13" s="30">
        <v>3870</v>
      </c>
      <c r="F13" s="30"/>
      <c r="G13" s="30">
        <v>42511</v>
      </c>
    </row>
    <row r="14" spans="1:7" ht="23.1" customHeight="1">
      <c r="A14" s="7" t="s">
        <v>110</v>
      </c>
      <c r="B14" s="6"/>
      <c r="C14" s="38"/>
      <c r="E14" s="30">
        <v>0</v>
      </c>
      <c r="F14" s="30"/>
      <c r="G14" s="30">
        <v>923</v>
      </c>
    </row>
    <row r="15" spans="1:7" ht="23.1" customHeight="1">
      <c r="A15" s="15" t="s">
        <v>111</v>
      </c>
      <c r="B15" s="6"/>
      <c r="C15" s="38"/>
      <c r="E15" s="30">
        <v>0</v>
      </c>
      <c r="F15" s="30"/>
      <c r="G15" s="30">
        <v>-3870</v>
      </c>
    </row>
    <row r="16" spans="1:7" ht="23.1" customHeight="1">
      <c r="A16" s="15" t="s">
        <v>71</v>
      </c>
      <c r="B16" s="6"/>
      <c r="C16" s="38"/>
      <c r="E16" s="30">
        <v>3604576</v>
      </c>
      <c r="F16" s="30"/>
      <c r="G16" s="30">
        <v>4551137</v>
      </c>
    </row>
    <row r="17" spans="1:7" ht="23.1" customHeight="1">
      <c r="A17" s="15" t="s">
        <v>118</v>
      </c>
      <c r="B17" s="6"/>
      <c r="C17" s="38"/>
      <c r="E17" s="30">
        <v>3233092</v>
      </c>
      <c r="F17" s="30"/>
      <c r="G17" s="30">
        <v>0</v>
      </c>
    </row>
    <row r="18" spans="1:7" ht="23.1" customHeight="1">
      <c r="A18" s="15" t="s">
        <v>72</v>
      </c>
      <c r="B18" s="6"/>
      <c r="C18" s="38"/>
      <c r="E18" s="30">
        <v>-511904</v>
      </c>
      <c r="F18" s="30"/>
      <c r="G18" s="30">
        <v>-678292</v>
      </c>
    </row>
    <row r="19" spans="1:7" ht="23.1" customHeight="1">
      <c r="A19" s="15" t="s">
        <v>73</v>
      </c>
      <c r="B19" s="6"/>
      <c r="C19" s="38"/>
      <c r="E19" s="33">
        <v>650209</v>
      </c>
      <c r="F19" s="30"/>
      <c r="G19" s="33">
        <v>1318236</v>
      </c>
    </row>
    <row r="20" spans="1:7" ht="23.1" customHeight="1">
      <c r="A20" s="7" t="s">
        <v>139</v>
      </c>
      <c r="C20" s="38"/>
      <c r="E20" s="30"/>
      <c r="F20" s="30"/>
      <c r="G20" s="30"/>
    </row>
    <row r="21" spans="1:7" ht="23.1" customHeight="1">
      <c r="A21" s="7" t="s">
        <v>42</v>
      </c>
      <c r="C21" s="38"/>
      <c r="E21" s="30">
        <f>SUM(E7:E19)</f>
        <v>30690069</v>
      </c>
      <c r="F21" s="30"/>
      <c r="G21" s="30">
        <f>SUM(G7:G19)</f>
        <v>35248038</v>
      </c>
    </row>
    <row r="22" spans="1:7" ht="23.1" customHeight="1">
      <c r="A22" s="7" t="s">
        <v>43</v>
      </c>
      <c r="C22" s="38"/>
      <c r="E22" s="30"/>
      <c r="F22" s="30"/>
      <c r="G22" s="30"/>
    </row>
    <row r="23" spans="1:7" ht="23.1" customHeight="1">
      <c r="A23" s="7" t="s">
        <v>61</v>
      </c>
      <c r="C23" s="38"/>
      <c r="E23" s="30">
        <v>43961721</v>
      </c>
      <c r="F23" s="30"/>
      <c r="G23" s="30">
        <v>5630904</v>
      </c>
    </row>
    <row r="24" spans="1:7" ht="23.1" customHeight="1">
      <c r="A24" s="7" t="s">
        <v>87</v>
      </c>
      <c r="C24" s="38"/>
      <c r="E24" s="30">
        <v>-23399245</v>
      </c>
      <c r="F24" s="30"/>
      <c r="G24" s="30">
        <v>40516231</v>
      </c>
    </row>
    <row r="25" spans="1:7" ht="23.1" customHeight="1">
      <c r="A25" s="15" t="s">
        <v>44</v>
      </c>
      <c r="B25" s="16"/>
      <c r="C25" s="38"/>
      <c r="E25" s="30">
        <v>-17113574</v>
      </c>
      <c r="F25" s="30"/>
      <c r="G25" s="30">
        <v>939364</v>
      </c>
    </row>
    <row r="26" spans="1:7" ht="23.1" customHeight="1">
      <c r="A26" s="52" t="s">
        <v>88</v>
      </c>
      <c r="C26" s="38"/>
      <c r="E26" s="30">
        <v>-161017</v>
      </c>
      <c r="F26" s="30"/>
      <c r="G26" s="30">
        <v>208231</v>
      </c>
    </row>
    <row r="27" spans="1:7" ht="23.1" customHeight="1">
      <c r="A27" s="7" t="s">
        <v>45</v>
      </c>
      <c r="C27" s="38"/>
      <c r="E27" s="30"/>
      <c r="F27" s="30"/>
      <c r="G27" s="30"/>
    </row>
    <row r="28" spans="1:7" ht="23.1" customHeight="1">
      <c r="A28" s="15" t="s">
        <v>62</v>
      </c>
      <c r="B28" s="6"/>
      <c r="C28" s="38"/>
      <c r="E28" s="30">
        <v>-46076605</v>
      </c>
      <c r="F28" s="30"/>
      <c r="G28" s="30">
        <v>-37793798</v>
      </c>
    </row>
    <row r="29" spans="1:7" ht="23.1" customHeight="1">
      <c r="A29" s="15" t="s">
        <v>117</v>
      </c>
      <c r="B29" s="6"/>
      <c r="C29" s="38"/>
      <c r="E29" s="30">
        <v>-4447505</v>
      </c>
      <c r="F29" s="30"/>
      <c r="G29" s="30">
        <v>10727346</v>
      </c>
    </row>
    <row r="30" spans="1:7" ht="23.1" customHeight="1">
      <c r="A30" s="7" t="s">
        <v>89</v>
      </c>
      <c r="B30" s="6"/>
      <c r="C30" s="38"/>
      <c r="E30" s="30">
        <v>-5575403</v>
      </c>
      <c r="F30" s="30"/>
      <c r="G30" s="30">
        <v>-2456447</v>
      </c>
    </row>
    <row r="31" spans="1:7" ht="23.1" customHeight="1">
      <c r="A31" s="7" t="s">
        <v>46</v>
      </c>
      <c r="B31" s="6"/>
      <c r="C31" s="38"/>
      <c r="E31" s="34">
        <v>-3913867</v>
      </c>
      <c r="F31" s="34"/>
      <c r="G31" s="34">
        <v>-248972</v>
      </c>
    </row>
    <row r="32" spans="1:7" ht="23.1" customHeight="1">
      <c r="A32" s="7" t="s">
        <v>95</v>
      </c>
      <c r="B32" s="6"/>
      <c r="C32" s="38"/>
      <c r="E32" s="33">
        <v>-10050733</v>
      </c>
      <c r="F32" s="30"/>
      <c r="G32" s="33">
        <v>-2903668</v>
      </c>
    </row>
    <row r="33" spans="1:7" ht="23.1" customHeight="1">
      <c r="A33" s="15" t="s">
        <v>112</v>
      </c>
      <c r="B33" s="6"/>
      <c r="C33" s="38"/>
      <c r="E33" s="30">
        <f>SUM(E20:E32)</f>
        <v>-36086159</v>
      </c>
      <c r="F33" s="30"/>
      <c r="G33" s="30">
        <f>SUM(G20:G32)</f>
        <v>49867229</v>
      </c>
    </row>
    <row r="34" spans="1:7" ht="23.1" customHeight="1">
      <c r="A34" s="15" t="s">
        <v>103</v>
      </c>
      <c r="B34" s="6"/>
      <c r="C34" s="38"/>
      <c r="E34" s="30">
        <v>25630072</v>
      </c>
      <c r="F34" s="30"/>
      <c r="G34" s="30">
        <v>0</v>
      </c>
    </row>
    <row r="35" spans="1:7" ht="23.1" customHeight="1">
      <c r="A35" s="15" t="s">
        <v>101</v>
      </c>
      <c r="C35" s="38"/>
      <c r="E35" s="33">
        <v>-12518851</v>
      </c>
      <c r="F35" s="30"/>
      <c r="G35" s="33">
        <v>-13704972</v>
      </c>
    </row>
    <row r="36" spans="1:7" ht="23.1" customHeight="1">
      <c r="A36" s="19" t="s">
        <v>47</v>
      </c>
      <c r="B36" s="16"/>
      <c r="C36" s="38"/>
      <c r="E36" s="33">
        <f>SUM(E33:E35)</f>
        <v>-22974938</v>
      </c>
      <c r="F36" s="30"/>
      <c r="G36" s="33">
        <f>SUM(G33:G35)</f>
        <v>36162257</v>
      </c>
    </row>
    <row r="37" spans="1:7" ht="23.1" customHeight="1">
      <c r="C37" s="38"/>
      <c r="E37" s="34"/>
      <c r="F37" s="30"/>
      <c r="G37" s="34"/>
    </row>
    <row r="38" spans="1:7" ht="23.1" customHeight="1">
      <c r="A38" s="32" t="s">
        <v>121</v>
      </c>
      <c r="B38" s="16"/>
      <c r="C38" s="38"/>
    </row>
    <row r="39" spans="1:7" s="6" customFormat="1" ht="23.1" customHeight="1">
      <c r="A39" s="2" t="s">
        <v>78</v>
      </c>
      <c r="B39" s="3"/>
      <c r="C39" s="4"/>
      <c r="D39" s="5"/>
      <c r="E39" s="5"/>
      <c r="F39" s="5"/>
      <c r="G39" s="22"/>
    </row>
    <row r="40" spans="1:7" s="6" customFormat="1" ht="23.1" customHeight="1">
      <c r="A40" s="19" t="s">
        <v>48</v>
      </c>
      <c r="B40" s="5"/>
      <c r="C40" s="4"/>
      <c r="D40" s="5"/>
      <c r="E40" s="5"/>
      <c r="F40" s="5"/>
      <c r="G40" s="5"/>
    </row>
    <row r="41" spans="1:7" s="6" customFormat="1" ht="23.1" customHeight="1">
      <c r="A41" s="2" t="s">
        <v>120</v>
      </c>
      <c r="B41" s="3"/>
      <c r="C41" s="4"/>
      <c r="D41" s="5"/>
      <c r="E41" s="5"/>
      <c r="F41" s="5"/>
      <c r="G41" s="5"/>
    </row>
    <row r="42" spans="1:7" s="6" customFormat="1" ht="23.1" customHeight="1">
      <c r="B42" s="3"/>
      <c r="C42" s="4"/>
      <c r="D42" s="5"/>
      <c r="E42" s="3"/>
      <c r="F42" s="5"/>
      <c r="G42" s="1" t="s">
        <v>76</v>
      </c>
    </row>
    <row r="43" spans="1:7" ht="23.1" customHeight="1">
      <c r="C43" s="10"/>
      <c r="D43" s="11"/>
      <c r="E43" s="12">
        <v>2564</v>
      </c>
      <c r="F43" s="13"/>
      <c r="G43" s="12">
        <v>2563</v>
      </c>
    </row>
    <row r="44" spans="1:7" ht="23.1" customHeight="1">
      <c r="A44" s="14" t="s">
        <v>49</v>
      </c>
      <c r="B44" s="9"/>
      <c r="C44" s="38"/>
      <c r="E44" s="21"/>
      <c r="F44" s="22"/>
      <c r="G44" s="21"/>
    </row>
    <row r="45" spans="1:7" ht="23.1" customHeight="1">
      <c r="A45" s="7" t="s">
        <v>113</v>
      </c>
      <c r="C45" s="38"/>
      <c r="E45" s="48">
        <v>16494954</v>
      </c>
      <c r="F45" s="46"/>
      <c r="G45" s="48">
        <v>-7739521</v>
      </c>
    </row>
    <row r="46" spans="1:7" ht="23.1" customHeight="1">
      <c r="A46" s="7" t="s">
        <v>100</v>
      </c>
      <c r="C46" s="38"/>
      <c r="E46" s="46">
        <f>-55184645-14110476</f>
        <v>-69295121</v>
      </c>
      <c r="F46" s="46"/>
      <c r="G46" s="46">
        <v>-405477</v>
      </c>
    </row>
    <row r="47" spans="1:7" ht="23.1" customHeight="1">
      <c r="A47" s="15" t="s">
        <v>50</v>
      </c>
      <c r="B47" s="29"/>
      <c r="C47" s="38"/>
      <c r="E47" s="48">
        <v>-990868</v>
      </c>
      <c r="F47" s="48"/>
      <c r="G47" s="48">
        <v>-773184</v>
      </c>
    </row>
    <row r="48" spans="1:7" ht="23.1" customHeight="1">
      <c r="A48" s="37" t="s">
        <v>97</v>
      </c>
      <c r="B48" s="29"/>
      <c r="C48" s="38"/>
      <c r="E48" s="48">
        <v>126168</v>
      </c>
      <c r="F48" s="48"/>
      <c r="G48" s="48">
        <v>758414</v>
      </c>
    </row>
    <row r="49" spans="1:11" ht="23.1" customHeight="1">
      <c r="A49" s="15" t="s">
        <v>96</v>
      </c>
      <c r="B49" s="29"/>
      <c r="C49" s="48"/>
      <c r="E49" s="48">
        <v>-212200</v>
      </c>
      <c r="F49" s="48"/>
      <c r="G49" s="48">
        <v>-80500</v>
      </c>
    </row>
    <row r="50" spans="1:11" ht="23.1" customHeight="1">
      <c r="A50" s="15" t="s">
        <v>104</v>
      </c>
      <c r="B50" s="29"/>
      <c r="C50" s="38"/>
      <c r="E50" s="48">
        <v>511904</v>
      </c>
      <c r="F50" s="48"/>
      <c r="G50" s="48">
        <v>678292</v>
      </c>
    </row>
    <row r="51" spans="1:11" ht="23.1" customHeight="1">
      <c r="A51" s="14" t="s">
        <v>146</v>
      </c>
      <c r="C51" s="38"/>
      <c r="E51" s="44">
        <f>SUM(E45:E50)</f>
        <v>-53365163</v>
      </c>
      <c r="F51" s="18"/>
      <c r="G51" s="44">
        <f>SUM(G45:G50)</f>
        <v>-7561976</v>
      </c>
    </row>
    <row r="52" spans="1:11" ht="23.1" customHeight="1">
      <c r="A52" s="14" t="s">
        <v>51</v>
      </c>
      <c r="B52" s="9"/>
      <c r="C52" s="38"/>
      <c r="E52" s="18"/>
      <c r="F52" s="18"/>
      <c r="G52" s="18"/>
    </row>
    <row r="53" spans="1:11" s="88" customFormat="1" ht="23.1" customHeight="1">
      <c r="A53" s="59" t="s">
        <v>69</v>
      </c>
      <c r="C53" s="89"/>
      <c r="E53" s="86">
        <v>-4733325</v>
      </c>
      <c r="F53" s="86"/>
      <c r="G53" s="86">
        <f>-4017850-1318236</f>
        <v>-5336086</v>
      </c>
      <c r="K53" s="8"/>
    </row>
    <row r="54" spans="1:11" ht="23.1" customHeight="1">
      <c r="A54" s="7" t="s">
        <v>52</v>
      </c>
      <c r="C54" s="38"/>
      <c r="E54" s="46">
        <v>0</v>
      </c>
      <c r="F54" s="46"/>
      <c r="G54" s="46">
        <v>179000000</v>
      </c>
      <c r="K54" s="88"/>
    </row>
    <row r="55" spans="1:11" ht="23.1" customHeight="1">
      <c r="A55" s="7" t="s">
        <v>147</v>
      </c>
      <c r="C55" s="38"/>
      <c r="E55" s="46">
        <v>0</v>
      </c>
      <c r="F55" s="46"/>
      <c r="G55" s="46">
        <v>-4633488</v>
      </c>
    </row>
    <row r="56" spans="1:11" ht="23.1" customHeight="1">
      <c r="A56" s="15" t="s">
        <v>74</v>
      </c>
      <c r="C56" s="38"/>
      <c r="E56" s="49">
        <v>0</v>
      </c>
      <c r="F56" s="49"/>
      <c r="G56" s="49">
        <v>-30000000</v>
      </c>
    </row>
    <row r="57" spans="1:11" ht="23.1" customHeight="1">
      <c r="A57" s="14" t="s">
        <v>53</v>
      </c>
      <c r="C57" s="38"/>
      <c r="E57" s="50">
        <f>SUM(E53:E56)</f>
        <v>-4733325</v>
      </c>
      <c r="F57" s="46"/>
      <c r="G57" s="50">
        <f>SUM(G53:G56)</f>
        <v>139030426</v>
      </c>
    </row>
    <row r="58" spans="1:11" ht="23.1" customHeight="1">
      <c r="A58" s="14" t="s">
        <v>114</v>
      </c>
      <c r="C58" s="38"/>
      <c r="E58" s="48">
        <f>E36+E51+E57</f>
        <v>-81073426</v>
      </c>
      <c r="F58" s="46"/>
      <c r="G58" s="48">
        <f>G36+G51+G57</f>
        <v>167630707</v>
      </c>
    </row>
    <row r="59" spans="1:11" ht="23.1" customHeight="1">
      <c r="A59" s="52" t="s">
        <v>152</v>
      </c>
      <c r="B59" s="6"/>
      <c r="C59" s="38"/>
      <c r="E59" s="47">
        <v>238842994</v>
      </c>
      <c r="F59" s="46"/>
      <c r="G59" s="47">
        <v>71212287</v>
      </c>
    </row>
    <row r="60" spans="1:11" ht="23.1" customHeight="1" thickBot="1">
      <c r="A60" s="53" t="s">
        <v>153</v>
      </c>
      <c r="B60" s="16"/>
      <c r="C60" s="38"/>
      <c r="E60" s="51">
        <f>SUM(E58:E59)</f>
        <v>157769568</v>
      </c>
      <c r="F60" s="46"/>
      <c r="G60" s="51">
        <f>SUM(G58:G59)</f>
        <v>238842994</v>
      </c>
    </row>
    <row r="61" spans="1:11" ht="23.1" customHeight="1" thickTop="1">
      <c r="C61" s="38"/>
      <c r="D61" s="18"/>
      <c r="E61" s="86">
        <f>+E60-BS!E8</f>
        <v>0</v>
      </c>
      <c r="F61" s="18"/>
      <c r="G61" s="86">
        <f>+G60-BS!G8</f>
        <v>0</v>
      </c>
    </row>
    <row r="62" spans="1:11" ht="23.1" customHeight="1">
      <c r="A62" s="53" t="s">
        <v>90</v>
      </c>
      <c r="C62" s="38"/>
      <c r="D62" s="18"/>
      <c r="E62" s="18"/>
      <c r="F62" s="18"/>
      <c r="G62" s="18"/>
    </row>
    <row r="63" spans="1:11" ht="23.1" customHeight="1">
      <c r="A63" s="52" t="s">
        <v>91</v>
      </c>
      <c r="C63" s="38"/>
      <c r="D63" s="18"/>
      <c r="E63" s="18"/>
      <c r="F63" s="18"/>
      <c r="G63" s="18"/>
    </row>
    <row r="64" spans="1:11" ht="23.1" customHeight="1">
      <c r="A64" s="52" t="s">
        <v>92</v>
      </c>
      <c r="C64" s="38"/>
      <c r="D64" s="18"/>
      <c r="E64" s="87">
        <v>654785</v>
      </c>
      <c r="F64" s="18"/>
      <c r="G64" s="18">
        <v>583529</v>
      </c>
    </row>
    <row r="65" spans="1:15" ht="23.1" customHeight="1">
      <c r="A65" s="52" t="s">
        <v>102</v>
      </c>
      <c r="C65" s="38"/>
      <c r="D65" s="18"/>
      <c r="E65" s="18">
        <v>1651896</v>
      </c>
      <c r="F65" s="18"/>
      <c r="G65" s="46">
        <v>0</v>
      </c>
    </row>
    <row r="66" spans="1:15" ht="23.1" customHeight="1">
      <c r="A66" s="52"/>
      <c r="C66" s="38"/>
      <c r="D66" s="18"/>
      <c r="E66" s="18"/>
      <c r="F66" s="18"/>
      <c r="G66" s="18"/>
    </row>
    <row r="67" spans="1:15" ht="23.1" customHeight="1">
      <c r="A67" s="32" t="s">
        <v>121</v>
      </c>
      <c r="B67" s="16"/>
      <c r="C67" s="38"/>
    </row>
    <row r="73" spans="1:15" s="7" customFormat="1" ht="23.1" customHeight="1">
      <c r="B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1:15" s="7" customFormat="1" ht="23.1" customHeight="1">
      <c r="B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1:15" s="7" customFormat="1" ht="23.1" customHeight="1">
      <c r="B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1:15" s="7" customFormat="1" ht="23.1" customHeight="1">
      <c r="B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1:15" s="7" customFormat="1" ht="23.1" customHeight="1">
      <c r="B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1:15" s="7" customFormat="1" ht="23.1" customHeight="1">
      <c r="B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1:15" s="7" customFormat="1" ht="23.1" customHeight="1">
      <c r="B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1:15" s="7" customFormat="1" ht="23.1" customHeight="1">
      <c r="B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2:15" s="7" customFormat="1" ht="23.1" customHeight="1">
      <c r="B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2:15" s="7" customFormat="1" ht="23.1" customHeight="1">
      <c r="B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2:15" s="7" customFormat="1" ht="23.1" customHeight="1">
      <c r="B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2:15" s="7" customFormat="1" ht="23.1" customHeight="1">
      <c r="B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2:15" s="7" customFormat="1" ht="23.1" customHeight="1">
      <c r="B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2:15" s="7" customFormat="1" ht="23.1" customHeight="1">
      <c r="B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2:15" s="7" customFormat="1" ht="23.1" customHeight="1">
      <c r="B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2:15" s="7" customFormat="1" ht="23.1" customHeight="1">
      <c r="B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2:15" s="7" customFormat="1" ht="23.1" customHeight="1">
      <c r="B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2:15" s="7" customFormat="1" ht="23.1" customHeight="1">
      <c r="B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2:15" s="7" customFormat="1" ht="23.1" customHeight="1">
      <c r="B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2:15" s="7" customFormat="1" ht="23.1" customHeight="1">
      <c r="B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2:15" s="7" customFormat="1" ht="23.1" customHeight="1">
      <c r="B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2:15" s="7" customFormat="1" ht="23.1" customHeight="1">
      <c r="B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2:15" s="7" customFormat="1" ht="23.1" customHeight="1">
      <c r="B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2:15" s="7" customFormat="1" ht="23.1" customHeight="1">
      <c r="B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2:15" s="7" customFormat="1" ht="23.1" customHeight="1">
      <c r="B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2:15" s="7" customFormat="1" ht="23.1" customHeight="1">
      <c r="B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2:15" s="7" customFormat="1" ht="23.1" customHeight="1">
      <c r="B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2:15" s="7" customFormat="1" ht="23.1" customHeight="1">
      <c r="B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2:15" s="7" customFormat="1" ht="23.1" customHeight="1">
      <c r="B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2:15" s="7" customFormat="1" ht="23.1" customHeight="1">
      <c r="B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2:15" s="7" customFormat="1" ht="23.1" customHeight="1">
      <c r="B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2:15" s="7" customFormat="1" ht="23.1" customHeight="1">
      <c r="B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2:15" s="7" customFormat="1" ht="23.1" customHeight="1">
      <c r="B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2:15" s="7" customFormat="1" ht="23.1" customHeight="1">
      <c r="B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2:15" s="7" customFormat="1" ht="23.1" customHeight="1">
      <c r="B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2:15" s="7" customFormat="1" ht="23.1" customHeight="1">
      <c r="B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2:15" s="7" customFormat="1" ht="23.1" customHeight="1">
      <c r="B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2:15" s="7" customFormat="1" ht="23.1" customHeight="1">
      <c r="B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2:15" s="7" customFormat="1" ht="23.1" customHeight="1">
      <c r="B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2:15" s="7" customFormat="1" ht="23.1" customHeight="1">
      <c r="B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2:15" s="7" customFormat="1" ht="23.1" customHeight="1">
      <c r="B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2:15" s="7" customFormat="1" ht="23.1" customHeight="1">
      <c r="B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2:15" s="7" customFormat="1" ht="23.1" customHeight="1">
      <c r="B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2:15" s="7" customFormat="1" ht="23.1" customHeight="1">
      <c r="B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2:15" s="7" customFormat="1" ht="23.1" customHeight="1">
      <c r="B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2:15" s="7" customFormat="1" ht="23.1" customHeight="1">
      <c r="B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2:15" s="7" customFormat="1" ht="23.1" customHeight="1">
      <c r="B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2:15" s="7" customFormat="1" ht="23.1" customHeight="1">
      <c r="B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2:15" s="7" customFormat="1" ht="23.1" customHeight="1">
      <c r="B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2:15" s="7" customFormat="1" ht="23.1" customHeight="1">
      <c r="B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2:15" s="7" customFormat="1" ht="23.1" customHeight="1">
      <c r="B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2:15" s="7" customFormat="1" ht="23.1" customHeight="1">
      <c r="B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</row>
  </sheetData>
  <printOptions horizontalCentered="1"/>
  <pageMargins left="0.78740157480314998" right="0.27559055118110198" top="0.75" bottom="0.196850393700787" header="0.31496062992126" footer="0.31496062992126"/>
  <pageSetup paperSize="9" scale="90" fitToHeight="7" orientation="portrait" r:id="rId1"/>
  <headerFooter differentOddEven="1"/>
  <rowBreaks count="1" manualBreakCount="1">
    <brk id="3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The Company only</vt:lpstr>
      <vt:lpstr>CF </vt:lpstr>
      <vt:lpstr>BS!Print_Area</vt:lpstr>
      <vt:lpstr>'CF '!Print_Area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Titinan Sukthavorn</cp:lastModifiedBy>
  <cp:lastPrinted>2022-02-23T05:42:51Z</cp:lastPrinted>
  <dcterms:created xsi:type="dcterms:W3CDTF">2011-03-08T09:02:15Z</dcterms:created>
  <dcterms:modified xsi:type="dcterms:W3CDTF">2022-02-25T08:55:48Z</dcterms:modified>
</cp:coreProperties>
</file>