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inan\Desktop\SCP\AGM\ENG\"/>
    </mc:Choice>
  </mc:AlternateContent>
  <xr:revisionPtr revIDLastSave="0" documentId="8_{ECCAE2CF-D94E-4C4D-B6CA-76B6346CA92C}" xr6:coauthVersionLast="47" xr6:coauthVersionMax="47" xr10:uidLastSave="{00000000-0000-0000-0000-000000000000}"/>
  <bookViews>
    <workbookView xWindow="-120" yWindow="-120" windowWidth="29040" windowHeight="15840" tabRatio="769" activeTab="2" xr2:uid="{00000000-000D-0000-FFFF-FFFF00000000}"/>
  </bookViews>
  <sheets>
    <sheet name="BS" sheetId="1" r:id="rId1"/>
    <sheet name="PL" sheetId="5" r:id="rId2"/>
    <sheet name="The Company only" sheetId="10" r:id="rId3"/>
    <sheet name="CF" sheetId="11" r:id="rId4"/>
  </sheets>
  <definedNames>
    <definedName name="_xlnm.Print_Area" localSheetId="0">BS!$A$1:$G$75</definedName>
    <definedName name="_xlnm.Print_Area" localSheetId="3">CF!$A$1:$G$67</definedName>
    <definedName name="_xlnm.Print_Area" localSheetId="2">'The Company only'!$A$1:$N$28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5" l="1"/>
  <c r="N15" i="10"/>
  <c r="N13" i="10"/>
  <c r="F18" i="10"/>
  <c r="D18" i="10"/>
  <c r="N14" i="10"/>
  <c r="G24" i="5"/>
  <c r="G47" i="1"/>
  <c r="E47" i="1"/>
  <c r="G42" i="1"/>
  <c r="E42" i="1"/>
  <c r="E48" i="1" s="1"/>
  <c r="G15" i="1"/>
  <c r="E15" i="1"/>
  <c r="J26" i="10"/>
  <c r="H26" i="10"/>
  <c r="F26" i="10"/>
  <c r="D26" i="10"/>
  <c r="N25" i="10"/>
  <c r="G53" i="11"/>
  <c r="J23" i="10" l="1"/>
  <c r="E65" i="1" s="1"/>
  <c r="H23" i="10"/>
  <c r="F23" i="10"/>
  <c r="D23" i="10"/>
  <c r="J12" i="10"/>
  <c r="J18" i="10" s="1"/>
  <c r="H12" i="10"/>
  <c r="H18" i="10" s="1"/>
  <c r="F12" i="10"/>
  <c r="D12" i="10"/>
  <c r="L11" i="10"/>
  <c r="L22" i="10"/>
  <c r="N22" i="10" s="1"/>
  <c r="G13" i="5" l="1"/>
  <c r="E13" i="5"/>
  <c r="E9" i="5"/>
  <c r="E51" i="11"/>
  <c r="G51" i="11"/>
  <c r="N17" i="10" l="1"/>
  <c r="N9" i="10"/>
  <c r="G9" i="5" l="1"/>
  <c r="G57" i="11"/>
  <c r="E57" i="11"/>
  <c r="G14" i="5" l="1"/>
  <c r="G16" i="5" s="1"/>
  <c r="E14" i="5"/>
  <c r="E16" i="5" s="1"/>
  <c r="G18" i="5" l="1"/>
  <c r="G26" i="5" s="1"/>
  <c r="G7" i="11"/>
  <c r="G21" i="11" s="1"/>
  <c r="E7" i="11"/>
  <c r="E21" i="11" s="1"/>
  <c r="E33" i="11" s="1"/>
  <c r="E36" i="11" s="1"/>
  <c r="E18" i="5"/>
  <c r="E26" i="5" s="1"/>
  <c r="G67" i="1"/>
  <c r="G29" i="5" l="1"/>
  <c r="L10" i="10"/>
  <c r="L21" i="10"/>
  <c r="L23" i="10" s="1"/>
  <c r="E29" i="5"/>
  <c r="G33" i="11"/>
  <c r="E58" i="11"/>
  <c r="G24" i="1"/>
  <c r="N10" i="10" l="1"/>
  <c r="L12" i="10"/>
  <c r="L18" i="10" s="1"/>
  <c r="L26" i="10"/>
  <c r="E66" i="1" s="1"/>
  <c r="N21" i="10"/>
  <c r="N23" i="10" s="1"/>
  <c r="N26" i="10" s="1"/>
  <c r="G36" i="11"/>
  <c r="E60" i="11"/>
  <c r="E24" i="1"/>
  <c r="E25" i="1" l="1"/>
  <c r="G58" i="11"/>
  <c r="E61" i="11"/>
  <c r="G48" i="1"/>
  <c r="G25" i="1"/>
  <c r="G60" i="11" l="1"/>
  <c r="G61" i="11" s="1"/>
  <c r="G68" i="1"/>
  <c r="N11" i="10"/>
  <c r="N12" i="10" s="1"/>
  <c r="N18" i="10" s="1"/>
  <c r="G69" i="1" l="1"/>
  <c r="E67" i="1" l="1"/>
  <c r="N27" i="10" s="1"/>
  <c r="E68" i="1" l="1"/>
  <c r="E69" i="1" l="1"/>
</calcChain>
</file>

<file path=xl/sharedStrings.xml><?xml version="1.0" encoding="utf-8"?>
<sst xmlns="http://schemas.openxmlformats.org/spreadsheetml/2006/main" count="198" uniqueCount="156">
  <si>
    <t xml:space="preserve">Statement of financial position </t>
  </si>
  <si>
    <t>Note</t>
  </si>
  <si>
    <t>Index International Group Public Company Limited</t>
  </si>
  <si>
    <t xml:space="preserve">Statement of changes in shareholders' equity </t>
  </si>
  <si>
    <t xml:space="preserve">Total </t>
  </si>
  <si>
    <t>shareholders'</t>
  </si>
  <si>
    <t>equity</t>
  </si>
  <si>
    <t>Retained earnings</t>
  </si>
  <si>
    <t>Unappropriated</t>
  </si>
  <si>
    <t xml:space="preserve">Issued and </t>
  </si>
  <si>
    <t xml:space="preserve">fully paid-up </t>
  </si>
  <si>
    <t>share capital</t>
  </si>
  <si>
    <t>Share premium</t>
  </si>
  <si>
    <t>Share-based</t>
  </si>
  <si>
    <t>payment reserve</t>
  </si>
  <si>
    <t>Balance as at 1 January 2021</t>
  </si>
  <si>
    <t>Dividend paid</t>
  </si>
  <si>
    <t>Statement of financial position (continued)</t>
  </si>
  <si>
    <t>Assets</t>
  </si>
  <si>
    <t>Current assets</t>
  </si>
  <si>
    <t>Cash and cash equivalents</t>
  </si>
  <si>
    <t>Trade and other receivables</t>
  </si>
  <si>
    <t>Contract assets</t>
  </si>
  <si>
    <t>Other non-current financial assets</t>
  </si>
  <si>
    <t>Other current assets</t>
  </si>
  <si>
    <t>Statement of comprehensive income</t>
  </si>
  <si>
    <t>Total current assets</t>
  </si>
  <si>
    <t>Non-current assets</t>
  </si>
  <si>
    <t>Total non-current assets</t>
  </si>
  <si>
    <t>Total assets</t>
  </si>
  <si>
    <t>Restricted bank deposits</t>
  </si>
  <si>
    <t>Property, plant and equipment</t>
  </si>
  <si>
    <t>Right-of-use assets</t>
  </si>
  <si>
    <t>Intangible assets</t>
  </si>
  <si>
    <t>Deferred tax assets</t>
  </si>
  <si>
    <t>Other non-current assets</t>
  </si>
  <si>
    <t>Liabilities and shareholders' equity</t>
  </si>
  <si>
    <t>Current liabilities</t>
  </si>
  <si>
    <t>Trade and other payables</t>
  </si>
  <si>
    <t>Current portion of lease liabilities</t>
  </si>
  <si>
    <t>Contract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</si>
  <si>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</si>
  <si>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</si>
  <si>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</si>
  <si>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</si>
  <si>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</si>
  <si>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</si>
  <si>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</si>
  <si>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Directors</t>
  </si>
  <si>
    <t xml:space="preserve">Total shareholders' equity </t>
  </si>
  <si>
    <t>Total liabilities and shareholders' equity</t>
  </si>
  <si>
    <t xml:space="preserve">   Appropriated - statutory reserve</t>
  </si>
  <si>
    <t xml:space="preserve">   Unappropriated</t>
  </si>
  <si>
    <t>Share-based payment reserve</t>
  </si>
  <si>
    <t>Shareholders' equity</t>
  </si>
  <si>
    <t>Share capital</t>
  </si>
  <si>
    <t xml:space="preserve">   Registered</t>
  </si>
  <si>
    <t xml:space="preserve">   Issued and fully paid-up</t>
  </si>
  <si>
    <t xml:space="preserve">      350,000,000 ordinary shares of Baht 0.5 each</t>
  </si>
  <si>
    <t>Cash flow statement (continued)</t>
  </si>
  <si>
    <t>Cash flow statement</t>
  </si>
  <si>
    <t>Revenue from services</t>
  </si>
  <si>
    <t>Revenues</t>
  </si>
  <si>
    <t>Other income</t>
  </si>
  <si>
    <t>Total revenues</t>
  </si>
  <si>
    <t>Expenses</t>
  </si>
  <si>
    <t>Cost of services</t>
  </si>
  <si>
    <t>Administrative expenses</t>
  </si>
  <si>
    <t>Total expenses</t>
  </si>
  <si>
    <t xml:space="preserve">Finance cost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</si>
  <si>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</si>
  <si>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</si>
  <si>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</si>
  <si>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Gain on sales of equipment</t>
  </si>
  <si>
    <t xml:space="preserve">   Provision for long-term employee benefits</t>
  </si>
  <si>
    <t xml:space="preserve">   Finance cost</t>
  </si>
  <si>
    <t xml:space="preserve">  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</si>
  <si>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</si>
  <si>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</si>
  <si>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</si>
  <si>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</si>
  <si>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</si>
  <si>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</si>
  <si>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</si>
  <si>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</si>
  <si>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</si>
  <si>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 xml:space="preserve">   Cash paid for long-term employee benefits</t>
  </si>
  <si>
    <t>Net cash flows from (used in) operating activities</t>
  </si>
  <si>
    <t>Cash flows from investing activities</t>
  </si>
  <si>
    <t>Proceeds from sales of equipment</t>
  </si>
  <si>
    <t>Acquisition of property, plant and equipment</t>
  </si>
  <si>
    <t>Acquisition of intangible assets</t>
  </si>
  <si>
    <t>Cash flows from financing activities</t>
  </si>
  <si>
    <t>Proceeds from increase in share capital</t>
  </si>
  <si>
    <t>Payment of principal portion of lease liabilities</t>
  </si>
  <si>
    <t>Net cash flows from (used in) financing activities</t>
  </si>
  <si>
    <t>Supplemental disclosures of cash flows information</t>
  </si>
  <si>
    <t>Non-cash transactions</t>
  </si>
  <si>
    <t>Other comprehensive income:</t>
  </si>
  <si>
    <t xml:space="preserve">   Loss on write off of equipment</t>
  </si>
  <si>
    <t xml:space="preserve">   Finance income</t>
  </si>
  <si>
    <t xml:space="preserve">   Cash paid for corporate income tax</t>
  </si>
  <si>
    <t>Increase in other financial assets</t>
  </si>
  <si>
    <t xml:space="preserve">   Increase in right-of-use assets due to entering into lease agreements</t>
  </si>
  <si>
    <t xml:space="preserve">   Transfer right-of-use assets to property, plant and equipment</t>
  </si>
  <si>
    <t xml:space="preserve">   Cash received from refund of corporate income tax</t>
  </si>
  <si>
    <t>Interest received</t>
  </si>
  <si>
    <t xml:space="preserve">   Gain on termination of lease agreements</t>
  </si>
  <si>
    <t xml:space="preserve">   Loss on write off of intangible assets</t>
  </si>
  <si>
    <t>Cash flows from (used in) operating activities</t>
  </si>
  <si>
    <t>Decrease (increase) in restricted bank deposits</t>
  </si>
  <si>
    <t>Net cash flows used in investing activities</t>
  </si>
  <si>
    <t>Net increase (decrease) in cash and cash equivalents</t>
  </si>
  <si>
    <t>Long-term provision</t>
  </si>
  <si>
    <t xml:space="preserve">   Retention payables</t>
  </si>
  <si>
    <t>Retention payables</t>
  </si>
  <si>
    <t xml:space="preserve">   Increase in long-term provision</t>
  </si>
  <si>
    <t>(Unit: Baht)</t>
  </si>
  <si>
    <t>As at 31 December 2021</t>
  </si>
  <si>
    <t>2021</t>
  </si>
  <si>
    <t>2020</t>
  </si>
  <si>
    <t>The accompanying notes are an integral part of the financial statements.</t>
  </si>
  <si>
    <t>For the year ended 31 December 2021</t>
  </si>
  <si>
    <t>Earnings per share</t>
  </si>
  <si>
    <t>Income tax expenses</t>
  </si>
  <si>
    <t>Profit before income tax expenses</t>
  </si>
  <si>
    <t>Profit for the year</t>
  </si>
  <si>
    <t>Operating profit</t>
  </si>
  <si>
    <t xml:space="preserve">Other comprehensive income not to be reclassified </t>
  </si>
  <si>
    <t xml:space="preserve">   to profit or loss in subsequent periods</t>
  </si>
  <si>
    <t>Actuarial gain - net of income tax</t>
  </si>
  <si>
    <t>Balance as at 1 January 2020</t>
  </si>
  <si>
    <t>Balance as at 31 December 2020</t>
  </si>
  <si>
    <t>Balance as at 31 December 2021</t>
  </si>
  <si>
    <t xml:space="preserve">Other comprehensive income for the year </t>
  </si>
  <si>
    <t>Total comprehensive income for the year</t>
  </si>
  <si>
    <t xml:space="preserve">Transferred unappropriated retained earnings </t>
  </si>
  <si>
    <t xml:space="preserve">   to statutory reserve</t>
  </si>
  <si>
    <t>Profit before tax</t>
  </si>
  <si>
    <t xml:space="preserve">Profit from operating activities before changes in </t>
  </si>
  <si>
    <t xml:space="preserve">   Unbilled receivables</t>
  </si>
  <si>
    <t xml:space="preserve">   Retention receivables</t>
  </si>
  <si>
    <t>Other current financial assets - fixed deposits</t>
  </si>
  <si>
    <t>Basic earnings per share</t>
  </si>
  <si>
    <t>Increase share capital (Note 17)</t>
  </si>
  <si>
    <t>Adjustments to reconcile profit before tax to net cash</t>
  </si>
  <si>
    <t xml:space="preserve">   Allowance for expected credit losses</t>
  </si>
  <si>
    <t>Transaction costs on issue of shares</t>
  </si>
  <si>
    <t xml:space="preserve">   Advance received from customers</t>
  </si>
  <si>
    <t xml:space="preserve">   Service revenue received in advance</t>
  </si>
  <si>
    <t>Other comprehensive income for the year</t>
  </si>
  <si>
    <t>Appropriated -</t>
  </si>
  <si>
    <t>statutory reserve</t>
  </si>
  <si>
    <t>Transaction costs (Note 17)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</si>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</sst>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10" fillId="0" borderId="0"/>
  </cellStyleXfs>
  <cellXfs count="120">
    <xf numFmtId="0" fontId="0" fillId="0" borderId="0" xfId="0"/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left" vertical="top"/>
    </xf>
    <xf numFmtId="37" fontId="4" fillId="0" borderId="0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>
      <alignment horizontal="right"/>
    </xf>
    <xf numFmtId="41" fontId="5" fillId="0" borderId="1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37" fontId="4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8" fontId="5" fillId="0" borderId="0" xfId="2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/>
    <xf numFmtId="37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38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0" fontId="8" fillId="0" borderId="0" xfId="4" applyFont="1" applyFill="1" applyAlignment="1"/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/>
    </xf>
    <xf numFmtId="164" fontId="5" fillId="2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left"/>
    </xf>
    <xf numFmtId="37" fontId="4" fillId="2" borderId="0" xfId="2" applyNumberFormat="1" applyFont="1" applyFill="1" applyAlignment="1">
      <alignment horizontal="left"/>
    </xf>
    <xf numFmtId="37" fontId="4" fillId="2" borderId="0" xfId="0" applyNumberFormat="1" applyFont="1" applyFill="1" applyAlignment="1">
      <alignment horizontal="left"/>
    </xf>
    <xf numFmtId="38" fontId="5" fillId="2" borderId="0" xfId="2" applyNumberFormat="1" applyFont="1" applyFill="1" applyAlignment="1">
      <alignment horizontal="right"/>
    </xf>
    <xf numFmtId="37" fontId="6" fillId="2" borderId="0" xfId="2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4" fontId="5" fillId="2" borderId="0" xfId="0" applyNumberFormat="1" applyFont="1" applyFill="1" applyAlignment="1"/>
    <xf numFmtId="41" fontId="5" fillId="2" borderId="0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41" fontId="5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center"/>
    </xf>
    <xf numFmtId="41" fontId="5" fillId="2" borderId="0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41" fontId="5" fillId="2" borderId="0" xfId="0" applyNumberFormat="1" applyFont="1" applyFill="1" applyAlignment="1"/>
    <xf numFmtId="164" fontId="5" fillId="2" borderId="0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Continuous"/>
    </xf>
    <xf numFmtId="0" fontId="5" fillId="2" borderId="0" xfId="0" applyNumberFormat="1" applyFont="1" applyFill="1" applyAlignment="1">
      <alignment horizontal="centerContinuous"/>
    </xf>
    <xf numFmtId="164" fontId="5" fillId="2" borderId="0" xfId="0" quotePrefix="1" applyNumberFormat="1" applyFont="1" applyFill="1" applyAlignment="1">
      <alignment horizontal="centerContinuous"/>
    </xf>
    <xf numFmtId="164" fontId="11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/>
    <xf numFmtId="164" fontId="6" fillId="2" borderId="0" xfId="0" applyNumberFormat="1" applyFont="1" applyFill="1" applyAlignment="1">
      <alignment horizontal="right"/>
    </xf>
    <xf numFmtId="1" fontId="6" fillId="2" borderId="0" xfId="0" applyNumberFormat="1" applyFont="1" applyFill="1" applyBorder="1" applyAlignment="1">
      <alignment horizontal="center"/>
    </xf>
    <xf numFmtId="37" fontId="4" fillId="2" borderId="0" xfId="0" applyNumberFormat="1" applyFont="1" applyFill="1" applyAlignment="1"/>
    <xf numFmtId="164" fontId="4" fillId="2" borderId="0" xfId="0" applyNumberFormat="1" applyFont="1" applyFill="1" applyAlignment="1"/>
    <xf numFmtId="0" fontId="5" fillId="2" borderId="0" xfId="0" applyNumberFormat="1" applyFont="1" applyFill="1" applyAlignment="1">
      <alignment horizontal="center"/>
    </xf>
    <xf numFmtId="37" fontId="5" fillId="2" borderId="0" xfId="0" applyNumberFormat="1" applyFont="1" applyFill="1" applyAlignment="1"/>
    <xf numFmtId="164" fontId="5" fillId="2" borderId="0" xfId="0" quotePrefix="1" applyNumberFormat="1" applyFont="1" applyFill="1" applyAlignment="1">
      <alignment horizontal="left"/>
    </xf>
    <xf numFmtId="164" fontId="5" fillId="2" borderId="0" xfId="0" applyNumberFormat="1" applyFont="1" applyFill="1" applyBorder="1" applyAlignment="1">
      <alignment horizontal="right"/>
    </xf>
    <xf numFmtId="37" fontId="5" fillId="2" borderId="0" xfId="2" applyNumberFormat="1" applyFont="1" applyFill="1" applyAlignment="1"/>
    <xf numFmtId="164" fontId="5" fillId="2" borderId="0" xfId="0" applyNumberFormat="1" applyFont="1" applyFill="1" applyBorder="1" applyAlignment="1"/>
    <xf numFmtId="0" fontId="5" fillId="2" borderId="0" xfId="0" applyFont="1" applyFill="1" applyAlignment="1"/>
    <xf numFmtId="0" fontId="4" fillId="2" borderId="0" xfId="0" applyFont="1" applyFill="1" applyAlignment="1"/>
    <xf numFmtId="37" fontId="5" fillId="2" borderId="0" xfId="0" applyNumberFormat="1" applyFont="1" applyFill="1" applyAlignment="1">
      <alignment horizontal="left"/>
    </xf>
    <xf numFmtId="37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left"/>
    </xf>
    <xf numFmtId="165" fontId="5" fillId="0" borderId="4" xfId="0" applyNumberFormat="1" applyFont="1" applyFill="1" applyBorder="1" applyAlignment="1"/>
    <xf numFmtId="165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Alignment="1">
      <alignment vertical="top"/>
    </xf>
    <xf numFmtId="37" fontId="7" fillId="0" borderId="0" xfId="0" applyNumberFormat="1" applyFont="1"/>
    <xf numFmtId="37" fontId="5" fillId="0" borderId="0" xfId="0" applyNumberFormat="1" applyFont="1"/>
    <xf numFmtId="41" fontId="5" fillId="0" borderId="6" xfId="0" applyNumberFormat="1" applyFont="1" applyBorder="1" applyAlignment="1">
      <alignment horizontal="right" vertical="center"/>
    </xf>
    <xf numFmtId="41" fontId="5" fillId="0" borderId="7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/>
    </xf>
  </cellXfs>
  <cellStyles count="5">
    <cellStyle name="Normal" xfId="0" builtinId="0"/>
    <cellStyle name="Normal 11" xfId="4" xr:uid="{13CD2EC8-946C-4719-99DC-28AE9A2A84A8}"/>
    <cellStyle name="Normal 2" xfId="2" xr:uid="{00000000-0005-0000-0000-000001000000}"/>
    <cellStyle name="Normal 8" xfId="3" xr:uid="{C701F9F2-A633-4FD1-81AE-79E441BD1C88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showGridLines="0" view="pageBreakPreview" topLeftCell="A13" zoomScale="90" zoomScaleNormal="100" zoomScaleSheetLayoutView="90" zoomScalePageLayoutView="55" workbookViewId="0">
      <selection activeCell="C22" sqref="C22"/>
    </sheetView>
  </sheetViews>
  <sheetFormatPr defaultColWidth="10.7109375" defaultRowHeight="24" customHeight="1"/>
  <cols>
    <col min="1" max="1" width="42.5703125" style="9" customWidth="1"/>
    <col min="2" max="2" width="9.28515625" style="8" customWidth="1"/>
    <col min="3" max="3" width="10" style="9" customWidth="1"/>
    <col min="4" max="4" width="1.42578125" style="8" customWidth="1"/>
    <col min="5" max="5" width="16.7109375" style="8" customWidth="1"/>
    <col min="6" max="6" width="1.42578125" style="8" customWidth="1"/>
    <col min="7" max="7" width="16.7109375" style="8" customWidth="1"/>
    <col min="8" max="8" width="1.42578125" style="8" customWidth="1"/>
    <col min="9" max="9" width="16.7109375" style="8" customWidth="1"/>
    <col min="10" max="16384" width="10.7109375" style="8"/>
  </cols>
  <sheetData>
    <row r="1" spans="1:7" s="4" customFormat="1" ht="24" customHeight="1">
      <c r="A1" s="45" t="s">
        <v>2</v>
      </c>
      <c r="B1" s="1"/>
      <c r="C1" s="2"/>
      <c r="D1" s="3"/>
      <c r="E1" s="3"/>
      <c r="F1" s="3"/>
      <c r="G1" s="3"/>
    </row>
    <row r="2" spans="1:7" s="4" customFormat="1" ht="24" customHeight="1">
      <c r="A2" s="45" t="s">
        <v>0</v>
      </c>
      <c r="B2" s="1"/>
      <c r="C2" s="2"/>
      <c r="D2" s="3"/>
      <c r="E2" s="1"/>
      <c r="F2" s="3"/>
      <c r="G2" s="1"/>
    </row>
    <row r="3" spans="1:7" s="7" customFormat="1" ht="24" customHeight="1">
      <c r="A3" s="46" t="s">
        <v>118</v>
      </c>
      <c r="B3" s="6"/>
      <c r="C3" s="6"/>
      <c r="D3" s="6"/>
      <c r="E3" s="6"/>
      <c r="F3" s="6"/>
      <c r="G3" s="6"/>
    </row>
    <row r="4" spans="1:7" ht="24" customHeight="1">
      <c r="A4" s="2"/>
      <c r="B4" s="3"/>
      <c r="C4" s="2"/>
      <c r="D4" s="3"/>
      <c r="E4" s="3"/>
      <c r="F4" s="3"/>
      <c r="G4" s="47" t="s">
        <v>117</v>
      </c>
    </row>
    <row r="5" spans="1:7" ht="24" customHeight="1">
      <c r="C5" s="48" t="s">
        <v>1</v>
      </c>
      <c r="D5" s="10"/>
      <c r="E5" s="62" t="s">
        <v>119</v>
      </c>
      <c r="F5" s="11"/>
      <c r="G5" s="62" t="s">
        <v>120</v>
      </c>
    </row>
    <row r="6" spans="1:7" ht="24" customHeight="1">
      <c r="A6" s="53" t="s">
        <v>18</v>
      </c>
    </row>
    <row r="7" spans="1:7" ht="24" customHeight="1">
      <c r="A7" s="53" t="s">
        <v>19</v>
      </c>
      <c r="C7" s="13"/>
      <c r="E7" s="36"/>
      <c r="F7" s="36"/>
      <c r="G7" s="36"/>
    </row>
    <row r="8" spans="1:7" ht="24" customHeight="1">
      <c r="A8" s="52" t="s">
        <v>20</v>
      </c>
      <c r="C8" s="115">
        <v>7</v>
      </c>
      <c r="E8" s="37">
        <v>157769568</v>
      </c>
      <c r="F8" s="37"/>
      <c r="G8" s="37">
        <v>238842994</v>
      </c>
    </row>
    <row r="9" spans="1:7" ht="24" customHeight="1">
      <c r="A9" s="52" t="s">
        <v>21</v>
      </c>
      <c r="C9" s="59">
        <v>8</v>
      </c>
      <c r="D9" s="14"/>
      <c r="E9" s="38">
        <v>118877051</v>
      </c>
      <c r="F9" s="39"/>
      <c r="G9" s="37">
        <v>161135348</v>
      </c>
    </row>
    <row r="10" spans="1:7" ht="24" customHeight="1">
      <c r="A10" s="52" t="s">
        <v>22</v>
      </c>
      <c r="B10" s="16"/>
      <c r="C10" s="59">
        <v>9</v>
      </c>
      <c r="E10" s="37"/>
      <c r="F10" s="37"/>
      <c r="G10" s="37"/>
    </row>
    <row r="11" spans="1:7" ht="24" customHeight="1">
      <c r="A11" s="52" t="s">
        <v>140</v>
      </c>
      <c r="B11" s="16"/>
      <c r="C11" s="59"/>
      <c r="E11" s="37">
        <v>166414999</v>
      </c>
      <c r="F11" s="37"/>
      <c r="G11" s="37">
        <v>143758139</v>
      </c>
    </row>
    <row r="12" spans="1:7" ht="24" customHeight="1">
      <c r="A12" s="52" t="s">
        <v>141</v>
      </c>
      <c r="B12" s="16"/>
      <c r="C12" s="59"/>
      <c r="E12" s="37">
        <v>29717431</v>
      </c>
      <c r="F12" s="37"/>
      <c r="G12" s="37">
        <v>29412730</v>
      </c>
    </row>
    <row r="13" spans="1:7" ht="24" customHeight="1">
      <c r="A13" s="52" t="s">
        <v>142</v>
      </c>
      <c r="B13" s="16"/>
      <c r="C13" s="59"/>
      <c r="E13" s="37">
        <v>15057545</v>
      </c>
      <c r="F13" s="37"/>
      <c r="G13" s="37">
        <v>947069</v>
      </c>
    </row>
    <row r="14" spans="1:7" ht="24" customHeight="1">
      <c r="A14" s="52" t="s">
        <v>24</v>
      </c>
      <c r="C14" s="59"/>
      <c r="E14" s="37">
        <v>52064890</v>
      </c>
      <c r="F14" s="37"/>
      <c r="G14" s="37">
        <v>51878750</v>
      </c>
    </row>
    <row r="15" spans="1:7" ht="24" customHeight="1">
      <c r="A15" s="53" t="s">
        <v>26</v>
      </c>
      <c r="C15" s="59"/>
      <c r="E15" s="40">
        <f>SUM(E8:E14)</f>
        <v>539901484</v>
      </c>
      <c r="F15" s="37"/>
      <c r="G15" s="40">
        <f>SUM(G8:G14)</f>
        <v>625975030</v>
      </c>
    </row>
    <row r="16" spans="1:7" ht="24" customHeight="1">
      <c r="A16" s="53" t="s">
        <v>27</v>
      </c>
      <c r="C16" s="59"/>
      <c r="E16" s="37"/>
      <c r="F16" s="37"/>
      <c r="G16" s="37"/>
    </row>
    <row r="17" spans="1:15" ht="24" customHeight="1">
      <c r="A17" s="52" t="s">
        <v>30</v>
      </c>
      <c r="C17" s="59">
        <v>10</v>
      </c>
      <c r="E17" s="37">
        <v>53488667</v>
      </c>
      <c r="F17" s="37"/>
      <c r="G17" s="37">
        <v>69983621</v>
      </c>
    </row>
    <row r="18" spans="1:15" ht="24" customHeight="1">
      <c r="A18" s="52" t="s">
        <v>23</v>
      </c>
      <c r="C18" s="59">
        <v>11</v>
      </c>
      <c r="E18" s="37">
        <v>55506077</v>
      </c>
      <c r="F18" s="107"/>
      <c r="G18" s="107">
        <v>321432</v>
      </c>
    </row>
    <row r="19" spans="1:15" ht="24" customHeight="1">
      <c r="A19" s="52" t="s">
        <v>31</v>
      </c>
      <c r="B19" s="16"/>
      <c r="C19" s="59">
        <v>12</v>
      </c>
      <c r="E19" s="37">
        <v>13855865</v>
      </c>
      <c r="F19" s="37"/>
      <c r="G19" s="37">
        <v>15483701</v>
      </c>
    </row>
    <row r="20" spans="1:15" ht="24" customHeight="1">
      <c r="A20" s="52" t="s">
        <v>32</v>
      </c>
      <c r="B20" s="16"/>
      <c r="C20" s="59">
        <v>15</v>
      </c>
      <c r="E20" s="37">
        <v>3096382</v>
      </c>
      <c r="F20" s="107"/>
      <c r="G20" s="107">
        <v>5810557</v>
      </c>
    </row>
    <row r="21" spans="1:15" ht="24" customHeight="1">
      <c r="A21" s="52" t="s">
        <v>33</v>
      </c>
      <c r="B21" s="16"/>
      <c r="C21" s="59">
        <v>13</v>
      </c>
      <c r="E21" s="37">
        <v>734296</v>
      </c>
      <c r="F21" s="107"/>
      <c r="G21" s="107">
        <v>1118554</v>
      </c>
    </row>
    <row r="22" spans="1:15" ht="24" customHeight="1">
      <c r="A22" s="52" t="s">
        <v>34</v>
      </c>
      <c r="B22" s="16"/>
      <c r="C22" s="59">
        <v>20</v>
      </c>
      <c r="E22" s="37">
        <v>4751512</v>
      </c>
      <c r="F22" s="37"/>
      <c r="G22" s="37">
        <v>6316543</v>
      </c>
    </row>
    <row r="23" spans="1:15" ht="24" customHeight="1">
      <c r="A23" s="52" t="s">
        <v>35</v>
      </c>
      <c r="C23" s="13"/>
      <c r="E23" s="41">
        <v>235922</v>
      </c>
      <c r="F23" s="37"/>
      <c r="G23" s="41">
        <v>74905</v>
      </c>
    </row>
    <row r="24" spans="1:15" ht="24" customHeight="1">
      <c r="A24" s="53" t="s">
        <v>28</v>
      </c>
      <c r="C24" s="13"/>
      <c r="E24" s="37">
        <f>SUM(E16:E23)</f>
        <v>131668721</v>
      </c>
      <c r="F24" s="37"/>
      <c r="G24" s="37">
        <f>SUM(G16:G23)</f>
        <v>99109313</v>
      </c>
    </row>
    <row r="25" spans="1:15" ht="24" customHeight="1" thickBot="1">
      <c r="A25" s="53" t="s">
        <v>29</v>
      </c>
      <c r="E25" s="42">
        <f>E15+E24</f>
        <v>671570205</v>
      </c>
      <c r="F25" s="38"/>
      <c r="G25" s="42">
        <f>G15+G24</f>
        <v>725084343</v>
      </c>
    </row>
    <row r="26" spans="1:15" ht="24" customHeight="1" thickTop="1">
      <c r="E26" s="108"/>
      <c r="F26" s="108"/>
      <c r="G26" s="108"/>
    </row>
    <row r="27" spans="1:15" ht="24" customHeight="1">
      <c r="A27" s="51" t="s">
        <v>121</v>
      </c>
    </row>
    <row r="28" spans="1:15" s="4" customFormat="1" ht="24" customHeight="1">
      <c r="A28" s="45" t="s">
        <v>2</v>
      </c>
      <c r="B28" s="1"/>
      <c r="C28" s="2"/>
      <c r="D28" s="3"/>
      <c r="E28" s="3"/>
      <c r="F28" s="3"/>
      <c r="G28" s="3"/>
      <c r="M28" s="8"/>
      <c r="N28" s="8"/>
      <c r="O28" s="8"/>
    </row>
    <row r="29" spans="1:15" s="4" customFormat="1" ht="24" customHeight="1">
      <c r="A29" s="45" t="s">
        <v>17</v>
      </c>
      <c r="B29" s="1"/>
      <c r="C29" s="2"/>
      <c r="D29" s="3"/>
      <c r="E29" s="1"/>
      <c r="F29" s="3"/>
      <c r="G29" s="1"/>
      <c r="M29" s="8"/>
      <c r="N29" s="8"/>
      <c r="O29" s="8"/>
    </row>
    <row r="30" spans="1:15" s="7" customFormat="1" ht="24" customHeight="1">
      <c r="A30" s="46" t="s">
        <v>118</v>
      </c>
      <c r="B30" s="6"/>
      <c r="C30" s="6"/>
      <c r="D30" s="6"/>
      <c r="E30" s="6"/>
      <c r="F30" s="6"/>
      <c r="G30" s="6"/>
      <c r="M30" s="8"/>
      <c r="N30" s="8"/>
      <c r="O30" s="8"/>
    </row>
    <row r="31" spans="1:15" ht="24" customHeight="1">
      <c r="A31" s="2"/>
      <c r="B31" s="3"/>
      <c r="C31" s="2"/>
      <c r="D31" s="3"/>
      <c r="E31" s="3"/>
      <c r="F31" s="3"/>
      <c r="G31" s="47" t="s">
        <v>117</v>
      </c>
    </row>
    <row r="32" spans="1:15" ht="24" customHeight="1">
      <c r="C32" s="48" t="s">
        <v>1</v>
      </c>
      <c r="D32" s="10"/>
      <c r="E32" s="62" t="s">
        <v>119</v>
      </c>
      <c r="F32" s="11"/>
      <c r="G32" s="62" t="s">
        <v>120</v>
      </c>
    </row>
    <row r="33" spans="1:7" ht="24" customHeight="1">
      <c r="A33" s="53" t="s">
        <v>36</v>
      </c>
    </row>
    <row r="34" spans="1:7" ht="24" customHeight="1">
      <c r="A34" s="53" t="s">
        <v>37</v>
      </c>
    </row>
    <row r="35" spans="1:7" ht="24" customHeight="1">
      <c r="A35" s="52" t="s">
        <v>38</v>
      </c>
      <c r="B35" s="16"/>
      <c r="C35" s="59">
        <v>14</v>
      </c>
      <c r="E35" s="37">
        <v>195710841</v>
      </c>
      <c r="F35" s="37"/>
      <c r="G35" s="37">
        <v>241787446</v>
      </c>
    </row>
    <row r="36" spans="1:7" ht="24" customHeight="1">
      <c r="A36" s="52" t="s">
        <v>115</v>
      </c>
      <c r="B36" s="16"/>
      <c r="C36" s="59"/>
      <c r="E36" s="37">
        <v>35592408</v>
      </c>
      <c r="F36" s="37"/>
      <c r="G36" s="37">
        <v>40039913</v>
      </c>
    </row>
    <row r="37" spans="1:7" ht="24" customHeight="1">
      <c r="A37" s="52" t="s">
        <v>39</v>
      </c>
      <c r="B37" s="16"/>
      <c r="C37" s="59">
        <v>15</v>
      </c>
      <c r="E37" s="37">
        <v>1397653</v>
      </c>
      <c r="F37" s="37"/>
      <c r="G37" s="37">
        <v>4030775</v>
      </c>
    </row>
    <row r="38" spans="1:7" ht="24" customHeight="1">
      <c r="A38" s="52" t="s">
        <v>40</v>
      </c>
      <c r="B38" s="16"/>
      <c r="C38" s="59">
        <v>9</v>
      </c>
      <c r="E38" s="37"/>
      <c r="F38" s="37"/>
      <c r="G38" s="37"/>
    </row>
    <row r="39" spans="1:7" ht="24" customHeight="1">
      <c r="A39" s="52" t="s">
        <v>148</v>
      </c>
      <c r="B39" s="16"/>
      <c r="C39" s="59"/>
      <c r="E39" s="37">
        <v>8429215</v>
      </c>
      <c r="F39" s="37"/>
      <c r="G39" s="37">
        <v>29937340</v>
      </c>
    </row>
    <row r="40" spans="1:7" ht="24" customHeight="1">
      <c r="A40" s="52" t="s">
        <v>149</v>
      </c>
      <c r="B40" s="16"/>
      <c r="C40" s="59"/>
      <c r="E40" s="37">
        <v>19801870</v>
      </c>
      <c r="F40" s="37"/>
      <c r="G40" s="37">
        <v>3869148</v>
      </c>
    </row>
    <row r="41" spans="1:7" ht="24" customHeight="1">
      <c r="A41" s="52" t="s">
        <v>41</v>
      </c>
      <c r="C41" s="59"/>
      <c r="E41" s="37">
        <v>7272034</v>
      </c>
      <c r="F41" s="37"/>
      <c r="G41" s="37">
        <v>11185901</v>
      </c>
    </row>
    <row r="42" spans="1:7" ht="24" customHeight="1">
      <c r="A42" s="53" t="s">
        <v>42</v>
      </c>
      <c r="C42" s="59"/>
      <c r="E42" s="40">
        <f>SUM(E35:E41)</f>
        <v>268204021</v>
      </c>
      <c r="F42" s="38"/>
      <c r="G42" s="40">
        <f>SUM(G35:G41)</f>
        <v>330850523</v>
      </c>
    </row>
    <row r="43" spans="1:7" ht="24" customHeight="1">
      <c r="A43" s="53" t="s">
        <v>43</v>
      </c>
      <c r="C43" s="59"/>
      <c r="E43" s="38"/>
      <c r="F43" s="38"/>
      <c r="G43" s="38"/>
    </row>
    <row r="44" spans="1:7" ht="24" customHeight="1">
      <c r="A44" s="52" t="s">
        <v>44</v>
      </c>
      <c r="C44" s="59">
        <v>15</v>
      </c>
      <c r="E44" s="38">
        <v>2990454</v>
      </c>
      <c r="F44" s="37"/>
      <c r="G44" s="37">
        <v>3785663</v>
      </c>
    </row>
    <row r="45" spans="1:7" ht="24" customHeight="1">
      <c r="A45" s="52" t="s">
        <v>113</v>
      </c>
      <c r="C45" s="59"/>
      <c r="E45" s="38">
        <v>3233092</v>
      </c>
      <c r="F45" s="37"/>
      <c r="G45" s="37">
        <v>0</v>
      </c>
    </row>
    <row r="46" spans="1:7" ht="24" customHeight="1">
      <c r="A46" s="51" t="s">
        <v>45</v>
      </c>
      <c r="C46" s="59">
        <v>16</v>
      </c>
      <c r="E46" s="41">
        <v>18156983</v>
      </c>
      <c r="F46" s="38"/>
      <c r="G46" s="41">
        <v>30187993</v>
      </c>
    </row>
    <row r="47" spans="1:7" ht="24" customHeight="1">
      <c r="A47" s="53" t="s">
        <v>46</v>
      </c>
      <c r="C47" s="13"/>
      <c r="E47" s="38">
        <f>SUM(E44:E46)</f>
        <v>24380529</v>
      </c>
      <c r="F47" s="38"/>
      <c r="G47" s="38">
        <f>SUM(G44:G46)</f>
        <v>33973656</v>
      </c>
    </row>
    <row r="48" spans="1:7" ht="24" customHeight="1">
      <c r="A48" s="53" t="s">
        <v>47</v>
      </c>
      <c r="E48" s="40">
        <f>E42+E47</f>
        <v>292584550</v>
      </c>
      <c r="F48" s="38"/>
      <c r="G48" s="40">
        <f>G42+G47</f>
        <v>364824179</v>
      </c>
    </row>
    <row r="49" spans="1:15" ht="24" customHeight="1">
      <c r="E49" s="63"/>
      <c r="F49" s="63"/>
      <c r="G49" s="63"/>
    </row>
    <row r="50" spans="1:15" ht="24" customHeight="1">
      <c r="A50" s="51" t="s">
        <v>121</v>
      </c>
      <c r="E50" s="19"/>
      <c r="F50" s="19"/>
      <c r="G50" s="19"/>
    </row>
    <row r="51" spans="1:15" s="4" customFormat="1" ht="24" customHeight="1">
      <c r="A51" s="45" t="s">
        <v>2</v>
      </c>
      <c r="B51" s="1"/>
      <c r="C51" s="2"/>
      <c r="D51" s="3"/>
      <c r="E51" s="3"/>
      <c r="F51" s="3"/>
      <c r="G51" s="3"/>
      <c r="M51" s="8"/>
      <c r="N51" s="8"/>
      <c r="O51" s="8"/>
    </row>
    <row r="52" spans="1:15" s="4" customFormat="1" ht="24" customHeight="1">
      <c r="A52" s="45" t="s">
        <v>17</v>
      </c>
      <c r="B52" s="1"/>
      <c r="C52" s="2"/>
      <c r="D52" s="3"/>
      <c r="E52" s="1"/>
      <c r="F52" s="3"/>
      <c r="G52" s="1"/>
      <c r="M52" s="8"/>
      <c r="N52" s="8"/>
      <c r="O52" s="8"/>
    </row>
    <row r="53" spans="1:15" s="7" customFormat="1" ht="24" customHeight="1">
      <c r="A53" s="46" t="s">
        <v>118</v>
      </c>
      <c r="B53" s="6"/>
      <c r="C53" s="6"/>
      <c r="D53" s="6"/>
      <c r="E53" s="6"/>
      <c r="F53" s="6"/>
      <c r="G53" s="6"/>
      <c r="M53" s="8"/>
      <c r="N53" s="8"/>
      <c r="O53" s="8"/>
    </row>
    <row r="54" spans="1:15" ht="24" customHeight="1">
      <c r="A54" s="2"/>
      <c r="B54" s="3"/>
      <c r="C54" s="2"/>
      <c r="D54" s="3"/>
      <c r="E54" s="3"/>
      <c r="F54" s="3"/>
      <c r="G54" s="47" t="s">
        <v>117</v>
      </c>
    </row>
    <row r="55" spans="1:15" ht="24" customHeight="1">
      <c r="C55" s="48" t="s">
        <v>1</v>
      </c>
      <c r="D55" s="10"/>
      <c r="E55" s="62" t="s">
        <v>119</v>
      </c>
      <c r="F55" s="11"/>
      <c r="G55" s="62" t="s">
        <v>120</v>
      </c>
    </row>
    <row r="56" spans="1:15" ht="24" customHeight="1">
      <c r="A56" s="53" t="s">
        <v>54</v>
      </c>
      <c r="C56" s="115"/>
      <c r="E56" s="20"/>
      <c r="F56" s="20"/>
      <c r="G56" s="20"/>
    </row>
    <row r="57" spans="1:15" ht="24" customHeight="1">
      <c r="A57" s="52" t="s">
        <v>55</v>
      </c>
      <c r="C57" s="115">
        <v>17</v>
      </c>
      <c r="E57" s="20"/>
      <c r="F57" s="20"/>
      <c r="G57" s="20"/>
    </row>
    <row r="58" spans="1:15" ht="24" customHeight="1">
      <c r="A58" s="52" t="s">
        <v>56</v>
      </c>
      <c r="B58" s="16"/>
      <c r="C58" s="13"/>
      <c r="E58" s="20"/>
      <c r="F58" s="20"/>
      <c r="G58" s="20"/>
    </row>
    <row r="59" spans="1:15" ht="24" customHeight="1" thickBot="1">
      <c r="A59" s="52" t="s">
        <v>58</v>
      </c>
      <c r="B59" s="4"/>
      <c r="C59" s="13"/>
      <c r="E59" s="64">
        <v>175000000</v>
      </c>
      <c r="F59" s="38"/>
      <c r="G59" s="64">
        <v>175000000</v>
      </c>
      <c r="H59" s="21"/>
    </row>
    <row r="60" spans="1:15" ht="24" customHeight="1" thickTop="1">
      <c r="A60" s="52" t="s">
        <v>57</v>
      </c>
      <c r="B60" s="16"/>
      <c r="C60" s="13"/>
      <c r="E60" s="37"/>
      <c r="F60" s="37"/>
      <c r="G60" s="37"/>
    </row>
    <row r="61" spans="1:15" ht="24" customHeight="1">
      <c r="A61" s="52" t="s">
        <v>58</v>
      </c>
      <c r="B61" s="4"/>
      <c r="E61" s="38">
        <v>175000000</v>
      </c>
      <c r="F61" s="38"/>
      <c r="G61" s="38">
        <v>175000000</v>
      </c>
    </row>
    <row r="62" spans="1:15" ht="24" customHeight="1">
      <c r="A62" s="52" t="s">
        <v>12</v>
      </c>
      <c r="E62" s="37">
        <v>73015550</v>
      </c>
      <c r="F62" s="37"/>
      <c r="G62" s="37">
        <v>73015550</v>
      </c>
    </row>
    <row r="63" spans="1:15" ht="24" customHeight="1">
      <c r="A63" s="52" t="s">
        <v>53</v>
      </c>
      <c r="B63" s="4"/>
      <c r="E63" s="38">
        <v>50001855</v>
      </c>
      <c r="F63" s="38"/>
      <c r="G63" s="38">
        <v>50001855</v>
      </c>
      <c r="H63" s="21"/>
    </row>
    <row r="64" spans="1:15" ht="24" customHeight="1">
      <c r="A64" s="52" t="s">
        <v>7</v>
      </c>
      <c r="B64" s="4"/>
      <c r="C64" s="13"/>
      <c r="E64" s="37"/>
      <c r="F64" s="37"/>
      <c r="G64" s="37"/>
    </row>
    <row r="65" spans="1:7" ht="24" customHeight="1">
      <c r="A65" s="52" t="s">
        <v>51</v>
      </c>
      <c r="B65" s="4"/>
      <c r="C65" s="115">
        <v>18</v>
      </c>
      <c r="E65" s="37">
        <f>SUM('The Company only'!J26)</f>
        <v>6648297</v>
      </c>
      <c r="F65" s="37"/>
      <c r="G65" s="38">
        <v>5935417</v>
      </c>
    </row>
    <row r="66" spans="1:7" ht="24" customHeight="1">
      <c r="A66" s="52" t="s">
        <v>52</v>
      </c>
      <c r="B66" s="4"/>
      <c r="E66" s="41">
        <f>SUM('The Company only'!L26)</f>
        <v>74319953</v>
      </c>
      <c r="F66" s="38"/>
      <c r="G66" s="41">
        <v>56307342</v>
      </c>
    </row>
    <row r="67" spans="1:7" ht="24" customHeight="1">
      <c r="A67" s="53" t="s">
        <v>49</v>
      </c>
      <c r="B67" s="4"/>
      <c r="E67" s="40">
        <f>SUM(E61:E66)</f>
        <v>378985655</v>
      </c>
      <c r="F67" s="38"/>
      <c r="G67" s="40">
        <f>SUM(G61:G66)</f>
        <v>360260164</v>
      </c>
    </row>
    <row r="68" spans="1:7" ht="24" customHeight="1" thickBot="1">
      <c r="A68" s="53" t="s">
        <v>50</v>
      </c>
      <c r="B68" s="4"/>
      <c r="C68" s="59"/>
      <c r="E68" s="64">
        <f>+E48+E67</f>
        <v>671570205</v>
      </c>
      <c r="F68" s="37"/>
      <c r="G68" s="64">
        <f>+G48+G67</f>
        <v>725084343</v>
      </c>
    </row>
    <row r="69" spans="1:7" ht="24" customHeight="1" thickTop="1">
      <c r="C69" s="22"/>
      <c r="E69" s="37">
        <f>+E25-E68</f>
        <v>0</v>
      </c>
      <c r="F69" s="107"/>
      <c r="G69" s="37">
        <f>+G25-G68</f>
        <v>0</v>
      </c>
    </row>
    <row r="70" spans="1:7" ht="24" customHeight="1">
      <c r="A70" s="51" t="s">
        <v>121</v>
      </c>
      <c r="C70" s="22"/>
    </row>
    <row r="71" spans="1:7" ht="24" customHeight="1">
      <c r="C71" s="22"/>
    </row>
    <row r="72" spans="1:7" ht="24" customHeight="1">
      <c r="A72" s="23"/>
      <c r="B72" s="21"/>
      <c r="C72" s="22"/>
    </row>
    <row r="73" spans="1:7" ht="24" customHeight="1">
      <c r="A73" s="24"/>
      <c r="B73" s="21"/>
      <c r="C73" s="22"/>
    </row>
    <row r="74" spans="1:7" ht="24" customHeight="1">
      <c r="B74" s="51" t="s">
        <v>48</v>
      </c>
    </row>
    <row r="75" spans="1:7" ht="24" customHeight="1">
      <c r="A75" s="23"/>
      <c r="B75" s="21"/>
      <c r="C75" s="22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90" fitToHeight="7" orientation="portrait" r:id="rId1"/>
  <headerFooter differentOddEven="1"/>
  <rowBreaks count="2" manualBreakCount="2">
    <brk id="27" max="16383" man="1"/>
    <brk id="50" max="16383" man="1"/>
  </rowBreaks>
  <colBreaks count="1" manualBreakCount="1">
    <brk id="7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"/>
  <sheetViews>
    <sheetView showGridLines="0" view="pageBreakPreview" zoomScale="85" zoomScaleNormal="100" zoomScaleSheetLayoutView="85" zoomScalePageLayoutView="55" workbookViewId="0">
      <selection activeCell="C9" sqref="C9"/>
    </sheetView>
  </sheetViews>
  <sheetFormatPr defaultColWidth="10.7109375" defaultRowHeight="24" customHeight="1"/>
  <cols>
    <col min="1" max="1" width="48.7109375" style="9" customWidth="1"/>
    <col min="2" max="2" width="1.7109375" style="8" customWidth="1"/>
    <col min="3" max="3" width="10" style="9" customWidth="1"/>
    <col min="4" max="4" width="1.7109375" style="8" customWidth="1"/>
    <col min="5" max="5" width="16.7109375" style="8" customWidth="1"/>
    <col min="6" max="6" width="1.42578125" style="8" customWidth="1"/>
    <col min="7" max="7" width="16.7109375" style="8" customWidth="1"/>
    <col min="8" max="8" width="1.42578125" style="8" customWidth="1"/>
    <col min="9" max="16384" width="10.7109375" style="8"/>
  </cols>
  <sheetData>
    <row r="1" spans="1:15" s="4" customFormat="1" ht="24" customHeight="1">
      <c r="A1" s="45" t="s">
        <v>2</v>
      </c>
      <c r="B1" s="1"/>
      <c r="C1" s="2"/>
      <c r="D1" s="3"/>
      <c r="E1" s="3"/>
      <c r="F1" s="3"/>
      <c r="G1" s="20"/>
    </row>
    <row r="2" spans="1:15" s="4" customFormat="1" ht="24" customHeight="1">
      <c r="A2" s="46" t="s">
        <v>25</v>
      </c>
      <c r="B2" s="1"/>
      <c r="C2" s="2"/>
      <c r="D2" s="3"/>
      <c r="E2" s="3"/>
      <c r="F2" s="3"/>
      <c r="G2" s="3"/>
    </row>
    <row r="3" spans="1:15" s="4" customFormat="1" ht="24" customHeight="1">
      <c r="A3" s="46" t="s">
        <v>122</v>
      </c>
      <c r="B3" s="1"/>
      <c r="C3" s="2"/>
      <c r="D3" s="3"/>
      <c r="E3" s="3"/>
      <c r="F3" s="3"/>
      <c r="G3" s="3"/>
    </row>
    <row r="4" spans="1:15" s="4" customFormat="1" ht="24" customHeight="1">
      <c r="B4" s="1"/>
      <c r="C4" s="2"/>
      <c r="D4" s="3"/>
      <c r="E4" s="1"/>
      <c r="F4" s="3"/>
      <c r="G4" s="56" t="s">
        <v>117</v>
      </c>
    </row>
    <row r="5" spans="1:15" ht="24" customHeight="1">
      <c r="C5" s="48" t="s">
        <v>1</v>
      </c>
      <c r="D5" s="10"/>
      <c r="E5" s="49">
        <v>2021</v>
      </c>
      <c r="F5" s="11"/>
      <c r="G5" s="49">
        <v>2020</v>
      </c>
    </row>
    <row r="6" spans="1:15" ht="24" customHeight="1">
      <c r="A6" s="57" t="s">
        <v>62</v>
      </c>
    </row>
    <row r="7" spans="1:15" ht="24" customHeight="1">
      <c r="A7" s="58" t="s">
        <v>61</v>
      </c>
      <c r="B7" s="16"/>
      <c r="C7" s="59">
        <v>22</v>
      </c>
      <c r="E7" s="37">
        <v>468191922</v>
      </c>
      <c r="F7" s="37"/>
      <c r="G7" s="37">
        <v>573352786</v>
      </c>
    </row>
    <row r="8" spans="1:15" ht="24" customHeight="1">
      <c r="A8" s="58" t="s">
        <v>63</v>
      </c>
      <c r="B8" s="16"/>
      <c r="C8" s="59"/>
      <c r="E8" s="37">
        <v>5544584</v>
      </c>
      <c r="F8" s="37"/>
      <c r="G8" s="37">
        <v>3456493</v>
      </c>
    </row>
    <row r="9" spans="1:15" ht="24" customHeight="1">
      <c r="A9" s="57" t="s">
        <v>64</v>
      </c>
      <c r="C9" s="59"/>
      <c r="E9" s="40">
        <f>SUM(E6:E8)</f>
        <v>473736506</v>
      </c>
      <c r="F9" s="37"/>
      <c r="G9" s="40">
        <f>SUM(G6:G8)</f>
        <v>576809279</v>
      </c>
    </row>
    <row r="10" spans="1:15" ht="24" customHeight="1">
      <c r="A10" s="57" t="s">
        <v>65</v>
      </c>
      <c r="C10" s="59"/>
      <c r="E10" s="37"/>
      <c r="F10" s="37"/>
      <c r="G10" s="37"/>
    </row>
    <row r="11" spans="1:15" ht="24" customHeight="1">
      <c r="A11" s="43" t="s">
        <v>66</v>
      </c>
      <c r="B11" s="16"/>
      <c r="C11" s="59"/>
      <c r="E11" s="37">
        <v>374925331</v>
      </c>
      <c r="F11" s="37"/>
      <c r="G11" s="37">
        <v>468195195</v>
      </c>
    </row>
    <row r="12" spans="1:15" ht="24" customHeight="1">
      <c r="A12" s="60" t="s">
        <v>67</v>
      </c>
      <c r="B12" s="16"/>
      <c r="C12" s="59"/>
      <c r="E12" s="37">
        <v>79639085</v>
      </c>
      <c r="F12" s="37"/>
      <c r="G12" s="37">
        <v>85341531</v>
      </c>
    </row>
    <row r="13" spans="1:15" ht="24" customHeight="1">
      <c r="A13" s="57" t="s">
        <v>68</v>
      </c>
      <c r="C13" s="59"/>
      <c r="E13" s="40">
        <f>SUM(E10:E12)</f>
        <v>454564416</v>
      </c>
      <c r="F13" s="37"/>
      <c r="G13" s="40">
        <f>SUM(G10:G12)</f>
        <v>553536726</v>
      </c>
    </row>
    <row r="14" spans="1:15" ht="24" customHeight="1">
      <c r="A14" s="57" t="s">
        <v>127</v>
      </c>
      <c r="C14" s="59"/>
      <c r="E14" s="38">
        <f>E9-E13</f>
        <v>19172090</v>
      </c>
      <c r="F14" s="38"/>
      <c r="G14" s="38">
        <f>G9-G13</f>
        <v>23272553</v>
      </c>
    </row>
    <row r="15" spans="1:15" ht="24" customHeight="1">
      <c r="A15" s="61" t="s">
        <v>69</v>
      </c>
      <c r="C15" s="59"/>
      <c r="E15" s="41">
        <v>-650209</v>
      </c>
      <c r="F15" s="37"/>
      <c r="G15" s="41">
        <v>-1318236</v>
      </c>
      <c r="I15" s="25"/>
      <c r="J15" s="25"/>
      <c r="K15" s="25"/>
      <c r="L15" s="25"/>
      <c r="M15" s="25"/>
      <c r="N15" s="25"/>
      <c r="O15" s="25"/>
    </row>
    <row r="16" spans="1:15" ht="24" customHeight="1">
      <c r="A16" s="57" t="s">
        <v>125</v>
      </c>
      <c r="B16" s="4"/>
      <c r="C16" s="59"/>
      <c r="E16" s="37">
        <f>SUM(E14:E15)</f>
        <v>18521881</v>
      </c>
      <c r="F16" s="37"/>
      <c r="G16" s="37">
        <f>SUM(G14:G15)</f>
        <v>21954317</v>
      </c>
    </row>
    <row r="17" spans="1:7" ht="24" customHeight="1">
      <c r="A17" s="58" t="s">
        <v>124</v>
      </c>
      <c r="B17" s="4"/>
      <c r="C17" s="59">
        <v>20</v>
      </c>
      <c r="E17" s="41">
        <v>-4264272</v>
      </c>
      <c r="F17" s="38"/>
      <c r="G17" s="41">
        <v>-4172675</v>
      </c>
    </row>
    <row r="18" spans="1:7" ht="24" customHeight="1">
      <c r="A18" s="57" t="s">
        <v>126</v>
      </c>
      <c r="C18" s="59"/>
      <c r="E18" s="41">
        <f>SUM(E16:E17)</f>
        <v>14257609</v>
      </c>
      <c r="F18" s="38"/>
      <c r="G18" s="41">
        <f>SUM(G16:G17)</f>
        <v>17781642</v>
      </c>
    </row>
    <row r="19" spans="1:7" ht="24" customHeight="1">
      <c r="A19" s="57"/>
      <c r="C19" s="59"/>
      <c r="E19" s="38"/>
      <c r="F19" s="38"/>
      <c r="G19" s="38"/>
    </row>
    <row r="20" spans="1:7" ht="24" customHeight="1">
      <c r="A20" s="57" t="s">
        <v>98</v>
      </c>
      <c r="C20" s="59"/>
      <c r="E20" s="38"/>
      <c r="F20" s="38"/>
      <c r="G20" s="38"/>
    </row>
    <row r="21" spans="1:7" ht="24" customHeight="1">
      <c r="A21" s="109" t="s">
        <v>128</v>
      </c>
      <c r="C21" s="59"/>
      <c r="E21" s="38"/>
      <c r="F21" s="38"/>
      <c r="G21" s="38"/>
    </row>
    <row r="22" spans="1:7" ht="24" customHeight="1">
      <c r="A22" s="109" t="s">
        <v>129</v>
      </c>
      <c r="C22" s="59"/>
      <c r="E22" s="38"/>
      <c r="F22" s="38"/>
      <c r="G22" s="38"/>
    </row>
    <row r="23" spans="1:7" ht="24" customHeight="1">
      <c r="A23" s="110" t="s">
        <v>130</v>
      </c>
      <c r="C23" s="59"/>
      <c r="E23" s="41">
        <v>4467882</v>
      </c>
      <c r="F23" s="38"/>
      <c r="G23" s="41">
        <v>431644</v>
      </c>
    </row>
    <row r="24" spans="1:7" ht="24" customHeight="1">
      <c r="A24" s="57" t="s">
        <v>150</v>
      </c>
      <c r="C24" s="59"/>
      <c r="E24" s="41">
        <f>SUM(E23)</f>
        <v>4467882</v>
      </c>
      <c r="F24" s="38"/>
      <c r="G24" s="41">
        <f>SUM(G23)</f>
        <v>431644</v>
      </c>
    </row>
    <row r="25" spans="1:7" ht="24" customHeight="1">
      <c r="A25" s="57"/>
      <c r="C25" s="59"/>
      <c r="E25" s="38"/>
      <c r="F25" s="38"/>
      <c r="G25" s="38"/>
    </row>
    <row r="26" spans="1:7" ht="24" customHeight="1" thickBot="1">
      <c r="A26" s="57" t="s">
        <v>135</v>
      </c>
      <c r="C26" s="59"/>
      <c r="E26" s="64">
        <f>E18+E24</f>
        <v>18725491</v>
      </c>
      <c r="F26" s="38"/>
      <c r="G26" s="64">
        <f>G18+G24</f>
        <v>18213286</v>
      </c>
    </row>
    <row r="27" spans="1:7" ht="24" customHeight="1" thickTop="1">
      <c r="A27" s="44"/>
      <c r="C27" s="59"/>
      <c r="E27" s="38"/>
      <c r="F27" s="38"/>
      <c r="G27" s="38"/>
    </row>
    <row r="28" spans="1:7" ht="24" customHeight="1">
      <c r="A28" s="57" t="s">
        <v>123</v>
      </c>
      <c r="C28" s="59"/>
      <c r="E28" s="37"/>
      <c r="F28" s="37"/>
      <c r="G28" s="37"/>
    </row>
    <row r="29" spans="1:7" ht="24" customHeight="1" thickBot="1">
      <c r="A29" s="58" t="s">
        <v>143</v>
      </c>
      <c r="B29" s="4"/>
      <c r="C29" s="59">
        <v>21</v>
      </c>
      <c r="E29" s="105">
        <f>+E18/350000000</f>
        <v>4.0736025714285716E-2</v>
      </c>
      <c r="F29" s="106"/>
      <c r="G29" s="105">
        <f>+G18/225601093</f>
        <v>7.8818953239734521E-2</v>
      </c>
    </row>
    <row r="30" spans="1:7" ht="24" customHeight="1" thickTop="1">
      <c r="A30" s="15"/>
      <c r="B30" s="4"/>
      <c r="E30" s="19"/>
      <c r="F30" s="20"/>
      <c r="G30" s="19"/>
    </row>
    <row r="31" spans="1:7" ht="24" customHeight="1">
      <c r="A31" s="51" t="s">
        <v>121</v>
      </c>
      <c r="C31" s="22"/>
      <c r="E31" s="19"/>
      <c r="F31" s="20"/>
      <c r="G31" s="19"/>
    </row>
  </sheetData>
  <printOptions horizontalCentered="1"/>
  <pageMargins left="0.78740157480314965" right="0.27559055118110237" top="0.78740157480314965" bottom="0.19685039370078741" header="0.31496062992125984" footer="0.31496062992125984"/>
  <pageSetup paperSize="9" scale="90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N29"/>
  <sheetViews>
    <sheetView showGridLines="0" tabSelected="1" view="pageBreakPreview" zoomScale="80" zoomScaleNormal="80" zoomScaleSheetLayoutView="80" workbookViewId="0">
      <selection activeCell="H11" sqref="H11"/>
    </sheetView>
  </sheetViews>
  <sheetFormatPr defaultColWidth="9.28515625" defaultRowHeight="23.65" customHeight="1"/>
  <cols>
    <col min="1" max="1" width="52.28515625" style="8" customWidth="1"/>
    <col min="2" max="2" width="3.5703125" style="8" customWidth="1"/>
    <col min="3" max="3" width="1.28515625" style="21" customWidth="1"/>
    <col min="4" max="4" width="16.7109375" style="8" customWidth="1"/>
    <col min="5" max="5" width="1.42578125" style="8" customWidth="1"/>
    <col min="6" max="6" width="16.7109375" style="8" customWidth="1"/>
    <col min="7" max="7" width="1.42578125" style="8" customWidth="1"/>
    <col min="8" max="8" width="16.7109375" style="8" customWidth="1"/>
    <col min="9" max="9" width="1.42578125" style="8" customWidth="1"/>
    <col min="10" max="10" width="16.7109375" style="8" customWidth="1"/>
    <col min="11" max="11" width="1.42578125" style="8" customWidth="1"/>
    <col min="12" max="12" width="16.7109375" style="8" customWidth="1"/>
    <col min="13" max="13" width="1.42578125" style="8" customWidth="1"/>
    <col min="14" max="14" width="16.7109375" style="8" customWidth="1"/>
    <col min="15" max="15" width="1.42578125" style="8" customWidth="1"/>
    <col min="16" max="16384" width="9.28515625" style="8"/>
  </cols>
  <sheetData>
    <row r="1" spans="1:14" ht="23.65" customHeight="1">
      <c r="A1" s="45" t="s">
        <v>2</v>
      </c>
      <c r="B1" s="5"/>
      <c r="C1" s="26"/>
      <c r="D1" s="27"/>
      <c r="E1" s="26"/>
      <c r="F1" s="26"/>
      <c r="G1" s="26"/>
      <c r="H1" s="26"/>
      <c r="I1" s="26"/>
      <c r="J1" s="26"/>
      <c r="K1" s="5"/>
      <c r="L1" s="5"/>
      <c r="M1" s="5"/>
      <c r="N1" s="28"/>
    </row>
    <row r="2" spans="1:14" ht="23.65" customHeight="1">
      <c r="A2" s="45" t="s">
        <v>3</v>
      </c>
      <c r="B2" s="5"/>
      <c r="C2" s="26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3.65" customHeight="1">
      <c r="A3" s="46" t="s">
        <v>122</v>
      </c>
      <c r="B3" s="5"/>
      <c r="C3" s="26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65" customHeight="1">
      <c r="B4" s="29"/>
      <c r="C4" s="30"/>
      <c r="D4" s="29"/>
      <c r="E4" s="29"/>
      <c r="F4" s="29"/>
      <c r="G4" s="29"/>
      <c r="H4" s="29"/>
      <c r="I4" s="29"/>
      <c r="J4" s="30"/>
      <c r="K4" s="30"/>
      <c r="L4" s="30"/>
      <c r="M4" s="29"/>
      <c r="N4" s="55" t="s">
        <v>117</v>
      </c>
    </row>
    <row r="5" spans="1:14" ht="23.65" customHeight="1">
      <c r="A5" s="17"/>
      <c r="B5" s="17"/>
      <c r="C5" s="31"/>
      <c r="D5" s="34" t="s">
        <v>9</v>
      </c>
      <c r="E5" s="32"/>
      <c r="F5" s="32"/>
      <c r="G5" s="32"/>
      <c r="H5" s="34"/>
      <c r="I5" s="32"/>
      <c r="J5" s="119" t="s">
        <v>7</v>
      </c>
      <c r="K5" s="119"/>
      <c r="L5" s="119"/>
      <c r="M5" s="32"/>
      <c r="N5" s="34" t="s">
        <v>4</v>
      </c>
    </row>
    <row r="6" spans="1:14" s="17" customFormat="1" ht="23.65" customHeight="1">
      <c r="C6" s="21"/>
      <c r="D6" s="34" t="s">
        <v>10</v>
      </c>
      <c r="H6" s="34" t="s">
        <v>13</v>
      </c>
      <c r="J6" s="117" t="s">
        <v>151</v>
      </c>
      <c r="K6" s="117"/>
      <c r="L6" s="117"/>
      <c r="M6" s="18"/>
      <c r="N6" s="34" t="s">
        <v>5</v>
      </c>
    </row>
    <row r="7" spans="1:14" s="17" customFormat="1" ht="23.65" customHeight="1">
      <c r="C7" s="18"/>
      <c r="D7" s="35" t="s">
        <v>11</v>
      </c>
      <c r="F7" s="35" t="s">
        <v>12</v>
      </c>
      <c r="H7" s="35" t="s">
        <v>14</v>
      </c>
      <c r="J7" s="116" t="s">
        <v>152</v>
      </c>
      <c r="K7" s="34"/>
      <c r="L7" s="35" t="s">
        <v>8</v>
      </c>
      <c r="N7" s="35" t="s">
        <v>6</v>
      </c>
    </row>
    <row r="8" spans="1:14" s="17" customFormat="1" ht="23.65" customHeight="1">
      <c r="C8" s="18"/>
      <c r="D8" s="18"/>
      <c r="F8" s="18"/>
      <c r="H8" s="18"/>
      <c r="J8" s="18"/>
      <c r="L8" s="18"/>
      <c r="N8" s="18"/>
    </row>
    <row r="9" spans="1:14" ht="23.65" customHeight="1">
      <c r="A9" s="114" t="s">
        <v>131</v>
      </c>
      <c r="C9" s="33"/>
      <c r="D9" s="113">
        <v>50000000</v>
      </c>
      <c r="E9" s="37"/>
      <c r="F9" s="113">
        <v>22722340</v>
      </c>
      <c r="G9" s="37"/>
      <c r="H9" s="113">
        <v>50001855</v>
      </c>
      <c r="I9" s="37"/>
      <c r="J9" s="113">
        <v>5000000</v>
      </c>
      <c r="K9" s="37"/>
      <c r="L9" s="113">
        <v>69029473</v>
      </c>
      <c r="M9" s="37"/>
      <c r="N9" s="113">
        <f>SUM(D9:L9)</f>
        <v>196753668</v>
      </c>
    </row>
    <row r="10" spans="1:14" ht="23.65" customHeight="1">
      <c r="A10" s="54" t="s">
        <v>126</v>
      </c>
      <c r="C10" s="33"/>
      <c r="D10" s="111">
        <v>0</v>
      </c>
      <c r="E10" s="37"/>
      <c r="F10" s="111">
        <v>0</v>
      </c>
      <c r="G10" s="37"/>
      <c r="H10" s="111">
        <v>0</v>
      </c>
      <c r="I10" s="37"/>
      <c r="J10" s="111">
        <v>0</v>
      </c>
      <c r="K10" s="37"/>
      <c r="L10" s="111">
        <f>PL!G18</f>
        <v>17781642</v>
      </c>
      <c r="M10" s="37"/>
      <c r="N10" s="111">
        <f>SUM(D10:L10)</f>
        <v>17781642</v>
      </c>
    </row>
    <row r="11" spans="1:14" ht="23.65" customHeight="1">
      <c r="A11" s="51" t="s">
        <v>134</v>
      </c>
      <c r="C11" s="33"/>
      <c r="D11" s="112">
        <v>0</v>
      </c>
      <c r="E11" s="37"/>
      <c r="F11" s="112">
        <v>0</v>
      </c>
      <c r="G11" s="37"/>
      <c r="H11" s="112">
        <v>0</v>
      </c>
      <c r="I11" s="37"/>
      <c r="J11" s="112">
        <v>0</v>
      </c>
      <c r="K11" s="37"/>
      <c r="L11" s="112">
        <f>PL!G24</f>
        <v>431644</v>
      </c>
      <c r="M11" s="37"/>
      <c r="N11" s="112">
        <f>SUM(D11:L11)</f>
        <v>431644</v>
      </c>
    </row>
    <row r="12" spans="1:14" ht="23.65" customHeight="1">
      <c r="A12" s="51" t="s">
        <v>135</v>
      </c>
      <c r="C12" s="33"/>
      <c r="D12" s="37">
        <f>SUM(D10:D11)</f>
        <v>0</v>
      </c>
      <c r="E12" s="37"/>
      <c r="F12" s="37">
        <f>SUM(F10:F11)</f>
        <v>0</v>
      </c>
      <c r="G12" s="37"/>
      <c r="H12" s="37">
        <f>SUM(H10:H11)</f>
        <v>0</v>
      </c>
      <c r="I12" s="37"/>
      <c r="J12" s="37">
        <f>SUM(J10:J11)</f>
        <v>0</v>
      </c>
      <c r="K12" s="37"/>
      <c r="L12" s="37">
        <f>SUM(L10:L11)</f>
        <v>18213286</v>
      </c>
      <c r="M12" s="37"/>
      <c r="N12" s="37">
        <f>SUM(N10:N11)</f>
        <v>18213286</v>
      </c>
    </row>
    <row r="13" spans="1:14" ht="23.65" customHeight="1">
      <c r="A13" s="51" t="s">
        <v>144</v>
      </c>
      <c r="C13" s="33"/>
      <c r="D13" s="37">
        <v>125000000</v>
      </c>
      <c r="E13" s="37"/>
      <c r="F13" s="37">
        <v>54000000</v>
      </c>
      <c r="G13" s="37"/>
      <c r="H13" s="37">
        <v>0</v>
      </c>
      <c r="I13" s="37"/>
      <c r="J13" s="37">
        <v>0</v>
      </c>
      <c r="K13" s="37"/>
      <c r="L13" s="37">
        <v>0</v>
      </c>
      <c r="M13" s="37"/>
      <c r="N13" s="37">
        <f>SUM(D13:L13)</f>
        <v>179000000</v>
      </c>
    </row>
    <row r="14" spans="1:14" ht="23.65" customHeight="1">
      <c r="A14" s="51" t="s">
        <v>153</v>
      </c>
      <c r="C14" s="33"/>
      <c r="D14" s="37">
        <v>0</v>
      </c>
      <c r="E14" s="37"/>
      <c r="F14" s="37">
        <v>-3706790</v>
      </c>
      <c r="G14" s="37"/>
      <c r="H14" s="37">
        <v>0</v>
      </c>
      <c r="I14" s="37"/>
      <c r="J14" s="37">
        <v>0</v>
      </c>
      <c r="K14" s="37"/>
      <c r="L14" s="37">
        <v>0</v>
      </c>
      <c r="M14" s="37"/>
      <c r="N14" s="37">
        <f>SUM(D14:M14)</f>
        <v>-3706790</v>
      </c>
    </row>
    <row r="15" spans="1:14" ht="23.65" customHeight="1">
      <c r="A15" s="54" t="s">
        <v>16</v>
      </c>
      <c r="C15" s="33"/>
      <c r="D15" s="37">
        <v>0</v>
      </c>
      <c r="E15" s="37"/>
      <c r="F15" s="37">
        <v>0</v>
      </c>
      <c r="G15" s="37"/>
      <c r="H15" s="37">
        <v>0</v>
      </c>
      <c r="I15" s="37"/>
      <c r="J15" s="37">
        <v>0</v>
      </c>
      <c r="K15" s="37"/>
      <c r="L15" s="37">
        <v>-30000000</v>
      </c>
      <c r="M15" s="37"/>
      <c r="N15" s="37">
        <f>SUM(D15:L15)</f>
        <v>-30000000</v>
      </c>
    </row>
    <row r="16" spans="1:14" ht="23.65" customHeight="1">
      <c r="A16" s="54" t="s">
        <v>136</v>
      </c>
      <c r="C16" s="33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 ht="23.65" customHeight="1">
      <c r="A17" s="54" t="s">
        <v>137</v>
      </c>
      <c r="C17" s="33"/>
      <c r="D17" s="37">
        <v>0</v>
      </c>
      <c r="E17" s="37"/>
      <c r="F17" s="37">
        <v>0</v>
      </c>
      <c r="G17" s="37"/>
      <c r="H17" s="37">
        <v>0</v>
      </c>
      <c r="I17" s="37"/>
      <c r="J17" s="37">
        <v>935417</v>
      </c>
      <c r="K17" s="37"/>
      <c r="L17" s="37">
        <v>-935417</v>
      </c>
      <c r="M17" s="37"/>
      <c r="N17" s="37">
        <f>SUM(D17:L17)</f>
        <v>0</v>
      </c>
    </row>
    <row r="18" spans="1:14" ht="23.65" customHeight="1" thickBot="1">
      <c r="A18" s="50" t="s">
        <v>132</v>
      </c>
      <c r="C18" s="18"/>
      <c r="D18" s="42">
        <f>SUM(D9,D12:D17)</f>
        <v>175000000</v>
      </c>
      <c r="E18" s="38"/>
      <c r="F18" s="42">
        <f>SUM(F9,F12:F17)</f>
        <v>73015550</v>
      </c>
      <c r="G18" s="38"/>
      <c r="H18" s="42">
        <f>SUM(H9,H12:H17)</f>
        <v>50001855</v>
      </c>
      <c r="I18" s="38"/>
      <c r="J18" s="42">
        <f>SUM(J9,J12:J17)</f>
        <v>5935417</v>
      </c>
      <c r="K18" s="38"/>
      <c r="L18" s="42">
        <f>SUM(L9,L12:L17)</f>
        <v>56307342</v>
      </c>
      <c r="M18" s="37"/>
      <c r="N18" s="42">
        <f>SUM(N9,N12:N17)</f>
        <v>360260164</v>
      </c>
    </row>
    <row r="19" spans="1:14" ht="23.65" customHeight="1" thickTop="1">
      <c r="A19" s="12"/>
      <c r="C19" s="18"/>
      <c r="D19" s="38"/>
      <c r="E19" s="38"/>
      <c r="F19" s="38"/>
      <c r="G19" s="38"/>
      <c r="H19" s="38"/>
      <c r="I19" s="38"/>
      <c r="J19" s="38"/>
      <c r="K19" s="38"/>
      <c r="L19" s="38"/>
      <c r="M19" s="37"/>
      <c r="N19" s="38"/>
    </row>
    <row r="20" spans="1:14" ht="23.65" customHeight="1">
      <c r="A20" s="114" t="s">
        <v>15</v>
      </c>
      <c r="C20" s="33"/>
      <c r="D20" s="113">
        <v>175000000</v>
      </c>
      <c r="E20" s="37"/>
      <c r="F20" s="113">
        <v>73015550</v>
      </c>
      <c r="G20" s="37"/>
      <c r="H20" s="113">
        <v>50001855</v>
      </c>
      <c r="I20" s="37"/>
      <c r="J20" s="113">
        <v>5935417</v>
      </c>
      <c r="K20" s="37"/>
      <c r="L20" s="113">
        <v>56307342</v>
      </c>
      <c r="M20" s="37"/>
      <c r="N20" s="113">
        <v>360260164</v>
      </c>
    </row>
    <row r="21" spans="1:14" ht="23.65" customHeight="1">
      <c r="A21" s="54" t="s">
        <v>126</v>
      </c>
      <c r="C21" s="33"/>
      <c r="D21" s="111">
        <v>0</v>
      </c>
      <c r="E21" s="37"/>
      <c r="F21" s="111">
        <v>0</v>
      </c>
      <c r="G21" s="37"/>
      <c r="H21" s="111">
        <v>0</v>
      </c>
      <c r="I21" s="37"/>
      <c r="J21" s="111">
        <v>0</v>
      </c>
      <c r="K21" s="37"/>
      <c r="L21" s="111">
        <f>PL!E18</f>
        <v>14257609</v>
      </c>
      <c r="M21" s="37"/>
      <c r="N21" s="111">
        <f>SUM(D21:L21)</f>
        <v>14257609</v>
      </c>
    </row>
    <row r="22" spans="1:14" ht="23.65" customHeight="1">
      <c r="A22" s="51" t="s">
        <v>134</v>
      </c>
      <c r="C22" s="33"/>
      <c r="D22" s="112">
        <v>0</v>
      </c>
      <c r="E22" s="37"/>
      <c r="F22" s="112">
        <v>0</v>
      </c>
      <c r="G22" s="37"/>
      <c r="H22" s="112">
        <v>0</v>
      </c>
      <c r="I22" s="37"/>
      <c r="J22" s="112">
        <v>0</v>
      </c>
      <c r="K22" s="37"/>
      <c r="L22" s="112">
        <f>PL!E24</f>
        <v>4467882</v>
      </c>
      <c r="M22" s="37"/>
      <c r="N22" s="112">
        <f>SUM(D22:L22)</f>
        <v>4467882</v>
      </c>
    </row>
    <row r="23" spans="1:14" ht="23.65" customHeight="1">
      <c r="A23" s="51" t="s">
        <v>135</v>
      </c>
      <c r="C23" s="33"/>
      <c r="D23" s="37">
        <f>SUM(D21:D22)</f>
        <v>0</v>
      </c>
      <c r="E23" s="37"/>
      <c r="F23" s="37">
        <f>SUM(F21:F22)</f>
        <v>0</v>
      </c>
      <c r="G23" s="37"/>
      <c r="H23" s="37">
        <f>SUM(H21:H22)</f>
        <v>0</v>
      </c>
      <c r="I23" s="37"/>
      <c r="J23" s="37">
        <f>SUM(J21:J22)</f>
        <v>0</v>
      </c>
      <c r="K23" s="37"/>
      <c r="L23" s="37">
        <f>SUM(L21:L22)</f>
        <v>18725491</v>
      </c>
      <c r="M23" s="37"/>
      <c r="N23" s="37">
        <f>SUM(N21:N22)</f>
        <v>18725491</v>
      </c>
    </row>
    <row r="24" spans="1:14" ht="23.65" customHeight="1">
      <c r="A24" s="54" t="s">
        <v>136</v>
      </c>
      <c r="C24" s="33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23.65" customHeight="1">
      <c r="A25" s="54" t="s">
        <v>137</v>
      </c>
      <c r="C25" s="33"/>
      <c r="D25" s="37">
        <v>0</v>
      </c>
      <c r="E25" s="37"/>
      <c r="F25" s="37">
        <v>0</v>
      </c>
      <c r="G25" s="37"/>
      <c r="H25" s="37">
        <v>0</v>
      </c>
      <c r="I25" s="37"/>
      <c r="J25" s="37">
        <v>712880</v>
      </c>
      <c r="K25" s="37"/>
      <c r="L25" s="37">
        <v>-712880</v>
      </c>
      <c r="M25" s="37"/>
      <c r="N25" s="37">
        <f>SUM(D25:M25)</f>
        <v>0</v>
      </c>
    </row>
    <row r="26" spans="1:14" ht="23.65" customHeight="1" thickBot="1">
      <c r="A26" s="50" t="s">
        <v>133</v>
      </c>
      <c r="C26" s="18"/>
      <c r="D26" s="42">
        <f>SUM(D20,D23:D25)</f>
        <v>175000000</v>
      </c>
      <c r="E26" s="38"/>
      <c r="F26" s="42">
        <f>SUM(F20,F23:F25)</f>
        <v>73015550</v>
      </c>
      <c r="G26" s="38"/>
      <c r="H26" s="42">
        <f>SUM(H20,H23:H25)</f>
        <v>50001855</v>
      </c>
      <c r="I26" s="38"/>
      <c r="J26" s="42">
        <f>SUM(J20,J23:J25)</f>
        <v>6648297</v>
      </c>
      <c r="K26" s="38"/>
      <c r="L26" s="42">
        <f>SUM(L20,L23:L25)</f>
        <v>74319953</v>
      </c>
      <c r="M26" s="37"/>
      <c r="N26" s="42">
        <f>SUM(N20,N23:N25)</f>
        <v>378985655</v>
      </c>
    </row>
    <row r="27" spans="1:14" ht="23.65" customHeight="1" thickTop="1">
      <c r="A27" s="12"/>
      <c r="C27" s="18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>
        <f>+N26-BS!E67</f>
        <v>0</v>
      </c>
    </row>
    <row r="28" spans="1:14" ht="23.65" customHeight="1">
      <c r="A28" s="51" t="s">
        <v>121</v>
      </c>
    </row>
    <row r="29" spans="1:14" ht="23.65" customHeight="1">
      <c r="F29" s="33"/>
    </row>
  </sheetData>
  <mergeCells count="1">
    <mergeCell ref="J5:L5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75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8078-A745-41C2-A1F7-BF3C130ACDDE}">
  <dimension ref="A1:O124"/>
  <sheetViews>
    <sheetView showGridLines="0" view="pageBreakPreview" topLeftCell="A19" zoomScale="90" zoomScaleNormal="100" zoomScaleSheetLayoutView="90" zoomScalePageLayoutView="55" workbookViewId="0">
      <selection activeCell="E31" sqref="E31"/>
    </sheetView>
  </sheetViews>
  <sheetFormatPr defaultColWidth="10.7109375" defaultRowHeight="23.85" customHeight="1"/>
  <cols>
    <col min="1" max="1" width="53.28515625" style="88" customWidth="1"/>
    <col min="2" max="2" width="4.42578125" style="72" customWidth="1"/>
    <col min="3" max="3" width="10" style="88" customWidth="1"/>
    <col min="4" max="4" width="1.7109375" style="72" customWidth="1"/>
    <col min="5" max="5" width="16.7109375" style="72" customWidth="1"/>
    <col min="6" max="6" width="1.42578125" style="72" customWidth="1"/>
    <col min="7" max="7" width="16.7109375" style="72" customWidth="1"/>
    <col min="8" max="8" width="1.7109375" style="72" customWidth="1"/>
    <col min="9" max="16384" width="10.7109375" style="72"/>
  </cols>
  <sheetData>
    <row r="1" spans="1:7" s="66" customFormat="1" ht="23.85" customHeight="1">
      <c r="A1" s="67" t="s">
        <v>2</v>
      </c>
      <c r="B1" s="84"/>
      <c r="C1" s="85"/>
      <c r="D1" s="84"/>
      <c r="E1" s="84"/>
      <c r="F1" s="84"/>
      <c r="G1" s="65"/>
    </row>
    <row r="2" spans="1:7" s="66" customFormat="1" ht="23.85" customHeight="1">
      <c r="A2" s="68" t="s">
        <v>60</v>
      </c>
      <c r="B2" s="86"/>
      <c r="C2" s="85"/>
      <c r="D2" s="84"/>
      <c r="E2" s="84"/>
      <c r="F2" s="84"/>
      <c r="G2" s="84"/>
    </row>
    <row r="3" spans="1:7" s="66" customFormat="1" ht="23.85" customHeight="1">
      <c r="A3" s="68" t="s">
        <v>122</v>
      </c>
      <c r="B3" s="86"/>
      <c r="C3" s="85"/>
      <c r="D3" s="84"/>
      <c r="E3" s="84"/>
      <c r="F3" s="84"/>
      <c r="G3" s="84"/>
    </row>
    <row r="4" spans="1:7" s="66" customFormat="1" ht="23.85" customHeight="1">
      <c r="A4" s="87"/>
      <c r="B4" s="86"/>
      <c r="C4" s="85"/>
      <c r="D4" s="84"/>
      <c r="E4" s="86"/>
      <c r="F4" s="84"/>
      <c r="G4" s="69" t="s">
        <v>117</v>
      </c>
    </row>
    <row r="5" spans="1:7" ht="23.85" customHeight="1">
      <c r="C5" s="70"/>
      <c r="D5" s="89"/>
      <c r="E5" s="71">
        <v>2021</v>
      </c>
      <c r="F5" s="90"/>
      <c r="G5" s="71">
        <v>2020</v>
      </c>
    </row>
    <row r="6" spans="1:7" ht="23.85" customHeight="1">
      <c r="A6" s="91" t="s">
        <v>70</v>
      </c>
      <c r="B6" s="92"/>
      <c r="C6" s="93"/>
      <c r="E6" s="79"/>
      <c r="F6" s="79"/>
      <c r="G6" s="79"/>
    </row>
    <row r="7" spans="1:7" ht="23.85" customHeight="1">
      <c r="A7" s="94" t="s">
        <v>138</v>
      </c>
      <c r="C7" s="93"/>
      <c r="E7" s="73">
        <f>PL!E16</f>
        <v>18521881</v>
      </c>
      <c r="F7" s="73"/>
      <c r="G7" s="73">
        <f>PL!G16</f>
        <v>21954317</v>
      </c>
    </row>
    <row r="8" spans="1:7" ht="23.85" customHeight="1">
      <c r="A8" s="94" t="s">
        <v>145</v>
      </c>
      <c r="C8" s="93"/>
      <c r="E8" s="74"/>
      <c r="F8" s="74"/>
      <c r="G8" s="74"/>
    </row>
    <row r="9" spans="1:7" ht="23.85" customHeight="1">
      <c r="A9" s="94" t="s">
        <v>71</v>
      </c>
      <c r="C9" s="93"/>
      <c r="E9" s="74"/>
      <c r="F9" s="74"/>
      <c r="G9" s="74"/>
    </row>
    <row r="10" spans="1:7" ht="23.85" customHeight="1">
      <c r="A10" s="102" t="s">
        <v>146</v>
      </c>
      <c r="B10" s="36"/>
      <c r="C10" s="103"/>
      <c r="D10" s="36"/>
      <c r="E10" s="37">
        <v>-1265740</v>
      </c>
      <c r="F10" s="37"/>
      <c r="G10" s="37">
        <v>418590</v>
      </c>
    </row>
    <row r="11" spans="1:7" ht="23.85" customHeight="1">
      <c r="A11" s="102" t="s">
        <v>72</v>
      </c>
      <c r="B11" s="36"/>
      <c r="C11" s="103"/>
      <c r="D11" s="36"/>
      <c r="E11" s="37">
        <v>6580252</v>
      </c>
      <c r="F11" s="37"/>
      <c r="G11" s="37">
        <v>8402897</v>
      </c>
    </row>
    <row r="12" spans="1:7" ht="23.85" customHeight="1">
      <c r="A12" s="102" t="s">
        <v>73</v>
      </c>
      <c r="B12" s="36"/>
      <c r="C12" s="103"/>
      <c r="D12" s="36"/>
      <c r="E12" s="37">
        <v>-126167</v>
      </c>
      <c r="F12" s="37"/>
      <c r="G12" s="37">
        <v>-758411</v>
      </c>
    </row>
    <row r="13" spans="1:7" ht="23.85" customHeight="1">
      <c r="A13" s="102" t="s">
        <v>99</v>
      </c>
      <c r="B13" s="36"/>
      <c r="C13" s="103"/>
      <c r="D13" s="36"/>
      <c r="E13" s="37">
        <v>3870</v>
      </c>
      <c r="F13" s="37"/>
      <c r="G13" s="37">
        <v>42511</v>
      </c>
    </row>
    <row r="14" spans="1:7" ht="23.85" customHeight="1">
      <c r="A14" s="102" t="s">
        <v>108</v>
      </c>
      <c r="B14" s="36"/>
      <c r="C14" s="103"/>
      <c r="D14" s="36"/>
      <c r="E14" s="37">
        <v>0</v>
      </c>
      <c r="F14" s="37"/>
      <c r="G14" s="37">
        <v>923</v>
      </c>
    </row>
    <row r="15" spans="1:7" ht="23.85" customHeight="1">
      <c r="A15" s="102" t="s">
        <v>107</v>
      </c>
      <c r="B15" s="36"/>
      <c r="C15" s="103"/>
      <c r="D15" s="36"/>
      <c r="E15" s="37">
        <v>0</v>
      </c>
      <c r="F15" s="37"/>
      <c r="G15" s="37">
        <v>-3870</v>
      </c>
    </row>
    <row r="16" spans="1:7" ht="23.85" customHeight="1">
      <c r="A16" s="102" t="s">
        <v>74</v>
      </c>
      <c r="B16" s="104"/>
      <c r="C16" s="103"/>
      <c r="D16" s="36"/>
      <c r="E16" s="37">
        <v>3604576</v>
      </c>
      <c r="F16" s="37"/>
      <c r="G16" s="37">
        <v>4551137</v>
      </c>
    </row>
    <row r="17" spans="1:7" ht="23.85" customHeight="1">
      <c r="A17" s="102" t="s">
        <v>116</v>
      </c>
      <c r="B17" s="104"/>
      <c r="C17" s="103"/>
      <c r="D17" s="36"/>
      <c r="E17" s="37">
        <v>3233092</v>
      </c>
      <c r="F17" s="37"/>
      <c r="G17" s="37">
        <v>0</v>
      </c>
    </row>
    <row r="18" spans="1:7" ht="23.85" customHeight="1">
      <c r="A18" s="94" t="s">
        <v>100</v>
      </c>
      <c r="B18" s="66"/>
      <c r="C18" s="93"/>
      <c r="E18" s="74">
        <v>-511904</v>
      </c>
      <c r="F18" s="74"/>
      <c r="G18" s="74">
        <v>-678292</v>
      </c>
    </row>
    <row r="19" spans="1:7" ht="23.85" customHeight="1">
      <c r="A19" s="94" t="s">
        <v>75</v>
      </c>
      <c r="B19" s="66"/>
      <c r="C19" s="93"/>
      <c r="E19" s="75">
        <v>650209</v>
      </c>
      <c r="F19" s="74"/>
      <c r="G19" s="75">
        <v>1318236</v>
      </c>
    </row>
    <row r="20" spans="1:7" ht="23.85" customHeight="1">
      <c r="A20" s="94" t="s">
        <v>139</v>
      </c>
      <c r="C20" s="93"/>
      <c r="E20" s="74"/>
      <c r="F20" s="74"/>
      <c r="G20" s="74"/>
    </row>
    <row r="21" spans="1:7" ht="23.85" customHeight="1">
      <c r="A21" s="94" t="s">
        <v>76</v>
      </c>
      <c r="C21" s="93"/>
      <c r="E21" s="74">
        <f>SUM(E7:E19)</f>
        <v>30690069</v>
      </c>
      <c r="F21" s="74"/>
      <c r="G21" s="74">
        <f>SUM(G7:G19)</f>
        <v>35248038</v>
      </c>
    </row>
    <row r="22" spans="1:7" ht="23.85" customHeight="1">
      <c r="A22" s="94" t="s">
        <v>77</v>
      </c>
      <c r="C22" s="93"/>
      <c r="E22" s="74"/>
      <c r="F22" s="74"/>
      <c r="G22" s="74"/>
    </row>
    <row r="23" spans="1:7" ht="23.85" customHeight="1">
      <c r="A23" s="94" t="s">
        <v>78</v>
      </c>
      <c r="C23" s="93"/>
      <c r="E23" s="74">
        <v>43961721</v>
      </c>
      <c r="F23" s="74"/>
      <c r="G23" s="74">
        <v>5630904</v>
      </c>
    </row>
    <row r="24" spans="1:7" ht="23.85" customHeight="1">
      <c r="A24" s="94" t="s">
        <v>79</v>
      </c>
      <c r="C24" s="93"/>
      <c r="E24" s="74">
        <v>-23399245</v>
      </c>
      <c r="F24" s="74"/>
      <c r="G24" s="74">
        <v>40516231</v>
      </c>
    </row>
    <row r="25" spans="1:7" ht="23.85" customHeight="1">
      <c r="A25" s="94" t="s">
        <v>80</v>
      </c>
      <c r="B25" s="95"/>
      <c r="C25" s="93"/>
      <c r="E25" s="74">
        <v>-17113574</v>
      </c>
      <c r="F25" s="74"/>
      <c r="G25" s="74">
        <v>939364</v>
      </c>
    </row>
    <row r="26" spans="1:7" ht="23.85" customHeight="1">
      <c r="A26" s="94" t="s">
        <v>81</v>
      </c>
      <c r="C26" s="93"/>
      <c r="E26" s="74">
        <v>-161017</v>
      </c>
      <c r="F26" s="74"/>
      <c r="G26" s="74">
        <v>208231</v>
      </c>
    </row>
    <row r="27" spans="1:7" ht="23.85" customHeight="1">
      <c r="A27" s="94" t="s">
        <v>82</v>
      </c>
      <c r="C27" s="93"/>
      <c r="E27" s="74"/>
      <c r="F27" s="74"/>
      <c r="G27" s="74"/>
    </row>
    <row r="28" spans="1:7" ht="23.85" customHeight="1">
      <c r="A28" s="94" t="s">
        <v>83</v>
      </c>
      <c r="B28" s="66"/>
      <c r="C28" s="93"/>
      <c r="E28" s="74">
        <v>-46076605</v>
      </c>
      <c r="F28" s="74"/>
      <c r="G28" s="74">
        <v>-37793798</v>
      </c>
    </row>
    <row r="29" spans="1:7" ht="23.85" customHeight="1">
      <c r="A29" s="94" t="s">
        <v>114</v>
      </c>
      <c r="B29" s="66"/>
      <c r="C29" s="93"/>
      <c r="E29" s="74">
        <v>-4447505</v>
      </c>
      <c r="F29" s="74"/>
      <c r="G29" s="37">
        <v>10727346</v>
      </c>
    </row>
    <row r="30" spans="1:7" ht="23.85" customHeight="1">
      <c r="A30" s="94" t="s">
        <v>84</v>
      </c>
      <c r="B30" s="66"/>
      <c r="C30" s="93"/>
      <c r="E30" s="74">
        <v>-5575403</v>
      </c>
      <c r="F30" s="74"/>
      <c r="G30" s="37">
        <v>-2456447</v>
      </c>
    </row>
    <row r="31" spans="1:7" ht="23.85" customHeight="1">
      <c r="A31" s="94" t="s">
        <v>85</v>
      </c>
      <c r="B31" s="66"/>
      <c r="C31" s="93"/>
      <c r="E31" s="73">
        <v>-3913867</v>
      </c>
      <c r="F31" s="73"/>
      <c r="G31" s="38">
        <v>-248972</v>
      </c>
    </row>
    <row r="32" spans="1:7" ht="23.85" customHeight="1">
      <c r="A32" s="94" t="s">
        <v>86</v>
      </c>
      <c r="B32" s="66"/>
      <c r="C32" s="93"/>
      <c r="E32" s="75">
        <v>-10050733</v>
      </c>
      <c r="F32" s="74"/>
      <c r="G32" s="41">
        <v>-2903668</v>
      </c>
    </row>
    <row r="33" spans="1:15" ht="23.85" customHeight="1">
      <c r="A33" s="94" t="s">
        <v>109</v>
      </c>
      <c r="B33" s="66"/>
      <c r="C33" s="93"/>
      <c r="E33" s="74">
        <f>SUM(E20:E32)</f>
        <v>-36086159</v>
      </c>
      <c r="F33" s="74"/>
      <c r="G33" s="37">
        <f>SUM(G20:G32)</f>
        <v>49867229</v>
      </c>
    </row>
    <row r="34" spans="1:15" ht="23.85" customHeight="1">
      <c r="A34" s="94" t="s">
        <v>105</v>
      </c>
      <c r="B34" s="66"/>
      <c r="C34" s="93"/>
      <c r="E34" s="74">
        <v>25630072</v>
      </c>
      <c r="F34" s="74"/>
      <c r="G34" s="37">
        <v>0</v>
      </c>
    </row>
    <row r="35" spans="1:15" ht="23.85" customHeight="1">
      <c r="A35" s="94" t="s">
        <v>101</v>
      </c>
      <c r="C35" s="93"/>
      <c r="E35" s="75">
        <v>-12518851</v>
      </c>
      <c r="F35" s="74"/>
      <c r="G35" s="41">
        <v>-13704972</v>
      </c>
    </row>
    <row r="36" spans="1:15" ht="23.85" customHeight="1">
      <c r="A36" s="91" t="s">
        <v>87</v>
      </c>
      <c r="B36" s="95"/>
      <c r="C36" s="93"/>
      <c r="E36" s="75">
        <f>SUM(E33:E35)</f>
        <v>-22974938</v>
      </c>
      <c r="F36" s="74"/>
      <c r="G36" s="75">
        <f>SUM(G33:G35)</f>
        <v>36162257</v>
      </c>
    </row>
    <row r="37" spans="1:15" ht="23.85" customHeight="1">
      <c r="C37" s="93"/>
      <c r="E37" s="73"/>
      <c r="F37" s="74"/>
      <c r="G37" s="73"/>
    </row>
    <row r="38" spans="1:15" ht="23.85" customHeight="1">
      <c r="A38" s="94" t="s">
        <v>121</v>
      </c>
      <c r="B38" s="95"/>
      <c r="C38" s="93"/>
    </row>
    <row r="39" spans="1:15" s="66" customFormat="1" ht="23.85" customHeight="1">
      <c r="A39" s="67" t="s">
        <v>2</v>
      </c>
      <c r="B39" s="86"/>
      <c r="C39" s="85"/>
      <c r="D39" s="84"/>
      <c r="E39" s="84"/>
      <c r="F39" s="84"/>
      <c r="G39" s="65"/>
      <c r="M39" s="72"/>
      <c r="N39" s="72"/>
      <c r="O39" s="72"/>
    </row>
    <row r="40" spans="1:15" s="66" customFormat="1" ht="23.85" customHeight="1">
      <c r="A40" s="68" t="s">
        <v>59</v>
      </c>
      <c r="B40" s="84"/>
      <c r="C40" s="85"/>
      <c r="D40" s="84"/>
      <c r="E40" s="84"/>
      <c r="F40" s="84"/>
      <c r="G40" s="84"/>
      <c r="M40" s="72"/>
      <c r="N40" s="72"/>
      <c r="O40" s="72"/>
    </row>
    <row r="41" spans="1:15" s="66" customFormat="1" ht="23.85" customHeight="1">
      <c r="A41" s="68" t="s">
        <v>122</v>
      </c>
      <c r="B41" s="86"/>
      <c r="C41" s="85"/>
      <c r="D41" s="84"/>
      <c r="E41" s="84"/>
      <c r="F41" s="84"/>
      <c r="G41" s="84"/>
      <c r="M41" s="72"/>
      <c r="N41" s="72"/>
      <c r="O41" s="72"/>
    </row>
    <row r="42" spans="1:15" s="66" customFormat="1" ht="23.85" customHeight="1">
      <c r="B42" s="86"/>
      <c r="C42" s="85"/>
      <c r="D42" s="84"/>
      <c r="E42" s="86"/>
      <c r="F42" s="84"/>
      <c r="G42" s="69" t="s">
        <v>117</v>
      </c>
      <c r="M42" s="72"/>
      <c r="N42" s="72"/>
      <c r="O42" s="72"/>
    </row>
    <row r="43" spans="1:15" ht="23.85" customHeight="1">
      <c r="C43" s="70"/>
      <c r="D43" s="89"/>
      <c r="E43" s="71">
        <v>2021</v>
      </c>
      <c r="F43" s="90"/>
      <c r="G43" s="71">
        <v>2020</v>
      </c>
    </row>
    <row r="44" spans="1:15" ht="23.85" customHeight="1">
      <c r="A44" s="91" t="s">
        <v>88</v>
      </c>
      <c r="B44" s="92"/>
      <c r="C44" s="93"/>
      <c r="E44" s="96"/>
      <c r="F44" s="65"/>
      <c r="G44" s="96"/>
    </row>
    <row r="45" spans="1:15" ht="23.85" customHeight="1">
      <c r="A45" s="97" t="s">
        <v>110</v>
      </c>
      <c r="C45" s="93"/>
      <c r="E45" s="76">
        <v>16494954</v>
      </c>
      <c r="F45" s="76"/>
      <c r="G45" s="76">
        <v>-7739521</v>
      </c>
    </row>
    <row r="46" spans="1:15" ht="23.85" customHeight="1">
      <c r="A46" s="94" t="s">
        <v>102</v>
      </c>
      <c r="B46" s="92"/>
      <c r="C46" s="93"/>
      <c r="E46" s="96">
        <v>-69295121</v>
      </c>
      <c r="F46" s="65"/>
      <c r="G46" s="96">
        <v>-405477</v>
      </c>
      <c r="I46" s="101"/>
    </row>
    <row r="47" spans="1:15" ht="23.85" customHeight="1">
      <c r="A47" s="97" t="s">
        <v>90</v>
      </c>
      <c r="B47" s="98"/>
      <c r="C47" s="93"/>
      <c r="E47" s="77">
        <v>-990868</v>
      </c>
      <c r="F47" s="77"/>
      <c r="G47" s="77">
        <v>-773184</v>
      </c>
    </row>
    <row r="48" spans="1:15" ht="23.85" customHeight="1">
      <c r="A48" s="97" t="s">
        <v>89</v>
      </c>
      <c r="B48" s="98"/>
      <c r="C48" s="93"/>
      <c r="E48" s="77">
        <v>126168</v>
      </c>
      <c r="F48" s="77"/>
      <c r="G48" s="77">
        <v>758414</v>
      </c>
    </row>
    <row r="49" spans="1:7" ht="23.85" customHeight="1">
      <c r="A49" s="97" t="s">
        <v>91</v>
      </c>
      <c r="B49" s="98"/>
      <c r="C49" s="93"/>
      <c r="E49" s="77">
        <v>-212200</v>
      </c>
      <c r="F49" s="77"/>
      <c r="G49" s="77">
        <v>-80500</v>
      </c>
    </row>
    <row r="50" spans="1:7" ht="23.85" customHeight="1">
      <c r="A50" s="94" t="s">
        <v>106</v>
      </c>
      <c r="B50" s="98"/>
      <c r="C50" s="93"/>
      <c r="E50" s="77">
        <v>511904</v>
      </c>
      <c r="F50" s="77"/>
      <c r="G50" s="77">
        <v>678292</v>
      </c>
    </row>
    <row r="51" spans="1:7" ht="23.85" customHeight="1">
      <c r="A51" s="91" t="s">
        <v>111</v>
      </c>
      <c r="C51" s="93"/>
      <c r="E51" s="78">
        <f>SUM(E45:E50)</f>
        <v>-53365163</v>
      </c>
      <c r="F51" s="79"/>
      <c r="G51" s="78">
        <f>SUM(G45:G50)</f>
        <v>-7561976</v>
      </c>
    </row>
    <row r="52" spans="1:7" ht="23.85" customHeight="1">
      <c r="A52" s="91" t="s">
        <v>92</v>
      </c>
      <c r="B52" s="92"/>
      <c r="C52" s="93"/>
      <c r="E52" s="79"/>
      <c r="F52" s="79"/>
      <c r="G52" s="79"/>
    </row>
    <row r="53" spans="1:7" ht="23.85" customHeight="1">
      <c r="A53" s="99" t="s">
        <v>94</v>
      </c>
      <c r="C53" s="93"/>
      <c r="E53" s="79">
        <v>-4733325</v>
      </c>
      <c r="F53" s="79"/>
      <c r="G53" s="79">
        <f>-4017850-1318236</f>
        <v>-5336086</v>
      </c>
    </row>
    <row r="54" spans="1:7" ht="23.85" customHeight="1">
      <c r="A54" s="99" t="s">
        <v>93</v>
      </c>
      <c r="C54" s="93"/>
      <c r="E54" s="76">
        <v>0</v>
      </c>
      <c r="F54" s="79"/>
      <c r="G54" s="79">
        <v>179000000</v>
      </c>
    </row>
    <row r="55" spans="1:7" ht="23.85" customHeight="1">
      <c r="A55" s="99" t="s">
        <v>147</v>
      </c>
      <c r="C55" s="93"/>
      <c r="E55" s="76">
        <v>0</v>
      </c>
      <c r="F55" s="79"/>
      <c r="G55" s="79">
        <v>-4633488</v>
      </c>
    </row>
    <row r="56" spans="1:7" ht="23.85" customHeight="1">
      <c r="A56" s="99" t="s">
        <v>16</v>
      </c>
      <c r="C56" s="93"/>
      <c r="E56" s="80">
        <v>0</v>
      </c>
      <c r="G56" s="72">
        <v>-30000000</v>
      </c>
    </row>
    <row r="57" spans="1:7" ht="23.85" customHeight="1">
      <c r="A57" s="91" t="s">
        <v>95</v>
      </c>
      <c r="C57" s="93"/>
      <c r="E57" s="78">
        <f>SUM(E52:E56)</f>
        <v>-4733325</v>
      </c>
      <c r="F57" s="79"/>
      <c r="G57" s="78">
        <f>SUM(G52:G56)</f>
        <v>139030426</v>
      </c>
    </row>
    <row r="58" spans="1:7" ht="23.85" customHeight="1">
      <c r="A58" s="100" t="s">
        <v>112</v>
      </c>
      <c r="C58" s="93"/>
      <c r="E58" s="81">
        <f>E36+E51+E57</f>
        <v>-81073426</v>
      </c>
      <c r="F58" s="79"/>
      <c r="G58" s="81">
        <f>G36+G51+G57</f>
        <v>167630707</v>
      </c>
    </row>
    <row r="59" spans="1:7" ht="23.85" customHeight="1">
      <c r="A59" s="54" t="s">
        <v>154</v>
      </c>
      <c r="B59" s="66"/>
      <c r="C59" s="93"/>
      <c r="E59" s="82">
        <v>238842994</v>
      </c>
      <c r="F59" s="79"/>
      <c r="G59" s="82">
        <v>71212287</v>
      </c>
    </row>
    <row r="60" spans="1:7" ht="23.85" customHeight="1" thickBot="1">
      <c r="A60" s="118" t="s">
        <v>155</v>
      </c>
      <c r="B60" s="95"/>
      <c r="C60" s="93"/>
      <c r="E60" s="83">
        <f>SUM(E58:E59)</f>
        <v>157769568</v>
      </c>
      <c r="F60" s="79"/>
      <c r="G60" s="83">
        <f>SUM(G58:G59)</f>
        <v>238842994</v>
      </c>
    </row>
    <row r="61" spans="1:7" ht="23.85" customHeight="1" thickTop="1">
      <c r="C61" s="93"/>
      <c r="D61" s="79"/>
      <c r="E61" s="79">
        <f>+E60-BS!E8</f>
        <v>0</v>
      </c>
      <c r="F61" s="79"/>
      <c r="G61" s="79">
        <f>G60-BS!G8</f>
        <v>0</v>
      </c>
    </row>
    <row r="62" spans="1:7" ht="23.85" customHeight="1">
      <c r="A62" s="91" t="s">
        <v>96</v>
      </c>
      <c r="C62" s="93"/>
      <c r="D62" s="79"/>
      <c r="E62" s="79"/>
      <c r="F62" s="79"/>
      <c r="G62" s="79"/>
    </row>
    <row r="63" spans="1:7" ht="23.85" customHeight="1">
      <c r="A63" s="94" t="s">
        <v>97</v>
      </c>
      <c r="C63" s="93"/>
      <c r="D63" s="79"/>
      <c r="E63" s="79"/>
      <c r="F63" s="79"/>
      <c r="G63" s="79"/>
    </row>
    <row r="64" spans="1:7" ht="23.85" customHeight="1">
      <c r="A64" s="94" t="s">
        <v>103</v>
      </c>
      <c r="C64" s="93"/>
      <c r="D64" s="79"/>
      <c r="E64" s="76">
        <v>654785</v>
      </c>
      <c r="F64" s="76"/>
      <c r="G64" s="76">
        <v>583529</v>
      </c>
    </row>
    <row r="65" spans="1:15" ht="23.85" customHeight="1">
      <c r="A65" s="94" t="s">
        <v>104</v>
      </c>
      <c r="C65" s="93"/>
      <c r="D65" s="79"/>
      <c r="E65" s="76">
        <v>1651896</v>
      </c>
      <c r="F65" s="76"/>
      <c r="G65" s="76">
        <v>0</v>
      </c>
    </row>
    <row r="66" spans="1:15" ht="23.85" customHeight="1">
      <c r="A66" s="94"/>
      <c r="C66" s="93"/>
      <c r="D66" s="79"/>
      <c r="E66" s="79"/>
      <c r="F66" s="79"/>
      <c r="G66" s="79"/>
    </row>
    <row r="67" spans="1:15" ht="23.85" customHeight="1">
      <c r="A67" s="94" t="s">
        <v>121</v>
      </c>
      <c r="B67" s="95"/>
      <c r="C67" s="93"/>
    </row>
    <row r="73" spans="1:15" s="88" customFormat="1" ht="23.85" customHeight="1">
      <c r="B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</row>
    <row r="74" spans="1:15" s="88" customFormat="1" ht="23.85" customHeight="1">
      <c r="B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</row>
    <row r="75" spans="1:15" s="88" customFormat="1" ht="23.85" customHeight="1">
      <c r="B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</row>
    <row r="76" spans="1:15" s="88" customFormat="1" ht="23.85" customHeight="1">
      <c r="B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</row>
    <row r="77" spans="1:15" s="88" customFormat="1" ht="23.85" customHeight="1">
      <c r="B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</row>
    <row r="78" spans="1:15" s="88" customFormat="1" ht="23.85" customHeight="1">
      <c r="B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</row>
    <row r="79" spans="1:15" s="88" customFormat="1" ht="23.85" customHeight="1">
      <c r="B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</row>
    <row r="80" spans="1:15" s="88" customFormat="1" ht="23.85" customHeight="1">
      <c r="B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</row>
    <row r="81" spans="2:15" s="88" customFormat="1" ht="23.85" customHeight="1">
      <c r="B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</row>
    <row r="82" spans="2:15" s="88" customFormat="1" ht="23.85" customHeight="1">
      <c r="B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</row>
    <row r="83" spans="2:15" s="88" customFormat="1" ht="23.85" customHeight="1">
      <c r="B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</row>
    <row r="84" spans="2:15" s="88" customFormat="1" ht="23.85" customHeight="1">
      <c r="B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</row>
    <row r="85" spans="2:15" s="88" customFormat="1" ht="23.85" customHeight="1">
      <c r="B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</row>
    <row r="86" spans="2:15" s="88" customFormat="1" ht="23.85" customHeight="1">
      <c r="B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</row>
    <row r="87" spans="2:15" s="88" customFormat="1" ht="23.85" customHeight="1">
      <c r="B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</row>
    <row r="88" spans="2:15" s="88" customFormat="1" ht="23.85" customHeight="1">
      <c r="B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2:15" s="88" customFormat="1" ht="23.85" customHeight="1">
      <c r="B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2:15" s="88" customFormat="1" ht="23.85" customHeight="1">
      <c r="B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</row>
    <row r="91" spans="2:15" s="88" customFormat="1" ht="23.85" customHeight="1">
      <c r="B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2:15" s="88" customFormat="1" ht="23.85" customHeight="1">
      <c r="B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2:15" s="88" customFormat="1" ht="23.85" customHeight="1">
      <c r="B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4" spans="2:15" s="88" customFormat="1" ht="23.85" customHeight="1">
      <c r="B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</row>
    <row r="95" spans="2:15" s="88" customFormat="1" ht="23.85" customHeight="1">
      <c r="B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</row>
    <row r="96" spans="2:15" s="88" customFormat="1" ht="23.85" customHeight="1">
      <c r="B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</row>
    <row r="97" spans="2:15" s="88" customFormat="1" ht="23.85" customHeight="1">
      <c r="B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</row>
    <row r="98" spans="2:15" s="88" customFormat="1" ht="23.85" customHeight="1">
      <c r="B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</row>
    <row r="99" spans="2:15" s="88" customFormat="1" ht="23.85" customHeight="1">
      <c r="B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</row>
    <row r="100" spans="2:15" s="88" customFormat="1" ht="23.85" customHeight="1">
      <c r="B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</row>
    <row r="101" spans="2:15" s="88" customFormat="1" ht="23.85" customHeight="1">
      <c r="B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2:15" s="88" customFormat="1" ht="23.85" customHeight="1">
      <c r="B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</row>
    <row r="103" spans="2:15" s="88" customFormat="1" ht="23.85" customHeight="1">
      <c r="B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</row>
    <row r="104" spans="2:15" s="88" customFormat="1" ht="23.85" customHeight="1">
      <c r="B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5" spans="2:15" s="88" customFormat="1" ht="23.85" customHeight="1">
      <c r="B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</row>
    <row r="106" spans="2:15" s="88" customFormat="1" ht="23.85" customHeight="1">
      <c r="B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</row>
    <row r="107" spans="2:15" s="88" customFormat="1" ht="23.85" customHeight="1">
      <c r="B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</row>
    <row r="108" spans="2:15" s="88" customFormat="1" ht="23.85" customHeight="1">
      <c r="B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</row>
    <row r="109" spans="2:15" s="88" customFormat="1" ht="23.85" customHeight="1">
      <c r="B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</row>
    <row r="110" spans="2:15" s="88" customFormat="1" ht="23.85" customHeight="1">
      <c r="B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</row>
    <row r="111" spans="2:15" s="88" customFormat="1" ht="23.85" customHeight="1">
      <c r="B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</row>
    <row r="112" spans="2:15" s="88" customFormat="1" ht="23.85" customHeight="1">
      <c r="B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</row>
    <row r="113" spans="2:15" s="88" customFormat="1" ht="23.85" customHeight="1">
      <c r="B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</row>
    <row r="114" spans="2:15" s="88" customFormat="1" ht="23.85" customHeight="1">
      <c r="B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</row>
    <row r="115" spans="2:15" s="88" customFormat="1" ht="23.85" customHeight="1">
      <c r="B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</row>
    <row r="116" spans="2:15" s="88" customFormat="1" ht="23.85" customHeight="1">
      <c r="B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</row>
    <row r="117" spans="2:15" s="88" customFormat="1" ht="23.85" customHeight="1">
      <c r="B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</row>
    <row r="118" spans="2:15" s="88" customFormat="1" ht="23.85" customHeight="1">
      <c r="B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</row>
    <row r="119" spans="2:15" s="88" customFormat="1" ht="23.85" customHeight="1">
      <c r="B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</row>
    <row r="120" spans="2:15" s="88" customFormat="1" ht="23.85" customHeight="1">
      <c r="B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</row>
    <row r="121" spans="2:15" s="88" customFormat="1" ht="23.85" customHeight="1">
      <c r="B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</row>
    <row r="122" spans="2:15" s="88" customFormat="1" ht="23.85" customHeight="1">
      <c r="B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</row>
    <row r="123" spans="2:15" s="88" customFormat="1" ht="23.85" customHeight="1">
      <c r="B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</row>
    <row r="124" spans="2:15" s="88" customFormat="1" ht="23.85" customHeight="1">
      <c r="B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</row>
  </sheetData>
  <printOptions horizontalCentered="1"/>
  <pageMargins left="0.78740157480314965" right="0.27559055118110237" top="0.78740157480314965" bottom="0.19685039370078741" header="0.31496062992125984" footer="0.31496062992125984"/>
  <pageSetup paperSize="9" scale="85" fitToHeight="7" orientation="portrait" r:id="rId1"/>
  <headerFooter differentOddEven="1"/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The Company only</vt:lpstr>
      <vt:lpstr>CF</vt:lpstr>
      <vt:lpstr>BS!Print_Area</vt:lpstr>
      <vt:lpstr>CF!Print_Area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Titinan Sukthavorn</cp:lastModifiedBy>
  <cp:lastPrinted>2022-02-23T10:58:39Z</cp:lastPrinted>
  <dcterms:created xsi:type="dcterms:W3CDTF">2011-03-08T09:02:15Z</dcterms:created>
  <dcterms:modified xsi:type="dcterms:W3CDTF">2022-02-25T08:58:58Z</dcterms:modified>
</cp:coreProperties>
</file>