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21D57B23-680A-46F6-9647-3ED4CB15895D}" xr6:coauthVersionLast="46" xr6:coauthVersionMax="46" xr10:uidLastSave="{00000000-0000-0000-0000-000000000000}"/>
  <bookViews>
    <workbookView xWindow="-110" yWindow="-110" windowWidth="19420" windowHeight="10420" tabRatio="619" activeTab="4" xr2:uid="{00000000-000D-0000-FFFF-FFFF00000000}"/>
  </bookViews>
  <sheets>
    <sheet name="BS-6-8" sheetId="1" r:id="rId1"/>
    <sheet name="PL-9-10" sheetId="5" r:id="rId2"/>
    <sheet name="SH-11-12" sheetId="6" r:id="rId3"/>
    <sheet name="SH-13-14" sheetId="3" r:id="rId4"/>
    <sheet name="CF-15-16" sheetId="7" r:id="rId5"/>
  </sheets>
  <definedNames>
    <definedName name="_xlnm.Print_Area" localSheetId="0">'BS-6-8'!$A$1:$J$86</definedName>
    <definedName name="_xlnm.Print_Area" localSheetId="4">'CF-15-16'!$A$1:$I$96</definedName>
    <definedName name="_xlnm.Print_Area" localSheetId="1">'PL-9-10'!$A$1:$J$73</definedName>
    <definedName name="_xlnm.Print_Area" localSheetId="2">'SH-11-12'!$A$1:$X$79</definedName>
    <definedName name="_xlnm.Print_Area" localSheetId="3">'SH-13-14'!$A$1:$P$56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7" l="1"/>
  <c r="C26" i="7"/>
  <c r="E26" i="7"/>
  <c r="G26" i="7"/>
  <c r="C77" i="7"/>
  <c r="C22" i="7"/>
  <c r="C83" i="7" l="1"/>
  <c r="G83" i="7"/>
  <c r="R27" i="3"/>
  <c r="H72" i="5"/>
  <c r="D72" i="5"/>
  <c r="P40" i="3" l="1"/>
  <c r="O25" i="3"/>
  <c r="N25" i="3"/>
  <c r="J25" i="3"/>
  <c r="H25" i="3"/>
  <c r="F25" i="3"/>
  <c r="P24" i="3"/>
  <c r="L25" i="3"/>
  <c r="P20" i="3"/>
  <c r="N18" i="3"/>
  <c r="J18" i="3"/>
  <c r="H18" i="3"/>
  <c r="F18" i="3"/>
  <c r="P16" i="3"/>
  <c r="P18" i="3" s="1"/>
  <c r="N27" i="3"/>
  <c r="J27" i="3"/>
  <c r="H27" i="3"/>
  <c r="P12" i="3"/>
  <c r="R36" i="6"/>
  <c r="P36" i="6"/>
  <c r="N36" i="6"/>
  <c r="L36" i="6"/>
  <c r="J36" i="6"/>
  <c r="H36" i="6"/>
  <c r="F36" i="6"/>
  <c r="T35" i="6"/>
  <c r="X35" i="6" s="1"/>
  <c r="V36" i="6"/>
  <c r="T34" i="6"/>
  <c r="X34" i="6" s="1"/>
  <c r="T31" i="6"/>
  <c r="X31" i="6" s="1"/>
  <c r="R27" i="6"/>
  <c r="P27" i="6"/>
  <c r="N27" i="6"/>
  <c r="L27" i="6"/>
  <c r="J27" i="6"/>
  <c r="H27" i="6"/>
  <c r="F27" i="6"/>
  <c r="V26" i="6"/>
  <c r="V27" i="6" s="1"/>
  <c r="T26" i="6"/>
  <c r="X26" i="6" s="1"/>
  <c r="T24" i="6"/>
  <c r="X24" i="6" s="1"/>
  <c r="V20" i="6"/>
  <c r="V29" i="6" s="1"/>
  <c r="V38" i="6" s="1"/>
  <c r="R20" i="6"/>
  <c r="P20" i="6"/>
  <c r="P29" i="6" s="1"/>
  <c r="P38" i="6" s="1"/>
  <c r="N20" i="6"/>
  <c r="L20" i="6"/>
  <c r="J20" i="6"/>
  <c r="H20" i="6"/>
  <c r="F20" i="6"/>
  <c r="T19" i="6"/>
  <c r="X19" i="6" s="1"/>
  <c r="T18" i="6"/>
  <c r="X18" i="6" s="1"/>
  <c r="I92" i="7"/>
  <c r="I77" i="7"/>
  <c r="I66" i="7"/>
  <c r="E92" i="7"/>
  <c r="E77" i="7"/>
  <c r="E66" i="7"/>
  <c r="J55" i="5"/>
  <c r="J49" i="5"/>
  <c r="F55" i="5"/>
  <c r="F49" i="5"/>
  <c r="J24" i="5"/>
  <c r="J17" i="5"/>
  <c r="F24" i="5"/>
  <c r="F17" i="5"/>
  <c r="J83" i="1"/>
  <c r="J85" i="1" s="1"/>
  <c r="J54" i="1"/>
  <c r="J47" i="1"/>
  <c r="F54" i="1"/>
  <c r="F55" i="1" s="1"/>
  <c r="F47" i="1"/>
  <c r="J58" i="5" l="1"/>
  <c r="F29" i="6"/>
  <c r="F38" i="6" s="1"/>
  <c r="T20" i="6"/>
  <c r="J29" i="6"/>
  <c r="J38" i="6" s="1"/>
  <c r="N29" i="6"/>
  <c r="N38" i="6" s="1"/>
  <c r="J26" i="5"/>
  <c r="J33" i="5" s="1"/>
  <c r="J35" i="5" s="1"/>
  <c r="J62" i="5" s="1"/>
  <c r="J72" i="5" s="1"/>
  <c r="F26" i="5"/>
  <c r="F33" i="5" s="1"/>
  <c r="F35" i="5" s="1"/>
  <c r="E28" i="7" s="1"/>
  <c r="E37" i="7" s="1"/>
  <c r="E39" i="7" s="1"/>
  <c r="E80" i="7" s="1"/>
  <c r="E82" i="7" s="1"/>
  <c r="E84" i="7" s="1"/>
  <c r="E99" i="7" s="1"/>
  <c r="J55" i="1"/>
  <c r="J86" i="1" s="1"/>
  <c r="P23" i="3"/>
  <c r="L18" i="3"/>
  <c r="L27" i="3" s="1"/>
  <c r="P25" i="3"/>
  <c r="F27" i="3"/>
  <c r="X27" i="6"/>
  <c r="T14" i="6"/>
  <c r="L29" i="6"/>
  <c r="L38" i="6" s="1"/>
  <c r="T27" i="6"/>
  <c r="T29" i="6" s="1"/>
  <c r="T36" i="6"/>
  <c r="X36" i="6" s="1"/>
  <c r="R29" i="6"/>
  <c r="R38" i="6" s="1"/>
  <c r="X20" i="6"/>
  <c r="H29" i="6"/>
  <c r="H38" i="6" s="1"/>
  <c r="F58" i="5"/>
  <c r="J28" i="1"/>
  <c r="J16" i="1"/>
  <c r="F28" i="1"/>
  <c r="F16" i="1"/>
  <c r="F29" i="1" s="1"/>
  <c r="D16" i="1"/>
  <c r="G66" i="7"/>
  <c r="C66" i="7"/>
  <c r="G77" i="7"/>
  <c r="D17" i="5"/>
  <c r="D24" i="5"/>
  <c r="H16" i="1"/>
  <c r="V67" i="6"/>
  <c r="Q60" i="3"/>
  <c r="Y82" i="6"/>
  <c r="H17" i="5"/>
  <c r="H24" i="5"/>
  <c r="D47" i="1"/>
  <c r="V74" i="6"/>
  <c r="V76" i="6" s="1"/>
  <c r="D55" i="5"/>
  <c r="N75" i="6" s="1"/>
  <c r="T75" i="6" s="1"/>
  <c r="X75" i="6" s="1"/>
  <c r="Z75" i="6" s="1"/>
  <c r="P48" i="3"/>
  <c r="T66" i="6"/>
  <c r="X66" i="6" s="1"/>
  <c r="T64" i="6"/>
  <c r="X64" i="6"/>
  <c r="R67" i="6"/>
  <c r="P67" i="6"/>
  <c r="N67" i="6"/>
  <c r="L67" i="6"/>
  <c r="J67" i="6"/>
  <c r="H67" i="6"/>
  <c r="F67" i="6"/>
  <c r="R76" i="6"/>
  <c r="P76" i="6"/>
  <c r="L76" i="6"/>
  <c r="J76" i="6"/>
  <c r="H76" i="6"/>
  <c r="F76" i="6"/>
  <c r="T59" i="6"/>
  <c r="X59" i="6" s="1"/>
  <c r="T58" i="6"/>
  <c r="X58" i="6" s="1"/>
  <c r="P60" i="6"/>
  <c r="V60" i="6"/>
  <c r="R60" i="6"/>
  <c r="R69" i="6" s="1"/>
  <c r="N60" i="6"/>
  <c r="N69" i="6" s="1"/>
  <c r="L60" i="6"/>
  <c r="J60" i="6"/>
  <c r="J69" i="6"/>
  <c r="J78" i="6" s="1"/>
  <c r="H60" i="6"/>
  <c r="H69" i="6"/>
  <c r="H78" i="6" s="1"/>
  <c r="F60" i="6"/>
  <c r="F69" i="6" s="1"/>
  <c r="F78" i="6" s="1"/>
  <c r="R78" i="6"/>
  <c r="D54" i="1"/>
  <c r="D55" i="1" s="1"/>
  <c r="H47" i="1"/>
  <c r="T54" i="6"/>
  <c r="X54" i="6" s="1"/>
  <c r="I98" i="7"/>
  <c r="E98" i="7"/>
  <c r="H55" i="5"/>
  <c r="J53" i="3"/>
  <c r="H53" i="3"/>
  <c r="F53" i="3"/>
  <c r="H49" i="5"/>
  <c r="O53" i="3"/>
  <c r="N46" i="3"/>
  <c r="J46" i="3"/>
  <c r="H46" i="3"/>
  <c r="H55" i="3"/>
  <c r="F46" i="3"/>
  <c r="F55" i="3"/>
  <c r="D28" i="1"/>
  <c r="D49" i="5"/>
  <c r="C92" i="7"/>
  <c r="C98" i="7" s="1"/>
  <c r="H54" i="1"/>
  <c r="G92" i="7"/>
  <c r="G98" i="7" s="1"/>
  <c r="H28" i="1"/>
  <c r="J55" i="3"/>
  <c r="D83" i="1"/>
  <c r="D85" i="1" s="1"/>
  <c r="N53" i="3"/>
  <c r="N55" i="3"/>
  <c r="P69" i="6" l="1"/>
  <c r="P78" i="6" s="1"/>
  <c r="F83" i="1" s="1"/>
  <c r="F85" i="1" s="1"/>
  <c r="X29" i="6"/>
  <c r="L69" i="6"/>
  <c r="L78" i="6" s="1"/>
  <c r="V69" i="6"/>
  <c r="V78" i="6" s="1"/>
  <c r="T67" i="6"/>
  <c r="H58" i="5"/>
  <c r="L52" i="3" s="1"/>
  <c r="P52" i="3" s="1"/>
  <c r="D58" i="5"/>
  <c r="J59" i="5"/>
  <c r="J68" i="5" s="1"/>
  <c r="J70" i="5" s="1"/>
  <c r="J64" i="5"/>
  <c r="F59" i="5"/>
  <c r="F68" i="5" s="1"/>
  <c r="F70" i="5" s="1"/>
  <c r="F64" i="5"/>
  <c r="F62" i="5" s="1"/>
  <c r="F72" i="5" s="1"/>
  <c r="D26" i="5"/>
  <c r="D33" i="5" s="1"/>
  <c r="D35" i="5" s="1"/>
  <c r="D64" i="5" s="1"/>
  <c r="I28" i="7"/>
  <c r="I37" i="7" s="1"/>
  <c r="I39" i="7" s="1"/>
  <c r="I80" i="7" s="1"/>
  <c r="I82" i="7" s="1"/>
  <c r="I84" i="7" s="1"/>
  <c r="I99" i="7" s="1"/>
  <c r="D29" i="1"/>
  <c r="H55" i="1"/>
  <c r="H29" i="1"/>
  <c r="J29" i="1"/>
  <c r="J87" i="1" s="1"/>
  <c r="P27" i="3"/>
  <c r="T38" i="6"/>
  <c r="X14" i="6"/>
  <c r="X38" i="6" s="1"/>
  <c r="X67" i="6"/>
  <c r="L44" i="3"/>
  <c r="T60" i="6"/>
  <c r="H26" i="5"/>
  <c r="H33" i="5" s="1"/>
  <c r="H35" i="5" s="1"/>
  <c r="G28" i="7" s="1"/>
  <c r="G37" i="7" s="1"/>
  <c r="G39" i="7" s="1"/>
  <c r="G80" i="7" s="1"/>
  <c r="G82" i="7" s="1"/>
  <c r="G84" i="7" s="1"/>
  <c r="G99" i="7" s="1"/>
  <c r="C28" i="7"/>
  <c r="C37" i="7" s="1"/>
  <c r="C39" i="7" s="1"/>
  <c r="C80" i="7" s="1"/>
  <c r="C82" i="7" s="1"/>
  <c r="C84" i="7" s="1"/>
  <c r="J84" i="7" s="1"/>
  <c r="F86" i="1"/>
  <c r="F87" i="1" s="1"/>
  <c r="D86" i="1"/>
  <c r="D87" i="1" s="1"/>
  <c r="T71" i="6"/>
  <c r="D59" i="5" l="1"/>
  <c r="D70" i="5" s="1"/>
  <c r="K84" i="7"/>
  <c r="H59" i="5"/>
  <c r="H70" i="5" s="1"/>
  <c r="R29" i="1"/>
  <c r="P44" i="3"/>
  <c r="P46" i="3" s="1"/>
  <c r="L46" i="3"/>
  <c r="T69" i="6"/>
  <c r="X60" i="6"/>
  <c r="X69" i="6" s="1"/>
  <c r="C99" i="7"/>
  <c r="N74" i="6"/>
  <c r="X71" i="6"/>
  <c r="H64" i="5" l="1"/>
  <c r="L51" i="3" s="1"/>
  <c r="P51" i="3" s="1"/>
  <c r="N76" i="6"/>
  <c r="T74" i="6"/>
  <c r="X74" i="6" s="1"/>
  <c r="Z74" i="6" s="1"/>
  <c r="L53" i="3" l="1"/>
  <c r="L55" i="3" s="1"/>
  <c r="N78" i="6"/>
  <c r="T76" i="6"/>
  <c r="P53" i="3" l="1"/>
  <c r="X76" i="6"/>
  <c r="T78" i="6"/>
  <c r="H83" i="1"/>
  <c r="H85" i="1" s="1"/>
  <c r="H86" i="1" s="1"/>
  <c r="P55" i="3"/>
  <c r="R55" i="3" s="1"/>
  <c r="X78" i="6" l="1"/>
  <c r="Z76" i="6"/>
  <c r="P29" i="1"/>
  <c r="H87" i="1"/>
</calcChain>
</file>

<file path=xl/sharedStrings.xml><?xml version="1.0" encoding="utf-8"?>
<sst xmlns="http://schemas.openxmlformats.org/spreadsheetml/2006/main" count="465" uniqueCount="245">
  <si>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</si>
  <si>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</si>
  <si>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</si>
  <si>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</si>
  <si>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</si>
  <si>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</si>
  <si>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</si>
  <si>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</si>
  <si>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</si>
  <si>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</si>
  <si>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</si>
  <si>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</si>
  <si>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</si>
  <si>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</si>
  <si>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</si>
  <si>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</si>
  <si>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</si>
  <si>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</si>
  <si>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</si>
  <si>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</si>
  <si>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</si>
  <si>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</si>
  <si>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</si>
  <si>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</si>
  <si>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Total equity</t>
  </si>
  <si>
    <t>Deferred tax assets</t>
  </si>
  <si>
    <t>premium</t>
  </si>
  <si>
    <t xml:space="preserve">Share </t>
  </si>
  <si>
    <t>Investments in subsidiaries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</si>
  <si>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</si>
  <si>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</si>
  <si>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</si>
  <si>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</si>
  <si>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</si>
  <si>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</si>
  <si>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</si>
  <si>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</si>
  <si>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</si>
  <si>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</si>
  <si>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</si>
  <si>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</si>
  <si>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</si>
  <si>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</si>
  <si>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</si>
  <si>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</si>
  <si>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</si>
  <si>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</si>
  <si>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</si>
  <si>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</si>
  <si>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</si>
  <si>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</si>
  <si>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</si>
  <si>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</si>
  <si>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</si>
  <si>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</si>
  <si>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</si>
  <si>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</si>
  <si>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</si>
  <si>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</si>
  <si>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</si>
  <si>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Trade accounts payable and other payables</t>
  </si>
  <si>
    <t>of equity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</si>
  <si>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</si>
  <si>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</si>
  <si>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</si>
  <si>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</si>
  <si>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</si>
  <si>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</si>
  <si>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</si>
  <si>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</si>
  <si>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</si>
  <si>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</si>
  <si>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subsequently to profit or loss</t>
  </si>
  <si>
    <t>Total items that will be reclassified</t>
  </si>
  <si>
    <t xml:space="preserve">   Share premium on ordinary shares</t>
  </si>
  <si>
    <t>Equity attributable to owners of the parent</t>
  </si>
  <si>
    <t xml:space="preserve">   attributable to:</t>
  </si>
  <si>
    <t xml:space="preserve">   Profit </t>
  </si>
  <si>
    <t>Dificit</t>
  </si>
  <si>
    <t>on changes in</t>
  </si>
  <si>
    <t>Deficit on change in the ownership interests</t>
  </si>
  <si>
    <t xml:space="preserve"> the ownership</t>
  </si>
  <si>
    <t>Changes in restricted deposits at financial institutions</t>
  </si>
  <si>
    <t>Dividend income</t>
  </si>
  <si>
    <t>Dividends paid to owners of the Company</t>
  </si>
  <si>
    <t xml:space="preserve">   are detailed as follows:</t>
  </si>
  <si>
    <t>Unrealised (gain) loss on exchange</t>
  </si>
  <si>
    <t>31 December</t>
  </si>
  <si>
    <t>(in Baht)</t>
  </si>
  <si>
    <t xml:space="preserve">Cash and cash equivalents </t>
  </si>
  <si>
    <t>Statement of comprehensive income</t>
  </si>
  <si>
    <t>Year ended 31 December</t>
  </si>
  <si>
    <t>Total items that will not be reclassified</t>
  </si>
  <si>
    <t xml:space="preserve">   to profit or loss</t>
  </si>
  <si>
    <t xml:space="preserve">   for the year, net of tax</t>
  </si>
  <si>
    <t>Transactions with owners, recorded directly in equity</t>
  </si>
  <si>
    <t>Total transactions with owners, recorded directly in equity</t>
  </si>
  <si>
    <t>Statement of changes in equity</t>
  </si>
  <si>
    <t>Comprehensive income for the year</t>
  </si>
  <si>
    <t>Total comprehensive income for the year</t>
  </si>
  <si>
    <t>Statement of cash flows</t>
  </si>
  <si>
    <t>Depreciation and amortisation</t>
  </si>
  <si>
    <t>Cash and cash equivalents at 1 January</t>
  </si>
  <si>
    <t>Cash and cash equivalents at 31 December</t>
  </si>
  <si>
    <t>Increase in property, plant and equipment during the year</t>
  </si>
  <si>
    <t>Other comprehensive income (expense)</t>
  </si>
  <si>
    <t xml:space="preserve">Statement of changes in equity </t>
  </si>
  <si>
    <t>Revenue</t>
  </si>
  <si>
    <t>Other components</t>
  </si>
  <si>
    <t>Total revenue</t>
  </si>
  <si>
    <t>Short-term loans to subsidiaries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</si>
  <si>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</si>
  <si>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</si>
  <si>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</si>
  <si>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</si>
  <si>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</si>
  <si>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</si>
  <si>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</si>
  <si>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</si>
  <si>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</si>
  <si>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 xml:space="preserve">     Legal reserve</t>
  </si>
  <si>
    <t>Adjustments to reconcile profit (loss) to cash receipts (payments)</t>
  </si>
  <si>
    <t xml:space="preserve">   Other comprehensive income (expense)</t>
  </si>
  <si>
    <t>Tax expense (income)</t>
  </si>
  <si>
    <t>Taxes paid</t>
  </si>
  <si>
    <t xml:space="preserve">Net cash used in financing activities  </t>
  </si>
  <si>
    <t>Property, plant and epuipment acquired during the year</t>
  </si>
  <si>
    <t>Year ended 31 December 2020</t>
  </si>
  <si>
    <t>Balance at 1 January 2020</t>
  </si>
  <si>
    <t>Balance at 31 December 2020</t>
  </si>
  <si>
    <t>2020</t>
  </si>
  <si>
    <t>Trade and other current receivables</t>
  </si>
  <si>
    <t>Other current financial assets</t>
  </si>
  <si>
    <t>Right-of-use assets</t>
  </si>
  <si>
    <t>Goodwill</t>
  </si>
  <si>
    <t>Intangible assets other than goodwill</t>
  </si>
  <si>
    <t>Restricted deposits at financial institutions</t>
  </si>
  <si>
    <t>Short-term borrowings from financial institutions</t>
  </si>
  <si>
    <t xml:space="preserve">Trade and other current payables </t>
  </si>
  <si>
    <t>Current portion of lease liabilities</t>
  </si>
  <si>
    <t>Current income tax payable</t>
  </si>
  <si>
    <t>Put options</t>
  </si>
  <si>
    <t>Deferred tax liabilities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</si>
  <si>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</si>
  <si>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</si>
  <si>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</si>
  <si>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Other equity interest</t>
  </si>
  <si>
    <t>Checked</t>
  </si>
  <si>
    <t>Investment in an associate</t>
  </si>
  <si>
    <t xml:space="preserve">Other </t>
  </si>
  <si>
    <t>interest</t>
  </si>
  <si>
    <t xml:space="preserve">Equity </t>
  </si>
  <si>
    <t>attributable to</t>
  </si>
  <si>
    <t>owners of</t>
  </si>
  <si>
    <t>the parent</t>
  </si>
  <si>
    <t xml:space="preserve">      Dividends to owners of the Company</t>
  </si>
  <si>
    <t xml:space="preserve">      Dividends to non-controlling interests</t>
  </si>
  <si>
    <t xml:space="preserve">   Changes in ownership interests in subsidiaries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</si>
  <si>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</si>
  <si>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</si>
  <si>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</si>
  <si>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 xml:space="preserve">   Total changes in ownership interests in subsidiaries</t>
  </si>
  <si>
    <t xml:space="preserve">   Distributions to owners </t>
  </si>
  <si>
    <t>Acquisition of subsidiaries, net of cash acquired</t>
  </si>
  <si>
    <t>Proceeds from repayment of loan to a subsidiary</t>
  </si>
  <si>
    <t>Dividends paid to non-controlling interests</t>
  </si>
  <si>
    <t>Net increase (decrease) in cash and cash equivalents,</t>
  </si>
  <si>
    <t>Effect of exchange rate changes on cash and cash  equivalents</t>
  </si>
  <si>
    <t xml:space="preserve">Retained earnings </t>
  </si>
  <si>
    <t xml:space="preserve">   Distributions to owners of the parent</t>
  </si>
  <si>
    <t xml:space="preserve">   Total distributions to owners of the parent</t>
  </si>
  <si>
    <t>Translation</t>
  </si>
  <si>
    <t>Proceeds from change in ownership interest in subsidiaries</t>
  </si>
  <si>
    <t xml:space="preserve">   without a change in control</t>
  </si>
  <si>
    <t>2021</t>
  </si>
  <si>
    <t>Year ended 31 December 2021</t>
  </si>
  <si>
    <t>Balance at 1 January 2021</t>
  </si>
  <si>
    <t>Balance at 31 December 2021</t>
  </si>
  <si>
    <t>Lease liabilities</t>
  </si>
  <si>
    <t>Retained earnings (Deficit)</t>
  </si>
  <si>
    <t xml:space="preserve">   Unappropriated (Deficit)</t>
  </si>
  <si>
    <t>5, 18</t>
  </si>
  <si>
    <t>5, 9</t>
  </si>
  <si>
    <t>Gain on disposal of financial assets and liabilities</t>
  </si>
  <si>
    <t>Profit from operating activities</t>
  </si>
  <si>
    <t>Profit before income tax expense</t>
  </si>
  <si>
    <t xml:space="preserve">Profit for the year </t>
  </si>
  <si>
    <t>Profit attributable to:</t>
  </si>
  <si>
    <t>Profit for the year</t>
  </si>
  <si>
    <t>Total comprehensive income attributable to:</t>
  </si>
  <si>
    <t>Basic earnings per share (in Baht)</t>
  </si>
  <si>
    <t>16, 20</t>
  </si>
  <si>
    <t>(Reversal of) provisions for employee benefits</t>
  </si>
  <si>
    <t xml:space="preserve">(Gain) loss on fair value measurement of financial assets </t>
  </si>
  <si>
    <t xml:space="preserve">Share of loss of investment in an associate accounted </t>
  </si>
  <si>
    <t>Written-off property, plant and equipment/intangible assets</t>
  </si>
  <si>
    <t>Dividend received</t>
  </si>
  <si>
    <t xml:space="preserve">Net cash from (used in) investing activities  </t>
  </si>
  <si>
    <t>Net increase (decrease) in cash and cash equivalents</t>
  </si>
  <si>
    <t>11, 12, 14</t>
  </si>
  <si>
    <t>Acquisition of investments in subsidiaries</t>
  </si>
  <si>
    <t>Acquisition of non-controlling interests</t>
  </si>
  <si>
    <t xml:space="preserve">   in subsidiaries</t>
  </si>
  <si>
    <t>in subsidiaries</t>
  </si>
  <si>
    <t xml:space="preserve">   Other comprehensive income</t>
  </si>
  <si>
    <t xml:space="preserve">   and liabilities</t>
  </si>
  <si>
    <t xml:space="preserve">   for using equity method, net of tax</t>
  </si>
  <si>
    <t>Dividend received from subsidiaries</t>
  </si>
  <si>
    <t>Dividend received from financial assets</t>
  </si>
  <si>
    <t xml:space="preserve">Share of loss of investment in an associate </t>
  </si>
  <si>
    <t xml:space="preserve">    accounted for using equity method</t>
  </si>
  <si>
    <t>in a subsidiary</t>
  </si>
  <si>
    <t>(Reversal of) impairment loss recognised in profit or loss</t>
  </si>
  <si>
    <t xml:space="preserve">Retained (Deficit) earnings </t>
  </si>
  <si>
    <t>8, 19</t>
  </si>
  <si>
    <t>(Deficit)</t>
  </si>
  <si>
    <t xml:space="preserve">   accordance with TFRS 9</t>
  </si>
  <si>
    <t>Loss on remeasurements of defined benefit plans</t>
  </si>
  <si>
    <t>Income tax relating to item that will not be reclassified</t>
  </si>
  <si>
    <t>Exchange differences on translating financial statements</t>
  </si>
  <si>
    <t>Items that will not be reclassified to profit or loss</t>
  </si>
  <si>
    <t xml:space="preserve">   profit or loss</t>
  </si>
  <si>
    <t>Items that will be reclassified subsequently to</t>
  </si>
  <si>
    <t>Net gain on disposal of financial assets and liabilities</t>
  </si>
  <si>
    <t>Net gain on fair value measurement of financial assets</t>
  </si>
  <si>
    <t xml:space="preserve">(Reversal of) impairment loss determined in </t>
  </si>
  <si>
    <t>Net loss on fair value measurement of financial assets</t>
  </si>
  <si>
    <t>Non-cash transaction</t>
  </si>
  <si>
    <t>Supplemental disclosures of cash flow information</t>
  </si>
  <si>
    <t xml:space="preserve">   Assets acquired under financial lease agreements</t>
  </si>
  <si>
    <t xml:space="preserve">Net cash used in operating activities </t>
  </si>
  <si>
    <t xml:space="preserve">Net cash generated used in operating </t>
  </si>
  <si>
    <t>Loss on inventories devaluation</t>
  </si>
  <si>
    <t>Gain on disposal of property, plant and equipment</t>
  </si>
  <si>
    <t>Acquisition of capital increase in a subsidiary</t>
  </si>
  <si>
    <t>Proceeds from sale of investment in an associate</t>
  </si>
  <si>
    <t>Proceeds from sale of other current financial assets</t>
  </si>
  <si>
    <t>Acquisition of investment in an associate</t>
  </si>
  <si>
    <t>Acquisitions of other current financial assets</t>
  </si>
  <si>
    <t xml:space="preserve">Acquisitions of property, plant and equipment  </t>
  </si>
  <si>
    <t>Proceeds from sales of property, plant and equipment</t>
  </si>
  <si>
    <t>Acquisitions of intangible assets</t>
  </si>
  <si>
    <t>Proceeds from sales of intangible assets</t>
  </si>
  <si>
    <t>Payments of lease liabilities</t>
  </si>
  <si>
    <t>Repayments of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</si>
</sst>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rgb="FFFF0000"/>
      <name val="Times New Roman"/>
      <family val="1"/>
    </font>
    <font>
      <sz val="8.5"/>
      <color rgb="FFFF0000"/>
      <name val="Times New Roman"/>
      <family val="1"/>
    </font>
    <font>
      <b/>
      <sz val="11"/>
      <color rgb="FFFF0000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/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6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>
      <alignment horizontal="right"/>
    </xf>
    <xf numFmtId="164" fontId="3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18" fillId="0" borderId="0" xfId="0" applyNumberFormat="1" applyFont="1" applyFill="1" applyAlignment="1"/>
    <xf numFmtId="0" fontId="16" fillId="2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37" fontId="11" fillId="0" borderId="0" xfId="0" applyNumberFormat="1" applyFont="1" applyFill="1" applyAlignment="1"/>
    <xf numFmtId="166" fontId="2" fillId="0" borderId="4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19" fillId="0" borderId="0" xfId="0" applyNumberFormat="1" applyFont="1"/>
    <xf numFmtId="0" fontId="5" fillId="0" borderId="0" xfId="0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3" fillId="0" borderId="0" xfId="0" applyNumberFormat="1" applyFont="1" applyFill="1" applyAlignment="1"/>
    <xf numFmtId="43" fontId="3" fillId="0" borderId="0" xfId="1" applyFont="1" applyFill="1" applyAlignment="1">
      <alignment horizontal="center"/>
    </xf>
    <xf numFmtId="37" fontId="1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" fontId="11" fillId="0" borderId="0" xfId="0" quotePrefix="1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87"/>
  <sheetViews>
    <sheetView showGridLines="0" view="pageBreakPreview" zoomScaleNormal="80" zoomScaleSheetLayoutView="100" workbookViewId="0">
      <selection activeCell="A7" sqref="A7"/>
    </sheetView>
  </sheetViews>
  <sheetFormatPr defaultColWidth="10.7265625" defaultRowHeight="21.75" customHeight="1" x14ac:dyDescent="0.3"/>
  <cols>
    <col min="1" max="1" width="42.7265625" style="19" customWidth="1"/>
    <col min="2" max="2" width="8.81640625" style="19" customWidth="1"/>
    <col min="3" max="3" width="1.1796875" style="20" customWidth="1"/>
    <col min="4" max="4" width="15.54296875" style="20" customWidth="1"/>
    <col min="5" max="5" width="1.1796875" style="20" customWidth="1"/>
    <col min="6" max="6" width="15.54296875" style="20" customWidth="1"/>
    <col min="7" max="7" width="1.1796875" style="20" customWidth="1"/>
    <col min="8" max="8" width="15.54296875" style="20" customWidth="1"/>
    <col min="9" max="9" width="1.1796875" style="20" customWidth="1"/>
    <col min="10" max="10" width="15.54296875" style="20" customWidth="1"/>
    <col min="11" max="11" width="10.7265625" style="20"/>
    <col min="12" max="12" width="15.453125" style="20" customWidth="1"/>
    <col min="13" max="13" width="1.1796875" style="20" customWidth="1"/>
    <col min="14" max="14" width="12.81640625" style="20" customWidth="1"/>
    <col min="15" max="15" width="1.81640625" style="20" customWidth="1"/>
    <col min="16" max="16" width="10.7265625" style="20"/>
    <col min="17" max="17" width="1.81640625" style="20" customWidth="1"/>
    <col min="18" max="18" width="12.453125" style="20" customWidth="1"/>
    <col min="19" max="16384" width="10.7265625" style="20"/>
  </cols>
  <sheetData>
    <row r="1" spans="1:10" s="17" customFormat="1" ht="21.75" customHeight="1" x14ac:dyDescent="0.35">
      <c r="A1" s="94" t="s">
        <v>59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 x14ac:dyDescent="0.3">
      <c r="A2" s="18" t="s">
        <v>58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 x14ac:dyDescent="0.3">
      <c r="A3" s="18"/>
      <c r="B3" s="15"/>
      <c r="C3" s="16"/>
      <c r="D3" s="16"/>
      <c r="E3" s="16"/>
      <c r="F3" s="16"/>
      <c r="G3" s="16"/>
      <c r="H3" s="16"/>
      <c r="I3" s="16"/>
      <c r="J3" s="16"/>
    </row>
    <row r="4" spans="1:10" s="17" customFormat="1" ht="21.75" customHeight="1" x14ac:dyDescent="0.3">
      <c r="B4" s="15"/>
      <c r="C4" s="16"/>
      <c r="D4" s="196" t="s">
        <v>54</v>
      </c>
      <c r="E4" s="196"/>
      <c r="F4" s="196"/>
      <c r="G4" s="16"/>
      <c r="H4" s="196" t="s">
        <v>56</v>
      </c>
      <c r="I4" s="197"/>
      <c r="J4" s="196"/>
    </row>
    <row r="5" spans="1:10" ht="21.75" customHeight="1" x14ac:dyDescent="0.3">
      <c r="B5" s="21"/>
      <c r="C5" s="22"/>
      <c r="D5" s="193" t="s">
        <v>55</v>
      </c>
      <c r="E5" s="193"/>
      <c r="F5" s="193"/>
      <c r="G5" s="23"/>
      <c r="H5" s="193" t="s">
        <v>55</v>
      </c>
      <c r="I5" s="193"/>
      <c r="J5" s="193"/>
    </row>
    <row r="6" spans="1:10" ht="21.75" customHeight="1" x14ac:dyDescent="0.3">
      <c r="B6" s="21"/>
      <c r="C6" s="22"/>
      <c r="D6" s="194" t="s">
        <v>87</v>
      </c>
      <c r="E6" s="194"/>
      <c r="F6" s="194"/>
      <c r="G6" s="22"/>
      <c r="H6" s="194" t="s">
        <v>87</v>
      </c>
      <c r="I6" s="194"/>
      <c r="J6" s="194"/>
    </row>
    <row r="7" spans="1:10" ht="21.75" customHeight="1" x14ac:dyDescent="0.3">
      <c r="A7" s="9" t="s">
        <v>3</v>
      </c>
      <c r="B7" s="158" t="s">
        <v>2</v>
      </c>
      <c r="C7" s="22"/>
      <c r="D7" s="24" t="s">
        <v>174</v>
      </c>
      <c r="E7" s="25"/>
      <c r="F7" s="24" t="s">
        <v>130</v>
      </c>
      <c r="G7" s="25"/>
      <c r="H7" s="24" t="s">
        <v>174</v>
      </c>
      <c r="I7" s="25"/>
      <c r="J7" s="24" t="s">
        <v>130</v>
      </c>
    </row>
    <row r="8" spans="1:10" ht="21.75" customHeight="1" x14ac:dyDescent="0.3">
      <c r="B8" s="128"/>
      <c r="C8" s="22"/>
      <c r="D8" s="192" t="s">
        <v>88</v>
      </c>
      <c r="E8" s="192"/>
      <c r="F8" s="192"/>
      <c r="G8" s="192"/>
      <c r="H8" s="192"/>
      <c r="I8" s="192"/>
      <c r="J8" s="192"/>
    </row>
    <row r="9" spans="1:10" ht="21.75" customHeight="1" x14ac:dyDescent="0.3">
      <c r="A9" s="3" t="s">
        <v>4</v>
      </c>
      <c r="B9" s="26"/>
    </row>
    <row r="10" spans="1:10" ht="21.75" customHeight="1" x14ac:dyDescent="0.3">
      <c r="A10" s="7" t="s">
        <v>89</v>
      </c>
      <c r="B10" s="26">
        <v>6</v>
      </c>
      <c r="D10" s="27">
        <v>887921299</v>
      </c>
      <c r="E10" s="27"/>
      <c r="F10" s="27">
        <v>762555889</v>
      </c>
      <c r="H10" s="27">
        <v>559709086</v>
      </c>
      <c r="I10" s="27"/>
      <c r="J10" s="27">
        <v>529054351</v>
      </c>
    </row>
    <row r="11" spans="1:10" ht="21.75" customHeight="1" x14ac:dyDescent="0.3">
      <c r="A11" s="7" t="s">
        <v>131</v>
      </c>
      <c r="B11" s="26">
        <v>7</v>
      </c>
      <c r="D11" s="27">
        <v>679322928</v>
      </c>
      <c r="E11" s="27"/>
      <c r="F11" s="27">
        <v>359466720</v>
      </c>
      <c r="H11" s="27">
        <v>308236768</v>
      </c>
      <c r="I11" s="27"/>
      <c r="J11" s="27">
        <v>268880015</v>
      </c>
    </row>
    <row r="12" spans="1:10" ht="21.75" customHeight="1" x14ac:dyDescent="0.3">
      <c r="A12" s="7" t="s">
        <v>110</v>
      </c>
      <c r="B12" s="26">
        <v>5</v>
      </c>
      <c r="C12" s="158"/>
      <c r="D12" s="27">
        <v>0</v>
      </c>
      <c r="E12" s="27"/>
      <c r="F12" s="27">
        <v>0</v>
      </c>
      <c r="H12" s="27">
        <v>145000000</v>
      </c>
      <c r="I12" s="27"/>
      <c r="J12" s="27">
        <v>230000000</v>
      </c>
    </row>
    <row r="13" spans="1:10" ht="21.75" customHeight="1" x14ac:dyDescent="0.3">
      <c r="A13" s="7" t="s">
        <v>47</v>
      </c>
      <c r="B13" s="26">
        <v>8</v>
      </c>
      <c r="D13" s="27">
        <v>397159881</v>
      </c>
      <c r="E13" s="27"/>
      <c r="F13" s="27">
        <v>361407641</v>
      </c>
      <c r="H13" s="27">
        <v>64771222</v>
      </c>
      <c r="I13" s="27"/>
      <c r="J13" s="27">
        <v>71781654</v>
      </c>
    </row>
    <row r="14" spans="1:10" ht="21.75" customHeight="1" x14ac:dyDescent="0.3">
      <c r="A14" s="7" t="s">
        <v>132</v>
      </c>
      <c r="B14" s="26">
        <v>23</v>
      </c>
      <c r="D14" s="27">
        <v>2269343360</v>
      </c>
      <c r="E14" s="27"/>
      <c r="F14" s="27">
        <v>2830007857</v>
      </c>
      <c r="H14" s="27">
        <v>2269343360</v>
      </c>
      <c r="I14" s="27"/>
      <c r="J14" s="27">
        <v>2830007356</v>
      </c>
    </row>
    <row r="15" spans="1:10" ht="21.75" customHeight="1" x14ac:dyDescent="0.3">
      <c r="A15" s="7" t="s">
        <v>5</v>
      </c>
      <c r="B15" s="26"/>
      <c r="D15" s="27">
        <v>5684597</v>
      </c>
      <c r="E15" s="27"/>
      <c r="F15" s="27">
        <v>6554531</v>
      </c>
      <c r="H15" s="27">
        <v>1583678</v>
      </c>
      <c r="I15" s="27"/>
      <c r="J15" s="27">
        <v>1089196</v>
      </c>
    </row>
    <row r="16" spans="1:10" s="10" customFormat="1" ht="21.75" customHeight="1" x14ac:dyDescent="0.3">
      <c r="A16" s="9" t="s">
        <v>111</v>
      </c>
      <c r="B16" s="28"/>
      <c r="D16" s="47">
        <f>SUM(D10:D15)</f>
        <v>4239432065</v>
      </c>
      <c r="E16" s="13"/>
      <c r="F16" s="47">
        <f>SUM(F10:F15)</f>
        <v>4319992638</v>
      </c>
      <c r="G16" s="13"/>
      <c r="H16" s="47">
        <f>SUM(H10:H15)</f>
        <v>3348644114</v>
      </c>
      <c r="I16" s="13"/>
      <c r="J16" s="47">
        <f>SUM(J10:J15)</f>
        <v>3930812572</v>
      </c>
    </row>
    <row r="17" spans="1:18" ht="21.75" customHeight="1" x14ac:dyDescent="0.3">
      <c r="A17" s="9"/>
      <c r="B17" s="26"/>
      <c r="D17" s="29"/>
      <c r="E17" s="30"/>
      <c r="F17" s="29"/>
      <c r="G17" s="30"/>
      <c r="H17" s="29"/>
      <c r="I17" s="30"/>
      <c r="J17" s="29"/>
    </row>
    <row r="18" spans="1:18" ht="21.75" customHeight="1" x14ac:dyDescent="0.3">
      <c r="A18" s="3" t="s">
        <v>6</v>
      </c>
      <c r="B18" s="26"/>
      <c r="D18" s="30"/>
      <c r="E18" s="30"/>
      <c r="F18" s="30"/>
      <c r="G18" s="30"/>
      <c r="H18" s="30"/>
      <c r="I18" s="30"/>
      <c r="J18" s="30"/>
    </row>
    <row r="19" spans="1:18" ht="21.75" customHeight="1" x14ac:dyDescent="0.3">
      <c r="A19" s="7" t="s">
        <v>28</v>
      </c>
      <c r="B19" s="26">
        <v>9</v>
      </c>
      <c r="D19" s="27">
        <v>0</v>
      </c>
      <c r="E19" s="43"/>
      <c r="F19" s="27">
        <v>0</v>
      </c>
      <c r="G19" s="32"/>
      <c r="H19" s="27">
        <v>1392760400</v>
      </c>
      <c r="I19" s="27"/>
      <c r="J19" s="27">
        <v>936160400</v>
      </c>
    </row>
    <row r="20" spans="1:18" ht="21.75" customHeight="1" x14ac:dyDescent="0.3">
      <c r="A20" s="7" t="s">
        <v>148</v>
      </c>
      <c r="B20" s="26">
        <v>10</v>
      </c>
      <c r="D20" s="27">
        <v>0</v>
      </c>
      <c r="E20" s="43"/>
      <c r="F20" s="27">
        <v>78970101</v>
      </c>
      <c r="G20" s="32"/>
      <c r="H20" s="27">
        <v>0</v>
      </c>
      <c r="I20" s="27"/>
      <c r="J20" s="27">
        <v>0</v>
      </c>
    </row>
    <row r="21" spans="1:18" ht="21.75" customHeight="1" x14ac:dyDescent="0.3">
      <c r="A21" s="7" t="s">
        <v>112</v>
      </c>
      <c r="B21" s="26">
        <v>11</v>
      </c>
      <c r="D21" s="27">
        <v>241055798</v>
      </c>
      <c r="E21" s="27"/>
      <c r="F21" s="27">
        <v>251587374</v>
      </c>
      <c r="G21" s="32"/>
      <c r="H21" s="27">
        <v>218896523</v>
      </c>
      <c r="I21" s="27"/>
      <c r="J21" s="27">
        <v>227077459</v>
      </c>
    </row>
    <row r="22" spans="1:18" ht="21.75" customHeight="1" x14ac:dyDescent="0.3">
      <c r="A22" s="7" t="s">
        <v>133</v>
      </c>
      <c r="B22" s="26">
        <v>12</v>
      </c>
      <c r="D22" s="27">
        <v>88330711</v>
      </c>
      <c r="E22" s="27"/>
      <c r="F22" s="27">
        <v>59037025</v>
      </c>
      <c r="G22" s="32"/>
      <c r="H22" s="27">
        <v>52825270</v>
      </c>
      <c r="I22" s="27"/>
      <c r="J22" s="27">
        <v>7803994</v>
      </c>
    </row>
    <row r="23" spans="1:18" ht="21.75" customHeight="1" x14ac:dyDescent="0.3">
      <c r="A23" s="7" t="s">
        <v>134</v>
      </c>
      <c r="B23" s="26">
        <v>13</v>
      </c>
      <c r="D23" s="27">
        <v>170900114</v>
      </c>
      <c r="E23" s="27"/>
      <c r="F23" s="27">
        <v>170900114</v>
      </c>
      <c r="G23" s="32"/>
      <c r="H23" s="27">
        <v>0</v>
      </c>
      <c r="I23" s="27"/>
      <c r="J23" s="27">
        <v>0</v>
      </c>
    </row>
    <row r="24" spans="1:18" ht="21.75" customHeight="1" x14ac:dyDescent="0.3">
      <c r="A24" s="7" t="s">
        <v>135</v>
      </c>
      <c r="B24" s="26">
        <v>14</v>
      </c>
      <c r="D24" s="27">
        <v>414484872</v>
      </c>
      <c r="E24" s="27"/>
      <c r="F24" s="27">
        <v>426098376</v>
      </c>
      <c r="G24" s="32"/>
      <c r="H24" s="27">
        <v>12092758</v>
      </c>
      <c r="I24" s="27"/>
      <c r="J24" s="27">
        <v>11737445</v>
      </c>
    </row>
    <row r="25" spans="1:18" ht="21.75" customHeight="1" x14ac:dyDescent="0.3">
      <c r="A25" s="7" t="s">
        <v>136</v>
      </c>
      <c r="B25" s="26">
        <v>15</v>
      </c>
      <c r="D25" s="31">
        <v>25473000</v>
      </c>
      <c r="E25" s="27"/>
      <c r="F25" s="31">
        <v>20473000</v>
      </c>
      <c r="G25" s="32"/>
      <c r="H25" s="27">
        <v>20273000</v>
      </c>
      <c r="I25" s="27"/>
      <c r="J25" s="27">
        <v>20273000</v>
      </c>
    </row>
    <row r="26" spans="1:18" ht="21.75" customHeight="1" x14ac:dyDescent="0.3">
      <c r="A26" s="7" t="s">
        <v>25</v>
      </c>
      <c r="B26" s="26">
        <v>20</v>
      </c>
      <c r="D26" s="27">
        <v>37835326</v>
      </c>
      <c r="E26" s="27"/>
      <c r="F26" s="27">
        <v>40244731</v>
      </c>
      <c r="G26" s="32"/>
      <c r="H26" s="27">
        <v>0</v>
      </c>
      <c r="I26" s="27"/>
      <c r="J26" s="27">
        <v>0</v>
      </c>
    </row>
    <row r="27" spans="1:18" ht="21.75" customHeight="1" x14ac:dyDescent="0.3">
      <c r="A27" s="7" t="s">
        <v>7</v>
      </c>
      <c r="B27" s="26"/>
      <c r="D27" s="33">
        <v>6193763</v>
      </c>
      <c r="E27" s="27"/>
      <c r="F27" s="33">
        <v>5239387</v>
      </c>
      <c r="G27" s="32"/>
      <c r="H27" s="33">
        <v>2666139</v>
      </c>
      <c r="I27" s="27"/>
      <c r="J27" s="33">
        <v>504269</v>
      </c>
    </row>
    <row r="28" spans="1:18" s="10" customFormat="1" ht="21.75" customHeight="1" x14ac:dyDescent="0.3">
      <c r="A28" s="9" t="s">
        <v>113</v>
      </c>
      <c r="B28" s="28"/>
      <c r="D28" s="47">
        <f>SUM(D19:D27)</f>
        <v>984273584</v>
      </c>
      <c r="E28" s="13"/>
      <c r="F28" s="47">
        <f>SUM(F19:F27)</f>
        <v>1052550108</v>
      </c>
      <c r="G28" s="13"/>
      <c r="H28" s="47">
        <f>SUM(H19:H27)</f>
        <v>1699514090</v>
      </c>
      <c r="I28" s="13"/>
      <c r="J28" s="47">
        <f>SUM(J19:J27)</f>
        <v>1203556567</v>
      </c>
    </row>
    <row r="29" spans="1:18" s="10" customFormat="1" ht="30" customHeight="1" thickBot="1" x14ac:dyDescent="0.35">
      <c r="A29" s="9" t="s">
        <v>8</v>
      </c>
      <c r="B29" s="11"/>
      <c r="D29" s="12">
        <f>SUM(D28,D16)</f>
        <v>5223705649</v>
      </c>
      <c r="E29" s="13"/>
      <c r="F29" s="12">
        <f>SUM(F28,F16)</f>
        <v>5372542746</v>
      </c>
      <c r="G29" s="13"/>
      <c r="H29" s="12">
        <f>SUM(H28,H16)</f>
        <v>5048158204</v>
      </c>
      <c r="I29" s="14"/>
      <c r="J29" s="12">
        <f>SUM(J28,J16)</f>
        <v>5134369139</v>
      </c>
      <c r="P29" s="10">
        <f>H29-H86</f>
        <v>0</v>
      </c>
      <c r="R29" s="10">
        <f>J29-J86</f>
        <v>0</v>
      </c>
    </row>
    <row r="30" spans="1:18" ht="21.75" customHeight="1" thickTop="1" x14ac:dyDescent="0.3">
      <c r="D30" s="34"/>
      <c r="F30" s="34"/>
      <c r="H30" s="34"/>
      <c r="I30" s="34"/>
      <c r="J30" s="34"/>
    </row>
    <row r="31" spans="1:18" ht="21.75" customHeight="1" x14ac:dyDescent="0.3">
      <c r="A31" s="35"/>
      <c r="D31" s="34"/>
      <c r="F31" s="34"/>
      <c r="H31" s="34"/>
      <c r="I31" s="34"/>
      <c r="J31" s="34"/>
    </row>
    <row r="32" spans="1:18" s="17" customFormat="1" ht="21.75" customHeight="1" x14ac:dyDescent="0.35">
      <c r="A32" s="94" t="s">
        <v>59</v>
      </c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 x14ac:dyDescent="0.3">
      <c r="A33" s="18" t="s">
        <v>58</v>
      </c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 x14ac:dyDescent="0.3">
      <c r="A34" s="18"/>
      <c r="B34" s="15"/>
      <c r="C34" s="16"/>
      <c r="D34" s="16"/>
      <c r="E34" s="16"/>
      <c r="F34" s="16"/>
      <c r="G34" s="16"/>
      <c r="H34" s="16"/>
      <c r="I34" s="16"/>
      <c r="J34" s="16"/>
    </row>
    <row r="35" spans="1:10" s="17" customFormat="1" ht="21.75" customHeight="1" x14ac:dyDescent="0.3">
      <c r="B35" s="15"/>
      <c r="C35" s="16"/>
      <c r="D35" s="196" t="s">
        <v>54</v>
      </c>
      <c r="E35" s="196"/>
      <c r="F35" s="196"/>
      <c r="G35" s="16"/>
      <c r="H35" s="196" t="s">
        <v>56</v>
      </c>
      <c r="I35" s="197"/>
      <c r="J35" s="196"/>
    </row>
    <row r="36" spans="1:10" ht="21.75" customHeight="1" x14ac:dyDescent="0.3">
      <c r="B36" s="36"/>
      <c r="C36" s="22"/>
      <c r="D36" s="193" t="s">
        <v>55</v>
      </c>
      <c r="E36" s="193"/>
      <c r="F36" s="193"/>
      <c r="G36" s="23"/>
      <c r="H36" s="193" t="s">
        <v>55</v>
      </c>
      <c r="I36" s="193"/>
      <c r="J36" s="193"/>
    </row>
    <row r="37" spans="1:10" ht="21.75" customHeight="1" x14ac:dyDescent="0.3">
      <c r="B37" s="36"/>
      <c r="C37" s="22"/>
      <c r="D37" s="194" t="s">
        <v>87</v>
      </c>
      <c r="E37" s="194"/>
      <c r="F37" s="194"/>
      <c r="G37" s="22"/>
      <c r="H37" s="194" t="s">
        <v>87</v>
      </c>
      <c r="I37" s="194"/>
      <c r="J37" s="194"/>
    </row>
    <row r="38" spans="1:10" ht="21.75" customHeight="1" x14ac:dyDescent="0.3">
      <c r="A38" s="9" t="s">
        <v>57</v>
      </c>
      <c r="B38" s="158" t="s">
        <v>2</v>
      </c>
      <c r="C38" s="22"/>
      <c r="D38" s="24" t="s">
        <v>174</v>
      </c>
      <c r="E38" s="25"/>
      <c r="F38" s="24" t="s">
        <v>130</v>
      </c>
      <c r="G38" s="25"/>
      <c r="H38" s="24" t="s">
        <v>174</v>
      </c>
      <c r="I38" s="25"/>
      <c r="J38" s="24" t="s">
        <v>130</v>
      </c>
    </row>
    <row r="39" spans="1:10" ht="21.75" customHeight="1" x14ac:dyDescent="0.3">
      <c r="B39" s="128"/>
      <c r="C39" s="22"/>
      <c r="D39" s="192" t="s">
        <v>88</v>
      </c>
      <c r="E39" s="192"/>
      <c r="F39" s="192"/>
      <c r="G39" s="192"/>
      <c r="H39" s="192"/>
      <c r="I39" s="192"/>
      <c r="J39" s="192"/>
    </row>
    <row r="40" spans="1:10" s="46" customFormat="1" ht="21.75" customHeight="1" x14ac:dyDescent="0.3">
      <c r="A40" s="3" t="s">
        <v>9</v>
      </c>
      <c r="B40" s="26"/>
    </row>
    <row r="41" spans="1:10" s="46" customFormat="1" ht="21.75" hidden="1" customHeight="1" x14ac:dyDescent="0.3">
      <c r="A41" s="7" t="s">
        <v>137</v>
      </c>
      <c r="B41" s="26"/>
      <c r="F41" s="27">
        <v>0</v>
      </c>
      <c r="G41" s="27"/>
      <c r="H41" s="27"/>
      <c r="I41" s="27"/>
      <c r="J41" s="27">
        <v>0</v>
      </c>
    </row>
    <row r="42" spans="1:10" ht="21.75" customHeight="1" x14ac:dyDescent="0.3">
      <c r="A42" s="7" t="s">
        <v>138</v>
      </c>
      <c r="B42" s="26"/>
      <c r="D42" s="27">
        <v>293341196</v>
      </c>
      <c r="E42" s="27"/>
      <c r="F42" s="27">
        <v>260899076</v>
      </c>
      <c r="H42" s="27">
        <v>69663751</v>
      </c>
      <c r="I42" s="27"/>
      <c r="J42" s="27">
        <v>72503262</v>
      </c>
    </row>
    <row r="43" spans="1:10" ht="21.75" hidden="1" customHeight="1" x14ac:dyDescent="0.3">
      <c r="A43" s="7" t="s">
        <v>29</v>
      </c>
      <c r="B43" s="26"/>
      <c r="D43" s="27"/>
      <c r="E43" s="27"/>
      <c r="F43" s="27"/>
      <c r="H43" s="27"/>
      <c r="I43" s="27"/>
      <c r="J43" s="27"/>
    </row>
    <row r="44" spans="1:10" ht="21.75" customHeight="1" x14ac:dyDescent="0.3">
      <c r="A44" s="7" t="s">
        <v>139</v>
      </c>
      <c r="B44" s="26">
        <v>15</v>
      </c>
      <c r="D44" s="27">
        <v>21635119</v>
      </c>
      <c r="E44" s="27"/>
      <c r="F44" s="27">
        <v>21283048</v>
      </c>
      <c r="H44" s="27">
        <v>8661385</v>
      </c>
      <c r="I44" s="27"/>
      <c r="J44" s="27">
        <v>3940829</v>
      </c>
    </row>
    <row r="45" spans="1:10" ht="21.75" customHeight="1" x14ac:dyDescent="0.3">
      <c r="A45" s="7" t="s">
        <v>140</v>
      </c>
      <c r="B45" s="26"/>
      <c r="D45" s="27">
        <v>35796508</v>
      </c>
      <c r="E45" s="27"/>
      <c r="F45" s="27">
        <v>7585890</v>
      </c>
      <c r="H45" s="27">
        <v>23631797</v>
      </c>
      <c r="I45" s="27"/>
      <c r="J45" s="27">
        <v>0</v>
      </c>
    </row>
    <row r="46" spans="1:10" ht="21.75" customHeight="1" x14ac:dyDescent="0.3">
      <c r="A46" s="7" t="s">
        <v>10</v>
      </c>
      <c r="B46" s="26"/>
      <c r="D46" s="27">
        <v>7923909</v>
      </c>
      <c r="E46" s="27"/>
      <c r="F46" s="27">
        <v>7172736</v>
      </c>
      <c r="H46" s="27">
        <v>1555502</v>
      </c>
      <c r="I46" s="27"/>
      <c r="J46" s="27">
        <v>1313720</v>
      </c>
    </row>
    <row r="47" spans="1:10" s="10" customFormat="1" ht="21.75" customHeight="1" x14ac:dyDescent="0.3">
      <c r="A47" s="9" t="s">
        <v>114</v>
      </c>
      <c r="B47" s="28"/>
      <c r="D47" s="47">
        <f>SUM(D41:D46)</f>
        <v>358696732</v>
      </c>
      <c r="E47" s="14"/>
      <c r="F47" s="47">
        <f>SUM(F41:F46)</f>
        <v>296940750</v>
      </c>
      <c r="G47" s="13"/>
      <c r="H47" s="47">
        <f>SUM(H41:H46)</f>
        <v>103512435</v>
      </c>
      <c r="I47" s="14"/>
      <c r="J47" s="47">
        <f>SUM(J41:J46)</f>
        <v>77757811</v>
      </c>
    </row>
    <row r="48" spans="1:10" ht="21.75" customHeight="1" x14ac:dyDescent="0.3">
      <c r="A48" s="9"/>
      <c r="B48" s="26"/>
      <c r="D48" s="29"/>
      <c r="E48" s="29"/>
      <c r="F48" s="29"/>
      <c r="G48" s="30"/>
      <c r="H48" s="29"/>
      <c r="I48" s="29"/>
      <c r="J48" s="29"/>
    </row>
    <row r="49" spans="1:10" ht="21.75" customHeight="1" x14ac:dyDescent="0.3">
      <c r="A49" s="3" t="s">
        <v>115</v>
      </c>
      <c r="B49" s="26"/>
      <c r="D49" s="29"/>
      <c r="E49" s="29"/>
      <c r="F49" s="29"/>
      <c r="G49" s="30"/>
      <c r="H49" s="29"/>
      <c r="I49" s="29"/>
      <c r="J49" s="29"/>
    </row>
    <row r="50" spans="1:10" ht="21.75" customHeight="1" x14ac:dyDescent="0.3">
      <c r="A50" s="7" t="s">
        <v>178</v>
      </c>
      <c r="B50" s="26">
        <v>15</v>
      </c>
      <c r="D50" s="37">
        <v>69601136</v>
      </c>
      <c r="E50" s="37"/>
      <c r="F50" s="37">
        <v>39554820</v>
      </c>
      <c r="H50" s="37">
        <v>45861783</v>
      </c>
      <c r="I50" s="37"/>
      <c r="J50" s="37">
        <v>4391566</v>
      </c>
    </row>
    <row r="51" spans="1:10" ht="21.75" customHeight="1" x14ac:dyDescent="0.3">
      <c r="A51" s="7" t="s">
        <v>141</v>
      </c>
      <c r="B51" s="26">
        <v>23</v>
      </c>
      <c r="D51" s="37">
        <v>0</v>
      </c>
      <c r="E51" s="37"/>
      <c r="F51" s="37">
        <v>29114777</v>
      </c>
      <c r="H51" s="37">
        <v>0</v>
      </c>
      <c r="I51" s="37"/>
      <c r="J51" s="37">
        <v>29114777</v>
      </c>
    </row>
    <row r="52" spans="1:10" ht="21.75" customHeight="1" x14ac:dyDescent="0.3">
      <c r="A52" s="7" t="s">
        <v>142</v>
      </c>
      <c r="B52" s="26">
        <v>20</v>
      </c>
      <c r="D52" s="37">
        <v>35521315</v>
      </c>
      <c r="E52" s="37"/>
      <c r="F52" s="37">
        <v>79667794</v>
      </c>
      <c r="H52" s="37">
        <v>4869339</v>
      </c>
      <c r="I52" s="37"/>
      <c r="J52" s="37">
        <v>51726180</v>
      </c>
    </row>
    <row r="53" spans="1:10" ht="21.75" customHeight="1" x14ac:dyDescent="0.3">
      <c r="A53" s="7" t="s">
        <v>116</v>
      </c>
      <c r="B53" s="26">
        <v>16</v>
      </c>
      <c r="D53" s="37">
        <v>37958933</v>
      </c>
      <c r="E53" s="37"/>
      <c r="F53" s="37">
        <v>34772963</v>
      </c>
      <c r="H53" s="37">
        <v>4942879</v>
      </c>
      <c r="I53" s="37"/>
      <c r="J53" s="37">
        <v>3415581</v>
      </c>
    </row>
    <row r="54" spans="1:10" s="10" customFormat="1" ht="21.75" customHeight="1" x14ac:dyDescent="0.3">
      <c r="A54" s="9" t="s">
        <v>117</v>
      </c>
      <c r="B54" s="28"/>
      <c r="D54" s="47">
        <f>SUM(D50:D53)</f>
        <v>143081384</v>
      </c>
      <c r="E54" s="14"/>
      <c r="F54" s="47">
        <f>SUM(F50:F53)</f>
        <v>183110354</v>
      </c>
      <c r="G54" s="13"/>
      <c r="H54" s="47">
        <f>SUM(H50:H53)</f>
        <v>55674001</v>
      </c>
      <c r="I54" s="14"/>
      <c r="J54" s="47">
        <f>SUM(J50:J53)</f>
        <v>88648104</v>
      </c>
    </row>
    <row r="55" spans="1:10" s="10" customFormat="1" ht="30" customHeight="1" x14ac:dyDescent="0.3">
      <c r="A55" s="9" t="s">
        <v>11</v>
      </c>
      <c r="B55" s="11"/>
      <c r="D55" s="90">
        <f>SUM(D54,D47)</f>
        <v>501778116</v>
      </c>
      <c r="E55" s="14"/>
      <c r="F55" s="90">
        <f>SUM(F54,F47)</f>
        <v>480051104</v>
      </c>
      <c r="G55" s="13"/>
      <c r="H55" s="90">
        <f>SUM(H54,H47)</f>
        <v>159186436</v>
      </c>
      <c r="I55" s="14"/>
      <c r="J55" s="90">
        <f>SUM(J54,J47)</f>
        <v>166405915</v>
      </c>
    </row>
    <row r="56" spans="1:10" ht="21.75" customHeight="1" x14ac:dyDescent="0.3">
      <c r="A56" s="35"/>
      <c r="D56" s="34"/>
      <c r="E56" s="34"/>
      <c r="F56" s="34"/>
      <c r="H56" s="34"/>
      <c r="I56" s="34"/>
      <c r="J56" s="34"/>
    </row>
    <row r="57" spans="1:10" s="17" customFormat="1" ht="21.75" customHeight="1" x14ac:dyDescent="0.35">
      <c r="A57" s="94" t="s">
        <v>59</v>
      </c>
      <c r="B57" s="15"/>
      <c r="C57" s="16"/>
      <c r="D57" s="16"/>
      <c r="E57" s="16"/>
      <c r="F57" s="16"/>
      <c r="G57" s="16"/>
      <c r="H57" s="16"/>
      <c r="I57" s="16"/>
      <c r="J57" s="16"/>
    </row>
    <row r="58" spans="1:10" s="17" customFormat="1" ht="21.75" customHeight="1" x14ac:dyDescent="0.3">
      <c r="A58" s="18" t="s">
        <v>58</v>
      </c>
      <c r="B58" s="15"/>
      <c r="C58" s="16"/>
      <c r="D58" s="16"/>
      <c r="E58" s="16"/>
      <c r="F58" s="16"/>
      <c r="G58" s="16"/>
      <c r="H58" s="16"/>
      <c r="I58" s="16"/>
      <c r="J58" s="16"/>
    </row>
    <row r="59" spans="1:10" s="17" customFormat="1" ht="21.75" customHeight="1" x14ac:dyDescent="0.3">
      <c r="A59" s="18"/>
      <c r="B59" s="15"/>
      <c r="C59" s="16"/>
      <c r="D59" s="16"/>
      <c r="E59" s="16"/>
      <c r="F59" s="16"/>
      <c r="G59" s="16"/>
      <c r="H59" s="16"/>
      <c r="I59" s="16"/>
      <c r="J59" s="16"/>
    </row>
    <row r="60" spans="1:10" s="17" customFormat="1" ht="21.75" customHeight="1" x14ac:dyDescent="0.3">
      <c r="B60" s="40"/>
      <c r="C60" s="39"/>
      <c r="D60" s="196" t="s">
        <v>54</v>
      </c>
      <c r="E60" s="196"/>
      <c r="F60" s="196"/>
      <c r="G60" s="16"/>
      <c r="H60" s="196" t="s">
        <v>56</v>
      </c>
      <c r="I60" s="197"/>
      <c r="J60" s="196"/>
    </row>
    <row r="61" spans="1:10" ht="21.75" customHeight="1" x14ac:dyDescent="0.3">
      <c r="B61" s="21"/>
      <c r="C61" s="22"/>
      <c r="D61" s="193" t="s">
        <v>55</v>
      </c>
      <c r="E61" s="193"/>
      <c r="F61" s="193"/>
      <c r="G61" s="23"/>
      <c r="H61" s="193" t="s">
        <v>55</v>
      </c>
      <c r="I61" s="193"/>
      <c r="J61" s="193"/>
    </row>
    <row r="62" spans="1:10" ht="21.75" customHeight="1" x14ac:dyDescent="0.3">
      <c r="B62" s="21"/>
      <c r="C62" s="22"/>
      <c r="D62" s="194" t="s">
        <v>87</v>
      </c>
      <c r="E62" s="194"/>
      <c r="F62" s="194"/>
      <c r="G62" s="127"/>
      <c r="H62" s="195" t="s">
        <v>87</v>
      </c>
      <c r="I62" s="195"/>
      <c r="J62" s="195"/>
    </row>
    <row r="63" spans="1:10" ht="21.75" customHeight="1" x14ac:dyDescent="0.3">
      <c r="A63" s="9" t="s">
        <v>68</v>
      </c>
      <c r="B63" s="158" t="s">
        <v>2</v>
      </c>
      <c r="C63" s="22"/>
      <c r="D63" s="24" t="s">
        <v>174</v>
      </c>
      <c r="E63" s="25"/>
      <c r="F63" s="24" t="s">
        <v>130</v>
      </c>
      <c r="G63" s="25"/>
      <c r="H63" s="24" t="s">
        <v>174</v>
      </c>
      <c r="I63" s="25"/>
      <c r="J63" s="24" t="s">
        <v>130</v>
      </c>
    </row>
    <row r="64" spans="1:10" ht="21.75" customHeight="1" x14ac:dyDescent="0.3">
      <c r="B64" s="128"/>
      <c r="C64" s="22"/>
      <c r="D64" s="192" t="s">
        <v>88</v>
      </c>
      <c r="E64" s="192"/>
      <c r="F64" s="192"/>
      <c r="G64" s="192"/>
      <c r="H64" s="192"/>
      <c r="I64" s="192"/>
      <c r="J64" s="192"/>
    </row>
    <row r="65" spans="1:10" ht="21.75" customHeight="1" x14ac:dyDescent="0.3">
      <c r="A65" s="3" t="s">
        <v>33</v>
      </c>
      <c r="B65" s="41"/>
      <c r="D65" s="42"/>
      <c r="E65" s="42"/>
      <c r="F65" s="42"/>
      <c r="H65" s="42"/>
      <c r="I65" s="42"/>
      <c r="J65" s="42"/>
    </row>
    <row r="66" spans="1:10" ht="21.75" customHeight="1" x14ac:dyDescent="0.3">
      <c r="A66" s="7" t="s">
        <v>118</v>
      </c>
      <c r="B66" s="41"/>
      <c r="D66" s="42"/>
      <c r="E66" s="42"/>
      <c r="F66" s="42"/>
      <c r="H66" s="42"/>
      <c r="I66" s="42"/>
      <c r="J66" s="42"/>
    </row>
    <row r="67" spans="1:10" ht="21.75" customHeight="1" x14ac:dyDescent="0.3">
      <c r="A67" s="7" t="s">
        <v>70</v>
      </c>
      <c r="B67" s="20"/>
    </row>
    <row r="68" spans="1:10" ht="21.75" customHeight="1" x14ac:dyDescent="0.3">
      <c r="A68" s="86" t="s">
        <v>143</v>
      </c>
      <c r="B68" s="20"/>
    </row>
    <row r="69" spans="1:10" ht="21.75" customHeight="1" thickBot="1" x14ac:dyDescent="0.35">
      <c r="A69" s="86" t="s">
        <v>144</v>
      </c>
      <c r="B69" s="26"/>
      <c r="D69" s="44">
        <v>318000000</v>
      </c>
      <c r="E69" s="31"/>
      <c r="F69" s="44">
        <v>318000000</v>
      </c>
      <c r="G69" s="31"/>
      <c r="H69" s="44">
        <v>318000000</v>
      </c>
      <c r="I69" s="31"/>
      <c r="J69" s="44">
        <v>318000000</v>
      </c>
    </row>
    <row r="70" spans="1:10" ht="21.75" customHeight="1" thickTop="1" x14ac:dyDescent="0.3">
      <c r="A70" s="7" t="s">
        <v>69</v>
      </c>
      <c r="B70" s="26"/>
      <c r="D70" s="37"/>
      <c r="E70" s="37"/>
      <c r="F70" s="37"/>
    </row>
    <row r="71" spans="1:10" ht="21.75" customHeight="1" x14ac:dyDescent="0.3">
      <c r="A71" s="86" t="s">
        <v>145</v>
      </c>
      <c r="B71" s="26"/>
      <c r="D71" s="37"/>
      <c r="E71" s="37"/>
      <c r="F71" s="37"/>
      <c r="H71" s="37"/>
      <c r="I71" s="37"/>
      <c r="J71" s="37"/>
    </row>
    <row r="72" spans="1:10" ht="21.75" customHeight="1" x14ac:dyDescent="0.3">
      <c r="A72" s="86" t="s">
        <v>144</v>
      </c>
      <c r="B72" s="26"/>
      <c r="D72" s="37">
        <v>317887700</v>
      </c>
      <c r="E72" s="37"/>
      <c r="F72" s="37">
        <v>317887700</v>
      </c>
      <c r="H72" s="37">
        <v>317887700</v>
      </c>
      <c r="I72" s="37"/>
      <c r="J72" s="37">
        <v>317887700</v>
      </c>
    </row>
    <row r="73" spans="1:10" ht="21.75" customHeight="1" x14ac:dyDescent="0.3">
      <c r="A73" s="7" t="s">
        <v>119</v>
      </c>
      <c r="B73" s="26"/>
      <c r="D73" s="37"/>
      <c r="E73" s="37"/>
      <c r="F73" s="37"/>
      <c r="H73" s="37"/>
      <c r="I73" s="37"/>
      <c r="J73" s="37"/>
    </row>
    <row r="74" spans="1:10" ht="21.75" customHeight="1" x14ac:dyDescent="0.3">
      <c r="A74" s="7" t="s">
        <v>74</v>
      </c>
      <c r="B74" s="26"/>
      <c r="D74" s="37">
        <v>4399859862</v>
      </c>
      <c r="E74" s="37"/>
      <c r="F74" s="37">
        <v>4399859862</v>
      </c>
      <c r="H74" s="37">
        <v>4399859862</v>
      </c>
      <c r="I74" s="37"/>
      <c r="J74" s="37">
        <v>4399859862</v>
      </c>
    </row>
    <row r="75" spans="1:10" ht="21.75" customHeight="1" x14ac:dyDescent="0.3">
      <c r="A75" s="1" t="s">
        <v>80</v>
      </c>
      <c r="B75" s="26"/>
      <c r="D75" s="37"/>
      <c r="E75" s="37"/>
      <c r="F75" s="37"/>
      <c r="H75" s="37"/>
      <c r="I75" s="37"/>
      <c r="J75" s="37"/>
    </row>
    <row r="76" spans="1:10" ht="21.75" customHeight="1" x14ac:dyDescent="0.3">
      <c r="A76" s="7" t="s">
        <v>202</v>
      </c>
      <c r="B76" s="26"/>
      <c r="D76" s="37">
        <v>-43627513</v>
      </c>
      <c r="E76" s="37"/>
      <c r="F76" s="37">
        <v>-31835833</v>
      </c>
      <c r="H76" s="37">
        <v>0</v>
      </c>
      <c r="I76" s="37"/>
      <c r="J76" s="37">
        <v>0</v>
      </c>
    </row>
    <row r="77" spans="1:10" ht="21.75" customHeight="1" x14ac:dyDescent="0.3">
      <c r="A77" s="7" t="s">
        <v>179</v>
      </c>
      <c r="B77" s="26"/>
      <c r="D77" s="37"/>
      <c r="E77" s="37"/>
      <c r="F77" s="37"/>
      <c r="G77" s="22"/>
      <c r="H77" s="37"/>
      <c r="I77" s="37"/>
      <c r="J77" s="37"/>
    </row>
    <row r="78" spans="1:10" ht="21.75" customHeight="1" x14ac:dyDescent="0.3">
      <c r="A78" s="1" t="s">
        <v>71</v>
      </c>
      <c r="B78" s="26"/>
      <c r="D78" s="37"/>
      <c r="E78" s="37"/>
      <c r="F78" s="37"/>
      <c r="G78" s="22"/>
      <c r="H78" s="37"/>
      <c r="I78" s="37"/>
      <c r="J78" s="37"/>
    </row>
    <row r="79" spans="1:10" ht="21.75" customHeight="1" x14ac:dyDescent="0.3">
      <c r="A79" s="1" t="s">
        <v>120</v>
      </c>
      <c r="B79" s="26">
        <v>17</v>
      </c>
      <c r="D79" s="37">
        <v>31800000</v>
      </c>
      <c r="E79" s="37"/>
      <c r="F79" s="37">
        <v>31800000</v>
      </c>
      <c r="G79" s="22"/>
      <c r="H79" s="37">
        <v>31800000</v>
      </c>
      <c r="I79" s="37"/>
      <c r="J79" s="37">
        <v>31800000</v>
      </c>
    </row>
    <row r="80" spans="1:10" ht="21.75" customHeight="1" x14ac:dyDescent="0.3">
      <c r="A80" s="1" t="s">
        <v>180</v>
      </c>
      <c r="B80" s="41"/>
      <c r="D80" s="37">
        <v>-34618787</v>
      </c>
      <c r="E80" s="37"/>
      <c r="F80" s="37">
        <v>43005310</v>
      </c>
      <c r="G80" s="22"/>
      <c r="H80" s="37">
        <v>139424206</v>
      </c>
      <c r="I80" s="37"/>
      <c r="J80" s="37">
        <v>254334405</v>
      </c>
    </row>
    <row r="81" spans="1:10" ht="21.75" customHeight="1" x14ac:dyDescent="0.3">
      <c r="A81" s="1" t="s">
        <v>146</v>
      </c>
      <c r="B81" s="26"/>
      <c r="D81" s="37">
        <v>0</v>
      </c>
      <c r="E81" s="37"/>
      <c r="F81" s="37">
        <v>-35918743</v>
      </c>
      <c r="G81" s="22"/>
      <c r="H81" s="37">
        <v>0</v>
      </c>
      <c r="I81" s="37"/>
      <c r="J81" s="37">
        <v>-35918743</v>
      </c>
    </row>
    <row r="82" spans="1:10" ht="21.75" customHeight="1" x14ac:dyDescent="0.3">
      <c r="A82" s="1" t="s">
        <v>30</v>
      </c>
      <c r="B82" s="26"/>
      <c r="D82" s="33">
        <v>5925031</v>
      </c>
      <c r="E82" s="37"/>
      <c r="F82" s="33">
        <v>-5335772</v>
      </c>
      <c r="H82" s="33">
        <v>0</v>
      </c>
      <c r="I82" s="37"/>
      <c r="J82" s="33">
        <v>0</v>
      </c>
    </row>
    <row r="83" spans="1:10" ht="21.75" customHeight="1" x14ac:dyDescent="0.3">
      <c r="A83" s="9" t="s">
        <v>75</v>
      </c>
      <c r="B83" s="50"/>
      <c r="C83" s="10"/>
      <c r="D83" s="101">
        <f>SUM(D70:D82)</f>
        <v>4677226293</v>
      </c>
      <c r="E83" s="101"/>
      <c r="F83" s="101">
        <f>SUM(F70:F82)</f>
        <v>4719462524</v>
      </c>
      <c r="G83" s="101"/>
      <c r="H83" s="101">
        <f>SUM(H71:H82)</f>
        <v>4888971768</v>
      </c>
      <c r="I83" s="101"/>
      <c r="J83" s="101">
        <f>SUM(J71:J82)</f>
        <v>4967963224</v>
      </c>
    </row>
    <row r="84" spans="1:10" ht="21.75" customHeight="1" x14ac:dyDescent="0.3">
      <c r="A84" s="7" t="s">
        <v>31</v>
      </c>
      <c r="B84" s="26"/>
      <c r="D84" s="45">
        <v>44701240</v>
      </c>
      <c r="E84" s="31"/>
      <c r="F84" s="45">
        <v>173029117.99843547</v>
      </c>
      <c r="G84" s="31"/>
      <c r="H84" s="45">
        <v>0</v>
      </c>
      <c r="I84" s="31"/>
      <c r="J84" s="45">
        <v>0</v>
      </c>
    </row>
    <row r="85" spans="1:10" s="10" customFormat="1" ht="21.75" customHeight="1" x14ac:dyDescent="0.3">
      <c r="A85" s="9" t="s">
        <v>24</v>
      </c>
      <c r="B85" s="50"/>
      <c r="D85" s="102">
        <f>SUM(D83:D84)</f>
        <v>4721927533</v>
      </c>
      <c r="E85" s="101"/>
      <c r="F85" s="102">
        <f>SUM(F83:F84)</f>
        <v>4892491641.998435</v>
      </c>
      <c r="G85" s="101"/>
      <c r="H85" s="102">
        <f>SUM(H83:H84)</f>
        <v>4888971768</v>
      </c>
      <c r="I85" s="101"/>
      <c r="J85" s="102">
        <f>SUM(J83:J84)</f>
        <v>4967963224</v>
      </c>
    </row>
    <row r="86" spans="1:10" s="10" customFormat="1" ht="30" customHeight="1" thickBot="1" x14ac:dyDescent="0.35">
      <c r="A86" s="9" t="s">
        <v>32</v>
      </c>
      <c r="B86" s="50"/>
      <c r="D86" s="150">
        <f>SUM(D85,D55)</f>
        <v>5223705649</v>
      </c>
      <c r="E86" s="101"/>
      <c r="F86" s="150">
        <f>SUM(F85,F55)</f>
        <v>5372542745.998435</v>
      </c>
      <c r="G86" s="101"/>
      <c r="H86" s="150">
        <f>SUM(H85,H55)</f>
        <v>5048158204</v>
      </c>
      <c r="I86" s="101"/>
      <c r="J86" s="150">
        <f>SUM(J85,J55)</f>
        <v>5134369139</v>
      </c>
    </row>
    <row r="87" spans="1:10" ht="21.75" customHeight="1" thickTop="1" x14ac:dyDescent="0.3">
      <c r="B87" s="163" t="s">
        <v>147</v>
      </c>
      <c r="D87" s="164">
        <f>D86-D29</f>
        <v>0</v>
      </c>
      <c r="E87" s="164"/>
      <c r="F87" s="164">
        <f>F86-F29</f>
        <v>-1.5649795532226563E-3</v>
      </c>
      <c r="G87" s="164"/>
      <c r="H87" s="164">
        <f>H86-H29</f>
        <v>0</v>
      </c>
      <c r="I87" s="164"/>
      <c r="J87" s="164">
        <f>J86-J29</f>
        <v>0</v>
      </c>
    </row>
  </sheetData>
  <mergeCells count="21">
    <mergeCell ref="D4:F4"/>
    <mergeCell ref="H4:J4"/>
    <mergeCell ref="D35:F35"/>
    <mergeCell ref="H35:J35"/>
    <mergeCell ref="D60:F60"/>
    <mergeCell ref="H60:J60"/>
    <mergeCell ref="D64:J64"/>
    <mergeCell ref="D5:F5"/>
    <mergeCell ref="H5:J5"/>
    <mergeCell ref="D36:F36"/>
    <mergeCell ref="H36:J36"/>
    <mergeCell ref="D61:F61"/>
    <mergeCell ref="H61:J61"/>
    <mergeCell ref="D8:J8"/>
    <mergeCell ref="D39:J39"/>
    <mergeCell ref="D6:F6"/>
    <mergeCell ref="H6:J6"/>
    <mergeCell ref="D37:F37"/>
    <mergeCell ref="H37:J37"/>
    <mergeCell ref="D62:F62"/>
    <mergeCell ref="H62:J62"/>
  </mergeCells>
  <pageMargins left="0.7" right="0.7" top="0.5" bottom="0.5" header="0.5" footer="0.5"/>
  <pageSetup paperSize="9" scale="74" firstPageNumber="6" fitToHeight="7" orientation="portrait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73"/>
  <sheetViews>
    <sheetView showGridLines="0" view="pageBreakPreview" zoomScaleNormal="90" zoomScaleSheetLayoutView="100" workbookViewId="0">
      <selection activeCell="A27" sqref="A27"/>
    </sheetView>
  </sheetViews>
  <sheetFormatPr defaultColWidth="10.7265625" defaultRowHeight="20.149999999999999" customHeight="1" x14ac:dyDescent="0.35"/>
  <cols>
    <col min="1" max="1" width="48.54296875" style="72" customWidth="1"/>
    <col min="2" max="2" width="8.81640625" style="74" customWidth="1"/>
    <col min="3" max="3" width="1.1796875" style="73" customWidth="1"/>
    <col min="4" max="4" width="15.54296875" style="73" customWidth="1"/>
    <col min="5" max="5" width="1.1796875" style="73" customWidth="1"/>
    <col min="6" max="6" width="15.54296875" style="73" customWidth="1"/>
    <col min="7" max="7" width="1.1796875" style="73" customWidth="1"/>
    <col min="8" max="8" width="15.54296875" style="73" customWidth="1"/>
    <col min="9" max="9" width="1.1796875" style="73" customWidth="1"/>
    <col min="10" max="10" width="15.54296875" style="73" customWidth="1"/>
    <col min="11" max="11" width="12.26953125" style="73" bestFit="1" customWidth="1"/>
    <col min="12" max="16384" width="10.7265625" style="73"/>
  </cols>
  <sheetData>
    <row r="1" spans="1:10" s="53" customFormat="1" ht="20.149999999999999" customHeight="1" x14ac:dyDescent="0.35">
      <c r="A1" s="94" t="s">
        <v>59</v>
      </c>
      <c r="B1" s="51"/>
      <c r="C1" s="52"/>
      <c r="D1" s="52"/>
      <c r="E1" s="52"/>
      <c r="F1" s="52"/>
      <c r="G1" s="52"/>
      <c r="H1" s="52"/>
      <c r="I1" s="52"/>
      <c r="J1" s="52"/>
    </row>
    <row r="2" spans="1:10" s="17" customFormat="1" ht="20.149999999999999" customHeight="1" x14ac:dyDescent="0.3">
      <c r="A2" s="98" t="s">
        <v>90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0.149999999999999" customHeight="1" x14ac:dyDescent="0.3">
      <c r="A3" s="54"/>
      <c r="B3" s="15"/>
      <c r="C3" s="16"/>
      <c r="D3" s="16"/>
      <c r="E3" s="16"/>
      <c r="F3" s="16"/>
      <c r="G3" s="16"/>
      <c r="H3" s="16"/>
      <c r="I3" s="16"/>
      <c r="J3" s="16"/>
    </row>
    <row r="4" spans="1:10" s="17" customFormat="1" ht="20.149999999999999" customHeight="1" x14ac:dyDescent="0.3">
      <c r="A4" s="55"/>
      <c r="B4" s="15"/>
      <c r="C4" s="16"/>
      <c r="D4" s="196" t="s">
        <v>54</v>
      </c>
      <c r="E4" s="196"/>
      <c r="F4" s="196"/>
      <c r="G4" s="16"/>
      <c r="H4" s="196" t="s">
        <v>56</v>
      </c>
      <c r="I4" s="197"/>
      <c r="J4" s="196"/>
    </row>
    <row r="5" spans="1:10" s="20" customFormat="1" ht="20.149999999999999" customHeight="1" x14ac:dyDescent="0.3">
      <c r="A5" s="21"/>
      <c r="B5" s="21"/>
      <c r="C5" s="22"/>
      <c r="D5" s="193" t="s">
        <v>55</v>
      </c>
      <c r="E5" s="193"/>
      <c r="F5" s="193"/>
      <c r="G5" s="23"/>
      <c r="H5" s="193" t="s">
        <v>55</v>
      </c>
      <c r="I5" s="193"/>
      <c r="J5" s="193"/>
    </row>
    <row r="6" spans="1:10" s="20" customFormat="1" ht="20.149999999999999" customHeight="1" x14ac:dyDescent="0.3">
      <c r="A6" s="21"/>
      <c r="B6" s="21"/>
      <c r="C6" s="22"/>
      <c r="D6" s="194" t="s">
        <v>91</v>
      </c>
      <c r="E6" s="194"/>
      <c r="F6" s="194"/>
      <c r="G6" s="127"/>
      <c r="H6" s="194" t="s">
        <v>91</v>
      </c>
      <c r="I6" s="194"/>
      <c r="J6" s="194"/>
    </row>
    <row r="7" spans="1:10" s="20" customFormat="1" ht="20.149999999999999" customHeight="1" x14ac:dyDescent="0.3">
      <c r="A7" s="21"/>
      <c r="B7" s="57" t="s">
        <v>2</v>
      </c>
      <c r="C7" s="22"/>
      <c r="D7" s="24" t="s">
        <v>174</v>
      </c>
      <c r="E7" s="25"/>
      <c r="F7" s="24" t="s">
        <v>130</v>
      </c>
      <c r="G7" s="25"/>
      <c r="H7" s="24" t="s">
        <v>174</v>
      </c>
      <c r="I7" s="25"/>
      <c r="J7" s="24" t="s">
        <v>130</v>
      </c>
    </row>
    <row r="8" spans="1:10" s="20" customFormat="1" ht="20.149999999999999" customHeight="1" x14ac:dyDescent="0.3">
      <c r="A8" s="4"/>
      <c r="B8" s="58"/>
      <c r="D8" s="192" t="s">
        <v>88</v>
      </c>
      <c r="E8" s="192"/>
      <c r="F8" s="192"/>
      <c r="G8" s="192"/>
      <c r="H8" s="192"/>
      <c r="I8" s="192"/>
      <c r="J8" s="192"/>
    </row>
    <row r="9" spans="1:10" s="46" customFormat="1" ht="20.149999999999999" customHeight="1" x14ac:dyDescent="0.3">
      <c r="A9" s="99" t="s">
        <v>107</v>
      </c>
      <c r="B9" s="26"/>
      <c r="G9" s="75"/>
    </row>
    <row r="10" spans="1:10" s="20" customFormat="1" ht="20.149999999999999" customHeight="1" x14ac:dyDescent="0.3">
      <c r="A10" s="59" t="s">
        <v>34</v>
      </c>
      <c r="B10" s="26" t="s">
        <v>181</v>
      </c>
      <c r="D10" s="27">
        <v>1411311210</v>
      </c>
      <c r="E10" s="30"/>
      <c r="F10" s="27">
        <v>1000337479</v>
      </c>
      <c r="H10" s="27">
        <v>155352020</v>
      </c>
      <c r="I10" s="30"/>
      <c r="J10" s="27">
        <v>158809529</v>
      </c>
    </row>
    <row r="11" spans="1:10" s="20" customFormat="1" ht="20.149999999999999" customHeight="1" x14ac:dyDescent="0.3">
      <c r="A11" s="59" t="s">
        <v>45</v>
      </c>
      <c r="B11" s="26"/>
      <c r="D11" s="27">
        <v>713920</v>
      </c>
      <c r="E11" s="30"/>
      <c r="F11" s="27">
        <v>3136504</v>
      </c>
      <c r="H11" s="27">
        <v>5008178</v>
      </c>
      <c r="I11" s="30"/>
      <c r="J11" s="27">
        <v>6815338</v>
      </c>
    </row>
    <row r="12" spans="1:10" s="20" customFormat="1" ht="20.149999999999999" customHeight="1" x14ac:dyDescent="0.3">
      <c r="A12" s="59" t="s">
        <v>207</v>
      </c>
      <c r="B12" s="26" t="s">
        <v>182</v>
      </c>
      <c r="D12" s="29">
        <v>0</v>
      </c>
      <c r="E12" s="30"/>
      <c r="F12" s="29">
        <v>0</v>
      </c>
      <c r="H12" s="27">
        <v>56399552</v>
      </c>
      <c r="I12" s="30"/>
      <c r="J12" s="27">
        <v>114000135</v>
      </c>
    </row>
    <row r="13" spans="1:10" s="20" customFormat="1" ht="20.149999999999999" customHeight="1" x14ac:dyDescent="0.3">
      <c r="A13" s="59" t="s">
        <v>208</v>
      </c>
      <c r="B13" s="26"/>
      <c r="D13" s="29">
        <v>77022278</v>
      </c>
      <c r="E13" s="30"/>
      <c r="F13" s="29">
        <v>36049349</v>
      </c>
      <c r="H13" s="27">
        <v>77022278</v>
      </c>
      <c r="I13" s="30"/>
      <c r="J13" s="27">
        <v>36049349</v>
      </c>
    </row>
    <row r="14" spans="1:10" s="20" customFormat="1" ht="20.149999999999999" customHeight="1" x14ac:dyDescent="0.3">
      <c r="A14" s="59" t="s">
        <v>224</v>
      </c>
      <c r="B14" s="26"/>
      <c r="D14" s="29">
        <v>0</v>
      </c>
      <c r="E14" s="30"/>
      <c r="F14" s="29">
        <v>446206442</v>
      </c>
      <c r="H14" s="27">
        <v>0</v>
      </c>
      <c r="I14" s="30"/>
      <c r="J14" s="27">
        <v>446206442</v>
      </c>
    </row>
    <row r="15" spans="1:10" s="20" customFormat="1" ht="20.149999999999999" customHeight="1" x14ac:dyDescent="0.3">
      <c r="A15" s="59" t="s">
        <v>223</v>
      </c>
      <c r="B15" s="26"/>
      <c r="D15" s="29">
        <v>279284802</v>
      </c>
      <c r="E15" s="30"/>
      <c r="F15" s="29">
        <v>99655974</v>
      </c>
      <c r="H15" s="27">
        <v>278011869</v>
      </c>
      <c r="I15" s="30"/>
      <c r="J15" s="27">
        <v>99655974</v>
      </c>
    </row>
    <row r="16" spans="1:10" s="20" customFormat="1" ht="20.149999999999999" customHeight="1" x14ac:dyDescent="0.3">
      <c r="A16" s="59" t="s">
        <v>13</v>
      </c>
      <c r="B16" s="26"/>
      <c r="D16" s="27">
        <v>5948254</v>
      </c>
      <c r="E16" s="30"/>
      <c r="F16" s="27">
        <v>4889507</v>
      </c>
      <c r="H16" s="27">
        <v>10734098</v>
      </c>
      <c r="I16" s="30"/>
      <c r="J16" s="27">
        <v>10629670</v>
      </c>
    </row>
    <row r="17" spans="1:10" s="10" customFormat="1" ht="20.149999999999999" customHeight="1" x14ac:dyDescent="0.3">
      <c r="A17" s="54" t="s">
        <v>109</v>
      </c>
      <c r="B17" s="11"/>
      <c r="D17" s="47">
        <f>SUM(D10:D16)</f>
        <v>1774280464</v>
      </c>
      <c r="E17" s="13"/>
      <c r="F17" s="47">
        <f>SUM(F10:F16)</f>
        <v>1590275255</v>
      </c>
      <c r="G17" s="13"/>
      <c r="H17" s="47">
        <f>SUM(H10:H16)</f>
        <v>582527995</v>
      </c>
      <c r="I17" s="13"/>
      <c r="J17" s="47">
        <f>SUM(J10:J16)</f>
        <v>872166437</v>
      </c>
    </row>
    <row r="18" spans="1:10" s="20" customFormat="1" ht="20.149999999999999" customHeight="1" x14ac:dyDescent="0.3">
      <c r="A18" s="54"/>
      <c r="B18" s="19"/>
      <c r="D18" s="29"/>
      <c r="E18" s="30"/>
      <c r="F18" s="29"/>
      <c r="G18" s="30"/>
      <c r="H18" s="29"/>
      <c r="I18" s="30"/>
      <c r="J18" s="29"/>
    </row>
    <row r="19" spans="1:10" s="20" customFormat="1" ht="20.149999999999999" customHeight="1" x14ac:dyDescent="0.3">
      <c r="A19" s="99" t="s">
        <v>14</v>
      </c>
      <c r="B19" s="19"/>
      <c r="D19" s="30"/>
      <c r="E19" s="30"/>
      <c r="F19" s="30"/>
      <c r="G19" s="30"/>
      <c r="H19" s="30"/>
      <c r="I19" s="30"/>
      <c r="J19" s="30"/>
    </row>
    <row r="20" spans="1:10" s="20" customFormat="1" ht="20.149999999999999" customHeight="1" x14ac:dyDescent="0.3">
      <c r="A20" s="59" t="s">
        <v>35</v>
      </c>
      <c r="B20" s="26" t="s">
        <v>214</v>
      </c>
      <c r="D20" s="27">
        <v>559217549</v>
      </c>
      <c r="E20" s="30"/>
      <c r="F20" s="27">
        <v>580994898</v>
      </c>
      <c r="H20" s="27">
        <v>177001969</v>
      </c>
      <c r="I20" s="30"/>
      <c r="J20" s="27">
        <v>325163466</v>
      </c>
    </row>
    <row r="21" spans="1:10" s="20" customFormat="1" ht="20.149999999999999" customHeight="1" x14ac:dyDescent="0.3">
      <c r="A21" s="59" t="s">
        <v>36</v>
      </c>
      <c r="B21" s="26">
        <v>19</v>
      </c>
      <c r="D21" s="27">
        <v>546135855</v>
      </c>
      <c r="E21" s="30"/>
      <c r="F21" s="27">
        <v>490651301</v>
      </c>
      <c r="H21" s="27">
        <v>6606189</v>
      </c>
      <c r="I21" s="30"/>
      <c r="J21" s="27">
        <v>11191584</v>
      </c>
    </row>
    <row r="22" spans="1:10" s="20" customFormat="1" ht="20.149999999999999" customHeight="1" x14ac:dyDescent="0.3">
      <c r="A22" s="59" t="s">
        <v>37</v>
      </c>
      <c r="B22" s="26">
        <v>19</v>
      </c>
      <c r="D22" s="27">
        <v>276226105</v>
      </c>
      <c r="E22" s="30"/>
      <c r="F22" s="27">
        <v>265579868</v>
      </c>
      <c r="H22" s="27">
        <v>102847748</v>
      </c>
      <c r="I22" s="30"/>
      <c r="J22" s="27">
        <v>129163055</v>
      </c>
    </row>
    <row r="23" spans="1:10" s="20" customFormat="1" ht="20.149999999999999" customHeight="1" x14ac:dyDescent="0.3">
      <c r="A23" s="59" t="s">
        <v>226</v>
      </c>
      <c r="B23" s="26">
        <v>23</v>
      </c>
      <c r="D23" s="27">
        <v>256659767</v>
      </c>
      <c r="E23" s="30"/>
      <c r="F23" s="27">
        <v>0</v>
      </c>
      <c r="H23" s="27">
        <v>256659767</v>
      </c>
      <c r="I23" s="30"/>
      <c r="J23" s="27">
        <v>0</v>
      </c>
    </row>
    <row r="24" spans="1:10" s="10" customFormat="1" ht="20.149999999999999" customHeight="1" x14ac:dyDescent="0.3">
      <c r="A24" s="54" t="s">
        <v>15</v>
      </c>
      <c r="B24" s="11"/>
      <c r="D24" s="47">
        <f>SUM(D20:D23)</f>
        <v>1638239276</v>
      </c>
      <c r="E24" s="84"/>
      <c r="F24" s="47">
        <f>SUM(F20:F23)</f>
        <v>1337226067</v>
      </c>
      <c r="G24" s="84"/>
      <c r="H24" s="47">
        <f>SUM(H20:H23)</f>
        <v>543115673</v>
      </c>
      <c r="I24" s="84"/>
      <c r="J24" s="47">
        <f>SUM(J20:J23)</f>
        <v>465518105</v>
      </c>
    </row>
    <row r="25" spans="1:10" s="20" customFormat="1" ht="20.149999999999999" customHeight="1" x14ac:dyDescent="0.3">
      <c r="A25" s="9"/>
      <c r="B25" s="26"/>
    </row>
    <row r="26" spans="1:10" s="20" customFormat="1" ht="20.149999999999999" customHeight="1" x14ac:dyDescent="0.3">
      <c r="A26" s="9" t="s">
        <v>184</v>
      </c>
      <c r="B26" s="26"/>
      <c r="D26" s="14">
        <f>D17-D24</f>
        <v>136041188</v>
      </c>
      <c r="E26" s="91"/>
      <c r="F26" s="14">
        <f>F17-F24</f>
        <v>253049188</v>
      </c>
      <c r="G26" s="91"/>
      <c r="H26" s="14">
        <f>H17-H24</f>
        <v>39412322</v>
      </c>
      <c r="I26" s="91"/>
      <c r="J26" s="14">
        <f>J17-J24</f>
        <v>406648332</v>
      </c>
    </row>
    <row r="27" spans="1:10" s="20" customFormat="1" ht="20.149999999999999" customHeight="1" x14ac:dyDescent="0.3">
      <c r="A27" s="7" t="s">
        <v>38</v>
      </c>
      <c r="B27" s="26"/>
      <c r="D27" s="76">
        <v>1294797</v>
      </c>
      <c r="E27" s="91"/>
      <c r="F27" s="76">
        <v>2002248</v>
      </c>
      <c r="G27" s="91"/>
      <c r="H27" s="76">
        <v>625821</v>
      </c>
      <c r="I27" s="91"/>
      <c r="J27" s="76">
        <v>499770</v>
      </c>
    </row>
    <row r="28" spans="1:10" s="20" customFormat="1" ht="20.149999999999999" customHeight="1" x14ac:dyDescent="0.3">
      <c r="A28" s="7" t="s">
        <v>225</v>
      </c>
      <c r="B28" s="26"/>
      <c r="D28" s="91"/>
      <c r="E28" s="91"/>
      <c r="F28" s="91"/>
      <c r="G28" s="91"/>
      <c r="H28" s="91"/>
      <c r="I28" s="91"/>
      <c r="J28" s="91"/>
    </row>
    <row r="29" spans="1:10" s="20" customFormat="1" ht="20.149999999999999" customHeight="1" x14ac:dyDescent="0.3">
      <c r="A29" s="7" t="s">
        <v>216</v>
      </c>
      <c r="B29" s="26"/>
      <c r="D29" s="76">
        <v>6187065</v>
      </c>
      <c r="E29" s="91"/>
      <c r="F29" s="76">
        <v>17287016</v>
      </c>
      <c r="G29" s="91"/>
      <c r="H29" s="76">
        <v>-1703858</v>
      </c>
      <c r="I29" s="91"/>
      <c r="J29" s="76">
        <v>-2963544</v>
      </c>
    </row>
    <row r="30" spans="1:10" s="20" customFormat="1" ht="20.149999999999999" customHeight="1" x14ac:dyDescent="0.3">
      <c r="A30" s="7" t="s">
        <v>209</v>
      </c>
      <c r="B30" s="26"/>
      <c r="D30" s="91"/>
      <c r="E30" s="91"/>
      <c r="F30" s="91"/>
      <c r="G30" s="91"/>
      <c r="H30" s="91"/>
      <c r="I30" s="91"/>
      <c r="J30" s="91"/>
    </row>
    <row r="31" spans="1:10" s="20" customFormat="1" ht="20.149999999999999" customHeight="1" x14ac:dyDescent="0.3">
      <c r="A31" s="7" t="s">
        <v>210</v>
      </c>
      <c r="B31" s="26">
        <v>10</v>
      </c>
      <c r="D31" s="83">
        <v>576377</v>
      </c>
      <c r="E31" s="91"/>
      <c r="F31" s="83">
        <v>1029899</v>
      </c>
      <c r="G31" s="91"/>
      <c r="H31" s="90">
        <v>0</v>
      </c>
      <c r="I31" s="91"/>
      <c r="J31" s="90">
        <v>0</v>
      </c>
    </row>
    <row r="32" spans="1:10" s="20" customFormat="1" ht="20.149999999999999" customHeight="1" x14ac:dyDescent="0.3">
      <c r="A32" s="9"/>
      <c r="B32" s="26"/>
      <c r="D32" s="91"/>
      <c r="E32" s="91"/>
      <c r="F32" s="91"/>
      <c r="G32" s="91"/>
      <c r="H32" s="91"/>
      <c r="I32" s="91"/>
      <c r="J32" s="91"/>
    </row>
    <row r="33" spans="1:10" s="20" customFormat="1" ht="20.149999999999999" customHeight="1" x14ac:dyDescent="0.3">
      <c r="A33" s="9" t="s">
        <v>185</v>
      </c>
      <c r="B33" s="26"/>
      <c r="D33" s="91">
        <f>D26-SUM(D27:D31)</f>
        <v>127982949</v>
      </c>
      <c r="E33" s="91"/>
      <c r="F33" s="91">
        <f>F26-SUM(F27:F31)</f>
        <v>232730025</v>
      </c>
      <c r="G33" s="91"/>
      <c r="H33" s="91">
        <f>H26-SUM(H27:H31)</f>
        <v>40490359</v>
      </c>
      <c r="I33" s="91"/>
      <c r="J33" s="91">
        <f>J26-SUM(J27:J31)</f>
        <v>409112106</v>
      </c>
    </row>
    <row r="34" spans="1:10" s="20" customFormat="1" ht="20.149999999999999" customHeight="1" x14ac:dyDescent="0.3">
      <c r="A34" s="7" t="s">
        <v>123</v>
      </c>
      <c r="B34" s="26">
        <v>20</v>
      </c>
      <c r="D34" s="83">
        <v>26037302</v>
      </c>
      <c r="E34" s="76"/>
      <c r="F34" s="83">
        <v>53185401</v>
      </c>
      <c r="G34" s="76"/>
      <c r="H34" s="83">
        <v>-3542292</v>
      </c>
      <c r="I34" s="76"/>
      <c r="J34" s="83">
        <v>57107514</v>
      </c>
    </row>
    <row r="35" spans="1:10" s="20" customFormat="1" ht="20.149999999999999" customHeight="1" thickBot="1" x14ac:dyDescent="0.35">
      <c r="A35" s="9" t="s">
        <v>186</v>
      </c>
      <c r="B35" s="26">
        <v>18</v>
      </c>
      <c r="D35" s="113">
        <f>D33-D34</f>
        <v>101945647</v>
      </c>
      <c r="E35" s="91"/>
      <c r="F35" s="113">
        <f>F33-F34</f>
        <v>179544624</v>
      </c>
      <c r="G35" s="91"/>
      <c r="H35" s="113">
        <f>H33-H34</f>
        <v>44032651</v>
      </c>
      <c r="I35" s="91"/>
      <c r="J35" s="113">
        <f>J33-J34</f>
        <v>352004592</v>
      </c>
    </row>
    <row r="36" spans="1:10" s="20" customFormat="1" ht="20.149999999999999" customHeight="1" thickTop="1" x14ac:dyDescent="0.35">
      <c r="A36" s="94" t="s">
        <v>59</v>
      </c>
      <c r="B36" s="70"/>
      <c r="D36" s="34"/>
      <c r="E36" s="22"/>
      <c r="F36" s="34"/>
      <c r="G36" s="22"/>
      <c r="H36" s="34"/>
      <c r="I36" s="34"/>
      <c r="J36" s="34"/>
    </row>
    <row r="37" spans="1:10" s="20" customFormat="1" ht="20.149999999999999" customHeight="1" x14ac:dyDescent="0.3">
      <c r="A37" s="98" t="s">
        <v>90</v>
      </c>
      <c r="B37" s="70"/>
      <c r="D37" s="34"/>
      <c r="E37" s="22"/>
      <c r="F37" s="34"/>
      <c r="G37" s="22"/>
      <c r="H37" s="34"/>
      <c r="I37" s="34"/>
      <c r="J37" s="34"/>
    </row>
    <row r="38" spans="1:10" s="20" customFormat="1" ht="20.149999999999999" customHeight="1" x14ac:dyDescent="0.3">
      <c r="A38" s="54"/>
      <c r="B38" s="70"/>
      <c r="D38" s="34"/>
      <c r="E38" s="22"/>
      <c r="F38" s="34"/>
      <c r="G38" s="22"/>
      <c r="H38" s="34"/>
      <c r="I38" s="34"/>
      <c r="J38" s="34"/>
    </row>
    <row r="39" spans="1:10" s="20" customFormat="1" ht="20.149999999999999" customHeight="1" x14ac:dyDescent="0.3">
      <c r="A39" s="54"/>
      <c r="B39" s="15"/>
      <c r="C39" s="16"/>
      <c r="D39" s="196" t="s">
        <v>54</v>
      </c>
      <c r="E39" s="196"/>
      <c r="F39" s="196"/>
      <c r="G39" s="16"/>
      <c r="H39" s="196" t="s">
        <v>56</v>
      </c>
      <c r="I39" s="197"/>
      <c r="J39" s="196"/>
    </row>
    <row r="40" spans="1:10" s="20" customFormat="1" ht="20.149999999999999" customHeight="1" x14ac:dyDescent="0.3">
      <c r="A40" s="21"/>
      <c r="B40" s="21"/>
      <c r="C40" s="22"/>
      <c r="D40" s="193" t="s">
        <v>55</v>
      </c>
      <c r="E40" s="193"/>
      <c r="F40" s="193"/>
      <c r="G40" s="23"/>
      <c r="H40" s="193" t="s">
        <v>55</v>
      </c>
      <c r="I40" s="193"/>
      <c r="J40" s="193"/>
    </row>
    <row r="41" spans="1:10" s="20" customFormat="1" ht="20.149999999999999" customHeight="1" x14ac:dyDescent="0.3">
      <c r="A41" s="21"/>
      <c r="B41" s="21"/>
      <c r="C41" s="22"/>
      <c r="D41" s="194" t="s">
        <v>91</v>
      </c>
      <c r="E41" s="194"/>
      <c r="F41" s="194"/>
      <c r="G41" s="127"/>
      <c r="H41" s="194" t="s">
        <v>91</v>
      </c>
      <c r="I41" s="194"/>
      <c r="J41" s="194"/>
    </row>
    <row r="42" spans="1:10" s="20" customFormat="1" ht="20.149999999999999" customHeight="1" x14ac:dyDescent="0.3">
      <c r="A42" s="21"/>
      <c r="B42" s="57" t="s">
        <v>2</v>
      </c>
      <c r="C42" s="22"/>
      <c r="D42" s="24" t="s">
        <v>174</v>
      </c>
      <c r="E42" s="25"/>
      <c r="F42" s="24" t="s">
        <v>130</v>
      </c>
      <c r="G42" s="25"/>
      <c r="H42" s="24" t="s">
        <v>174</v>
      </c>
      <c r="I42" s="25"/>
      <c r="J42" s="24" t="s">
        <v>130</v>
      </c>
    </row>
    <row r="43" spans="1:10" s="20" customFormat="1" ht="20.149999999999999" customHeight="1" x14ac:dyDescent="0.3">
      <c r="A43" s="21"/>
      <c r="B43" s="58"/>
      <c r="C43" s="22"/>
      <c r="D43" s="192" t="s">
        <v>88</v>
      </c>
      <c r="E43" s="192"/>
      <c r="F43" s="192"/>
      <c r="G43" s="192"/>
      <c r="H43" s="192"/>
      <c r="I43" s="192"/>
      <c r="J43" s="192"/>
    </row>
    <row r="44" spans="1:10" s="20" customFormat="1" ht="20.149999999999999" customHeight="1" x14ac:dyDescent="0.3">
      <c r="A44" s="60" t="s">
        <v>39</v>
      </c>
      <c r="B44" s="61"/>
      <c r="C44" s="62"/>
      <c r="D44" s="61"/>
      <c r="E44" s="63"/>
      <c r="F44" s="61"/>
      <c r="G44" s="64"/>
      <c r="H44" s="65"/>
      <c r="I44" s="66"/>
      <c r="J44" s="65"/>
    </row>
    <row r="45" spans="1:10" s="20" customFormat="1" ht="20.149999999999999" customHeight="1" x14ac:dyDescent="0.3">
      <c r="A45" s="100" t="s">
        <v>222</v>
      </c>
      <c r="B45" s="26"/>
      <c r="C45" s="62"/>
      <c r="D45" s="76"/>
      <c r="E45" s="77"/>
      <c r="F45" s="76"/>
      <c r="G45" s="78"/>
      <c r="H45" s="76"/>
      <c r="I45" s="79"/>
      <c r="J45" s="76"/>
    </row>
    <row r="46" spans="1:10" s="20" customFormat="1" ht="20.149999999999999" customHeight="1" x14ac:dyDescent="0.3">
      <c r="A46" s="100" t="s">
        <v>221</v>
      </c>
      <c r="B46" s="26"/>
      <c r="C46" s="62"/>
      <c r="D46" s="76"/>
      <c r="E46" s="77"/>
      <c r="F46" s="76"/>
      <c r="G46" s="78"/>
      <c r="H46" s="76"/>
      <c r="I46" s="79"/>
      <c r="J46" s="76"/>
    </row>
    <row r="47" spans="1:10" s="20" customFormat="1" ht="20.149999999999999" customHeight="1" x14ac:dyDescent="0.3">
      <c r="A47" s="59" t="s">
        <v>219</v>
      </c>
      <c r="B47" s="61"/>
      <c r="C47" s="62"/>
      <c r="D47" s="83">
        <v>12714799</v>
      </c>
      <c r="E47" s="80"/>
      <c r="F47" s="83">
        <v>2039825</v>
      </c>
      <c r="G47" s="27"/>
      <c r="H47" s="33">
        <v>0</v>
      </c>
      <c r="I47" s="123"/>
      <c r="J47" s="33">
        <v>0</v>
      </c>
    </row>
    <row r="48" spans="1:10" s="20" customFormat="1" ht="20.149999999999999" customHeight="1" x14ac:dyDescent="0.3">
      <c r="A48" s="4" t="s">
        <v>73</v>
      </c>
      <c r="B48" s="66"/>
      <c r="C48" s="68"/>
      <c r="D48" s="82"/>
      <c r="E48" s="79"/>
      <c r="F48" s="82"/>
      <c r="G48" s="79"/>
      <c r="H48" s="82"/>
      <c r="I48" s="79"/>
      <c r="J48" s="82"/>
    </row>
    <row r="49" spans="1:10" s="10" customFormat="1" ht="20.149999999999999" customHeight="1" x14ac:dyDescent="0.3">
      <c r="A49" s="4" t="s">
        <v>72</v>
      </c>
      <c r="B49" s="61"/>
      <c r="C49" s="62"/>
      <c r="D49" s="90">
        <f>SUM(D47:D47)</f>
        <v>12714799</v>
      </c>
      <c r="E49" s="91"/>
      <c r="F49" s="90">
        <f>SUM(F47:F47)</f>
        <v>2039825</v>
      </c>
      <c r="G49" s="65"/>
      <c r="H49" s="90">
        <f>SUM(H47:H47)</f>
        <v>0</v>
      </c>
      <c r="I49" s="65"/>
      <c r="J49" s="90">
        <f>SUM(J47:J47)</f>
        <v>0</v>
      </c>
    </row>
    <row r="50" spans="1:10" s="20" customFormat="1" ht="20.149999999999999" customHeight="1" x14ac:dyDescent="0.3">
      <c r="A50" s="9"/>
      <c r="B50" s="61"/>
      <c r="C50" s="62"/>
      <c r="D50" s="80"/>
      <c r="E50" s="80"/>
      <c r="F50" s="80"/>
      <c r="G50" s="81"/>
      <c r="H50" s="80"/>
      <c r="I50" s="81"/>
      <c r="J50" s="80"/>
    </row>
    <row r="51" spans="1:10" s="20" customFormat="1" ht="20.149999999999999" customHeight="1" x14ac:dyDescent="0.3">
      <c r="A51" s="100" t="s">
        <v>220</v>
      </c>
      <c r="B51" s="61"/>
      <c r="C51" s="62"/>
      <c r="D51" s="80"/>
      <c r="E51" s="80"/>
      <c r="F51" s="80"/>
      <c r="G51" s="81"/>
      <c r="H51" s="80"/>
      <c r="I51" s="81"/>
      <c r="J51" s="80"/>
    </row>
    <row r="52" spans="1:10" s="20" customFormat="1" ht="20.149999999999999" customHeight="1" x14ac:dyDescent="0.3">
      <c r="A52" s="7" t="s">
        <v>217</v>
      </c>
      <c r="B52" s="26" t="s">
        <v>191</v>
      </c>
      <c r="C52" s="62"/>
      <c r="D52" s="27">
        <v>0</v>
      </c>
      <c r="E52" s="30"/>
      <c r="F52" s="27">
        <v>-2289356</v>
      </c>
      <c r="H52" s="27">
        <v>0</v>
      </c>
      <c r="I52" s="30"/>
      <c r="J52" s="27">
        <v>-303947</v>
      </c>
    </row>
    <row r="53" spans="1:10" s="20" customFormat="1" ht="20.149999999999999" customHeight="1" x14ac:dyDescent="0.3">
      <c r="A53" s="7" t="s">
        <v>218</v>
      </c>
      <c r="B53" s="26">
        <v>20</v>
      </c>
      <c r="C53" s="62"/>
      <c r="D53" s="33">
        <v>0</v>
      </c>
      <c r="E53" s="30"/>
      <c r="F53" s="33">
        <v>457871</v>
      </c>
      <c r="H53" s="33">
        <v>0</v>
      </c>
      <c r="I53" s="30"/>
      <c r="J53" s="33">
        <v>60789</v>
      </c>
    </row>
    <row r="54" spans="1:10" s="20" customFormat="1" ht="20.149999999999999" customHeight="1" x14ac:dyDescent="0.3">
      <c r="A54" s="36" t="s">
        <v>92</v>
      </c>
      <c r="B54" s="58"/>
      <c r="C54" s="22"/>
      <c r="D54" s="154"/>
      <c r="E54" s="154"/>
      <c r="F54" s="181"/>
      <c r="G54" s="154"/>
      <c r="H54" s="154"/>
      <c r="I54" s="154"/>
      <c r="J54" s="181"/>
    </row>
    <row r="55" spans="1:10" s="20" customFormat="1" ht="20.149999999999999" customHeight="1" x14ac:dyDescent="0.3">
      <c r="A55" s="36" t="s">
        <v>93</v>
      </c>
      <c r="B55" s="58"/>
      <c r="C55" s="22"/>
      <c r="D55" s="90">
        <f>SUM(D52:D53)</f>
        <v>0</v>
      </c>
      <c r="E55" s="91"/>
      <c r="F55" s="90">
        <f>SUM(F52:F53)</f>
        <v>-1831485</v>
      </c>
      <c r="G55" s="65"/>
      <c r="H55" s="90">
        <f>SUM(H52:H53)</f>
        <v>0</v>
      </c>
      <c r="I55" s="65"/>
      <c r="J55" s="90">
        <f>SUM(J52:J53)</f>
        <v>-243158</v>
      </c>
    </row>
    <row r="56" spans="1:10" s="20" customFormat="1" ht="20.149999999999999" customHeight="1" x14ac:dyDescent="0.3">
      <c r="A56" s="21"/>
      <c r="B56" s="58"/>
      <c r="C56" s="22"/>
      <c r="D56" s="154"/>
      <c r="E56" s="154"/>
      <c r="F56" s="181"/>
      <c r="G56" s="154"/>
      <c r="H56" s="154"/>
      <c r="I56" s="154"/>
      <c r="J56" s="181"/>
    </row>
    <row r="57" spans="1:10" s="20" customFormat="1" ht="20.149999999999999" customHeight="1" x14ac:dyDescent="0.3">
      <c r="A57" s="36" t="s">
        <v>105</v>
      </c>
      <c r="B57" s="58"/>
      <c r="C57" s="22"/>
      <c r="D57" s="140"/>
      <c r="E57" s="140"/>
      <c r="F57" s="140"/>
      <c r="G57" s="140"/>
      <c r="H57" s="140"/>
      <c r="I57" s="140"/>
      <c r="J57" s="140"/>
    </row>
    <row r="58" spans="1:10" s="20" customFormat="1" ht="20.149999999999999" customHeight="1" x14ac:dyDescent="0.3">
      <c r="A58" s="36" t="s">
        <v>94</v>
      </c>
      <c r="B58" s="58"/>
      <c r="C58" s="22"/>
      <c r="D58" s="90">
        <f>D49+D55</f>
        <v>12714799</v>
      </c>
      <c r="E58" s="91"/>
      <c r="F58" s="90">
        <f>F49+F55</f>
        <v>208340</v>
      </c>
      <c r="G58" s="65"/>
      <c r="H58" s="90">
        <f>H49+H55</f>
        <v>0</v>
      </c>
      <c r="I58" s="65"/>
      <c r="J58" s="90">
        <f>J49+J55</f>
        <v>-243158</v>
      </c>
    </row>
    <row r="59" spans="1:10" s="20" customFormat="1" ht="20.149999999999999" customHeight="1" thickBot="1" x14ac:dyDescent="0.35">
      <c r="A59" s="36" t="s">
        <v>99</v>
      </c>
      <c r="B59" s="58"/>
      <c r="C59" s="22"/>
      <c r="D59" s="12">
        <f>SUM(D35,D55,D49)</f>
        <v>114660446</v>
      </c>
      <c r="E59" s="91"/>
      <c r="F59" s="12">
        <f>SUM(F35,F55,F49)</f>
        <v>179752964</v>
      </c>
      <c r="G59" s="91"/>
      <c r="H59" s="12">
        <f>SUM(H35,H58)</f>
        <v>44032651</v>
      </c>
      <c r="I59" s="91"/>
      <c r="J59" s="12">
        <f>SUM(J35,J58)</f>
        <v>351761434</v>
      </c>
    </row>
    <row r="60" spans="1:10" s="20" customFormat="1" ht="20.149999999999999" customHeight="1" thickTop="1" x14ac:dyDescent="0.3">
      <c r="A60" s="36"/>
      <c r="B60" s="58"/>
      <c r="C60" s="22"/>
      <c r="D60" s="154"/>
      <c r="E60" s="154"/>
      <c r="F60" s="181"/>
      <c r="G60" s="154"/>
      <c r="H60" s="154"/>
      <c r="I60" s="154"/>
      <c r="J60" s="181"/>
    </row>
    <row r="61" spans="1:10" s="20" customFormat="1" ht="20.149999999999999" customHeight="1" x14ac:dyDescent="0.3">
      <c r="A61" s="54" t="s">
        <v>187</v>
      </c>
      <c r="B61" s="66"/>
      <c r="C61" s="68"/>
    </row>
    <row r="62" spans="1:10" s="20" customFormat="1" ht="20.149999999999999" customHeight="1" x14ac:dyDescent="0.3">
      <c r="A62" s="59" t="s">
        <v>40</v>
      </c>
      <c r="B62" s="66"/>
      <c r="C62" s="68"/>
      <c r="D62" s="76">
        <v>81318753</v>
      </c>
      <c r="E62" s="85"/>
      <c r="F62" s="76">
        <f>F64-F63</f>
        <v>169253455</v>
      </c>
      <c r="G62" s="79"/>
      <c r="H62" s="76">
        <v>44032651</v>
      </c>
      <c r="I62" s="79"/>
      <c r="J62" s="76">
        <f>J35</f>
        <v>352004592</v>
      </c>
    </row>
    <row r="63" spans="1:10" s="20" customFormat="1" ht="20.149999999999999" customHeight="1" x14ac:dyDescent="0.3">
      <c r="A63" s="59" t="s">
        <v>41</v>
      </c>
      <c r="B63" s="66"/>
      <c r="C63" s="68"/>
      <c r="D63" s="76">
        <v>20626894</v>
      </c>
      <c r="E63" s="85"/>
      <c r="F63" s="76">
        <v>10291169</v>
      </c>
      <c r="G63" s="79"/>
      <c r="H63" s="33">
        <v>0</v>
      </c>
      <c r="I63" s="79"/>
      <c r="J63" s="33">
        <v>0</v>
      </c>
    </row>
    <row r="64" spans="1:10" s="78" customFormat="1" ht="20.149999999999999" customHeight="1" thickBot="1" x14ac:dyDescent="0.35">
      <c r="A64" s="151" t="s">
        <v>188</v>
      </c>
      <c r="C64" s="84"/>
      <c r="D64" s="165">
        <f>D35</f>
        <v>101945647</v>
      </c>
      <c r="E64" s="77"/>
      <c r="F64" s="165">
        <f>F35</f>
        <v>179544624</v>
      </c>
      <c r="H64" s="165">
        <f>SUM(H62:H63)</f>
        <v>44032651</v>
      </c>
      <c r="J64" s="165">
        <f>SUM(J62:J63)</f>
        <v>352004592</v>
      </c>
    </row>
    <row r="65" spans="1:10" s="20" customFormat="1" ht="20.149999999999999" customHeight="1" thickTop="1" x14ac:dyDescent="0.3">
      <c r="A65" s="67"/>
      <c r="B65" s="66"/>
      <c r="C65" s="68"/>
      <c r="D65" s="32"/>
      <c r="E65" s="27"/>
      <c r="F65" s="32"/>
      <c r="G65" s="32"/>
      <c r="H65" s="27"/>
      <c r="I65" s="32"/>
      <c r="J65" s="27"/>
    </row>
    <row r="66" spans="1:10" s="20" customFormat="1" ht="20.149999999999999" customHeight="1" x14ac:dyDescent="0.3">
      <c r="A66" s="54" t="s">
        <v>189</v>
      </c>
      <c r="B66" s="66"/>
      <c r="C66" s="68"/>
    </row>
    <row r="67" spans="1:10" s="20" customFormat="1" ht="20.149999999999999" hidden="1" customHeight="1" x14ac:dyDescent="0.3">
      <c r="A67" s="54" t="s">
        <v>76</v>
      </c>
      <c r="B67" s="66"/>
      <c r="C67" s="68"/>
    </row>
    <row r="68" spans="1:10" s="20" customFormat="1" ht="20.149999999999999" customHeight="1" x14ac:dyDescent="0.3">
      <c r="A68" s="59" t="s">
        <v>40</v>
      </c>
      <c r="B68" s="66"/>
      <c r="C68" s="68"/>
      <c r="D68" s="76">
        <v>92579556</v>
      </c>
      <c r="E68" s="85"/>
      <c r="F68" s="76">
        <f>F59-F69</f>
        <v>168382824</v>
      </c>
      <c r="G68" s="79"/>
      <c r="H68" s="76">
        <v>44032651</v>
      </c>
      <c r="I68" s="79"/>
      <c r="J68" s="76">
        <f>J59</f>
        <v>351761434</v>
      </c>
    </row>
    <row r="69" spans="1:10" s="20" customFormat="1" ht="20.149999999999999" customHeight="1" x14ac:dyDescent="0.3">
      <c r="A69" s="59" t="s">
        <v>41</v>
      </c>
      <c r="B69" s="66"/>
      <c r="C69" s="68"/>
      <c r="D69" s="83">
        <v>22080890</v>
      </c>
      <c r="E69" s="85"/>
      <c r="F69" s="83">
        <v>11370140</v>
      </c>
      <c r="G69" s="79"/>
      <c r="H69" s="33">
        <v>0</v>
      </c>
      <c r="I69" s="79"/>
      <c r="J69" s="33">
        <v>0</v>
      </c>
    </row>
    <row r="70" spans="1:10" s="10" customFormat="1" ht="20.149999999999999" customHeight="1" thickBot="1" x14ac:dyDescent="0.35">
      <c r="A70" s="9" t="s">
        <v>99</v>
      </c>
      <c r="B70" s="61"/>
      <c r="C70" s="62"/>
      <c r="D70" s="12">
        <f>SUM(D68:D69)</f>
        <v>114660446</v>
      </c>
      <c r="E70" s="77"/>
      <c r="F70" s="12">
        <f>SUM(F68:F69)</f>
        <v>179752964</v>
      </c>
      <c r="G70" s="78"/>
      <c r="H70" s="12">
        <f>SUM(H68:H69)</f>
        <v>44032651</v>
      </c>
      <c r="I70" s="78"/>
      <c r="J70" s="12">
        <f>SUM(J68:J69)</f>
        <v>351761434</v>
      </c>
    </row>
    <row r="71" spans="1:10" s="20" customFormat="1" ht="20.149999999999999" customHeight="1" thickTop="1" x14ac:dyDescent="0.3">
      <c r="A71" s="67"/>
      <c r="B71" s="66"/>
      <c r="C71" s="68"/>
      <c r="D71" s="71"/>
      <c r="E71" s="27"/>
      <c r="F71" s="71"/>
      <c r="G71" s="64"/>
      <c r="H71" s="71"/>
      <c r="I71" s="32"/>
      <c r="J71" s="71"/>
    </row>
    <row r="72" spans="1:10" s="20" customFormat="1" ht="20.149999999999999" customHeight="1" thickBot="1" x14ac:dyDescent="0.35">
      <c r="A72" s="9" t="s">
        <v>190</v>
      </c>
      <c r="B72" s="26">
        <v>21</v>
      </c>
      <c r="C72" s="68"/>
      <c r="D72" s="175">
        <f>D62/'BS-6-8'!D72</f>
        <v>0.2558096868799894</v>
      </c>
      <c r="E72" s="105"/>
      <c r="F72" s="175">
        <f>F62/'BS-6-8'!F72</f>
        <v>0.53243159455367417</v>
      </c>
      <c r="G72" s="103"/>
      <c r="H72" s="175">
        <f>H62/'BS-6-8'!H72</f>
        <v>0.13851637229122107</v>
      </c>
      <c r="I72" s="103"/>
      <c r="J72" s="175">
        <f>J62/'BS-6-8'!J72</f>
        <v>1.1073237246990053</v>
      </c>
    </row>
    <row r="73" spans="1:10" s="20" customFormat="1" ht="20.149999999999999" customHeight="1" thickTop="1" x14ac:dyDescent="0.3">
      <c r="A73" s="9"/>
      <c r="B73" s="26"/>
      <c r="C73" s="68"/>
      <c r="D73" s="152"/>
      <c r="E73" s="104"/>
      <c r="F73" s="152"/>
      <c r="G73" s="153"/>
      <c r="H73" s="104"/>
      <c r="I73" s="153"/>
      <c r="J73" s="104"/>
    </row>
  </sheetData>
  <mergeCells count="14">
    <mergeCell ref="H41:J41"/>
    <mergeCell ref="D41:F41"/>
    <mergeCell ref="D8:J8"/>
    <mergeCell ref="D43:J43"/>
    <mergeCell ref="D40:F40"/>
    <mergeCell ref="H40:J40"/>
    <mergeCell ref="D4:F4"/>
    <mergeCell ref="H4:J4"/>
    <mergeCell ref="D5:F5"/>
    <mergeCell ref="H5:J5"/>
    <mergeCell ref="D39:F39"/>
    <mergeCell ref="H39:J39"/>
    <mergeCell ref="D6:F6"/>
    <mergeCell ref="H6:J6"/>
  </mergeCells>
  <pageMargins left="0.7" right="0.4" top="0.5" bottom="0.5" header="0.5" footer="0.5"/>
  <pageSetup paperSize="9" scale="75" firstPageNumber="9" fitToHeight="7" orientation="portrait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  <rowBreaks count="1" manualBreakCount="1">
    <brk id="35" max="10" man="1"/>
  </rowBreaks>
  <colBreaks count="1" manualBreakCount="1">
    <brk id="10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Z88"/>
  <sheetViews>
    <sheetView showGridLines="0" view="pageBreakPreview" topLeftCell="A45" zoomScaleNormal="60" zoomScaleSheetLayoutView="100" workbookViewId="0">
      <selection activeCell="B77" sqref="B77"/>
    </sheetView>
  </sheetViews>
  <sheetFormatPr defaultColWidth="9.1796875" defaultRowHeight="22" customHeight="1" x14ac:dyDescent="0.3"/>
  <cols>
    <col min="1" max="1" width="35.26953125" style="20" customWidth="1"/>
    <col min="2" max="2" width="15.54296875" style="20" customWidth="1"/>
    <col min="3" max="3" width="1" style="22" customWidth="1"/>
    <col min="4" max="4" width="5.1796875" style="22" customWidth="1"/>
    <col min="5" max="5" width="1" style="22" customWidth="1"/>
    <col min="6" max="6" width="13.81640625" style="20" customWidth="1"/>
    <col min="7" max="7" width="1" style="20" customWidth="1"/>
    <col min="8" max="8" width="15.453125" style="20" customWidth="1"/>
    <col min="9" max="9" width="0.81640625" style="20" customWidth="1"/>
    <col min="10" max="10" width="13.81640625" style="20" customWidth="1"/>
    <col min="11" max="11" width="1" style="20" customWidth="1"/>
    <col min="12" max="12" width="13.81640625" style="20" customWidth="1"/>
    <col min="13" max="13" width="1" style="20" customWidth="1"/>
    <col min="14" max="14" width="15.81640625" style="20" bestFit="1" customWidth="1"/>
    <col min="15" max="15" width="1" style="20" customWidth="1"/>
    <col min="16" max="16" width="13.81640625" style="20" customWidth="1"/>
    <col min="17" max="17" width="1" style="20" customWidth="1"/>
    <col min="18" max="18" width="13.81640625" style="20" customWidth="1"/>
    <col min="19" max="19" width="1" style="20" customWidth="1"/>
    <col min="20" max="20" width="14.81640625" style="20" customWidth="1"/>
    <col min="21" max="21" width="1" style="20" customWidth="1"/>
    <col min="22" max="22" width="13.81640625" style="20" customWidth="1"/>
    <col min="23" max="23" width="1" style="20" customWidth="1"/>
    <col min="24" max="24" width="14.7265625" style="20" customWidth="1"/>
    <col min="25" max="25" width="0.7265625" style="20" customWidth="1"/>
    <col min="26" max="26" width="13.54296875" style="20" bestFit="1" customWidth="1"/>
    <col min="27" max="16384" width="9.1796875" style="20"/>
  </cols>
  <sheetData>
    <row r="1" spans="1:24" ht="22" customHeight="1" x14ac:dyDescent="0.4">
      <c r="A1" s="97" t="s">
        <v>59</v>
      </c>
      <c r="B1" s="88"/>
      <c r="C1" s="145"/>
      <c r="D1" s="145"/>
      <c r="E1" s="145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22" customHeight="1" x14ac:dyDescent="0.3">
      <c r="A2" s="18" t="s">
        <v>97</v>
      </c>
      <c r="B2" s="89"/>
      <c r="C2" s="96"/>
      <c r="D2" s="96"/>
      <c r="E2" s="96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</row>
    <row r="3" spans="1:24" ht="17.5" customHeight="1" x14ac:dyDescent="0.3">
      <c r="A3" s="18"/>
      <c r="B3" s="89"/>
      <c r="C3" s="96"/>
      <c r="D3" s="96"/>
      <c r="E3" s="96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</row>
    <row r="4" spans="1:24" s="109" customFormat="1" ht="17.5" customHeight="1" x14ac:dyDescent="0.3">
      <c r="A4" s="115"/>
      <c r="B4" s="115"/>
      <c r="C4" s="22"/>
      <c r="D4" s="22"/>
      <c r="E4" s="22"/>
      <c r="F4" s="193" t="s">
        <v>0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4" s="109" customFormat="1" ht="17.5" customHeight="1" x14ac:dyDescent="0.3">
      <c r="A5" s="139"/>
      <c r="B5" s="139"/>
      <c r="C5" s="22"/>
      <c r="D5" s="22"/>
      <c r="E5" s="22"/>
      <c r="F5" s="138"/>
      <c r="G5" s="138"/>
      <c r="H5" s="138"/>
      <c r="I5" s="138"/>
      <c r="J5" s="138"/>
      <c r="K5" s="138"/>
      <c r="L5" s="138"/>
      <c r="M5" s="138"/>
      <c r="N5" s="138"/>
      <c r="O5" s="156"/>
      <c r="P5" s="156"/>
      <c r="Q5" s="138"/>
      <c r="R5" s="128" t="s">
        <v>108</v>
      </c>
      <c r="S5" s="138"/>
      <c r="T5" s="138"/>
      <c r="U5" s="138"/>
      <c r="V5" s="138"/>
      <c r="W5" s="138"/>
      <c r="X5" s="138"/>
    </row>
    <row r="6" spans="1:24" s="109" customFormat="1" ht="17.5" customHeight="1" x14ac:dyDescent="0.3">
      <c r="A6" s="114"/>
      <c r="B6" s="114"/>
      <c r="C6" s="22"/>
      <c r="D6" s="22"/>
      <c r="E6" s="22"/>
      <c r="F6" s="22"/>
      <c r="G6" s="22"/>
      <c r="H6" s="22"/>
      <c r="I6" s="22"/>
      <c r="J6" s="22"/>
      <c r="K6" s="22"/>
      <c r="L6" s="198" t="s">
        <v>12</v>
      </c>
      <c r="M6" s="198"/>
      <c r="N6" s="198"/>
      <c r="O6" s="128"/>
      <c r="P6" s="128"/>
      <c r="Q6" s="22"/>
      <c r="R6" s="157" t="s">
        <v>61</v>
      </c>
      <c r="S6" s="22"/>
      <c r="T6" s="22"/>
      <c r="U6" s="116"/>
      <c r="V6" s="116"/>
      <c r="W6" s="116"/>
      <c r="X6" s="116"/>
    </row>
    <row r="7" spans="1:24" s="109" customFormat="1" ht="17.5" customHeight="1" x14ac:dyDescent="0.3">
      <c r="A7" s="115"/>
      <c r="B7" s="115"/>
      <c r="C7" s="117"/>
      <c r="D7" s="128"/>
      <c r="E7" s="117"/>
      <c r="F7" s="117"/>
      <c r="G7" s="115"/>
      <c r="H7" s="115"/>
      <c r="I7" s="124"/>
      <c r="J7" s="126" t="s">
        <v>78</v>
      </c>
      <c r="K7" s="115"/>
      <c r="L7" s="115"/>
      <c r="M7" s="115"/>
      <c r="N7" s="115"/>
      <c r="O7" s="155"/>
      <c r="P7" s="155"/>
      <c r="Q7" s="117"/>
      <c r="R7" s="121"/>
      <c r="S7" s="128"/>
      <c r="T7" s="128"/>
      <c r="U7" s="115"/>
      <c r="V7" s="115"/>
      <c r="W7" s="115"/>
      <c r="X7" s="115"/>
    </row>
    <row r="8" spans="1:24" s="109" customFormat="1" ht="17.5" customHeight="1" x14ac:dyDescent="0.3">
      <c r="A8" s="115"/>
      <c r="B8" s="115"/>
      <c r="C8" s="117"/>
      <c r="D8" s="128"/>
      <c r="E8" s="117"/>
      <c r="F8" s="117"/>
      <c r="G8" s="115"/>
      <c r="H8" s="119"/>
      <c r="I8" s="124"/>
      <c r="J8" s="125" t="s">
        <v>79</v>
      </c>
      <c r="K8" s="115"/>
      <c r="L8" s="115"/>
      <c r="M8" s="115"/>
      <c r="N8" s="115"/>
      <c r="O8" s="155"/>
      <c r="P8" s="155"/>
      <c r="Q8" s="117"/>
      <c r="R8" s="6"/>
      <c r="S8" s="115"/>
      <c r="T8" s="6" t="s">
        <v>151</v>
      </c>
      <c r="U8" s="115"/>
      <c r="V8" s="115"/>
      <c r="W8" s="115"/>
      <c r="X8" s="115"/>
    </row>
    <row r="9" spans="1:24" s="109" customFormat="1" ht="17.5" customHeight="1" x14ac:dyDescent="0.3">
      <c r="A9" s="115"/>
      <c r="B9" s="115"/>
      <c r="C9" s="117"/>
      <c r="D9" s="128"/>
      <c r="E9" s="117"/>
      <c r="F9" s="117" t="s">
        <v>20</v>
      </c>
      <c r="G9" s="115"/>
      <c r="H9" s="119"/>
      <c r="I9" s="124"/>
      <c r="J9" s="6" t="s">
        <v>81</v>
      </c>
      <c r="K9" s="115"/>
      <c r="L9" s="115"/>
      <c r="M9" s="115"/>
      <c r="N9" s="115"/>
      <c r="O9" s="155"/>
      <c r="P9" s="155" t="s">
        <v>149</v>
      </c>
      <c r="Q9" s="117"/>
      <c r="R9" s="6"/>
      <c r="S9" s="115"/>
      <c r="T9" s="6" t="s">
        <v>152</v>
      </c>
      <c r="U9" s="115"/>
      <c r="V9" s="115" t="s">
        <v>42</v>
      </c>
      <c r="W9" s="115"/>
      <c r="X9" s="115"/>
    </row>
    <row r="10" spans="1:24" s="109" customFormat="1" ht="17.5" customHeight="1" x14ac:dyDescent="0.3">
      <c r="A10" s="115"/>
      <c r="B10" s="115"/>
      <c r="C10" s="117"/>
      <c r="D10" s="147"/>
      <c r="E10" s="117"/>
      <c r="F10" s="117" t="s">
        <v>63</v>
      </c>
      <c r="G10" s="115"/>
      <c r="H10" s="120" t="s">
        <v>27</v>
      </c>
      <c r="I10" s="124"/>
      <c r="J10" s="6" t="s">
        <v>44</v>
      </c>
      <c r="K10" s="115"/>
      <c r="L10" s="115" t="s">
        <v>64</v>
      </c>
      <c r="M10" s="115"/>
      <c r="N10" s="120"/>
      <c r="O10" s="120"/>
      <c r="P10" s="120" t="s">
        <v>23</v>
      </c>
      <c r="Q10" s="117"/>
      <c r="R10" s="6" t="s">
        <v>171</v>
      </c>
      <c r="S10" s="117"/>
      <c r="T10" s="6" t="s">
        <v>153</v>
      </c>
      <c r="U10" s="117"/>
      <c r="V10" s="6" t="s">
        <v>43</v>
      </c>
      <c r="W10" s="117"/>
      <c r="X10" s="6" t="s">
        <v>19</v>
      </c>
    </row>
    <row r="11" spans="1:24" s="109" customFormat="1" ht="17.5" customHeight="1" x14ac:dyDescent="0.3">
      <c r="A11" s="115"/>
      <c r="B11" s="115"/>
      <c r="C11" s="117"/>
      <c r="D11" s="148" t="s">
        <v>2</v>
      </c>
      <c r="E11" s="117"/>
      <c r="F11" s="117" t="s">
        <v>21</v>
      </c>
      <c r="G11" s="117"/>
      <c r="H11" s="120" t="s">
        <v>26</v>
      </c>
      <c r="I11" s="124"/>
      <c r="J11" s="6" t="s">
        <v>211</v>
      </c>
      <c r="K11" s="117"/>
      <c r="L11" s="117" t="s">
        <v>65</v>
      </c>
      <c r="M11" s="117"/>
      <c r="N11" s="120" t="s">
        <v>22</v>
      </c>
      <c r="O11" s="120"/>
      <c r="P11" s="120" t="s">
        <v>150</v>
      </c>
      <c r="Q11" s="117"/>
      <c r="R11" s="6" t="s">
        <v>65</v>
      </c>
      <c r="S11" s="117"/>
      <c r="T11" s="6" t="s">
        <v>154</v>
      </c>
      <c r="U11" s="117"/>
      <c r="V11" s="6" t="s">
        <v>44</v>
      </c>
      <c r="W11" s="117"/>
      <c r="X11" s="6" t="s">
        <v>23</v>
      </c>
    </row>
    <row r="12" spans="1:24" s="109" customFormat="1" ht="17.5" customHeight="1" x14ac:dyDescent="0.3">
      <c r="A12" s="11"/>
      <c r="B12" s="115"/>
      <c r="C12" s="117"/>
      <c r="D12" s="128"/>
      <c r="E12" s="117"/>
      <c r="F12" s="199" t="s">
        <v>88</v>
      </c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</row>
    <row r="13" spans="1:24" ht="17.5" customHeight="1" x14ac:dyDescent="0.3">
      <c r="A13" s="11" t="s">
        <v>127</v>
      </c>
      <c r="B13" s="183"/>
      <c r="C13" s="128"/>
      <c r="D13" s="128"/>
      <c r="E13" s="128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</row>
    <row r="14" spans="1:24" ht="17.5" customHeight="1" x14ac:dyDescent="0.3">
      <c r="A14" s="11" t="s">
        <v>128</v>
      </c>
      <c r="C14" s="128"/>
      <c r="D14" s="128"/>
      <c r="E14" s="128"/>
      <c r="F14" s="14">
        <v>317887700</v>
      </c>
      <c r="G14" s="14"/>
      <c r="H14" s="14">
        <v>4399859862</v>
      </c>
      <c r="I14" s="14"/>
      <c r="J14" s="14">
        <v>-31835833</v>
      </c>
      <c r="K14" s="14"/>
      <c r="L14" s="14">
        <v>31800000</v>
      </c>
      <c r="M14" s="14"/>
      <c r="N14" s="14">
        <v>29121775</v>
      </c>
      <c r="O14" s="14"/>
      <c r="P14" s="14">
        <v>0</v>
      </c>
      <c r="Q14" s="14"/>
      <c r="R14" s="14">
        <v>-6296817</v>
      </c>
      <c r="S14" s="14"/>
      <c r="T14" s="14">
        <f>SUM(F14:R14)</f>
        <v>4740536687</v>
      </c>
      <c r="U14" s="14"/>
      <c r="V14" s="14">
        <v>22047894</v>
      </c>
      <c r="W14" s="14"/>
      <c r="X14" s="14">
        <f>SUM(T14:V14)</f>
        <v>4762584581</v>
      </c>
    </row>
    <row r="15" spans="1:24" ht="17.5" customHeight="1" x14ac:dyDescent="0.3">
      <c r="A15" s="11"/>
      <c r="C15" s="128"/>
      <c r="D15" s="128"/>
      <c r="E15" s="1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17.5" customHeight="1" x14ac:dyDescent="0.3">
      <c r="A16" s="9" t="s">
        <v>95</v>
      </c>
      <c r="C16" s="128"/>
      <c r="D16" s="128"/>
      <c r="E16" s="1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4" ht="17.5" customHeight="1" x14ac:dyDescent="0.3">
      <c r="A17" s="3" t="s">
        <v>169</v>
      </c>
      <c r="C17" s="128"/>
      <c r="D17" s="128"/>
      <c r="E17" s="1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7.5" customHeight="1" x14ac:dyDescent="0.3">
      <c r="A18" s="7" t="s">
        <v>155</v>
      </c>
      <c r="C18" s="128"/>
      <c r="D18" s="57">
        <v>22</v>
      </c>
      <c r="E18" s="128"/>
      <c r="F18" s="29">
        <v>0</v>
      </c>
      <c r="G18" s="106"/>
      <c r="H18" s="29">
        <v>0</v>
      </c>
      <c r="I18" s="129"/>
      <c r="J18" s="29">
        <v>0</v>
      </c>
      <c r="K18" s="130"/>
      <c r="L18" s="29">
        <v>0</v>
      </c>
      <c r="M18" s="130"/>
      <c r="N18" s="29">
        <v>-153538435</v>
      </c>
      <c r="O18" s="29"/>
      <c r="P18" s="29">
        <v>0</v>
      </c>
      <c r="Q18" s="131"/>
      <c r="R18" s="29">
        <v>0</v>
      </c>
      <c r="S18" s="130"/>
      <c r="T18" s="29">
        <f>SUM(F18:R18)</f>
        <v>-153538435</v>
      </c>
      <c r="U18" s="130"/>
      <c r="V18" s="29">
        <v>0</v>
      </c>
      <c r="W18" s="29"/>
      <c r="X18" s="29">
        <f t="shared" ref="X18:X20" si="0">SUM(T18:V18)</f>
        <v>-153538435</v>
      </c>
    </row>
    <row r="19" spans="1:24" ht="17.5" customHeight="1" x14ac:dyDescent="0.3">
      <c r="A19" s="7" t="s">
        <v>156</v>
      </c>
      <c r="C19" s="128"/>
      <c r="D19" s="20"/>
      <c r="E19" s="128"/>
      <c r="F19" s="38">
        <v>0</v>
      </c>
      <c r="G19" s="29"/>
      <c r="H19" s="38">
        <v>0</v>
      </c>
      <c r="I19" s="29"/>
      <c r="J19" s="38">
        <v>0</v>
      </c>
      <c r="K19" s="29"/>
      <c r="L19" s="38">
        <v>0</v>
      </c>
      <c r="M19" s="29"/>
      <c r="N19" s="38">
        <v>0</v>
      </c>
      <c r="O19" s="29"/>
      <c r="P19" s="38">
        <v>0</v>
      </c>
      <c r="Q19" s="29"/>
      <c r="R19" s="38">
        <v>0</v>
      </c>
      <c r="S19" s="29"/>
      <c r="T19" s="14">
        <f>SUM(F19:R19)</f>
        <v>0</v>
      </c>
      <c r="U19" s="29"/>
      <c r="V19" s="38">
        <v>-36000014</v>
      </c>
      <c r="W19" s="29"/>
      <c r="X19" s="38">
        <f t="shared" si="0"/>
        <v>-36000014</v>
      </c>
    </row>
    <row r="20" spans="1:24" ht="17.5" customHeight="1" x14ac:dyDescent="0.3">
      <c r="A20" s="3" t="s">
        <v>170</v>
      </c>
      <c r="B20" s="10"/>
      <c r="C20" s="182"/>
      <c r="D20" s="182"/>
      <c r="E20" s="182"/>
      <c r="F20" s="90">
        <f>SUM(F18:F19)</f>
        <v>0</v>
      </c>
      <c r="G20" s="14"/>
      <c r="H20" s="90">
        <f>SUM(H18:H19)</f>
        <v>0</v>
      </c>
      <c r="I20" s="14"/>
      <c r="J20" s="90">
        <f>SUM(J18:J19)</f>
        <v>0</v>
      </c>
      <c r="K20" s="14"/>
      <c r="L20" s="90">
        <f>SUM(L18:L19)</f>
        <v>0</v>
      </c>
      <c r="M20" s="14"/>
      <c r="N20" s="90">
        <f>SUM(N18:N19)</f>
        <v>-153538435</v>
      </c>
      <c r="O20" s="14"/>
      <c r="P20" s="90">
        <f>SUM(P18:P19)</f>
        <v>0</v>
      </c>
      <c r="Q20" s="14"/>
      <c r="R20" s="90">
        <f>SUM(R18:R19)</f>
        <v>0</v>
      </c>
      <c r="S20" s="14"/>
      <c r="T20" s="47">
        <f>SUM(F20:R20)</f>
        <v>-153538435</v>
      </c>
      <c r="U20" s="14"/>
      <c r="V20" s="90">
        <f>SUM(V18:V19)</f>
        <v>-36000014</v>
      </c>
      <c r="W20" s="14"/>
      <c r="X20" s="90">
        <f t="shared" si="0"/>
        <v>-189538449</v>
      </c>
    </row>
    <row r="21" spans="1:24" s="107" customFormat="1" ht="17.5" customHeight="1" x14ac:dyDescent="0.3">
      <c r="A21" s="11"/>
      <c r="B21" s="20"/>
      <c r="C21" s="128"/>
      <c r="D21" s="128"/>
      <c r="E21" s="1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/>
      <c r="T21" s="29"/>
      <c r="U21" s="30"/>
      <c r="V21" s="29"/>
      <c r="W21" s="30"/>
      <c r="X21" s="29"/>
    </row>
    <row r="22" spans="1:24" s="107" customFormat="1" ht="17.5" customHeight="1" x14ac:dyDescent="0.3">
      <c r="A22" s="50" t="s">
        <v>157</v>
      </c>
      <c r="B22" s="20"/>
      <c r="C22" s="128"/>
      <c r="D22" s="128"/>
      <c r="E22" s="1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0"/>
      <c r="T22" s="29"/>
      <c r="U22" s="30"/>
      <c r="V22" s="29"/>
      <c r="W22" s="30"/>
      <c r="X22" s="29"/>
    </row>
    <row r="23" spans="1:24" s="107" customFormat="1" ht="17.5" customHeight="1" x14ac:dyDescent="0.3">
      <c r="A23" s="19" t="s">
        <v>158</v>
      </c>
      <c r="B23" s="20"/>
      <c r="C23" s="128"/>
      <c r="D23" s="128"/>
      <c r="E23" s="1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0"/>
      <c r="T23" s="29"/>
      <c r="U23" s="30"/>
      <c r="V23" s="29"/>
      <c r="W23" s="30"/>
      <c r="X23" s="29"/>
    </row>
    <row r="24" spans="1:24" s="107" customFormat="1" ht="17.5" customHeight="1" x14ac:dyDescent="0.3">
      <c r="A24" s="19" t="s">
        <v>159</v>
      </c>
      <c r="B24" s="20"/>
      <c r="C24" s="128"/>
      <c r="D24" s="57"/>
      <c r="E24" s="128"/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29"/>
      <c r="P24" s="29">
        <v>0</v>
      </c>
      <c r="Q24" s="29"/>
      <c r="R24" s="29">
        <v>0</v>
      </c>
      <c r="S24" s="30"/>
      <c r="T24" s="29">
        <f>SUM(F24:R24)</f>
        <v>0</v>
      </c>
      <c r="U24" s="30"/>
      <c r="V24" s="29">
        <v>138486289</v>
      </c>
      <c r="W24" s="30"/>
      <c r="X24" s="29">
        <f t="shared" ref="X24" si="1">SUM(T24:V24)</f>
        <v>138486289</v>
      </c>
    </row>
    <row r="25" spans="1:24" s="107" customFormat="1" ht="17.5" customHeight="1" x14ac:dyDescent="0.3">
      <c r="A25" s="19" t="s">
        <v>158</v>
      </c>
      <c r="B25" s="20"/>
      <c r="C25" s="128"/>
      <c r="D25" s="128"/>
      <c r="E25" s="1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0"/>
      <c r="T25" s="29"/>
      <c r="U25" s="30"/>
      <c r="V25" s="29"/>
      <c r="W25" s="30"/>
      <c r="X25" s="29"/>
    </row>
    <row r="26" spans="1:24" s="107" customFormat="1" ht="17.5" customHeight="1" x14ac:dyDescent="0.3">
      <c r="A26" s="19" t="s">
        <v>160</v>
      </c>
      <c r="B26" s="20"/>
      <c r="C26" s="128"/>
      <c r="D26" s="57"/>
      <c r="E26" s="128"/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29"/>
      <c r="N26" s="29">
        <v>0</v>
      </c>
      <c r="O26" s="29"/>
      <c r="P26" s="29">
        <v>0</v>
      </c>
      <c r="Q26" s="29"/>
      <c r="R26" s="29">
        <v>0</v>
      </c>
      <c r="S26" s="30"/>
      <c r="T26" s="29">
        <f>SUM(F26:R26)</f>
        <v>0</v>
      </c>
      <c r="U26" s="30"/>
      <c r="V26" s="29">
        <f>37124949+51</f>
        <v>37125000</v>
      </c>
      <c r="W26" s="30"/>
      <c r="X26" s="29">
        <f t="shared" ref="X26" si="2">SUM(T26:V26)</f>
        <v>37125000</v>
      </c>
    </row>
    <row r="27" spans="1:24" s="107" customFormat="1" ht="17.5" customHeight="1" x14ac:dyDescent="0.3">
      <c r="A27" s="50" t="s">
        <v>161</v>
      </c>
      <c r="B27" s="20"/>
      <c r="C27" s="128"/>
      <c r="D27" s="128"/>
      <c r="E27" s="128"/>
      <c r="F27" s="47">
        <f>SUM(F24:F26)</f>
        <v>0</v>
      </c>
      <c r="G27" s="14"/>
      <c r="H27" s="47">
        <f>SUM(H24:H26)</f>
        <v>0</v>
      </c>
      <c r="I27" s="14"/>
      <c r="J27" s="47">
        <f>SUM(J24:J26)</f>
        <v>0</v>
      </c>
      <c r="K27" s="14"/>
      <c r="L27" s="47">
        <f>SUM(L24:L26)</f>
        <v>0</v>
      </c>
      <c r="M27" s="14"/>
      <c r="N27" s="47">
        <f>SUM(N24:N26)</f>
        <v>0</v>
      </c>
      <c r="O27" s="14"/>
      <c r="P27" s="47">
        <f>SUM(P24:P26)</f>
        <v>0</v>
      </c>
      <c r="Q27" s="14"/>
      <c r="R27" s="47">
        <f>SUM(R24:R26)</f>
        <v>0</v>
      </c>
      <c r="S27" s="13"/>
      <c r="T27" s="47">
        <f>SUM(F27:R27)</f>
        <v>0</v>
      </c>
      <c r="U27" s="13"/>
      <c r="V27" s="47">
        <f>SUM(V24:V26)</f>
        <v>175611289</v>
      </c>
      <c r="W27" s="13"/>
      <c r="X27" s="47">
        <f>SUM(X24:X26)</f>
        <v>175611289</v>
      </c>
    </row>
    <row r="28" spans="1:24" s="107" customFormat="1" ht="10" customHeight="1" x14ac:dyDescent="0.3">
      <c r="A28" s="11"/>
      <c r="B28" s="20"/>
      <c r="C28" s="128"/>
      <c r="D28" s="128"/>
      <c r="E28" s="12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30"/>
      <c r="T28" s="29"/>
      <c r="U28" s="30"/>
      <c r="V28" s="29"/>
      <c r="W28" s="30"/>
      <c r="X28" s="29"/>
    </row>
    <row r="29" spans="1:24" s="107" customFormat="1" ht="17.5" customHeight="1" x14ac:dyDescent="0.3">
      <c r="A29" s="11" t="s">
        <v>96</v>
      </c>
      <c r="B29" s="20"/>
      <c r="C29" s="128"/>
      <c r="D29" s="128"/>
      <c r="E29" s="128"/>
      <c r="F29" s="90">
        <f>SUM(F20,F27)</f>
        <v>0</v>
      </c>
      <c r="G29" s="29"/>
      <c r="H29" s="90">
        <f>SUM(H20,H27)</f>
        <v>0</v>
      </c>
      <c r="I29" s="14"/>
      <c r="J29" s="90">
        <f>SUM(J20,J27)</f>
        <v>0</v>
      </c>
      <c r="K29" s="14"/>
      <c r="L29" s="90">
        <f>SUM(L20,L27)</f>
        <v>0</v>
      </c>
      <c r="M29" s="14"/>
      <c r="N29" s="90">
        <f>SUM(N20,N27)</f>
        <v>-153538435</v>
      </c>
      <c r="O29" s="14"/>
      <c r="P29" s="90">
        <f>SUM(P20,P27)</f>
        <v>0</v>
      </c>
      <c r="Q29" s="14"/>
      <c r="R29" s="90">
        <f>SUM(R20,R27)</f>
        <v>0</v>
      </c>
      <c r="S29" s="13"/>
      <c r="T29" s="90">
        <f>SUM(T20,T27)</f>
        <v>-153538435</v>
      </c>
      <c r="U29" s="13"/>
      <c r="V29" s="90">
        <f>SUM(V20,V27)</f>
        <v>139611275</v>
      </c>
      <c r="W29" s="13"/>
      <c r="X29" s="90">
        <f>SUM(X20,X27)</f>
        <v>-13927160</v>
      </c>
    </row>
    <row r="30" spans="1:24" s="107" customFormat="1" ht="11.5" customHeight="1" x14ac:dyDescent="0.3">
      <c r="A30" s="11"/>
      <c r="B30" s="20"/>
      <c r="C30" s="128"/>
      <c r="D30" s="128"/>
      <c r="E30" s="1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30"/>
      <c r="T30" s="29"/>
      <c r="U30" s="30"/>
      <c r="V30" s="29"/>
      <c r="W30" s="30"/>
      <c r="X30" s="29"/>
    </row>
    <row r="31" spans="1:24" s="107" customFormat="1" ht="17.5" customHeight="1" x14ac:dyDescent="0.3">
      <c r="A31" s="11" t="s">
        <v>141</v>
      </c>
      <c r="B31" s="20"/>
      <c r="C31" s="128"/>
      <c r="D31" s="57"/>
      <c r="E31" s="128"/>
      <c r="F31" s="90">
        <v>0</v>
      </c>
      <c r="G31" s="29"/>
      <c r="H31" s="90">
        <v>0</v>
      </c>
      <c r="I31" s="29"/>
      <c r="J31" s="90">
        <v>0</v>
      </c>
      <c r="K31" s="29"/>
      <c r="L31" s="90">
        <v>0</v>
      </c>
      <c r="M31" s="29"/>
      <c r="N31" s="90">
        <v>0</v>
      </c>
      <c r="O31" s="29"/>
      <c r="P31" s="90">
        <v>-35918743</v>
      </c>
      <c r="Q31" s="29"/>
      <c r="R31" s="90">
        <v>0</v>
      </c>
      <c r="S31" s="30"/>
      <c r="T31" s="90">
        <f>SUM(F31:R31)</f>
        <v>-35918743</v>
      </c>
      <c r="U31" s="30"/>
      <c r="V31" s="90">
        <v>0</v>
      </c>
      <c r="W31" s="30"/>
      <c r="X31" s="90">
        <f>SUM(T31,V31)</f>
        <v>-35918743</v>
      </c>
    </row>
    <row r="32" spans="1:24" s="107" customFormat="1" ht="17.5" customHeight="1" x14ac:dyDescent="0.3">
      <c r="A32" s="11"/>
      <c r="B32" s="20"/>
      <c r="C32" s="128"/>
      <c r="D32" s="128"/>
      <c r="E32" s="128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30"/>
      <c r="T32" s="29"/>
      <c r="U32" s="30"/>
      <c r="V32" s="29"/>
      <c r="W32" s="30"/>
      <c r="X32" s="29"/>
    </row>
    <row r="33" spans="1:26" ht="17.5" customHeight="1" x14ac:dyDescent="0.3">
      <c r="A33" s="4" t="s">
        <v>98</v>
      </c>
      <c r="C33" s="128"/>
      <c r="D33" s="128"/>
      <c r="E33" s="128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29"/>
      <c r="R33" s="30"/>
      <c r="S33" s="30"/>
      <c r="T33" s="30"/>
      <c r="U33" s="30"/>
      <c r="V33" s="30"/>
      <c r="W33" s="30"/>
      <c r="X33" s="30"/>
      <c r="Z33" s="166" t="s">
        <v>147</v>
      </c>
    </row>
    <row r="34" spans="1:26" ht="17.5" customHeight="1" x14ac:dyDescent="0.3">
      <c r="A34" s="5" t="s">
        <v>77</v>
      </c>
      <c r="C34" s="128"/>
      <c r="D34" s="128"/>
      <c r="E34" s="128"/>
      <c r="F34" s="29">
        <v>0</v>
      </c>
      <c r="G34" s="29"/>
      <c r="H34" s="29">
        <v>0</v>
      </c>
      <c r="I34" s="118"/>
      <c r="J34" s="29">
        <v>0</v>
      </c>
      <c r="K34" s="29"/>
      <c r="L34" s="29">
        <v>0</v>
      </c>
      <c r="M34" s="29"/>
      <c r="N34" s="29">
        <v>169253455</v>
      </c>
      <c r="O34" s="29"/>
      <c r="P34" s="29">
        <v>0</v>
      </c>
      <c r="Q34" s="69"/>
      <c r="R34" s="29">
        <v>0</v>
      </c>
      <c r="S34" s="29"/>
      <c r="T34" s="29">
        <f t="shared" ref="T34:T35" si="3">SUM(F34:R34)</f>
        <v>169253455</v>
      </c>
      <c r="U34" s="29"/>
      <c r="V34" s="29">
        <v>10291169</v>
      </c>
      <c r="W34" s="29"/>
      <c r="X34" s="29">
        <f t="shared" ref="X34:X36" si="4">SUM(T34:V34)</f>
        <v>179544624</v>
      </c>
    </row>
    <row r="35" spans="1:26" ht="17.5" customHeight="1" x14ac:dyDescent="0.3">
      <c r="A35" s="5" t="s">
        <v>122</v>
      </c>
      <c r="C35" s="128"/>
      <c r="D35" s="128"/>
      <c r="E35" s="128"/>
      <c r="F35" s="38">
        <v>0</v>
      </c>
      <c r="G35" s="29"/>
      <c r="H35" s="38">
        <v>0</v>
      </c>
      <c r="I35" s="118"/>
      <c r="J35" s="38">
        <v>0</v>
      </c>
      <c r="K35" s="29"/>
      <c r="L35" s="38">
        <v>0</v>
      </c>
      <c r="M35" s="29"/>
      <c r="N35" s="38">
        <v>-1831485</v>
      </c>
      <c r="O35" s="29"/>
      <c r="P35" s="38">
        <v>0</v>
      </c>
      <c r="Q35" s="29"/>
      <c r="R35" s="38">
        <v>961045</v>
      </c>
      <c r="S35" s="29"/>
      <c r="T35" s="38">
        <f t="shared" si="3"/>
        <v>-870440</v>
      </c>
      <c r="U35" s="29"/>
      <c r="V35" s="38">
        <v>1078780</v>
      </c>
      <c r="W35" s="29"/>
      <c r="X35" s="38">
        <f t="shared" si="4"/>
        <v>208340</v>
      </c>
    </row>
    <row r="36" spans="1:26" s="109" customFormat="1" ht="17.5" customHeight="1" x14ac:dyDescent="0.3">
      <c r="A36" s="4" t="s">
        <v>99</v>
      </c>
      <c r="B36" s="20"/>
      <c r="C36" s="128"/>
      <c r="D36" s="128"/>
      <c r="E36" s="128"/>
      <c r="F36" s="90">
        <f>SUM(F34:F35)</f>
        <v>0</v>
      </c>
      <c r="G36" s="14"/>
      <c r="H36" s="90">
        <f>SUM(H34:H35)</f>
        <v>0</v>
      </c>
      <c r="I36" s="14"/>
      <c r="J36" s="90">
        <f>SUM(J34:J35)</f>
        <v>0</v>
      </c>
      <c r="K36" s="14"/>
      <c r="L36" s="90">
        <f>SUM(L34:L35)</f>
        <v>0</v>
      </c>
      <c r="M36" s="14"/>
      <c r="N36" s="90">
        <f>SUM(N34:N35)</f>
        <v>167421970</v>
      </c>
      <c r="O36" s="14"/>
      <c r="P36" s="47">
        <f>SUM(P34:P35)</f>
        <v>0</v>
      </c>
      <c r="Q36" s="14"/>
      <c r="R36" s="90">
        <f>SUM(R34:R35)</f>
        <v>961045</v>
      </c>
      <c r="S36" s="14"/>
      <c r="T36" s="47">
        <f>SUM(F36:R36)</f>
        <v>168383015</v>
      </c>
      <c r="U36" s="14"/>
      <c r="V36" s="90">
        <f>SUM(V34:V35)</f>
        <v>11369949</v>
      </c>
      <c r="W36" s="14"/>
      <c r="X36" s="90">
        <f t="shared" si="4"/>
        <v>179752964</v>
      </c>
    </row>
    <row r="37" spans="1:26" s="107" customFormat="1" ht="17.5" customHeight="1" x14ac:dyDescent="0.3">
      <c r="A37" s="4"/>
      <c r="B37" s="20"/>
      <c r="C37" s="128"/>
      <c r="D37" s="26"/>
      <c r="E37" s="128"/>
      <c r="F37" s="112"/>
      <c r="G37" s="13"/>
      <c r="H37" s="112"/>
      <c r="I37" s="112"/>
      <c r="J37" s="112"/>
      <c r="K37" s="13"/>
      <c r="L37" s="112"/>
      <c r="M37" s="13"/>
      <c r="N37" s="112"/>
      <c r="O37" s="112"/>
      <c r="P37" s="112"/>
      <c r="Q37" s="14"/>
      <c r="R37" s="112"/>
      <c r="S37" s="13"/>
      <c r="T37" s="112"/>
      <c r="U37" s="13"/>
      <c r="V37" s="112"/>
      <c r="W37" s="13"/>
      <c r="X37" s="112"/>
    </row>
    <row r="38" spans="1:26" s="110" customFormat="1" ht="17.5" customHeight="1" thickBot="1" x14ac:dyDescent="0.35">
      <c r="A38" s="9" t="s">
        <v>129</v>
      </c>
      <c r="B38" s="10"/>
      <c r="C38" s="182"/>
      <c r="D38" s="182"/>
      <c r="E38" s="182"/>
      <c r="F38" s="12">
        <f>SUM(F14,F29,F31,F36)</f>
        <v>317887700</v>
      </c>
      <c r="G38" s="14"/>
      <c r="H38" s="12">
        <f>SUM(H14,H29,H31,H36)</f>
        <v>4399859862</v>
      </c>
      <c r="I38" s="14"/>
      <c r="J38" s="12">
        <f>SUM(J14,J29,J31,J36)</f>
        <v>-31835833</v>
      </c>
      <c r="K38" s="14"/>
      <c r="L38" s="12">
        <f>SUM(L14,L29,L31,L36)</f>
        <v>31800000</v>
      </c>
      <c r="M38" s="14"/>
      <c r="N38" s="12">
        <f>SUM(N14,N29,N31,N36)</f>
        <v>43005310</v>
      </c>
      <c r="O38" s="14"/>
      <c r="P38" s="12">
        <f>SUM(P14,P29,P31,P36)</f>
        <v>-35918743</v>
      </c>
      <c r="Q38" s="14"/>
      <c r="R38" s="12">
        <f>SUM(R14,R29,R31,R36)</f>
        <v>-5335772</v>
      </c>
      <c r="S38" s="14"/>
      <c r="T38" s="12">
        <f>SUM(T14,T29,T31,T36)</f>
        <v>4719462524</v>
      </c>
      <c r="U38" s="14"/>
      <c r="V38" s="12">
        <f>SUM(V14,V29,V31,V36)</f>
        <v>173029118</v>
      </c>
      <c r="W38" s="14"/>
      <c r="X38" s="12">
        <f>SUM(X14,X29,X31,X36)</f>
        <v>4892491642</v>
      </c>
    </row>
    <row r="39" spans="1:26" s="109" customFormat="1" ht="11.5" thickTop="1" x14ac:dyDescent="0.25">
      <c r="C39" s="108"/>
      <c r="D39" s="108"/>
      <c r="E39" s="108"/>
    </row>
    <row r="40" spans="1:26" ht="14" x14ac:dyDescent="0.3"/>
    <row r="41" spans="1:26" ht="22" customHeight="1" x14ac:dyDescent="0.4">
      <c r="A41" s="97" t="s">
        <v>59</v>
      </c>
      <c r="B41" s="87"/>
      <c r="C41" s="95"/>
      <c r="D41" s="95"/>
      <c r="E41" s="95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8"/>
      <c r="S41" s="87"/>
      <c r="T41" s="87"/>
      <c r="U41" s="87"/>
      <c r="V41" s="87"/>
      <c r="W41" s="87"/>
      <c r="X41" s="87"/>
    </row>
    <row r="42" spans="1:26" ht="22" customHeight="1" x14ac:dyDescent="0.3">
      <c r="A42" s="18" t="s">
        <v>97</v>
      </c>
      <c r="B42" s="89"/>
      <c r="C42" s="96"/>
      <c r="D42" s="96"/>
      <c r="E42" s="96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</row>
    <row r="43" spans="1:26" ht="17.5" customHeight="1" x14ac:dyDescent="0.3">
      <c r="A43" s="18"/>
      <c r="B43" s="89"/>
      <c r="C43" s="96"/>
      <c r="D43" s="96"/>
      <c r="E43" s="96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</row>
    <row r="44" spans="1:26" ht="17.5" customHeight="1" x14ac:dyDescent="0.3">
      <c r="A44" s="143"/>
      <c r="B44" s="143"/>
      <c r="F44" s="193" t="s">
        <v>0</v>
      </c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</row>
    <row r="45" spans="1:26" ht="17.5" customHeight="1" x14ac:dyDescent="0.3">
      <c r="A45" s="143"/>
      <c r="B45" s="143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28" t="s">
        <v>108</v>
      </c>
      <c r="S45" s="156"/>
      <c r="T45" s="156"/>
      <c r="U45" s="156"/>
      <c r="V45" s="156"/>
      <c r="W45" s="156"/>
      <c r="X45" s="156"/>
    </row>
    <row r="46" spans="1:26" ht="17.5" customHeight="1" x14ac:dyDescent="0.3">
      <c r="A46" s="142"/>
      <c r="B46" s="142"/>
      <c r="F46" s="22"/>
      <c r="G46" s="22"/>
      <c r="H46" s="22"/>
      <c r="I46" s="22"/>
      <c r="J46" s="22"/>
      <c r="K46" s="22"/>
      <c r="L46" s="198" t="s">
        <v>213</v>
      </c>
      <c r="M46" s="198"/>
      <c r="N46" s="198"/>
      <c r="O46" s="128"/>
      <c r="P46" s="128"/>
      <c r="Q46" s="22"/>
      <c r="R46" s="157" t="s">
        <v>61</v>
      </c>
      <c r="S46" s="22"/>
      <c r="T46" s="22"/>
      <c r="U46" s="156"/>
      <c r="V46" s="156"/>
      <c r="W46" s="156"/>
      <c r="X46" s="156"/>
    </row>
    <row r="47" spans="1:26" ht="17.5" customHeight="1" x14ac:dyDescent="0.3">
      <c r="A47" s="143"/>
      <c r="B47" s="143"/>
      <c r="C47" s="128"/>
      <c r="D47" s="128"/>
      <c r="E47" s="128"/>
      <c r="F47" s="128"/>
      <c r="G47" s="155"/>
      <c r="H47" s="155"/>
      <c r="I47" s="155"/>
      <c r="J47" s="128" t="s">
        <v>78</v>
      </c>
      <c r="K47" s="155"/>
      <c r="L47" s="155"/>
      <c r="M47" s="155"/>
      <c r="N47" s="155"/>
      <c r="O47" s="155"/>
      <c r="P47" s="155"/>
      <c r="Q47" s="128"/>
      <c r="R47" s="121"/>
      <c r="S47" s="128"/>
      <c r="T47" s="128"/>
      <c r="U47" s="155"/>
      <c r="V47" s="155"/>
      <c r="W47" s="155"/>
      <c r="X47" s="155"/>
    </row>
    <row r="48" spans="1:26" ht="17.5" customHeight="1" x14ac:dyDescent="0.3">
      <c r="A48" s="143"/>
      <c r="B48" s="143"/>
      <c r="C48" s="128"/>
      <c r="D48" s="128"/>
      <c r="E48" s="128"/>
      <c r="F48" s="128"/>
      <c r="G48" s="155"/>
      <c r="H48" s="119"/>
      <c r="I48" s="155"/>
      <c r="J48" s="155" t="s">
        <v>79</v>
      </c>
      <c r="K48" s="155"/>
      <c r="L48" s="155"/>
      <c r="M48" s="155"/>
      <c r="N48" s="155"/>
      <c r="O48" s="155"/>
      <c r="P48" s="155"/>
      <c r="Q48" s="128"/>
      <c r="R48" s="6"/>
      <c r="S48" s="155"/>
      <c r="T48" s="6" t="s">
        <v>151</v>
      </c>
      <c r="U48" s="155"/>
      <c r="V48" s="155"/>
      <c r="W48" s="155"/>
      <c r="X48" s="155"/>
    </row>
    <row r="49" spans="1:24" ht="17.5" customHeight="1" x14ac:dyDescent="0.3">
      <c r="A49" s="143"/>
      <c r="B49" s="143"/>
      <c r="C49" s="128"/>
      <c r="D49" s="128"/>
      <c r="E49" s="128"/>
      <c r="F49" s="128" t="s">
        <v>20</v>
      </c>
      <c r="G49" s="155"/>
      <c r="H49" s="119"/>
      <c r="I49" s="155"/>
      <c r="J49" s="6" t="s">
        <v>81</v>
      </c>
      <c r="K49" s="155"/>
      <c r="L49" s="155"/>
      <c r="M49" s="155"/>
      <c r="N49" s="155"/>
      <c r="O49" s="155"/>
      <c r="P49" s="155" t="s">
        <v>149</v>
      </c>
      <c r="Q49" s="128"/>
      <c r="R49" s="6"/>
      <c r="S49" s="155"/>
      <c r="T49" s="6" t="s">
        <v>152</v>
      </c>
      <c r="U49" s="155"/>
      <c r="V49" s="155" t="s">
        <v>42</v>
      </c>
      <c r="W49" s="155"/>
      <c r="X49" s="155"/>
    </row>
    <row r="50" spans="1:24" ht="17.5" customHeight="1" x14ac:dyDescent="0.3">
      <c r="A50" s="143"/>
      <c r="B50" s="143"/>
      <c r="C50" s="128"/>
      <c r="D50" s="147"/>
      <c r="E50" s="128"/>
      <c r="F50" s="128" t="s">
        <v>63</v>
      </c>
      <c r="G50" s="155"/>
      <c r="H50" s="120" t="s">
        <v>27</v>
      </c>
      <c r="I50" s="155"/>
      <c r="J50" s="6" t="s">
        <v>44</v>
      </c>
      <c r="K50" s="155"/>
      <c r="L50" s="155" t="s">
        <v>64</v>
      </c>
      <c r="M50" s="155"/>
      <c r="N50" s="120" t="s">
        <v>22</v>
      </c>
      <c r="O50" s="120"/>
      <c r="P50" s="120" t="s">
        <v>23</v>
      </c>
      <c r="Q50" s="128"/>
      <c r="R50" s="6" t="s">
        <v>171</v>
      </c>
      <c r="S50" s="128"/>
      <c r="T50" s="6" t="s">
        <v>153</v>
      </c>
      <c r="U50" s="128"/>
      <c r="V50" s="6" t="s">
        <v>43</v>
      </c>
      <c r="W50" s="128"/>
      <c r="X50" s="6" t="s">
        <v>19</v>
      </c>
    </row>
    <row r="51" spans="1:24" ht="17.5" customHeight="1" x14ac:dyDescent="0.3">
      <c r="A51" s="143"/>
      <c r="B51" s="143"/>
      <c r="C51" s="128"/>
      <c r="D51" s="148" t="s">
        <v>2</v>
      </c>
      <c r="E51" s="128"/>
      <c r="F51" s="128" t="s">
        <v>21</v>
      </c>
      <c r="G51" s="128"/>
      <c r="H51" s="120" t="s">
        <v>26</v>
      </c>
      <c r="I51" s="155"/>
      <c r="J51" s="6" t="s">
        <v>203</v>
      </c>
      <c r="K51" s="128"/>
      <c r="L51" s="128" t="s">
        <v>65</v>
      </c>
      <c r="M51" s="128"/>
      <c r="N51" s="120" t="s">
        <v>215</v>
      </c>
      <c r="O51" s="120"/>
      <c r="P51" s="120" t="s">
        <v>150</v>
      </c>
      <c r="Q51" s="128"/>
      <c r="R51" s="6" t="s">
        <v>65</v>
      </c>
      <c r="S51" s="128"/>
      <c r="T51" s="6" t="s">
        <v>154</v>
      </c>
      <c r="U51" s="128"/>
      <c r="V51" s="6" t="s">
        <v>44</v>
      </c>
      <c r="W51" s="128"/>
      <c r="X51" s="6" t="s">
        <v>23</v>
      </c>
    </row>
    <row r="52" spans="1:24" ht="17.5" customHeight="1" x14ac:dyDescent="0.3">
      <c r="A52" s="11"/>
      <c r="B52" s="143"/>
      <c r="C52" s="128"/>
      <c r="D52" s="128"/>
      <c r="E52" s="128"/>
      <c r="F52" s="199" t="s">
        <v>88</v>
      </c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</row>
    <row r="53" spans="1:24" ht="17.5" customHeight="1" x14ac:dyDescent="0.3">
      <c r="A53" s="11" t="s">
        <v>175</v>
      </c>
      <c r="B53" s="143"/>
      <c r="C53" s="128"/>
      <c r="D53" s="128"/>
      <c r="E53" s="128"/>
      <c r="F53" s="144"/>
      <c r="G53" s="144"/>
      <c r="H53" s="144"/>
      <c r="I53" s="144"/>
      <c r="J53" s="144"/>
      <c r="K53" s="144"/>
      <c r="L53" s="144"/>
      <c r="M53" s="144"/>
      <c r="N53" s="144"/>
      <c r="O53" s="158"/>
      <c r="P53" s="158"/>
      <c r="Q53" s="144"/>
      <c r="R53" s="144"/>
      <c r="S53" s="144"/>
      <c r="T53" s="144"/>
      <c r="U53" s="144"/>
      <c r="V53" s="144"/>
      <c r="W53" s="144"/>
      <c r="X53" s="144"/>
    </row>
    <row r="54" spans="1:24" ht="17.5" customHeight="1" x14ac:dyDescent="0.3">
      <c r="A54" s="11" t="s">
        <v>176</v>
      </c>
      <c r="C54" s="128"/>
      <c r="D54" s="128"/>
      <c r="E54" s="128"/>
      <c r="F54" s="14">
        <v>317887700</v>
      </c>
      <c r="G54" s="14"/>
      <c r="H54" s="14">
        <v>4399859862</v>
      </c>
      <c r="I54" s="14"/>
      <c r="J54" s="14">
        <v>-31835833</v>
      </c>
      <c r="K54" s="14"/>
      <c r="L54" s="14">
        <v>31800000</v>
      </c>
      <c r="M54" s="14"/>
      <c r="N54" s="14">
        <v>43005310</v>
      </c>
      <c r="O54" s="14"/>
      <c r="P54" s="14">
        <v>-35918743</v>
      </c>
      <c r="Q54" s="14"/>
      <c r="R54" s="14">
        <v>-5335772</v>
      </c>
      <c r="S54" s="14"/>
      <c r="T54" s="14">
        <f>SUM(F54:R54)</f>
        <v>4719462524</v>
      </c>
      <c r="U54" s="14"/>
      <c r="V54" s="14">
        <v>173029118</v>
      </c>
      <c r="W54" s="14"/>
      <c r="X54" s="14">
        <f>SUM(T54:V54)</f>
        <v>4892491642</v>
      </c>
    </row>
    <row r="55" spans="1:24" ht="17.5" customHeight="1" x14ac:dyDescent="0.3">
      <c r="A55" s="11"/>
      <c r="C55" s="128"/>
      <c r="D55" s="128"/>
      <c r="E55" s="128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</row>
    <row r="56" spans="1:24" ht="17.5" customHeight="1" x14ac:dyDescent="0.3">
      <c r="A56" s="9" t="s">
        <v>95</v>
      </c>
      <c r="C56" s="128"/>
      <c r="D56" s="128"/>
      <c r="E56" s="1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</row>
    <row r="57" spans="1:24" ht="17.5" customHeight="1" x14ac:dyDescent="0.3">
      <c r="A57" s="3" t="s">
        <v>169</v>
      </c>
      <c r="C57" s="128"/>
      <c r="D57" s="128"/>
      <c r="E57" s="1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</row>
    <row r="58" spans="1:24" ht="17.5" customHeight="1" x14ac:dyDescent="0.3">
      <c r="A58" s="7" t="s">
        <v>155</v>
      </c>
      <c r="C58" s="128"/>
      <c r="D58" s="57">
        <v>22</v>
      </c>
      <c r="E58" s="128"/>
      <c r="F58" s="29">
        <v>0</v>
      </c>
      <c r="G58" s="106"/>
      <c r="H58" s="29">
        <v>0</v>
      </c>
      <c r="I58" s="129"/>
      <c r="J58" s="29">
        <v>0</v>
      </c>
      <c r="K58" s="130"/>
      <c r="L58" s="29">
        <v>0</v>
      </c>
      <c r="M58" s="130"/>
      <c r="N58" s="29">
        <v>-158942850</v>
      </c>
      <c r="O58" s="29"/>
      <c r="P58" s="29">
        <v>0</v>
      </c>
      <c r="Q58" s="131"/>
      <c r="R58" s="29">
        <v>0</v>
      </c>
      <c r="S58" s="130"/>
      <c r="T58" s="29">
        <f>SUM(F58:R58)</f>
        <v>-158942850</v>
      </c>
      <c r="U58" s="130"/>
      <c r="V58" s="29">
        <v>0</v>
      </c>
      <c r="W58" s="29"/>
      <c r="X58" s="29">
        <f t="shared" ref="X58:X60" si="5">SUM(T58:V58)</f>
        <v>-158942850</v>
      </c>
    </row>
    <row r="59" spans="1:24" ht="17.5" customHeight="1" x14ac:dyDescent="0.3">
      <c r="A59" s="7" t="s">
        <v>156</v>
      </c>
      <c r="C59" s="128"/>
      <c r="D59" s="20"/>
      <c r="E59" s="128"/>
      <c r="F59" s="38">
        <v>0</v>
      </c>
      <c r="G59" s="29"/>
      <c r="H59" s="38">
        <v>0</v>
      </c>
      <c r="I59" s="29"/>
      <c r="J59" s="38">
        <v>0</v>
      </c>
      <c r="K59" s="29"/>
      <c r="L59" s="38">
        <v>0</v>
      </c>
      <c r="M59" s="29"/>
      <c r="N59" s="38">
        <v>0</v>
      </c>
      <c r="O59" s="29"/>
      <c r="P59" s="38">
        <v>0</v>
      </c>
      <c r="Q59" s="29"/>
      <c r="R59" s="38">
        <v>0</v>
      </c>
      <c r="S59" s="29"/>
      <c r="T59" s="14">
        <f>SUM(F59:R59)</f>
        <v>0</v>
      </c>
      <c r="U59" s="29"/>
      <c r="V59" s="38">
        <v>-600448</v>
      </c>
      <c r="W59" s="29"/>
      <c r="X59" s="38">
        <f t="shared" si="5"/>
        <v>-600448</v>
      </c>
    </row>
    <row r="60" spans="1:24" ht="17.5" customHeight="1" x14ac:dyDescent="0.3">
      <c r="A60" s="3" t="s">
        <v>170</v>
      </c>
      <c r="B60" s="10"/>
      <c r="C60" s="141"/>
      <c r="D60" s="146"/>
      <c r="E60" s="141"/>
      <c r="F60" s="90">
        <f>SUM(F58:F59)</f>
        <v>0</v>
      </c>
      <c r="G60" s="14"/>
      <c r="H60" s="90">
        <f>SUM(H58:H59)</f>
        <v>0</v>
      </c>
      <c r="I60" s="14"/>
      <c r="J60" s="90">
        <f>SUM(J58:J59)</f>
        <v>0</v>
      </c>
      <c r="K60" s="14"/>
      <c r="L60" s="90">
        <f>SUM(L58:L59)</f>
        <v>0</v>
      </c>
      <c r="M60" s="14"/>
      <c r="N60" s="90">
        <f>SUM(N58:N59)</f>
        <v>-158942850</v>
      </c>
      <c r="O60" s="14"/>
      <c r="P60" s="90">
        <f>SUM(P58:P59)</f>
        <v>0</v>
      </c>
      <c r="Q60" s="14"/>
      <c r="R60" s="90">
        <f>SUM(R58:R59)</f>
        <v>0</v>
      </c>
      <c r="S60" s="14"/>
      <c r="T60" s="47">
        <f>SUM(F60:R60)</f>
        <v>-158942850</v>
      </c>
      <c r="U60" s="14"/>
      <c r="V60" s="90">
        <f>SUM(V58:V59)</f>
        <v>-600448</v>
      </c>
      <c r="W60" s="14"/>
      <c r="X60" s="90">
        <f t="shared" si="5"/>
        <v>-159543298</v>
      </c>
    </row>
    <row r="61" spans="1:24" s="107" customFormat="1" ht="17.5" customHeight="1" x14ac:dyDescent="0.3">
      <c r="A61" s="11"/>
      <c r="B61" s="20"/>
      <c r="C61" s="128"/>
      <c r="D61" s="128"/>
      <c r="E61" s="1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29"/>
      <c r="U61" s="30"/>
      <c r="V61" s="29"/>
      <c r="W61" s="30"/>
      <c r="X61" s="29"/>
    </row>
    <row r="62" spans="1:24" s="107" customFormat="1" ht="17.5" customHeight="1" x14ac:dyDescent="0.3">
      <c r="A62" s="50" t="s">
        <v>157</v>
      </c>
      <c r="B62" s="20"/>
      <c r="C62" s="128"/>
      <c r="D62" s="128"/>
      <c r="E62" s="128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29"/>
      <c r="U62" s="30"/>
      <c r="V62" s="29"/>
      <c r="W62" s="30"/>
      <c r="X62" s="29"/>
    </row>
    <row r="63" spans="1:24" s="107" customFormat="1" ht="17.5" hidden="1" customHeight="1" x14ac:dyDescent="0.3">
      <c r="A63" s="19" t="s">
        <v>158</v>
      </c>
      <c r="B63" s="20"/>
      <c r="C63" s="128"/>
      <c r="D63" s="128"/>
      <c r="E63" s="12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29"/>
      <c r="U63" s="30"/>
      <c r="V63" s="29"/>
      <c r="W63" s="30"/>
      <c r="X63" s="29"/>
    </row>
    <row r="64" spans="1:24" s="107" customFormat="1" ht="17.5" hidden="1" customHeight="1" x14ac:dyDescent="0.3">
      <c r="A64" s="19" t="s">
        <v>159</v>
      </c>
      <c r="B64" s="20"/>
      <c r="C64" s="128"/>
      <c r="D64" s="57">
        <v>4</v>
      </c>
      <c r="E64" s="128"/>
      <c r="F64" s="29">
        <v>0</v>
      </c>
      <c r="G64" s="29"/>
      <c r="H64" s="29">
        <v>0</v>
      </c>
      <c r="I64" s="29"/>
      <c r="J64" s="29">
        <v>0</v>
      </c>
      <c r="K64" s="29"/>
      <c r="L64" s="29">
        <v>0</v>
      </c>
      <c r="M64" s="29"/>
      <c r="N64" s="29">
        <v>0</v>
      </c>
      <c r="O64" s="29"/>
      <c r="P64" s="29">
        <v>0</v>
      </c>
      <c r="Q64" s="29"/>
      <c r="R64" s="29">
        <v>0</v>
      </c>
      <c r="S64" s="30"/>
      <c r="T64" s="29">
        <f>SUM(F64:R64)</f>
        <v>0</v>
      </c>
      <c r="U64" s="30"/>
      <c r="V64" s="29"/>
      <c r="W64" s="30"/>
      <c r="X64" s="29">
        <f t="shared" ref="X64:X66" si="6">SUM(T64:V64)</f>
        <v>0</v>
      </c>
    </row>
    <row r="65" spans="1:26" s="107" customFormat="1" ht="17.5" customHeight="1" x14ac:dyDescent="0.3">
      <c r="A65" s="19" t="s">
        <v>158</v>
      </c>
      <c r="B65" s="20"/>
      <c r="C65" s="128"/>
      <c r="D65" s="128"/>
      <c r="E65" s="1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29"/>
      <c r="U65" s="30"/>
      <c r="V65" s="29"/>
      <c r="W65" s="30"/>
      <c r="X65" s="29"/>
    </row>
    <row r="66" spans="1:26" s="107" customFormat="1" ht="17.5" customHeight="1" x14ac:dyDescent="0.3">
      <c r="A66" s="19" t="s">
        <v>160</v>
      </c>
      <c r="B66" s="20"/>
      <c r="C66" s="128"/>
      <c r="D66" s="57">
        <v>4</v>
      </c>
      <c r="E66" s="128"/>
      <c r="F66" s="29">
        <v>0</v>
      </c>
      <c r="G66" s="29"/>
      <c r="H66" s="29">
        <v>0</v>
      </c>
      <c r="I66" s="29"/>
      <c r="J66" s="29">
        <v>-11791680</v>
      </c>
      <c r="K66" s="29"/>
      <c r="L66" s="29">
        <v>0</v>
      </c>
      <c r="M66" s="29"/>
      <c r="N66" s="29">
        <v>0</v>
      </c>
      <c r="O66" s="29"/>
      <c r="P66" s="29">
        <v>0</v>
      </c>
      <c r="Q66" s="29"/>
      <c r="R66" s="29">
        <v>0</v>
      </c>
      <c r="S66" s="30"/>
      <c r="T66" s="29">
        <f>SUM(F66:R66)</f>
        <v>-11791680</v>
      </c>
      <c r="U66" s="30"/>
      <c r="V66" s="29">
        <v>-149808320</v>
      </c>
      <c r="W66" s="30"/>
      <c r="X66" s="29">
        <f t="shared" si="6"/>
        <v>-161600000</v>
      </c>
    </row>
    <row r="67" spans="1:26" s="107" customFormat="1" ht="17.5" customHeight="1" x14ac:dyDescent="0.3">
      <c r="A67" s="50" t="s">
        <v>161</v>
      </c>
      <c r="B67" s="20"/>
      <c r="C67" s="128"/>
      <c r="D67" s="128"/>
      <c r="E67" s="128"/>
      <c r="F67" s="47">
        <f>SUM(F64:F66)</f>
        <v>0</v>
      </c>
      <c r="G67" s="14"/>
      <c r="H67" s="47">
        <f>SUM(H64:H66)</f>
        <v>0</v>
      </c>
      <c r="I67" s="14"/>
      <c r="J67" s="47">
        <f>SUM(J64:J66)</f>
        <v>-11791680</v>
      </c>
      <c r="K67" s="14"/>
      <c r="L67" s="47">
        <f>SUM(L64:L66)</f>
        <v>0</v>
      </c>
      <c r="M67" s="14"/>
      <c r="N67" s="47">
        <f>SUM(N64:N66)</f>
        <v>0</v>
      </c>
      <c r="O67" s="14"/>
      <c r="P67" s="47">
        <f>SUM(P64:P66)</f>
        <v>0</v>
      </c>
      <c r="Q67" s="14"/>
      <c r="R67" s="47">
        <f>SUM(R64:R66)</f>
        <v>0</v>
      </c>
      <c r="S67" s="13"/>
      <c r="T67" s="47">
        <f>SUM(F67:R67)</f>
        <v>-11791680</v>
      </c>
      <c r="U67" s="13"/>
      <c r="V67" s="47">
        <f>SUM(V64:V66)</f>
        <v>-149808320</v>
      </c>
      <c r="W67" s="13"/>
      <c r="X67" s="47">
        <f>SUM(X64:X66)</f>
        <v>-161600000</v>
      </c>
    </row>
    <row r="68" spans="1:26" s="107" customFormat="1" ht="10" customHeight="1" x14ac:dyDescent="0.3">
      <c r="A68" s="11"/>
      <c r="B68" s="20"/>
      <c r="C68" s="128"/>
      <c r="D68" s="128"/>
      <c r="E68" s="128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29"/>
      <c r="U68" s="30"/>
      <c r="V68" s="29"/>
      <c r="W68" s="30"/>
      <c r="X68" s="29"/>
    </row>
    <row r="69" spans="1:26" s="107" customFormat="1" ht="17.5" customHeight="1" x14ac:dyDescent="0.3">
      <c r="A69" s="11" t="s">
        <v>96</v>
      </c>
      <c r="B69" s="20"/>
      <c r="C69" s="128"/>
      <c r="D69" s="128"/>
      <c r="E69" s="128"/>
      <c r="F69" s="90">
        <f>SUM(F60,F67)</f>
        <v>0</v>
      </c>
      <c r="G69" s="29"/>
      <c r="H69" s="90">
        <f>SUM(H60,H67)</f>
        <v>0</v>
      </c>
      <c r="I69" s="14"/>
      <c r="J69" s="90">
        <f>SUM(J60,J67)</f>
        <v>-11791680</v>
      </c>
      <c r="K69" s="14"/>
      <c r="L69" s="90">
        <f>SUM(L60,L67)</f>
        <v>0</v>
      </c>
      <c r="M69" s="14"/>
      <c r="N69" s="90">
        <f>SUM(N60,N67)</f>
        <v>-158942850</v>
      </c>
      <c r="O69" s="14"/>
      <c r="P69" s="90">
        <f>SUM(P60,P67)</f>
        <v>0</v>
      </c>
      <c r="Q69" s="14"/>
      <c r="R69" s="90">
        <f>SUM(R60,R67)</f>
        <v>0</v>
      </c>
      <c r="S69" s="13"/>
      <c r="T69" s="90">
        <f>SUM(T60,T67)</f>
        <v>-170734530</v>
      </c>
      <c r="U69" s="13"/>
      <c r="V69" s="90">
        <f>SUM(V60,V67)</f>
        <v>-150408768</v>
      </c>
      <c r="W69" s="13"/>
      <c r="X69" s="90">
        <f>SUM(X60,X67)</f>
        <v>-321143298</v>
      </c>
    </row>
    <row r="70" spans="1:26" s="107" customFormat="1" ht="11.5" customHeight="1" x14ac:dyDescent="0.3">
      <c r="A70" s="11"/>
      <c r="B70" s="20"/>
      <c r="C70" s="128"/>
      <c r="D70" s="128"/>
      <c r="E70" s="128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29"/>
      <c r="U70" s="30"/>
      <c r="V70" s="29"/>
      <c r="W70" s="30"/>
      <c r="X70" s="29"/>
    </row>
    <row r="71" spans="1:26" s="107" customFormat="1" ht="17.5" customHeight="1" x14ac:dyDescent="0.3">
      <c r="A71" s="11" t="s">
        <v>141</v>
      </c>
      <c r="B71" s="20"/>
      <c r="C71" s="128"/>
      <c r="D71" s="57">
        <v>4</v>
      </c>
      <c r="E71" s="128"/>
      <c r="F71" s="90">
        <v>0</v>
      </c>
      <c r="G71" s="29"/>
      <c r="H71" s="90">
        <v>0</v>
      </c>
      <c r="I71" s="29"/>
      <c r="J71" s="90">
        <v>0</v>
      </c>
      <c r="K71" s="29"/>
      <c r="L71" s="90">
        <v>0</v>
      </c>
      <c r="M71" s="29"/>
      <c r="N71" s="90">
        <v>0</v>
      </c>
      <c r="O71" s="29"/>
      <c r="P71" s="90">
        <v>35918743</v>
      </c>
      <c r="Q71" s="29"/>
      <c r="R71" s="90">
        <v>0</v>
      </c>
      <c r="S71" s="30"/>
      <c r="T71" s="90">
        <f>SUM(F71:R71)</f>
        <v>35918743</v>
      </c>
      <c r="U71" s="30"/>
      <c r="V71" s="90">
        <v>0</v>
      </c>
      <c r="W71" s="30"/>
      <c r="X71" s="90">
        <f>SUM(T71,V71)</f>
        <v>35918743</v>
      </c>
    </row>
    <row r="72" spans="1:26" s="107" customFormat="1" ht="17.5" customHeight="1" x14ac:dyDescent="0.3">
      <c r="A72" s="11"/>
      <c r="B72" s="20"/>
      <c r="C72" s="128"/>
      <c r="D72" s="128"/>
      <c r="E72" s="128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29"/>
      <c r="U72" s="30"/>
      <c r="V72" s="29"/>
      <c r="W72" s="30"/>
      <c r="X72" s="29"/>
    </row>
    <row r="73" spans="1:26" ht="17.5" customHeight="1" x14ac:dyDescent="0.3">
      <c r="A73" s="4" t="s">
        <v>98</v>
      </c>
      <c r="C73" s="128"/>
      <c r="D73" s="128"/>
      <c r="E73" s="128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29"/>
      <c r="R73" s="30"/>
      <c r="S73" s="30"/>
      <c r="T73" s="30"/>
      <c r="U73" s="30"/>
      <c r="V73" s="30"/>
      <c r="W73" s="30"/>
      <c r="X73" s="30"/>
      <c r="Z73" s="166" t="s">
        <v>147</v>
      </c>
    </row>
    <row r="74" spans="1:26" ht="17.5" customHeight="1" x14ac:dyDescent="0.3">
      <c r="A74" s="5" t="s">
        <v>77</v>
      </c>
      <c r="C74" s="128"/>
      <c r="D74" s="128"/>
      <c r="E74" s="128"/>
      <c r="F74" s="29">
        <v>0</v>
      </c>
      <c r="G74" s="29"/>
      <c r="H74" s="29">
        <v>0</v>
      </c>
      <c r="I74" s="118"/>
      <c r="J74" s="29">
        <v>0</v>
      </c>
      <c r="K74" s="29"/>
      <c r="L74" s="29">
        <v>0</v>
      </c>
      <c r="M74" s="29"/>
      <c r="N74" s="29">
        <f>'PL-9-10'!D62</f>
        <v>81318753</v>
      </c>
      <c r="O74" s="29"/>
      <c r="P74" s="29">
        <v>0</v>
      </c>
      <c r="Q74" s="69"/>
      <c r="R74" s="29">
        <v>0</v>
      </c>
      <c r="S74" s="29"/>
      <c r="T74" s="29">
        <f t="shared" ref="T74:T75" si="7">SUM(F74:R74)</f>
        <v>81318753</v>
      </c>
      <c r="U74" s="29"/>
      <c r="V74" s="29">
        <f>'PL-9-10'!D63</f>
        <v>20626894</v>
      </c>
      <c r="W74" s="29"/>
      <c r="X74" s="29">
        <f t="shared" ref="X74:X76" si="8">SUM(T74:V74)</f>
        <v>101945647</v>
      </c>
      <c r="Z74" s="20">
        <f>X74-'PL-9-10'!D35</f>
        <v>0</v>
      </c>
    </row>
    <row r="75" spans="1:26" ht="17.5" customHeight="1" x14ac:dyDescent="0.3">
      <c r="A75" s="5" t="s">
        <v>204</v>
      </c>
      <c r="C75" s="128"/>
      <c r="D75" s="128"/>
      <c r="E75" s="128"/>
      <c r="F75" s="38">
        <v>0</v>
      </c>
      <c r="G75" s="29"/>
      <c r="H75" s="38">
        <v>0</v>
      </c>
      <c r="I75" s="118"/>
      <c r="J75" s="38">
        <v>0</v>
      </c>
      <c r="K75" s="29"/>
      <c r="L75" s="38">
        <v>0</v>
      </c>
      <c r="M75" s="29"/>
      <c r="N75" s="38">
        <f>'PL-9-10'!D55</f>
        <v>0</v>
      </c>
      <c r="O75" s="29"/>
      <c r="P75" s="38">
        <v>0</v>
      </c>
      <c r="Q75" s="29"/>
      <c r="R75" s="38">
        <v>11260803</v>
      </c>
      <c r="S75" s="29"/>
      <c r="T75" s="38">
        <f t="shared" si="7"/>
        <v>11260803</v>
      </c>
      <c r="U75" s="29"/>
      <c r="V75" s="38">
        <v>1453996</v>
      </c>
      <c r="W75" s="29"/>
      <c r="X75" s="38">
        <f t="shared" si="8"/>
        <v>12714799</v>
      </c>
      <c r="Z75" s="20">
        <f>X75-'PL-9-10'!D49</f>
        <v>0</v>
      </c>
    </row>
    <row r="76" spans="1:26" s="109" customFormat="1" ht="17.5" customHeight="1" x14ac:dyDescent="0.3">
      <c r="A76" s="4" t="s">
        <v>99</v>
      </c>
      <c r="B76" s="20"/>
      <c r="C76" s="128"/>
      <c r="D76" s="128"/>
      <c r="E76" s="128"/>
      <c r="F76" s="90">
        <f>SUM(F74:F75)</f>
        <v>0</v>
      </c>
      <c r="G76" s="14"/>
      <c r="H76" s="90">
        <f>SUM(H74:H75)</f>
        <v>0</v>
      </c>
      <c r="I76" s="14"/>
      <c r="J76" s="90">
        <f>SUM(J74:J75)</f>
        <v>0</v>
      </c>
      <c r="K76" s="14"/>
      <c r="L76" s="90">
        <f>SUM(L74:L75)</f>
        <v>0</v>
      </c>
      <c r="M76" s="14"/>
      <c r="N76" s="90">
        <f>SUM(N74:N75)</f>
        <v>81318753</v>
      </c>
      <c r="O76" s="14"/>
      <c r="P76" s="47">
        <f>SUM(P74:P75)</f>
        <v>0</v>
      </c>
      <c r="Q76" s="14"/>
      <c r="R76" s="90">
        <f>SUM(R74:R75)</f>
        <v>11260803</v>
      </c>
      <c r="S76" s="14"/>
      <c r="T76" s="47">
        <f>SUM(F76:R76)</f>
        <v>92579556</v>
      </c>
      <c r="U76" s="14"/>
      <c r="V76" s="90">
        <f>SUM(V74:V75)</f>
        <v>22080890</v>
      </c>
      <c r="W76" s="14"/>
      <c r="X76" s="90">
        <f t="shared" si="8"/>
        <v>114660446</v>
      </c>
      <c r="Z76" s="109">
        <f>X76-'PL-9-10'!D59</f>
        <v>0</v>
      </c>
    </row>
    <row r="77" spans="1:26" s="107" customFormat="1" ht="17.5" customHeight="1" x14ac:dyDescent="0.3">
      <c r="A77" s="4"/>
      <c r="B77" s="20"/>
      <c r="C77" s="128"/>
      <c r="D77" s="26"/>
      <c r="E77" s="128"/>
      <c r="F77" s="112"/>
      <c r="G77" s="13"/>
      <c r="H77" s="112"/>
      <c r="I77" s="112"/>
      <c r="J77" s="112"/>
      <c r="K77" s="13"/>
      <c r="L77" s="112"/>
      <c r="M77" s="13"/>
      <c r="N77" s="112"/>
      <c r="O77" s="112"/>
      <c r="P77" s="112"/>
      <c r="Q77" s="14"/>
      <c r="R77" s="112"/>
      <c r="S77" s="13"/>
      <c r="T77" s="112"/>
      <c r="U77" s="13"/>
      <c r="V77" s="112"/>
      <c r="W77" s="13"/>
      <c r="X77" s="112"/>
    </row>
    <row r="78" spans="1:26" s="110" customFormat="1" ht="17.5" customHeight="1" thickBot="1" x14ac:dyDescent="0.35">
      <c r="A78" s="9" t="s">
        <v>177</v>
      </c>
      <c r="B78" s="10"/>
      <c r="C78" s="146"/>
      <c r="D78" s="156"/>
      <c r="E78" s="146"/>
      <c r="F78" s="12">
        <f>SUM(F54,F69,F71,F76)</f>
        <v>317887700</v>
      </c>
      <c r="G78" s="14"/>
      <c r="H78" s="12">
        <f>SUM(H54,H69,H71,H76)</f>
        <v>4399859862</v>
      </c>
      <c r="I78" s="14"/>
      <c r="J78" s="12">
        <f>SUM(J54,J69,J71,J76)</f>
        <v>-43627513</v>
      </c>
      <c r="K78" s="14"/>
      <c r="L78" s="12">
        <f>SUM(L54,L69,L71,L76)</f>
        <v>31800000</v>
      </c>
      <c r="M78" s="14"/>
      <c r="N78" s="12">
        <f>SUM(N54,N69,N71,N76)</f>
        <v>-34618787</v>
      </c>
      <c r="O78" s="14"/>
      <c r="P78" s="12">
        <f>SUM(P54,P69,P71,P76)</f>
        <v>0</v>
      </c>
      <c r="Q78" s="14"/>
      <c r="R78" s="12">
        <f>SUM(R54,R69,R71,R76)</f>
        <v>5925031</v>
      </c>
      <c r="S78" s="14"/>
      <c r="T78" s="12">
        <f>SUM(T54,T69,T71,T76)</f>
        <v>4677226293</v>
      </c>
      <c r="U78" s="14"/>
      <c r="V78" s="12">
        <f>SUM(V54,V69,V71,V76)</f>
        <v>44701240</v>
      </c>
      <c r="W78" s="14"/>
      <c r="X78" s="12">
        <f>SUM(X54,X69,X71,X76)</f>
        <v>4721927533</v>
      </c>
    </row>
    <row r="79" spans="1:26" s="109" customFormat="1" ht="17.149999999999999" customHeight="1" thickTop="1" x14ac:dyDescent="0.25">
      <c r="C79" s="108"/>
      <c r="D79" s="108"/>
      <c r="E79" s="108"/>
    </row>
    <row r="80" spans="1:26" ht="17.149999999999999" customHeight="1" x14ac:dyDescent="0.65"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</row>
    <row r="81" spans="25:25" ht="17.149999999999999" customHeight="1" x14ac:dyDescent="0.3"/>
    <row r="82" spans="25:25" ht="17.149999999999999" customHeight="1" x14ac:dyDescent="0.3">
      <c r="Y82" s="20">
        <f t="shared" ref="Y82" si="9">Y78-Y80</f>
        <v>0</v>
      </c>
    </row>
    <row r="83" spans="25:25" ht="17.149999999999999" customHeight="1" x14ac:dyDescent="0.3"/>
    <row r="84" spans="25:25" ht="17.149999999999999" customHeight="1" x14ac:dyDescent="0.3"/>
    <row r="85" spans="25:25" ht="17.149999999999999" customHeight="1" x14ac:dyDescent="0.3"/>
    <row r="86" spans="25:25" ht="17.149999999999999" customHeight="1" x14ac:dyDescent="0.3"/>
    <row r="87" spans="25:25" ht="17.149999999999999" customHeight="1" x14ac:dyDescent="0.3"/>
    <row r="88" spans="25:25" ht="17.149999999999999" customHeight="1" x14ac:dyDescent="0.3"/>
  </sheetData>
  <mergeCells count="6">
    <mergeCell ref="F4:X4"/>
    <mergeCell ref="F44:X44"/>
    <mergeCell ref="L46:N46"/>
    <mergeCell ref="F52:X52"/>
    <mergeCell ref="F12:X12"/>
    <mergeCell ref="L6:N6"/>
  </mergeCells>
  <pageMargins left="0.8" right="0.5" top="0.48" bottom="0.3" header="0.5" footer="0.4"/>
  <pageSetup paperSize="9" scale="64" firstPageNumber="11" orientation="landscape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Y60"/>
  <sheetViews>
    <sheetView showGridLines="0" view="pageBreakPreview" topLeftCell="A12" zoomScaleNormal="60" zoomScaleSheetLayoutView="100" workbookViewId="0">
      <selection activeCell="F51" sqref="C46:F51"/>
    </sheetView>
  </sheetViews>
  <sheetFormatPr defaultColWidth="9.1796875" defaultRowHeight="23.15" customHeight="1" x14ac:dyDescent="0.3"/>
  <cols>
    <col min="1" max="1" width="20.1796875" style="20" customWidth="1"/>
    <col min="2" max="2" width="11.1796875" style="20" customWidth="1"/>
    <col min="3" max="3" width="23.453125" style="20" customWidth="1"/>
    <col min="4" max="4" width="7" style="22" customWidth="1"/>
    <col min="5" max="5" width="1.1796875" style="22" customWidth="1"/>
    <col min="6" max="6" width="16.1796875" style="20" customWidth="1"/>
    <col min="7" max="7" width="1.1796875" style="20" customWidth="1"/>
    <col min="8" max="8" width="16.1796875" style="20" customWidth="1"/>
    <col min="9" max="9" width="1.1796875" style="20" customWidth="1"/>
    <col min="10" max="10" width="16.1796875" style="20" customWidth="1"/>
    <col min="11" max="11" width="1.1796875" style="20" customWidth="1"/>
    <col min="12" max="12" width="16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6.1796875" style="20" customWidth="1"/>
    <col min="17" max="17" width="0.7265625" style="20" customWidth="1"/>
    <col min="18" max="18" width="13.54296875" style="20" bestFit="1" customWidth="1"/>
    <col min="19" max="16384" width="9.1796875" style="20"/>
  </cols>
  <sheetData>
    <row r="1" spans="1:25" ht="22" customHeight="1" x14ac:dyDescent="0.4">
      <c r="A1" s="94" t="s">
        <v>59</v>
      </c>
      <c r="B1" s="87"/>
      <c r="C1" s="87"/>
      <c r="D1" s="95"/>
      <c r="E1" s="95"/>
      <c r="F1" s="87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25" ht="22" customHeight="1" x14ac:dyDescent="0.4">
      <c r="A2" s="18" t="s">
        <v>106</v>
      </c>
      <c r="B2" s="89"/>
      <c r="C2" s="89"/>
      <c r="D2" s="96"/>
      <c r="E2" s="96"/>
      <c r="F2" s="89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25" ht="9" customHeight="1" x14ac:dyDescent="0.3">
      <c r="A3" s="18"/>
      <c r="B3" s="89"/>
      <c r="C3" s="89"/>
      <c r="D3" s="96"/>
      <c r="E3" s="96"/>
      <c r="F3" s="96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5" ht="17.5" customHeight="1" x14ac:dyDescent="0.3">
      <c r="A4" s="49"/>
      <c r="B4" s="49"/>
      <c r="C4" s="49"/>
      <c r="F4" s="193" t="s">
        <v>1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25" ht="17.5" customHeight="1" x14ac:dyDescent="0.3">
      <c r="A5" s="48"/>
      <c r="B5" s="48"/>
      <c r="C5" s="48"/>
      <c r="F5" s="167"/>
      <c r="G5" s="167"/>
      <c r="H5" s="167"/>
      <c r="I5" s="167"/>
      <c r="J5" s="201" t="s">
        <v>12</v>
      </c>
      <c r="K5" s="201"/>
      <c r="L5" s="201"/>
      <c r="M5" s="167"/>
      <c r="N5" s="167"/>
      <c r="O5" s="167"/>
      <c r="P5" s="168"/>
    </row>
    <row r="6" spans="1:25" ht="17.5" customHeight="1" x14ac:dyDescent="0.3">
      <c r="A6" s="122"/>
      <c r="B6" s="122"/>
      <c r="C6" s="122"/>
      <c r="F6" s="167"/>
      <c r="G6" s="167"/>
      <c r="H6" s="167"/>
      <c r="I6" s="167"/>
      <c r="J6" s="169"/>
      <c r="K6" s="169"/>
      <c r="L6" s="169"/>
      <c r="M6" s="167"/>
      <c r="N6" s="167"/>
      <c r="O6" s="167"/>
      <c r="P6" s="168"/>
    </row>
    <row r="7" spans="1:25" ht="17.5" customHeight="1" x14ac:dyDescent="0.3">
      <c r="A7" s="49"/>
      <c r="B7" s="49"/>
      <c r="C7" s="49"/>
      <c r="D7" s="128"/>
      <c r="E7" s="56"/>
      <c r="F7" s="169" t="s">
        <v>20</v>
      </c>
      <c r="G7" s="169"/>
      <c r="H7" s="169"/>
      <c r="I7" s="169"/>
      <c r="J7" s="169"/>
      <c r="K7" s="169"/>
      <c r="L7" s="169"/>
      <c r="M7" s="169"/>
      <c r="N7" s="169" t="s">
        <v>149</v>
      </c>
      <c r="O7" s="169"/>
      <c r="P7" s="169"/>
    </row>
    <row r="8" spans="1:25" ht="17.5" customHeight="1" x14ac:dyDescent="0.3">
      <c r="A8" s="49"/>
      <c r="B8" s="49"/>
      <c r="C8" s="49"/>
      <c r="D8" s="147"/>
      <c r="E8" s="56"/>
      <c r="F8" s="169" t="s">
        <v>63</v>
      </c>
      <c r="G8" s="169"/>
      <c r="H8" s="169" t="s">
        <v>27</v>
      </c>
      <c r="I8" s="169"/>
      <c r="J8" s="169" t="s">
        <v>64</v>
      </c>
      <c r="K8" s="169"/>
      <c r="L8" s="169"/>
      <c r="M8" s="169"/>
      <c r="N8" s="169" t="s">
        <v>23</v>
      </c>
      <c r="O8" s="169"/>
      <c r="P8" s="170" t="s">
        <v>19</v>
      </c>
    </row>
    <row r="9" spans="1:25" ht="17.5" customHeight="1" x14ac:dyDescent="0.3">
      <c r="A9" s="49"/>
      <c r="B9" s="49"/>
      <c r="C9" s="49"/>
      <c r="D9" s="148" t="s">
        <v>2</v>
      </c>
      <c r="E9" s="56"/>
      <c r="F9" s="169" t="s">
        <v>21</v>
      </c>
      <c r="G9" s="169"/>
      <c r="H9" s="169" t="s">
        <v>26</v>
      </c>
      <c r="I9" s="169"/>
      <c r="J9" s="169" t="s">
        <v>65</v>
      </c>
      <c r="K9" s="169"/>
      <c r="L9" s="169" t="s">
        <v>22</v>
      </c>
      <c r="M9" s="169"/>
      <c r="N9" s="169" t="s">
        <v>150</v>
      </c>
      <c r="O9" s="169"/>
      <c r="P9" s="170" t="s">
        <v>23</v>
      </c>
    </row>
    <row r="10" spans="1:25" ht="17.5" customHeight="1" x14ac:dyDescent="0.3">
      <c r="A10" s="11"/>
      <c r="B10" s="49"/>
      <c r="C10" s="49"/>
      <c r="D10" s="128"/>
      <c r="E10" s="56"/>
      <c r="F10" s="200" t="s">
        <v>88</v>
      </c>
      <c r="G10" s="200"/>
      <c r="H10" s="200"/>
      <c r="I10" s="200"/>
      <c r="J10" s="200"/>
      <c r="K10" s="200"/>
      <c r="L10" s="200"/>
      <c r="M10" s="200"/>
      <c r="N10" s="200"/>
      <c r="O10" s="200"/>
      <c r="P10" s="200"/>
    </row>
    <row r="11" spans="1:25" ht="17.5" customHeight="1" x14ac:dyDescent="0.3">
      <c r="A11" s="11" t="s">
        <v>127</v>
      </c>
      <c r="B11" s="183"/>
      <c r="C11" s="183"/>
      <c r="D11" s="128"/>
      <c r="E11" s="128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</row>
    <row r="12" spans="1:25" ht="17.5" customHeight="1" x14ac:dyDescent="0.3">
      <c r="A12" s="11" t="s">
        <v>128</v>
      </c>
      <c r="D12" s="128"/>
      <c r="E12" s="128"/>
      <c r="F12" s="14">
        <v>317887700</v>
      </c>
      <c r="G12" s="14"/>
      <c r="H12" s="14">
        <v>4399859862</v>
      </c>
      <c r="I12" s="14"/>
      <c r="J12" s="14">
        <v>31800000</v>
      </c>
      <c r="K12" s="14"/>
      <c r="L12" s="14">
        <v>56111406</v>
      </c>
      <c r="M12" s="14"/>
      <c r="N12" s="14">
        <v>0</v>
      </c>
      <c r="O12" s="14"/>
      <c r="P12" s="14">
        <f>SUM(F12:N12)</f>
        <v>4805658968</v>
      </c>
    </row>
    <row r="13" spans="1:25" ht="9" customHeight="1" x14ac:dyDescent="0.3">
      <c r="A13" s="11"/>
      <c r="D13" s="128"/>
      <c r="E13" s="1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25" ht="17.5" customHeight="1" x14ac:dyDescent="0.3">
      <c r="A14" s="9" t="s">
        <v>95</v>
      </c>
      <c r="D14" s="128"/>
      <c r="E14" s="1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25" ht="17.5" customHeight="1" x14ac:dyDescent="0.3">
      <c r="A15" s="3" t="s">
        <v>162</v>
      </c>
      <c r="D15" s="128"/>
      <c r="E15" s="1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25" ht="17.5" customHeight="1" x14ac:dyDescent="0.3">
      <c r="A16" s="7" t="s">
        <v>155</v>
      </c>
      <c r="D16" s="111">
        <v>22</v>
      </c>
      <c r="E16" s="128"/>
      <c r="F16" s="45">
        <v>0</v>
      </c>
      <c r="G16" s="130"/>
      <c r="H16" s="45">
        <v>0</v>
      </c>
      <c r="I16" s="29"/>
      <c r="J16" s="38">
        <v>0</v>
      </c>
      <c r="K16" s="29"/>
      <c r="L16" s="45">
        <v>-153538435</v>
      </c>
      <c r="M16" s="130"/>
      <c r="N16" s="45">
        <v>0</v>
      </c>
      <c r="O16" s="29"/>
      <c r="P16" s="38">
        <f>SUM(F16:N16)</f>
        <v>-153538435</v>
      </c>
    </row>
    <row r="17" spans="1:25" ht="8.5" customHeight="1" x14ac:dyDescent="0.3">
      <c r="A17" s="7"/>
      <c r="D17" s="111"/>
      <c r="E17" s="128"/>
      <c r="F17" s="129"/>
      <c r="G17" s="130"/>
      <c r="H17" s="129"/>
      <c r="I17" s="29"/>
      <c r="J17" s="29"/>
      <c r="K17" s="29"/>
      <c r="L17" s="129"/>
      <c r="M17" s="130"/>
      <c r="N17" s="129"/>
      <c r="O17" s="29"/>
      <c r="P17" s="29"/>
    </row>
    <row r="18" spans="1:25" ht="17.5" customHeight="1" x14ac:dyDescent="0.3">
      <c r="A18" s="9" t="s">
        <v>96</v>
      </c>
      <c r="D18" s="26"/>
      <c r="E18" s="128"/>
      <c r="F18" s="102">
        <f>SUM(F16:F16)</f>
        <v>0</v>
      </c>
      <c r="G18" s="132"/>
      <c r="H18" s="102">
        <f>SUM(H16:H16)</f>
        <v>0</v>
      </c>
      <c r="I18" s="132"/>
      <c r="J18" s="102">
        <f>SUM(J16:J16)</f>
        <v>0</v>
      </c>
      <c r="K18" s="132"/>
      <c r="L18" s="102">
        <f>SUM(L16:L16)</f>
        <v>-153538435</v>
      </c>
      <c r="M18" s="132"/>
      <c r="N18" s="102">
        <f>SUM(N16:N16)</f>
        <v>0</v>
      </c>
      <c r="O18" s="132"/>
      <c r="P18" s="102">
        <f>SUM(P16:P16)</f>
        <v>-153538435</v>
      </c>
    </row>
    <row r="19" spans="1:25" ht="8.5" customHeight="1" x14ac:dyDescent="0.3">
      <c r="A19" s="11"/>
      <c r="D19" s="128"/>
      <c r="E19" s="128"/>
      <c r="F19" s="14"/>
      <c r="G19" s="14"/>
      <c r="H19" s="14"/>
      <c r="I19" s="14"/>
      <c r="J19" s="14"/>
      <c r="K19" s="14"/>
      <c r="L19" s="14"/>
      <c r="M19" s="29"/>
      <c r="N19" s="29"/>
      <c r="O19" s="29"/>
      <c r="P19" s="29"/>
    </row>
    <row r="20" spans="1:25" ht="17.149999999999999" customHeight="1" x14ac:dyDescent="0.3">
      <c r="A20" s="11" t="s">
        <v>141</v>
      </c>
      <c r="D20" s="111"/>
      <c r="E20" s="128"/>
      <c r="F20" s="90">
        <v>0</v>
      </c>
      <c r="G20" s="14"/>
      <c r="H20" s="90">
        <v>0</v>
      </c>
      <c r="I20" s="14"/>
      <c r="J20" s="90">
        <v>0</v>
      </c>
      <c r="K20" s="14"/>
      <c r="L20" s="90">
        <v>0</v>
      </c>
      <c r="M20" s="29"/>
      <c r="N20" s="90">
        <v>-35918743</v>
      </c>
      <c r="O20" s="29"/>
      <c r="P20" s="90">
        <f>SUM(F20:N20)</f>
        <v>-35918743</v>
      </c>
    </row>
    <row r="21" spans="1:25" ht="15" customHeight="1" x14ac:dyDescent="0.3">
      <c r="A21" s="11"/>
      <c r="D21" s="128"/>
      <c r="E21" s="1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25" ht="17.5" customHeight="1" x14ac:dyDescent="0.3">
      <c r="A22" s="4" t="s">
        <v>98</v>
      </c>
      <c r="D22" s="128"/>
      <c r="E22" s="128"/>
      <c r="F22" s="30"/>
      <c r="G22" s="30"/>
      <c r="H22" s="30"/>
      <c r="I22" s="30"/>
      <c r="J22" s="30"/>
      <c r="K22" s="30"/>
      <c r="L22" s="30"/>
      <c r="M22" s="30"/>
      <c r="N22" s="30"/>
      <c r="O22" s="29"/>
      <c r="P22" s="30"/>
      <c r="T22" s="22"/>
    </row>
    <row r="23" spans="1:25" ht="17.5" customHeight="1" x14ac:dyDescent="0.3">
      <c r="A23" s="5" t="s">
        <v>77</v>
      </c>
      <c r="D23" s="128"/>
      <c r="E23" s="128"/>
      <c r="F23" s="129">
        <v>0</v>
      </c>
      <c r="G23" s="130"/>
      <c r="H23" s="129">
        <v>0</v>
      </c>
      <c r="I23" s="130"/>
      <c r="J23" s="129">
        <v>0</v>
      </c>
      <c r="K23" s="130"/>
      <c r="L23" s="129">
        <v>352004592</v>
      </c>
      <c r="M23" s="29"/>
      <c r="N23" s="29">
        <v>0</v>
      </c>
      <c r="O23" s="69"/>
      <c r="P23" s="29">
        <f>SUM(F23:N23)</f>
        <v>352004592</v>
      </c>
    </row>
    <row r="24" spans="1:25" ht="17.5" customHeight="1" x14ac:dyDescent="0.3">
      <c r="A24" s="5" t="s">
        <v>122</v>
      </c>
      <c r="D24" s="128"/>
      <c r="E24" s="128"/>
      <c r="F24" s="45">
        <v>0</v>
      </c>
      <c r="G24" s="130"/>
      <c r="H24" s="45">
        <v>0</v>
      </c>
      <c r="I24" s="130"/>
      <c r="J24" s="45">
        <v>0</v>
      </c>
      <c r="K24" s="130"/>
      <c r="L24" s="45">
        <v>-243158</v>
      </c>
      <c r="M24" s="29"/>
      <c r="N24" s="29">
        <v>0</v>
      </c>
      <c r="O24" s="69"/>
      <c r="P24" s="29">
        <f>SUM(F24:N24)</f>
        <v>-243158</v>
      </c>
    </row>
    <row r="25" spans="1:25" ht="17.5" customHeight="1" x14ac:dyDescent="0.3">
      <c r="A25" s="4" t="s">
        <v>99</v>
      </c>
      <c r="B25" s="4"/>
      <c r="C25" s="4"/>
      <c r="D25" s="128"/>
      <c r="E25" s="128"/>
      <c r="F25" s="134">
        <f>SUM(F23:F24)</f>
        <v>0</v>
      </c>
      <c r="G25" s="133"/>
      <c r="H25" s="134">
        <f>SUM(H23:H24)</f>
        <v>0</v>
      </c>
      <c r="I25" s="133"/>
      <c r="J25" s="134">
        <f>SUM(J23:J24)</f>
        <v>0</v>
      </c>
      <c r="K25" s="133"/>
      <c r="L25" s="134">
        <f>SUM(L23:L24)</f>
        <v>351761434</v>
      </c>
      <c r="M25" s="133"/>
      <c r="N25" s="135">
        <f>SUM(N23:N24)</f>
        <v>0</v>
      </c>
      <c r="O25" s="133">
        <f>SUM(O23)</f>
        <v>0</v>
      </c>
      <c r="P25" s="135">
        <f>SUM(F25:N25)</f>
        <v>351761434</v>
      </c>
    </row>
    <row r="26" spans="1:25" ht="9" customHeight="1" x14ac:dyDescent="0.3">
      <c r="A26" s="7"/>
      <c r="D26" s="26"/>
      <c r="E26" s="128"/>
      <c r="F26" s="136"/>
      <c r="G26" s="136"/>
      <c r="H26" s="136"/>
      <c r="I26" s="136"/>
      <c r="J26" s="136"/>
      <c r="K26" s="136"/>
      <c r="L26" s="136"/>
      <c r="M26" s="30"/>
      <c r="N26" s="30"/>
      <c r="O26" s="29"/>
      <c r="P26" s="30"/>
    </row>
    <row r="27" spans="1:25" ht="17.5" customHeight="1" thickBot="1" x14ac:dyDescent="0.35">
      <c r="A27" s="9" t="s">
        <v>129</v>
      </c>
      <c r="D27" s="128"/>
      <c r="E27" s="128"/>
      <c r="F27" s="137">
        <f>SUM(F12,F18,F20,F25)</f>
        <v>317887700</v>
      </c>
      <c r="G27" s="133"/>
      <c r="H27" s="137">
        <f>SUM(H12,H18,H20,H25)</f>
        <v>4399859862</v>
      </c>
      <c r="I27" s="133"/>
      <c r="J27" s="137">
        <f>SUM(J12,J18,J20,J25)</f>
        <v>31800000</v>
      </c>
      <c r="K27" s="133"/>
      <c r="L27" s="137">
        <f>SUM(L12,L18,L20,L25)</f>
        <v>254334405</v>
      </c>
      <c r="M27" s="133"/>
      <c r="N27" s="137">
        <f>SUM(N12,N18,N20,N25)</f>
        <v>-35918743</v>
      </c>
      <c r="O27" s="133"/>
      <c r="P27" s="137">
        <f>SUM(F27:N27)</f>
        <v>4967963224</v>
      </c>
      <c r="R27" s="164">
        <f>P27-'BS-6-8'!J85</f>
        <v>0</v>
      </c>
      <c r="S27" s="164" t="s">
        <v>147</v>
      </c>
    </row>
    <row r="28" spans="1:25" ht="17.5" customHeight="1" thickTop="1" x14ac:dyDescent="0.3"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25" ht="17.5" customHeight="1" x14ac:dyDescent="0.4">
      <c r="A29" s="94" t="s">
        <v>59</v>
      </c>
      <c r="B29" s="87"/>
      <c r="C29" s="87"/>
      <c r="D29" s="95"/>
      <c r="E29" s="95"/>
      <c r="F29" s="87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25" ht="17.5" customHeight="1" x14ac:dyDescent="0.4">
      <c r="A30" s="18" t="s">
        <v>106</v>
      </c>
      <c r="B30" s="89"/>
      <c r="C30" s="89"/>
      <c r="D30" s="96"/>
      <c r="E30" s="96"/>
      <c r="F30" s="89"/>
      <c r="G30" s="87"/>
      <c r="H30" s="87"/>
      <c r="I30" s="87"/>
      <c r="J30" s="87"/>
      <c r="K30" s="87"/>
      <c r="L30" s="87"/>
      <c r="M30" s="87"/>
      <c r="N30" s="87"/>
      <c r="O30" s="87"/>
      <c r="P30" s="87"/>
    </row>
    <row r="31" spans="1:25" ht="17.5" customHeight="1" x14ac:dyDescent="0.3">
      <c r="A31" s="18"/>
      <c r="B31" s="89"/>
      <c r="C31" s="89"/>
      <c r="D31" s="96"/>
      <c r="E31" s="96"/>
      <c r="F31" s="96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</row>
    <row r="32" spans="1:25" ht="17.5" customHeight="1" x14ac:dyDescent="0.3">
      <c r="A32" s="143"/>
      <c r="B32" s="143"/>
      <c r="C32" s="143"/>
      <c r="F32" s="193" t="s">
        <v>1</v>
      </c>
      <c r="G32" s="193"/>
      <c r="H32" s="193"/>
      <c r="I32" s="193"/>
      <c r="J32" s="193"/>
      <c r="K32" s="193"/>
      <c r="L32" s="193"/>
      <c r="M32" s="193"/>
      <c r="N32" s="193"/>
      <c r="O32" s="193"/>
      <c r="P32" s="193"/>
    </row>
    <row r="33" spans="1:16" ht="17.5" customHeight="1" x14ac:dyDescent="0.3">
      <c r="A33" s="142"/>
      <c r="B33" s="142"/>
      <c r="C33" s="142"/>
      <c r="F33" s="167"/>
      <c r="G33" s="167"/>
      <c r="H33" s="167"/>
      <c r="I33" s="167"/>
      <c r="J33" s="201" t="s">
        <v>168</v>
      </c>
      <c r="K33" s="201"/>
      <c r="L33" s="201"/>
      <c r="M33" s="167"/>
      <c r="N33" s="167"/>
      <c r="O33" s="167"/>
      <c r="P33" s="168"/>
    </row>
    <row r="34" spans="1:16" ht="17.5" customHeight="1" x14ac:dyDescent="0.3">
      <c r="A34" s="142"/>
      <c r="B34" s="142"/>
      <c r="C34" s="142"/>
      <c r="F34" s="167"/>
      <c r="G34" s="167"/>
      <c r="H34" s="167"/>
      <c r="I34" s="167"/>
      <c r="J34" s="169"/>
      <c r="K34" s="169"/>
      <c r="L34" s="169"/>
      <c r="M34" s="167"/>
      <c r="N34" s="167"/>
      <c r="O34" s="167"/>
      <c r="P34" s="168"/>
    </row>
    <row r="35" spans="1:16" ht="17.5" customHeight="1" x14ac:dyDescent="0.3">
      <c r="A35" s="143"/>
      <c r="B35" s="143"/>
      <c r="C35" s="143"/>
      <c r="D35" s="128"/>
      <c r="E35" s="128"/>
      <c r="F35" s="169" t="s">
        <v>20</v>
      </c>
      <c r="G35" s="169"/>
      <c r="H35" s="169"/>
      <c r="I35" s="169"/>
      <c r="J35" s="169"/>
      <c r="K35" s="169"/>
      <c r="L35" s="169"/>
      <c r="M35" s="169"/>
      <c r="N35" s="169" t="s">
        <v>149</v>
      </c>
      <c r="O35" s="169"/>
      <c r="P35" s="169"/>
    </row>
    <row r="36" spans="1:16" ht="17.5" customHeight="1" x14ac:dyDescent="0.3">
      <c r="A36" s="143"/>
      <c r="B36" s="143"/>
      <c r="C36" s="143"/>
      <c r="D36" s="147"/>
      <c r="E36" s="128"/>
      <c r="F36" s="169" t="s">
        <v>63</v>
      </c>
      <c r="G36" s="169"/>
      <c r="H36" s="169" t="s">
        <v>27</v>
      </c>
      <c r="I36" s="169"/>
      <c r="J36" s="169" t="s">
        <v>64</v>
      </c>
      <c r="K36" s="169"/>
      <c r="M36" s="169"/>
      <c r="N36" s="169" t="s">
        <v>23</v>
      </c>
      <c r="O36" s="169"/>
      <c r="P36" s="170" t="s">
        <v>19</v>
      </c>
    </row>
    <row r="37" spans="1:16" ht="17.5" customHeight="1" x14ac:dyDescent="0.3">
      <c r="A37" s="143"/>
      <c r="B37" s="143"/>
      <c r="C37" s="143"/>
      <c r="D37" s="148" t="s">
        <v>2</v>
      </c>
      <c r="E37" s="128"/>
      <c r="F37" s="169" t="s">
        <v>21</v>
      </c>
      <c r="G37" s="169"/>
      <c r="H37" s="169" t="s">
        <v>26</v>
      </c>
      <c r="I37" s="169"/>
      <c r="J37" s="169" t="s">
        <v>65</v>
      </c>
      <c r="K37" s="169"/>
      <c r="L37" s="169" t="s">
        <v>22</v>
      </c>
      <c r="M37" s="169"/>
      <c r="N37" s="169" t="s">
        <v>150</v>
      </c>
      <c r="O37" s="169"/>
      <c r="P37" s="170" t="s">
        <v>23</v>
      </c>
    </row>
    <row r="38" spans="1:16" ht="17.5" customHeight="1" x14ac:dyDescent="0.3">
      <c r="A38" s="11"/>
      <c r="B38" s="143"/>
      <c r="C38" s="143"/>
      <c r="D38" s="128"/>
      <c r="E38" s="128"/>
      <c r="F38" s="200" t="s">
        <v>88</v>
      </c>
      <c r="G38" s="200"/>
      <c r="H38" s="200"/>
      <c r="I38" s="200"/>
      <c r="J38" s="200"/>
      <c r="K38" s="200"/>
      <c r="L38" s="200"/>
      <c r="M38" s="200"/>
      <c r="N38" s="200"/>
      <c r="O38" s="200"/>
      <c r="P38" s="200"/>
    </row>
    <row r="39" spans="1:16" ht="17.5" customHeight="1" x14ac:dyDescent="0.3">
      <c r="A39" s="11" t="s">
        <v>175</v>
      </c>
      <c r="B39" s="143"/>
      <c r="C39" s="143"/>
      <c r="D39" s="128"/>
      <c r="E39" s="128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</row>
    <row r="40" spans="1:16" ht="17.5" customHeight="1" x14ac:dyDescent="0.3">
      <c r="A40" s="11" t="s">
        <v>176</v>
      </c>
      <c r="D40" s="128"/>
      <c r="E40" s="128"/>
      <c r="F40" s="14">
        <v>317887700</v>
      </c>
      <c r="G40" s="14"/>
      <c r="H40" s="14">
        <v>4399859862</v>
      </c>
      <c r="I40" s="14"/>
      <c r="J40" s="14">
        <v>31800000</v>
      </c>
      <c r="K40" s="14"/>
      <c r="L40" s="14">
        <v>254334405</v>
      </c>
      <c r="M40" s="14"/>
      <c r="N40" s="14">
        <v>-35918743</v>
      </c>
      <c r="O40" s="14"/>
      <c r="P40" s="14">
        <f>SUM(F40:N40)</f>
        <v>4967963224</v>
      </c>
    </row>
    <row r="41" spans="1:16" ht="9" customHeight="1" x14ac:dyDescent="0.3">
      <c r="A41" s="11"/>
      <c r="D41" s="128"/>
      <c r="E41" s="1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1:16" ht="17.5" customHeight="1" x14ac:dyDescent="0.3">
      <c r="A42" s="9" t="s">
        <v>95</v>
      </c>
      <c r="D42" s="128"/>
      <c r="E42" s="128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1:16" ht="17.5" customHeight="1" x14ac:dyDescent="0.3">
      <c r="A43" s="3" t="s">
        <v>162</v>
      </c>
      <c r="D43" s="128"/>
      <c r="E43" s="128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1:16" ht="17.5" customHeight="1" x14ac:dyDescent="0.3">
      <c r="A44" s="7" t="s">
        <v>155</v>
      </c>
      <c r="D44" s="111">
        <v>22</v>
      </c>
      <c r="E44" s="128"/>
      <c r="F44" s="45">
        <v>0</v>
      </c>
      <c r="G44" s="130"/>
      <c r="H44" s="45">
        <v>0</v>
      </c>
      <c r="I44" s="29"/>
      <c r="J44" s="38">
        <v>0</v>
      </c>
      <c r="K44" s="29"/>
      <c r="L44" s="45">
        <f>'SH-11-12'!N60</f>
        <v>-158942850</v>
      </c>
      <c r="M44" s="130"/>
      <c r="N44" s="45">
        <v>0</v>
      </c>
      <c r="O44" s="29"/>
      <c r="P44" s="38">
        <f>SUM(F44:N44)</f>
        <v>-158942850</v>
      </c>
    </row>
    <row r="45" spans="1:16" ht="8.5" customHeight="1" x14ac:dyDescent="0.3">
      <c r="A45" s="7"/>
      <c r="D45" s="111"/>
      <c r="E45" s="128"/>
      <c r="F45" s="129"/>
      <c r="G45" s="130"/>
      <c r="H45" s="129"/>
      <c r="I45" s="29"/>
      <c r="J45" s="29"/>
      <c r="K45" s="29"/>
      <c r="L45" s="129"/>
      <c r="M45" s="130"/>
      <c r="N45" s="129"/>
      <c r="O45" s="29"/>
      <c r="P45" s="29"/>
    </row>
    <row r="46" spans="1:16" ht="17.5" customHeight="1" x14ac:dyDescent="0.3">
      <c r="A46" s="9" t="s">
        <v>96</v>
      </c>
      <c r="D46" s="26"/>
      <c r="E46" s="128"/>
      <c r="F46" s="102">
        <f>SUM(F44:F44)</f>
        <v>0</v>
      </c>
      <c r="G46" s="132"/>
      <c r="H46" s="102">
        <f>SUM(H44:H44)</f>
        <v>0</v>
      </c>
      <c r="I46" s="132"/>
      <c r="J46" s="102">
        <f>SUM(J44:J44)</f>
        <v>0</v>
      </c>
      <c r="K46" s="132"/>
      <c r="L46" s="102">
        <f>SUM(L44:L44)</f>
        <v>-158942850</v>
      </c>
      <c r="M46" s="132"/>
      <c r="N46" s="102">
        <f>SUM(N44:N44)</f>
        <v>0</v>
      </c>
      <c r="O46" s="132"/>
      <c r="P46" s="102">
        <f>SUM(P44:P44)</f>
        <v>-158942850</v>
      </c>
    </row>
    <row r="47" spans="1:16" ht="8.5" customHeight="1" x14ac:dyDescent="0.3">
      <c r="A47" s="11"/>
      <c r="D47" s="128"/>
      <c r="E47" s="128"/>
      <c r="F47" s="14"/>
      <c r="G47" s="14"/>
      <c r="H47" s="14"/>
      <c r="I47" s="14"/>
      <c r="J47" s="14"/>
      <c r="K47" s="14"/>
      <c r="L47" s="14"/>
      <c r="M47" s="29"/>
      <c r="N47" s="29"/>
      <c r="O47" s="29"/>
      <c r="P47" s="29"/>
    </row>
    <row r="48" spans="1:16" ht="17.149999999999999" customHeight="1" x14ac:dyDescent="0.3">
      <c r="A48" s="11" t="s">
        <v>141</v>
      </c>
      <c r="D48" s="111">
        <v>4</v>
      </c>
      <c r="E48" s="128"/>
      <c r="F48" s="90">
        <v>0</v>
      </c>
      <c r="G48" s="14"/>
      <c r="H48" s="90">
        <v>0</v>
      </c>
      <c r="I48" s="14"/>
      <c r="J48" s="90">
        <v>0</v>
      </c>
      <c r="K48" s="14"/>
      <c r="L48" s="90">
        <v>0</v>
      </c>
      <c r="M48" s="29"/>
      <c r="N48" s="90">
        <v>35918743</v>
      </c>
      <c r="O48" s="29"/>
      <c r="P48" s="90">
        <f>SUM(F48:N48)</f>
        <v>35918743</v>
      </c>
    </row>
    <row r="49" spans="1:20" ht="15" customHeight="1" x14ac:dyDescent="0.3">
      <c r="A49" s="11"/>
      <c r="D49" s="128"/>
      <c r="E49" s="1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</row>
    <row r="50" spans="1:20" ht="17.5" customHeight="1" x14ac:dyDescent="0.3">
      <c r="A50" s="4" t="s">
        <v>98</v>
      </c>
      <c r="D50" s="128"/>
      <c r="E50" s="128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30"/>
      <c r="T50" s="22"/>
    </row>
    <row r="51" spans="1:20" ht="17.5" customHeight="1" x14ac:dyDescent="0.3">
      <c r="A51" s="5" t="s">
        <v>77</v>
      </c>
      <c r="D51" s="128"/>
      <c r="E51" s="128"/>
      <c r="F51" s="129">
        <v>0</v>
      </c>
      <c r="G51" s="130"/>
      <c r="H51" s="129">
        <v>0</v>
      </c>
      <c r="I51" s="130"/>
      <c r="J51" s="129">
        <v>0</v>
      </c>
      <c r="K51" s="130"/>
      <c r="L51" s="129">
        <f>'PL-9-10'!H64</f>
        <v>44032651</v>
      </c>
      <c r="M51" s="29"/>
      <c r="N51" s="29">
        <v>0</v>
      </c>
      <c r="O51" s="69"/>
      <c r="P51" s="29">
        <f>SUM(F51:N51)</f>
        <v>44032651</v>
      </c>
    </row>
    <row r="52" spans="1:20" ht="17.5" customHeight="1" x14ac:dyDescent="0.3">
      <c r="A52" s="5" t="s">
        <v>204</v>
      </c>
      <c r="D52" s="128"/>
      <c r="E52" s="128"/>
      <c r="F52" s="45">
        <v>0</v>
      </c>
      <c r="G52" s="130"/>
      <c r="H52" s="45">
        <v>0</v>
      </c>
      <c r="I52" s="130"/>
      <c r="J52" s="45">
        <v>0</v>
      </c>
      <c r="K52" s="130"/>
      <c r="L52" s="45">
        <f>'PL-9-10'!H58</f>
        <v>0</v>
      </c>
      <c r="M52" s="29"/>
      <c r="N52" s="29">
        <v>0</v>
      </c>
      <c r="O52" s="69"/>
      <c r="P52" s="29">
        <f>SUM(F52:N52)</f>
        <v>0</v>
      </c>
    </row>
    <row r="53" spans="1:20" ht="17.5" customHeight="1" x14ac:dyDescent="0.3">
      <c r="A53" s="4" t="s">
        <v>99</v>
      </c>
      <c r="B53" s="4"/>
      <c r="C53" s="4"/>
      <c r="D53" s="128"/>
      <c r="E53" s="128"/>
      <c r="F53" s="134">
        <f>SUM(F51:F52)</f>
        <v>0</v>
      </c>
      <c r="G53" s="133"/>
      <c r="H53" s="134">
        <f>SUM(H51:H52)</f>
        <v>0</v>
      </c>
      <c r="I53" s="133"/>
      <c r="J53" s="134">
        <f>SUM(J51:J52)</f>
        <v>0</v>
      </c>
      <c r="K53" s="133"/>
      <c r="L53" s="134">
        <f>SUM(L51:L52)</f>
        <v>44032651</v>
      </c>
      <c r="M53" s="133"/>
      <c r="N53" s="135">
        <f>SUM(N51:N52)</f>
        <v>0</v>
      </c>
      <c r="O53" s="133">
        <f>SUM(O51)</f>
        <v>0</v>
      </c>
      <c r="P53" s="135">
        <f>SUM(F53:N53)</f>
        <v>44032651</v>
      </c>
    </row>
    <row r="54" spans="1:20" ht="9" customHeight="1" x14ac:dyDescent="0.3">
      <c r="A54" s="7"/>
      <c r="D54" s="26"/>
      <c r="E54" s="128"/>
      <c r="F54" s="136"/>
      <c r="G54" s="136"/>
      <c r="H54" s="136"/>
      <c r="I54" s="136"/>
      <c r="J54" s="136"/>
      <c r="K54" s="136"/>
      <c r="L54" s="136"/>
      <c r="M54" s="30"/>
      <c r="N54" s="30"/>
      <c r="O54" s="29"/>
      <c r="P54" s="30"/>
    </row>
    <row r="55" spans="1:20" ht="17.5" customHeight="1" thickBot="1" x14ac:dyDescent="0.35">
      <c r="A55" s="9" t="s">
        <v>177</v>
      </c>
      <c r="D55" s="128"/>
      <c r="E55" s="128"/>
      <c r="F55" s="137">
        <f>SUM(F40,F46,F48,F53)</f>
        <v>317887700</v>
      </c>
      <c r="G55" s="133"/>
      <c r="H55" s="137">
        <f>SUM(H40,H46,H48,H53)</f>
        <v>4399859862</v>
      </c>
      <c r="I55" s="133"/>
      <c r="J55" s="137">
        <f>SUM(J40,J46,J48,J53)</f>
        <v>31800000</v>
      </c>
      <c r="K55" s="133"/>
      <c r="L55" s="137">
        <f>SUM(L40,L46,L48,L53)</f>
        <v>139424206</v>
      </c>
      <c r="M55" s="133"/>
      <c r="N55" s="137">
        <f>SUM(N40,N46,N48,N53)</f>
        <v>0</v>
      </c>
      <c r="O55" s="133"/>
      <c r="P55" s="137">
        <f>SUM(F55:N55)</f>
        <v>4888971768</v>
      </c>
      <c r="R55" s="164">
        <f>P55-'BS-6-8'!H85</f>
        <v>0</v>
      </c>
      <c r="S55" s="164" t="s">
        <v>147</v>
      </c>
    </row>
    <row r="56" spans="1:20" ht="17.5" customHeight="1" thickTop="1" x14ac:dyDescent="0.3"/>
    <row r="60" spans="1:20" ht="23.15" customHeight="1" x14ac:dyDescent="0.3">
      <c r="Q60" s="20">
        <f t="shared" ref="Q60" si="0">Q55-Q58</f>
        <v>0</v>
      </c>
    </row>
  </sheetData>
  <mergeCells count="6">
    <mergeCell ref="F4:P4"/>
    <mergeCell ref="F32:P32"/>
    <mergeCell ref="F38:P38"/>
    <mergeCell ref="F10:P10"/>
    <mergeCell ref="J5:L5"/>
    <mergeCell ref="J33:L33"/>
  </mergeCells>
  <pageMargins left="0.8" right="0.7" top="0.48" bottom="0.4" header="0.5" footer="0.4"/>
  <pageSetup paperSize="9" scale="78" firstPageNumber="13" fitToHeight="2" orientation="landscape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99"/>
  <sheetViews>
    <sheetView showGridLines="0" tabSelected="1" view="pageBreakPreview" topLeftCell="A53" zoomScaleNormal="85" zoomScaleSheetLayoutView="100" workbookViewId="0">
      <selection activeCell="C70" sqref="C70"/>
    </sheetView>
  </sheetViews>
  <sheetFormatPr defaultColWidth="10.7265625" defaultRowHeight="20.149999999999999" customHeight="1" x14ac:dyDescent="0.3"/>
  <cols>
    <col min="1" max="1" width="54.26953125" style="19" customWidth="1"/>
    <col min="2" max="2" width="10.7265625" style="149" customWidth="1"/>
    <col min="3" max="3" width="14.81640625" style="20" customWidth="1"/>
    <col min="4" max="4" width="1.453125" style="20" customWidth="1"/>
    <col min="5" max="5" width="15.7265625" style="20" customWidth="1"/>
    <col min="6" max="6" width="1.453125" style="20" customWidth="1"/>
    <col min="7" max="7" width="14.81640625" style="20" customWidth="1"/>
    <col min="8" max="8" width="1.453125" style="20" customWidth="1"/>
    <col min="9" max="10" width="14.7265625" style="20" bestFit="1" customWidth="1"/>
    <col min="11" max="11" width="18.453125" style="20" customWidth="1"/>
    <col min="12" max="12" width="10.7265625" style="20"/>
    <col min="13" max="13" width="18.54296875" style="20" customWidth="1"/>
    <col min="14" max="16384" width="10.7265625" style="20"/>
  </cols>
  <sheetData>
    <row r="1" spans="1:9" s="17" customFormat="1" ht="20.149999999999999" customHeight="1" x14ac:dyDescent="0.35">
      <c r="A1" s="94" t="s">
        <v>59</v>
      </c>
      <c r="B1" s="9"/>
      <c r="C1" s="16"/>
      <c r="D1" s="16"/>
      <c r="E1" s="16"/>
      <c r="F1" s="16"/>
      <c r="G1" s="16"/>
      <c r="H1" s="16"/>
      <c r="I1" s="16"/>
    </row>
    <row r="2" spans="1:9" s="17" customFormat="1" ht="20.149999999999999" customHeight="1" x14ac:dyDescent="0.3">
      <c r="A2" s="18" t="s">
        <v>100</v>
      </c>
      <c r="B2" s="9"/>
      <c r="C2" s="16"/>
      <c r="D2" s="16"/>
      <c r="E2" s="16"/>
      <c r="F2" s="16"/>
      <c r="G2" s="16"/>
      <c r="H2" s="16"/>
      <c r="I2" s="16"/>
    </row>
    <row r="3" spans="1:9" s="17" customFormat="1" ht="19.5" customHeight="1" x14ac:dyDescent="0.3">
      <c r="A3" s="9"/>
      <c r="B3" s="9"/>
      <c r="C3" s="16"/>
      <c r="D3" s="16"/>
      <c r="E3" s="16"/>
      <c r="F3" s="16"/>
      <c r="G3" s="16"/>
      <c r="H3" s="16"/>
      <c r="I3" s="16"/>
    </row>
    <row r="4" spans="1:9" s="17" customFormat="1" ht="19.5" customHeight="1" x14ac:dyDescent="0.3">
      <c r="A4" s="92"/>
      <c r="B4" s="92"/>
      <c r="C4" s="196" t="s">
        <v>54</v>
      </c>
      <c r="D4" s="196"/>
      <c r="E4" s="196"/>
      <c r="F4" s="16"/>
      <c r="G4" s="196" t="s">
        <v>56</v>
      </c>
      <c r="H4" s="197"/>
      <c r="I4" s="196"/>
    </row>
    <row r="5" spans="1:9" s="17" customFormat="1" ht="19.5" customHeight="1" x14ac:dyDescent="0.3">
      <c r="A5" s="21"/>
      <c r="B5" s="21"/>
      <c r="C5" s="193" t="s">
        <v>55</v>
      </c>
      <c r="D5" s="193"/>
      <c r="E5" s="193"/>
      <c r="F5" s="23"/>
      <c r="G5" s="193" t="s">
        <v>55</v>
      </c>
      <c r="H5" s="193"/>
      <c r="I5" s="193"/>
    </row>
    <row r="6" spans="1:9" ht="19.5" customHeight="1" x14ac:dyDescent="0.3">
      <c r="A6" s="21"/>
      <c r="B6" s="21"/>
      <c r="C6" s="202" t="s">
        <v>91</v>
      </c>
      <c r="D6" s="203"/>
      <c r="E6" s="203"/>
      <c r="F6" s="127"/>
      <c r="G6" s="202" t="s">
        <v>91</v>
      </c>
      <c r="H6" s="203"/>
      <c r="I6" s="203"/>
    </row>
    <row r="7" spans="1:9" ht="19.5" customHeight="1" x14ac:dyDescent="0.3">
      <c r="A7" s="57"/>
      <c r="B7" s="57" t="s">
        <v>2</v>
      </c>
      <c r="C7" s="24" t="s">
        <v>174</v>
      </c>
      <c r="D7" s="25"/>
      <c r="E7" s="24" t="s">
        <v>130</v>
      </c>
      <c r="F7" s="25"/>
      <c r="G7" s="24" t="s">
        <v>174</v>
      </c>
      <c r="H7" s="25"/>
      <c r="I7" s="24" t="s">
        <v>130</v>
      </c>
    </row>
    <row r="8" spans="1:9" ht="19.5" customHeight="1" x14ac:dyDescent="0.3">
      <c r="A8" s="58"/>
      <c r="B8" s="58"/>
      <c r="C8" s="192" t="s">
        <v>88</v>
      </c>
      <c r="D8" s="192"/>
      <c r="E8" s="192"/>
      <c r="F8" s="192"/>
      <c r="G8" s="192"/>
      <c r="H8" s="192"/>
      <c r="I8" s="192"/>
    </row>
    <row r="9" spans="1:9" s="10" customFormat="1" ht="19.5" customHeight="1" x14ac:dyDescent="0.3">
      <c r="A9" s="50" t="s">
        <v>16</v>
      </c>
      <c r="B9" s="50"/>
      <c r="C9" s="160"/>
      <c r="D9" s="160"/>
      <c r="E9" s="160"/>
      <c r="G9" s="160"/>
      <c r="H9" s="160"/>
      <c r="I9" s="160"/>
    </row>
    <row r="10" spans="1:9" ht="19.5" customHeight="1" x14ac:dyDescent="0.3">
      <c r="A10" s="19" t="s">
        <v>188</v>
      </c>
      <c r="B10" s="19"/>
      <c r="C10" s="29">
        <v>101945647</v>
      </c>
      <c r="D10" s="29"/>
      <c r="E10" s="29">
        <v>179544624</v>
      </c>
      <c r="F10" s="29"/>
      <c r="G10" s="29">
        <v>44032651</v>
      </c>
      <c r="H10" s="29"/>
      <c r="I10" s="29">
        <v>352004592</v>
      </c>
    </row>
    <row r="11" spans="1:9" ht="19.5" customHeight="1" x14ac:dyDescent="0.3">
      <c r="A11" s="86" t="s">
        <v>121</v>
      </c>
      <c r="B11" s="86"/>
      <c r="C11" s="30"/>
      <c r="D11" s="30"/>
      <c r="E11" s="30"/>
      <c r="F11" s="30"/>
      <c r="G11" s="30"/>
      <c r="H11" s="30"/>
      <c r="I11" s="30"/>
    </row>
    <row r="12" spans="1:9" ht="19.5" customHeight="1" x14ac:dyDescent="0.3">
      <c r="A12" s="7" t="s">
        <v>123</v>
      </c>
      <c r="B12" s="159">
        <v>20</v>
      </c>
      <c r="C12" s="29">
        <v>26037302</v>
      </c>
      <c r="D12" s="32"/>
      <c r="E12" s="29">
        <v>53185401</v>
      </c>
      <c r="F12" s="29"/>
      <c r="G12" s="29">
        <v>-3542292</v>
      </c>
      <c r="H12" s="29"/>
      <c r="I12" s="29">
        <v>57107514</v>
      </c>
    </row>
    <row r="13" spans="1:9" ht="19.5" customHeight="1" x14ac:dyDescent="0.3">
      <c r="A13" s="8" t="s">
        <v>38</v>
      </c>
      <c r="B13" s="159"/>
      <c r="C13" s="29">
        <v>1294797</v>
      </c>
      <c r="D13" s="32"/>
      <c r="E13" s="29">
        <v>2002248</v>
      </c>
      <c r="F13" s="29"/>
      <c r="G13" s="29">
        <v>625821</v>
      </c>
      <c r="H13" s="29"/>
      <c r="I13" s="29">
        <v>499770</v>
      </c>
    </row>
    <row r="14" spans="1:9" ht="19.5" customHeight="1" x14ac:dyDescent="0.3">
      <c r="A14" s="8" t="s">
        <v>101</v>
      </c>
      <c r="B14" s="159" t="s">
        <v>199</v>
      </c>
      <c r="C14" s="29">
        <v>70189781</v>
      </c>
      <c r="D14" s="32"/>
      <c r="E14" s="29">
        <v>69740502</v>
      </c>
      <c r="F14" s="29"/>
      <c r="G14" s="29">
        <v>34234882</v>
      </c>
      <c r="H14" s="29"/>
      <c r="I14" s="29">
        <v>36570382</v>
      </c>
    </row>
    <row r="15" spans="1:9" ht="19.5" customHeight="1" x14ac:dyDescent="0.3">
      <c r="A15" s="7" t="s">
        <v>212</v>
      </c>
      <c r="B15" s="187"/>
      <c r="C15" s="29">
        <v>6187065</v>
      </c>
      <c r="D15" s="32"/>
      <c r="E15" s="29">
        <v>17287016</v>
      </c>
      <c r="F15" s="29"/>
      <c r="G15" s="29">
        <v>-1703858</v>
      </c>
      <c r="H15" s="29"/>
      <c r="I15" s="29">
        <v>-2963544</v>
      </c>
    </row>
    <row r="16" spans="1:9" ht="19.5" customHeight="1" x14ac:dyDescent="0.3">
      <c r="A16" s="8" t="s">
        <v>192</v>
      </c>
      <c r="B16" s="159">
        <v>16</v>
      </c>
      <c r="C16" s="29">
        <v>8432306</v>
      </c>
      <c r="D16" s="32"/>
      <c r="E16" s="29">
        <v>-156359</v>
      </c>
      <c r="F16" s="29"/>
      <c r="G16" s="29">
        <v>1527297</v>
      </c>
      <c r="H16" s="29"/>
      <c r="I16" s="29">
        <v>977434</v>
      </c>
    </row>
    <row r="17" spans="1:10" ht="19.5" customHeight="1" x14ac:dyDescent="0.3">
      <c r="A17" s="8" t="s">
        <v>86</v>
      </c>
      <c r="B17" s="159"/>
      <c r="C17" s="29">
        <v>-1820385</v>
      </c>
      <c r="D17" s="32"/>
      <c r="E17" s="29">
        <v>1245654</v>
      </c>
      <c r="F17" s="29"/>
      <c r="G17" s="29">
        <v>-1834551</v>
      </c>
      <c r="H17" s="29"/>
      <c r="I17" s="29">
        <v>1533904</v>
      </c>
    </row>
    <row r="18" spans="1:10" ht="19.5" customHeight="1" x14ac:dyDescent="0.3">
      <c r="A18" s="8" t="s">
        <v>193</v>
      </c>
      <c r="B18" s="176"/>
      <c r="C18" s="29"/>
      <c r="D18" s="32"/>
      <c r="E18" s="29"/>
      <c r="F18" s="29"/>
      <c r="G18" s="29"/>
      <c r="H18" s="29"/>
      <c r="I18" s="29"/>
    </row>
    <row r="19" spans="1:10" ht="19.5" customHeight="1" x14ac:dyDescent="0.3">
      <c r="A19" s="8" t="s">
        <v>205</v>
      </c>
      <c r="B19" s="186">
        <v>23</v>
      </c>
      <c r="C19" s="29">
        <v>256659767</v>
      </c>
      <c r="D19" s="32"/>
      <c r="E19" s="29">
        <v>-446206442</v>
      </c>
      <c r="F19" s="29"/>
      <c r="G19" s="29">
        <v>256659767</v>
      </c>
      <c r="H19" s="29"/>
      <c r="I19" s="29">
        <v>-446206442</v>
      </c>
    </row>
    <row r="20" spans="1:10" ht="19.5" customHeight="1" x14ac:dyDescent="0.3">
      <c r="A20" s="8" t="s">
        <v>183</v>
      </c>
      <c r="B20" s="176"/>
      <c r="C20" s="29">
        <v>-279284802</v>
      </c>
      <c r="D20" s="32"/>
      <c r="E20" s="29">
        <v>-99655974</v>
      </c>
      <c r="F20" s="29"/>
      <c r="G20" s="29">
        <v>-278011869</v>
      </c>
      <c r="H20" s="29"/>
      <c r="I20" s="29">
        <v>-99655974</v>
      </c>
    </row>
    <row r="21" spans="1:10" ht="19.5" customHeight="1" x14ac:dyDescent="0.3">
      <c r="A21" s="8" t="s">
        <v>194</v>
      </c>
      <c r="B21" s="176"/>
      <c r="C21" s="29"/>
      <c r="D21" s="32"/>
      <c r="E21" s="29"/>
      <c r="F21" s="29"/>
      <c r="G21" s="29"/>
      <c r="H21" s="29"/>
      <c r="I21" s="29"/>
    </row>
    <row r="22" spans="1:10" ht="19.5" customHeight="1" x14ac:dyDescent="0.3">
      <c r="A22" s="8" t="s">
        <v>206</v>
      </c>
      <c r="B22" s="176">
        <v>10</v>
      </c>
      <c r="C22" s="29">
        <f>'PL-9-10'!D31</f>
        <v>576377</v>
      </c>
      <c r="D22" s="32"/>
      <c r="E22" s="29">
        <v>1029899</v>
      </c>
      <c r="F22" s="29"/>
      <c r="G22" s="29">
        <v>0</v>
      </c>
      <c r="H22" s="29"/>
      <c r="I22" s="29">
        <v>0</v>
      </c>
    </row>
    <row r="23" spans="1:10" ht="19.5" customHeight="1" x14ac:dyDescent="0.3">
      <c r="A23" s="5" t="s">
        <v>232</v>
      </c>
      <c r="B23" s="176">
        <v>8</v>
      </c>
      <c r="C23" s="29">
        <v>10359003</v>
      </c>
      <c r="D23" s="32"/>
      <c r="E23" s="29">
        <v>167909192</v>
      </c>
      <c r="F23" s="128"/>
      <c r="G23" s="128">
        <v>17080287</v>
      </c>
      <c r="H23" s="128"/>
      <c r="I23" s="128">
        <v>143437607</v>
      </c>
    </row>
    <row r="24" spans="1:10" ht="19.5" customHeight="1" x14ac:dyDescent="0.3">
      <c r="A24" s="7" t="s">
        <v>233</v>
      </c>
      <c r="B24" s="176"/>
      <c r="C24" s="123">
        <v>0</v>
      </c>
      <c r="E24" s="123">
        <v>-166927</v>
      </c>
      <c r="F24" s="128"/>
      <c r="G24" s="29">
        <v>0</v>
      </c>
      <c r="H24" s="128"/>
      <c r="I24" s="123">
        <v>-166887</v>
      </c>
    </row>
    <row r="25" spans="1:10" ht="19.5" customHeight="1" x14ac:dyDescent="0.3">
      <c r="A25" s="7" t="s">
        <v>195</v>
      </c>
      <c r="B25" s="159"/>
      <c r="C25" s="123">
        <v>128811</v>
      </c>
      <c r="E25" s="29">
        <v>0</v>
      </c>
      <c r="F25" s="128"/>
      <c r="G25" s="29">
        <v>264099</v>
      </c>
      <c r="H25" s="128"/>
      <c r="I25" s="29">
        <v>0</v>
      </c>
    </row>
    <row r="26" spans="1:10" ht="19.5" customHeight="1" x14ac:dyDescent="0.3">
      <c r="A26" s="8" t="s">
        <v>83</v>
      </c>
      <c r="B26" s="159"/>
      <c r="C26" s="34">
        <f>-SUM('PL-9-10'!D12:D13)</f>
        <v>-77022278</v>
      </c>
      <c r="D26" s="34"/>
      <c r="E26" s="34">
        <f>-SUM('PL-9-10'!F12:F13)</f>
        <v>-36049349</v>
      </c>
      <c r="F26" s="34"/>
      <c r="G26" s="34">
        <f>-SUM('PL-9-10'!H12:H13)</f>
        <v>-133421830</v>
      </c>
      <c r="H26" s="128"/>
      <c r="I26" s="34">
        <f>-SUM('PL-9-10'!J12:J13)</f>
        <v>-150049484</v>
      </c>
      <c r="J26" s="22"/>
    </row>
    <row r="27" spans="1:10" ht="19.5" customHeight="1" x14ac:dyDescent="0.3">
      <c r="A27" s="8" t="s">
        <v>45</v>
      </c>
      <c r="B27" s="159"/>
      <c r="C27" s="162">
        <v>-713920</v>
      </c>
      <c r="D27" s="22"/>
      <c r="E27" s="184">
        <v>-3136504</v>
      </c>
      <c r="F27" s="128"/>
      <c r="G27" s="162">
        <v>-5008178</v>
      </c>
      <c r="H27" s="128"/>
      <c r="I27" s="184">
        <v>-6815338</v>
      </c>
      <c r="J27" s="22"/>
    </row>
    <row r="28" spans="1:10" ht="19.5" customHeight="1" x14ac:dyDescent="0.3">
      <c r="B28" s="159"/>
      <c r="C28" s="30">
        <f>SUM(C10:C27)</f>
        <v>122969471</v>
      </c>
      <c r="D28" s="30"/>
      <c r="E28" s="30">
        <f>SUM(E10:E27)</f>
        <v>-93427019</v>
      </c>
      <c r="F28" s="30"/>
      <c r="G28" s="30">
        <f>SUM(G10:G27)</f>
        <v>-69097774</v>
      </c>
      <c r="H28" s="30"/>
      <c r="I28" s="30">
        <f>SUM(I10:I27)</f>
        <v>-113726466</v>
      </c>
    </row>
    <row r="29" spans="1:10" ht="19.5" customHeight="1" x14ac:dyDescent="0.3">
      <c r="A29" s="93" t="s">
        <v>46</v>
      </c>
      <c r="B29" s="159"/>
      <c r="C29" s="30"/>
      <c r="D29" s="30"/>
      <c r="E29" s="30"/>
      <c r="F29" s="30"/>
      <c r="G29" s="30"/>
      <c r="H29" s="30"/>
      <c r="I29" s="30"/>
    </row>
    <row r="30" spans="1:10" ht="19.5" customHeight="1" x14ac:dyDescent="0.3">
      <c r="A30" s="7" t="s">
        <v>62</v>
      </c>
      <c r="B30" s="159"/>
      <c r="C30" s="30">
        <v>-325981707</v>
      </c>
      <c r="D30" s="30"/>
      <c r="E30" s="30">
        <v>92950724</v>
      </c>
      <c r="F30" s="30"/>
      <c r="G30" s="30">
        <v>21491770</v>
      </c>
      <c r="H30" s="30"/>
      <c r="I30" s="30">
        <v>-32722496</v>
      </c>
    </row>
    <row r="31" spans="1:10" ht="19.5" customHeight="1" x14ac:dyDescent="0.3">
      <c r="A31" s="7" t="s">
        <v>47</v>
      </c>
      <c r="B31" s="159"/>
      <c r="C31" s="29">
        <v>-46111243</v>
      </c>
      <c r="D31" s="32"/>
      <c r="E31" s="29">
        <v>-7502785</v>
      </c>
      <c r="F31" s="29"/>
      <c r="G31" s="29">
        <v>-10069855</v>
      </c>
      <c r="H31" s="29"/>
      <c r="I31" s="29">
        <v>61446174</v>
      </c>
    </row>
    <row r="32" spans="1:10" ht="19.5" customHeight="1" x14ac:dyDescent="0.3">
      <c r="A32" s="7" t="s">
        <v>5</v>
      </c>
      <c r="B32" s="159"/>
      <c r="C32" s="29">
        <v>869934</v>
      </c>
      <c r="D32" s="32"/>
      <c r="E32" s="29">
        <v>16878931</v>
      </c>
      <c r="F32" s="29"/>
      <c r="G32" s="29">
        <v>-494482</v>
      </c>
      <c r="H32" s="29"/>
      <c r="I32" s="29">
        <v>4263481</v>
      </c>
    </row>
    <row r="33" spans="1:9" ht="19.5" customHeight="1" x14ac:dyDescent="0.3">
      <c r="A33" s="7" t="s">
        <v>7</v>
      </c>
      <c r="B33" s="159"/>
      <c r="C33" s="29">
        <v>-954376</v>
      </c>
      <c r="D33" s="32"/>
      <c r="E33" s="29">
        <v>-403132</v>
      </c>
      <c r="F33" s="29"/>
      <c r="G33" s="29">
        <v>-2161870</v>
      </c>
      <c r="H33" s="29"/>
      <c r="I33" s="29">
        <v>-475139</v>
      </c>
    </row>
    <row r="34" spans="1:9" ht="19.5" customHeight="1" x14ac:dyDescent="0.3">
      <c r="A34" s="7" t="s">
        <v>60</v>
      </c>
      <c r="B34" s="159"/>
      <c r="C34" s="29">
        <v>30502743</v>
      </c>
      <c r="D34" s="32"/>
      <c r="E34" s="29">
        <v>-31369954</v>
      </c>
      <c r="F34" s="29"/>
      <c r="G34" s="29">
        <v>-6066838</v>
      </c>
      <c r="H34" s="29"/>
      <c r="I34" s="29">
        <v>29518026</v>
      </c>
    </row>
    <row r="35" spans="1:9" ht="19.5" customHeight="1" x14ac:dyDescent="0.3">
      <c r="A35" s="7" t="s">
        <v>48</v>
      </c>
      <c r="B35" s="178">
        <v>16</v>
      </c>
      <c r="C35" s="29">
        <v>-5246336</v>
      </c>
      <c r="D35" s="32"/>
      <c r="E35" s="29">
        <v>-3310677</v>
      </c>
      <c r="F35" s="29"/>
      <c r="G35" s="37">
        <v>0</v>
      </c>
      <c r="H35" s="29"/>
      <c r="I35" s="37">
        <v>0</v>
      </c>
    </row>
    <row r="36" spans="1:9" ht="19.5" customHeight="1" x14ac:dyDescent="0.3">
      <c r="A36" s="7" t="s">
        <v>10</v>
      </c>
      <c r="B36" s="159"/>
      <c r="C36" s="38">
        <v>751174</v>
      </c>
      <c r="D36" s="32"/>
      <c r="E36" s="38">
        <v>-1779174</v>
      </c>
      <c r="F36" s="30"/>
      <c r="G36" s="38">
        <v>241783.62000000011</v>
      </c>
      <c r="H36" s="30"/>
      <c r="I36" s="38">
        <v>330693</v>
      </c>
    </row>
    <row r="37" spans="1:9" ht="19.5" customHeight="1" x14ac:dyDescent="0.3">
      <c r="A37" s="7" t="s">
        <v>231</v>
      </c>
      <c r="B37" s="159"/>
      <c r="C37" s="29">
        <f>SUM(C28:C36)</f>
        <v>-223200340</v>
      </c>
      <c r="D37" s="29"/>
      <c r="E37" s="29">
        <f>SUM(E28:E36)</f>
        <v>-27963086</v>
      </c>
      <c r="F37" s="29"/>
      <c r="G37" s="29">
        <f>SUM(G28:G36)</f>
        <v>-66157265.380000003</v>
      </c>
      <c r="H37" s="29"/>
      <c r="I37" s="29">
        <f>SUM(I28:I36)</f>
        <v>-51365727</v>
      </c>
    </row>
    <row r="38" spans="1:9" ht="19.5" customHeight="1" x14ac:dyDescent="0.3">
      <c r="A38" s="8" t="s">
        <v>124</v>
      </c>
      <c r="B38" s="159"/>
      <c r="C38" s="38">
        <v>-39563758</v>
      </c>
      <c r="D38" s="32"/>
      <c r="E38" s="38">
        <v>-16436153</v>
      </c>
      <c r="F38" s="30"/>
      <c r="G38" s="38">
        <v>-19682751.909999996</v>
      </c>
      <c r="H38" s="30"/>
      <c r="I38" s="38">
        <v>-3748633</v>
      </c>
    </row>
    <row r="39" spans="1:9" ht="19.5" customHeight="1" x14ac:dyDescent="0.3">
      <c r="A39" s="9" t="s">
        <v>230</v>
      </c>
      <c r="B39" s="159"/>
      <c r="C39" s="90">
        <f>SUM(C37:C38)</f>
        <v>-262764098</v>
      </c>
      <c r="D39" s="13"/>
      <c r="E39" s="90">
        <f>SUM(E37:E38)</f>
        <v>-44399239</v>
      </c>
      <c r="F39" s="13"/>
      <c r="G39" s="90">
        <f>SUM(G37:G38)</f>
        <v>-85840017.289999992</v>
      </c>
      <c r="H39" s="13"/>
      <c r="I39" s="90">
        <f>SUM(I37:I38)</f>
        <v>-55114360</v>
      </c>
    </row>
    <row r="40" spans="1:9" ht="20.149999999999999" customHeight="1" x14ac:dyDescent="0.3">
      <c r="A40" s="9"/>
      <c r="B40" s="159"/>
      <c r="C40" s="14"/>
      <c r="D40" s="13"/>
      <c r="E40" s="14"/>
      <c r="F40" s="13"/>
      <c r="G40" s="14"/>
      <c r="H40" s="13"/>
      <c r="I40" s="14"/>
    </row>
    <row r="41" spans="1:9" s="17" customFormat="1" ht="20.149999999999999" customHeight="1" x14ac:dyDescent="0.35">
      <c r="A41" s="94" t="s">
        <v>59</v>
      </c>
      <c r="B41" s="159"/>
      <c r="C41" s="16"/>
      <c r="D41" s="16"/>
      <c r="E41" s="16"/>
      <c r="F41" s="16"/>
      <c r="G41" s="16"/>
      <c r="H41" s="16"/>
      <c r="I41" s="16"/>
    </row>
    <row r="42" spans="1:9" s="17" customFormat="1" ht="20.149999999999999" customHeight="1" x14ac:dyDescent="0.3">
      <c r="A42" s="18" t="s">
        <v>100</v>
      </c>
      <c r="B42" s="159"/>
      <c r="C42" s="16"/>
      <c r="D42" s="16"/>
      <c r="E42" s="16"/>
      <c r="F42" s="16"/>
      <c r="G42" s="16"/>
      <c r="H42" s="16"/>
      <c r="I42" s="16"/>
    </row>
    <row r="43" spans="1:9" s="17" customFormat="1" ht="19" customHeight="1" x14ac:dyDescent="0.3">
      <c r="A43" s="9"/>
      <c r="B43" s="159"/>
      <c r="C43" s="16"/>
      <c r="D43" s="16"/>
      <c r="E43" s="16"/>
      <c r="F43" s="16"/>
      <c r="G43" s="16"/>
      <c r="H43" s="16"/>
      <c r="I43" s="16"/>
    </row>
    <row r="44" spans="1:9" s="17" customFormat="1" ht="19" customHeight="1" x14ac:dyDescent="0.3">
      <c r="B44" s="159"/>
      <c r="C44" s="196" t="s">
        <v>54</v>
      </c>
      <c r="D44" s="196"/>
      <c r="E44" s="196"/>
      <c r="F44" s="16"/>
      <c r="G44" s="196" t="s">
        <v>56</v>
      </c>
      <c r="H44" s="197"/>
      <c r="I44" s="196"/>
    </row>
    <row r="45" spans="1:9" ht="19" customHeight="1" x14ac:dyDescent="0.3">
      <c r="B45" s="159"/>
      <c r="C45" s="193" t="s">
        <v>55</v>
      </c>
      <c r="D45" s="193"/>
      <c r="E45" s="193"/>
      <c r="F45" s="23"/>
      <c r="G45" s="193" t="s">
        <v>55</v>
      </c>
      <c r="H45" s="193"/>
      <c r="I45" s="193"/>
    </row>
    <row r="46" spans="1:9" ht="19" customHeight="1" x14ac:dyDescent="0.3">
      <c r="B46" s="159"/>
      <c r="C46" s="202" t="s">
        <v>91</v>
      </c>
      <c r="D46" s="203"/>
      <c r="E46" s="203"/>
      <c r="F46" s="127"/>
      <c r="G46" s="202" t="s">
        <v>91</v>
      </c>
      <c r="H46" s="203"/>
      <c r="I46" s="203"/>
    </row>
    <row r="47" spans="1:9" ht="19" customHeight="1" x14ac:dyDescent="0.3">
      <c r="B47" s="57" t="s">
        <v>2</v>
      </c>
      <c r="C47" s="24" t="s">
        <v>174</v>
      </c>
      <c r="D47" s="25"/>
      <c r="E47" s="24" t="s">
        <v>130</v>
      </c>
      <c r="F47" s="25"/>
      <c r="G47" s="24" t="s">
        <v>174</v>
      </c>
      <c r="H47" s="25"/>
      <c r="I47" s="24" t="s">
        <v>130</v>
      </c>
    </row>
    <row r="48" spans="1:9" ht="19" customHeight="1" x14ac:dyDescent="0.3">
      <c r="B48" s="159"/>
      <c r="C48" s="192" t="s">
        <v>88</v>
      </c>
      <c r="D48" s="192"/>
      <c r="E48" s="192"/>
      <c r="F48" s="192"/>
      <c r="G48" s="192"/>
      <c r="H48" s="192"/>
      <c r="I48" s="192"/>
    </row>
    <row r="49" spans="1:9" ht="19" customHeight="1" x14ac:dyDescent="0.3">
      <c r="A49" s="50" t="s">
        <v>17</v>
      </c>
      <c r="B49" s="159"/>
      <c r="C49" s="159"/>
      <c r="D49" s="159"/>
      <c r="E49" s="159"/>
      <c r="F49" s="159"/>
      <c r="G49" s="159"/>
      <c r="H49" s="159"/>
      <c r="I49" s="180"/>
    </row>
    <row r="50" spans="1:9" ht="19" customHeight="1" x14ac:dyDescent="0.3">
      <c r="A50" s="7" t="s">
        <v>82</v>
      </c>
      <c r="B50" s="178"/>
      <c r="C50" s="69">
        <v>-5000000</v>
      </c>
      <c r="D50" s="29"/>
      <c r="E50" s="69">
        <v>-200000</v>
      </c>
      <c r="F50" s="29"/>
      <c r="G50" s="37">
        <v>0</v>
      </c>
      <c r="H50" s="29"/>
      <c r="I50" s="37">
        <v>0</v>
      </c>
    </row>
    <row r="51" spans="1:9" ht="19" customHeight="1" x14ac:dyDescent="0.3">
      <c r="A51" s="7" t="s">
        <v>234</v>
      </c>
      <c r="B51" s="188">
        <v>4</v>
      </c>
      <c r="C51" s="29">
        <v>0</v>
      </c>
      <c r="D51" s="29"/>
      <c r="E51" s="29">
        <v>0</v>
      </c>
      <c r="F51" s="29"/>
      <c r="G51" s="37">
        <v>-295000000</v>
      </c>
      <c r="H51" s="29"/>
      <c r="I51" s="37">
        <v>0</v>
      </c>
    </row>
    <row r="52" spans="1:9" ht="19" customHeight="1" x14ac:dyDescent="0.3">
      <c r="A52" s="7" t="s">
        <v>200</v>
      </c>
      <c r="B52" s="188">
        <v>4</v>
      </c>
      <c r="C52" s="29">
        <v>0</v>
      </c>
      <c r="D52" s="29"/>
      <c r="E52" s="29">
        <v>0</v>
      </c>
      <c r="F52" s="29"/>
      <c r="G52" s="37">
        <v>-161600000</v>
      </c>
      <c r="H52" s="29"/>
      <c r="I52" s="37">
        <v>-2624850</v>
      </c>
    </row>
    <row r="53" spans="1:9" ht="19" customHeight="1" x14ac:dyDescent="0.3">
      <c r="A53" s="7" t="s">
        <v>235</v>
      </c>
      <c r="B53" s="188">
        <v>10</v>
      </c>
      <c r="C53" s="29">
        <v>79666657</v>
      </c>
      <c r="D53" s="29"/>
      <c r="E53" s="37">
        <v>0</v>
      </c>
      <c r="F53" s="29"/>
      <c r="G53" s="37">
        <v>0</v>
      </c>
      <c r="H53" s="29"/>
      <c r="I53" s="37">
        <v>0</v>
      </c>
    </row>
    <row r="54" spans="1:9" ht="19" customHeight="1" x14ac:dyDescent="0.3">
      <c r="A54" s="7" t="s">
        <v>163</v>
      </c>
      <c r="B54" s="176"/>
      <c r="C54" s="29">
        <v>0</v>
      </c>
      <c r="D54" s="29"/>
      <c r="E54" s="29">
        <v>-554050401</v>
      </c>
      <c r="F54" s="29"/>
      <c r="G54" s="37">
        <v>0</v>
      </c>
      <c r="H54" s="29"/>
      <c r="I54" s="37">
        <v>-732506040</v>
      </c>
    </row>
    <row r="55" spans="1:9" ht="19" customHeight="1" x14ac:dyDescent="0.3">
      <c r="A55" s="7" t="s">
        <v>237</v>
      </c>
      <c r="B55" s="176">
        <v>10</v>
      </c>
      <c r="C55" s="29">
        <v>0</v>
      </c>
      <c r="D55" s="29"/>
      <c r="E55" s="29">
        <v>-80000000</v>
      </c>
      <c r="F55" s="29"/>
      <c r="G55" s="37">
        <v>0</v>
      </c>
      <c r="H55" s="29"/>
      <c r="I55" s="37">
        <v>0</v>
      </c>
    </row>
    <row r="56" spans="1:9" ht="19" customHeight="1" x14ac:dyDescent="0.3">
      <c r="A56" s="7" t="s">
        <v>238</v>
      </c>
      <c r="B56" s="176"/>
      <c r="C56" s="29">
        <v>-3224480247</v>
      </c>
      <c r="D56" s="29"/>
      <c r="E56" s="29">
        <v>-3863738676</v>
      </c>
      <c r="F56" s="29"/>
      <c r="G56" s="37">
        <v>-3224480247</v>
      </c>
      <c r="H56" s="29"/>
      <c r="I56" s="37">
        <v>-3863738176</v>
      </c>
    </row>
    <row r="57" spans="1:9" ht="19" customHeight="1" x14ac:dyDescent="0.3">
      <c r="A57" s="7" t="s">
        <v>236</v>
      </c>
      <c r="B57" s="176"/>
      <c r="C57" s="29">
        <v>3813300311</v>
      </c>
      <c r="D57" s="29"/>
      <c r="E57" s="29">
        <v>4480830952</v>
      </c>
      <c r="F57" s="29"/>
      <c r="G57" s="29">
        <v>3813300311</v>
      </c>
      <c r="H57" s="29"/>
      <c r="I57" s="29">
        <v>4480830952</v>
      </c>
    </row>
    <row r="58" spans="1:9" ht="19" customHeight="1" x14ac:dyDescent="0.3">
      <c r="A58" s="7" t="s">
        <v>239</v>
      </c>
      <c r="B58" s="176"/>
      <c r="C58" s="29">
        <v>-18191602</v>
      </c>
      <c r="D58" s="29"/>
      <c r="E58" s="29">
        <v>-9717685</v>
      </c>
      <c r="F58" s="29"/>
      <c r="G58" s="37">
        <v>-14859485</v>
      </c>
      <c r="H58" s="29"/>
      <c r="I58" s="37">
        <v>-5101726</v>
      </c>
    </row>
    <row r="59" spans="1:9" ht="19" customHeight="1" x14ac:dyDescent="0.3">
      <c r="A59" s="7" t="s">
        <v>240</v>
      </c>
      <c r="B59" s="159"/>
      <c r="C59" s="29">
        <v>55900</v>
      </c>
      <c r="D59" s="29"/>
      <c r="E59" s="29">
        <v>1323233</v>
      </c>
      <c r="F59" s="29"/>
      <c r="G59" s="37">
        <v>0</v>
      </c>
      <c r="H59" s="29"/>
      <c r="I59" s="123">
        <v>1399976</v>
      </c>
    </row>
    <row r="60" spans="1:9" ht="19" customHeight="1" x14ac:dyDescent="0.3">
      <c r="A60" s="7" t="s">
        <v>241</v>
      </c>
      <c r="B60" s="159"/>
      <c r="C60" s="29">
        <v>-3978209</v>
      </c>
      <c r="D60" s="29"/>
      <c r="E60" s="29">
        <v>0</v>
      </c>
      <c r="F60" s="29"/>
      <c r="G60" s="37">
        <v>-2801431</v>
      </c>
      <c r="H60" s="29"/>
      <c r="I60" s="37">
        <v>0</v>
      </c>
    </row>
    <row r="61" spans="1:9" ht="19" customHeight="1" x14ac:dyDescent="0.3">
      <c r="A61" s="7" t="s">
        <v>242</v>
      </c>
      <c r="B61" s="178"/>
      <c r="C61" s="29">
        <v>0</v>
      </c>
      <c r="D61" s="29"/>
      <c r="E61" s="29">
        <v>23361</v>
      </c>
      <c r="F61" s="29"/>
      <c r="G61" s="37">
        <v>0</v>
      </c>
      <c r="H61" s="29"/>
      <c r="I61" s="37">
        <v>0</v>
      </c>
    </row>
    <row r="62" spans="1:9" ht="19" customHeight="1" x14ac:dyDescent="0.3">
      <c r="A62" s="7" t="s">
        <v>110</v>
      </c>
      <c r="B62" s="159">
        <v>5</v>
      </c>
      <c r="C62" s="37">
        <v>0</v>
      </c>
      <c r="D62" s="29"/>
      <c r="E62" s="37">
        <v>0</v>
      </c>
      <c r="F62" s="29"/>
      <c r="G62" s="37">
        <v>-90000000</v>
      </c>
      <c r="H62" s="29"/>
      <c r="I62" s="37">
        <v>-136000000</v>
      </c>
    </row>
    <row r="63" spans="1:9" ht="19" customHeight="1" x14ac:dyDescent="0.3">
      <c r="A63" s="7" t="s">
        <v>164</v>
      </c>
      <c r="B63" s="159">
        <v>5</v>
      </c>
      <c r="C63" s="37">
        <v>0</v>
      </c>
      <c r="D63" s="37"/>
      <c r="E63" s="37">
        <v>0</v>
      </c>
      <c r="F63" s="37"/>
      <c r="G63" s="37">
        <v>175000000</v>
      </c>
      <c r="H63" s="37"/>
      <c r="I63" s="37">
        <v>20000000</v>
      </c>
    </row>
    <row r="64" spans="1:9" ht="19" customHeight="1" x14ac:dyDescent="0.3">
      <c r="A64" s="7" t="s">
        <v>196</v>
      </c>
      <c r="B64" s="186"/>
      <c r="C64" s="37">
        <v>77068727.859999999</v>
      </c>
      <c r="D64" s="37"/>
      <c r="E64" s="37">
        <v>36049349</v>
      </c>
      <c r="F64" s="37"/>
      <c r="G64" s="37">
        <v>77068727.859999999</v>
      </c>
      <c r="H64" s="37"/>
      <c r="I64" s="37">
        <v>150049484</v>
      </c>
    </row>
    <row r="65" spans="1:9" ht="19" customHeight="1" x14ac:dyDescent="0.3">
      <c r="A65" s="7" t="s">
        <v>49</v>
      </c>
      <c r="B65" s="159"/>
      <c r="C65" s="29">
        <v>690496.27918668871</v>
      </c>
      <c r="D65" s="29"/>
      <c r="E65" s="29">
        <v>3136504</v>
      </c>
      <c r="F65" s="29"/>
      <c r="G65" s="37">
        <v>2382856.7399999984</v>
      </c>
      <c r="H65" s="29"/>
      <c r="I65" s="37">
        <v>5577474</v>
      </c>
    </row>
    <row r="66" spans="1:9" s="10" customFormat="1" ht="19" customHeight="1" x14ac:dyDescent="0.3">
      <c r="A66" s="9" t="s">
        <v>197</v>
      </c>
      <c r="B66" s="159"/>
      <c r="C66" s="47">
        <f>SUM(C50:C65)</f>
        <v>719132034.13918674</v>
      </c>
      <c r="D66" s="13"/>
      <c r="E66" s="47">
        <f>SUM(E50:E65)</f>
        <v>13656637</v>
      </c>
      <c r="F66" s="13"/>
      <c r="G66" s="179">
        <f>SUM(G50:G65)</f>
        <v>279010732.60000002</v>
      </c>
      <c r="H66" s="13"/>
      <c r="I66" s="179">
        <f>SUM(I50:I65)</f>
        <v>-82112906</v>
      </c>
    </row>
    <row r="67" spans="1:9" ht="19" customHeight="1" x14ac:dyDescent="0.3">
      <c r="A67" s="9"/>
      <c r="B67" s="159"/>
      <c r="C67" s="29"/>
      <c r="D67" s="30"/>
      <c r="E67" s="29"/>
      <c r="F67" s="30"/>
      <c r="G67" s="29"/>
      <c r="H67" s="30"/>
      <c r="I67" s="29"/>
    </row>
    <row r="68" spans="1:9" ht="19" customHeight="1" x14ac:dyDescent="0.3">
      <c r="A68" s="2" t="s">
        <v>18</v>
      </c>
      <c r="B68" s="159"/>
      <c r="C68" s="30"/>
      <c r="D68" s="30"/>
      <c r="E68" s="30"/>
      <c r="F68" s="30"/>
      <c r="G68" s="30"/>
      <c r="H68" s="30"/>
      <c r="I68" s="30"/>
    </row>
    <row r="69" spans="1:9" ht="19" customHeight="1" x14ac:dyDescent="0.3">
      <c r="A69" s="8" t="s">
        <v>172</v>
      </c>
      <c r="B69" s="159"/>
      <c r="C69" s="30"/>
      <c r="D69" s="30"/>
      <c r="E69" s="30"/>
      <c r="F69" s="30"/>
      <c r="G69" s="30"/>
      <c r="H69" s="30"/>
      <c r="I69" s="30"/>
    </row>
    <row r="70" spans="1:9" ht="19" customHeight="1" x14ac:dyDescent="0.3">
      <c r="A70" s="8" t="s">
        <v>173</v>
      </c>
      <c r="B70" s="178"/>
      <c r="C70" s="30">
        <v>0</v>
      </c>
      <c r="D70" s="30"/>
      <c r="E70" s="30">
        <v>37125000</v>
      </c>
      <c r="F70" s="30"/>
      <c r="G70" s="30">
        <v>0</v>
      </c>
      <c r="H70" s="30"/>
      <c r="I70" s="30">
        <v>0</v>
      </c>
    </row>
    <row r="71" spans="1:9" ht="19" customHeight="1" x14ac:dyDescent="0.3">
      <c r="A71" s="7" t="s">
        <v>201</v>
      </c>
      <c r="B71" s="186">
        <v>4</v>
      </c>
      <c r="C71" s="29">
        <v>-161600000</v>
      </c>
      <c r="D71" s="29"/>
      <c r="E71" s="29">
        <v>0</v>
      </c>
      <c r="F71" s="29"/>
      <c r="G71" s="37">
        <v>0</v>
      </c>
      <c r="H71" s="29"/>
      <c r="I71" s="37">
        <v>0</v>
      </c>
    </row>
    <row r="72" spans="1:9" ht="19" customHeight="1" x14ac:dyDescent="0.3">
      <c r="A72" s="8" t="s">
        <v>244</v>
      </c>
      <c r="B72" s="186"/>
      <c r="C72" s="30">
        <v>0</v>
      </c>
      <c r="D72" s="30"/>
      <c r="E72" s="30">
        <v>-57613144</v>
      </c>
      <c r="F72" s="30"/>
      <c r="G72" s="30">
        <v>0</v>
      </c>
      <c r="H72" s="30"/>
      <c r="I72" s="30">
        <v>0</v>
      </c>
    </row>
    <row r="73" spans="1:9" ht="19" customHeight="1" x14ac:dyDescent="0.3">
      <c r="A73" s="7" t="s">
        <v>243</v>
      </c>
      <c r="B73" s="159"/>
      <c r="C73" s="30">
        <v>-21599127</v>
      </c>
      <c r="D73" s="30"/>
      <c r="E73" s="30">
        <v>-19932816</v>
      </c>
      <c r="F73" s="30"/>
      <c r="G73" s="30">
        <v>-4628292</v>
      </c>
      <c r="H73" s="30"/>
      <c r="I73" s="30">
        <v>-3940921</v>
      </c>
    </row>
    <row r="74" spans="1:9" ht="19" customHeight="1" x14ac:dyDescent="0.3">
      <c r="A74" s="7" t="s">
        <v>84</v>
      </c>
      <c r="B74" s="159">
        <v>22</v>
      </c>
      <c r="C74" s="30">
        <v>-158942850</v>
      </c>
      <c r="D74" s="30"/>
      <c r="E74" s="30">
        <v>-153538436</v>
      </c>
      <c r="F74" s="30"/>
      <c r="G74" s="30">
        <v>-158942850</v>
      </c>
      <c r="H74" s="30"/>
      <c r="I74" s="30">
        <v>-153538436</v>
      </c>
    </row>
    <row r="75" spans="1:9" ht="19" customHeight="1" x14ac:dyDescent="0.3">
      <c r="A75" s="7" t="s">
        <v>165</v>
      </c>
      <c r="B75" s="176"/>
      <c r="C75" s="30">
        <v>0</v>
      </c>
      <c r="D75" s="30"/>
      <c r="E75" s="30">
        <v>-36000014</v>
      </c>
      <c r="F75" s="30"/>
      <c r="G75" s="30">
        <v>0</v>
      </c>
      <c r="H75" s="30"/>
      <c r="I75" s="30">
        <v>0</v>
      </c>
    </row>
    <row r="76" spans="1:9" ht="19" customHeight="1" x14ac:dyDescent="0.3">
      <c r="A76" s="8" t="s">
        <v>50</v>
      </c>
      <c r="B76" s="159"/>
      <c r="C76" s="30">
        <v>-1140503</v>
      </c>
      <c r="D76" s="30"/>
      <c r="E76" s="30">
        <v>-2073088</v>
      </c>
      <c r="F76" s="30"/>
      <c r="G76" s="30">
        <v>-625821</v>
      </c>
      <c r="H76" s="30"/>
      <c r="I76" s="30">
        <v>-499770</v>
      </c>
    </row>
    <row r="77" spans="1:9" s="10" customFormat="1" ht="19" customHeight="1" x14ac:dyDescent="0.3">
      <c r="A77" s="9" t="s">
        <v>125</v>
      </c>
      <c r="B77" s="159"/>
      <c r="C77" s="47">
        <f>SUM(C70:C76)</f>
        <v>-343282480</v>
      </c>
      <c r="D77" s="13"/>
      <c r="E77" s="47">
        <f>SUM(E70:E76)</f>
        <v>-232032498</v>
      </c>
      <c r="F77" s="13"/>
      <c r="G77" s="47">
        <f>SUM(G70:G76)</f>
        <v>-164196963</v>
      </c>
      <c r="H77" s="13"/>
      <c r="I77" s="47">
        <f>SUM(I70:I76)</f>
        <v>-157979127</v>
      </c>
    </row>
    <row r="78" spans="1:9" ht="19" customHeight="1" x14ac:dyDescent="0.3">
      <c r="A78" s="9"/>
      <c r="B78" s="159"/>
      <c r="C78" s="29"/>
      <c r="D78" s="30"/>
      <c r="E78" s="29"/>
      <c r="F78" s="30"/>
      <c r="G78" s="29"/>
      <c r="H78" s="30"/>
      <c r="I78" s="29"/>
    </row>
    <row r="79" spans="1:9" ht="19" customHeight="1" x14ac:dyDescent="0.3">
      <c r="A79" s="7" t="s">
        <v>166</v>
      </c>
      <c r="B79" s="159"/>
      <c r="C79" s="29"/>
      <c r="D79" s="30"/>
      <c r="E79" s="29"/>
      <c r="F79" s="30"/>
      <c r="G79" s="29"/>
      <c r="H79" s="30"/>
      <c r="I79" s="29"/>
    </row>
    <row r="80" spans="1:9" ht="19" customHeight="1" x14ac:dyDescent="0.3">
      <c r="A80" s="7" t="s">
        <v>51</v>
      </c>
      <c r="B80" s="159"/>
      <c r="C80" s="29">
        <f>SUM(C39,C66,C77)</f>
        <v>113085456.13918674</v>
      </c>
      <c r="D80" s="30"/>
      <c r="E80" s="29">
        <f>SUM(E39,E66,E77)</f>
        <v>-262775100</v>
      </c>
      <c r="F80" s="30"/>
      <c r="G80" s="29">
        <f>SUM(G39,G66,G77)</f>
        <v>28973752.310000032</v>
      </c>
      <c r="H80" s="30"/>
      <c r="I80" s="29">
        <f>SUM(I39,I66,I77)</f>
        <v>-295206393</v>
      </c>
    </row>
    <row r="81" spans="1:11" ht="19" customHeight="1" x14ac:dyDescent="0.3">
      <c r="A81" s="7" t="s">
        <v>167</v>
      </c>
      <c r="B81" s="159"/>
      <c r="C81" s="38">
        <v>12279954</v>
      </c>
      <c r="D81" s="30"/>
      <c r="E81" s="38">
        <v>1640629.9004961113</v>
      </c>
      <c r="F81" s="27"/>
      <c r="G81" s="33">
        <v>1680983</v>
      </c>
      <c r="H81" s="27"/>
      <c r="I81" s="33">
        <v>-681968</v>
      </c>
    </row>
    <row r="82" spans="1:11" s="10" customFormat="1" ht="19" customHeight="1" x14ac:dyDescent="0.3">
      <c r="A82" s="9" t="s">
        <v>198</v>
      </c>
      <c r="B82" s="159"/>
      <c r="C82" s="14">
        <f>SUM(C80:C81)</f>
        <v>125365410.13918674</v>
      </c>
      <c r="D82" s="13"/>
      <c r="E82" s="14">
        <f>SUM(E80:E81)</f>
        <v>-261134470.09950387</v>
      </c>
      <c r="F82" s="13"/>
      <c r="G82" s="14">
        <f>SUM(G80:G81)</f>
        <v>30654735.310000032</v>
      </c>
      <c r="H82" s="13"/>
      <c r="I82" s="14">
        <f>SUM(I80:I81)</f>
        <v>-295888361</v>
      </c>
    </row>
    <row r="83" spans="1:11" ht="19" customHeight="1" x14ac:dyDescent="0.3">
      <c r="A83" s="7" t="s">
        <v>102</v>
      </c>
      <c r="B83" s="159"/>
      <c r="C83" s="38">
        <f>'BS-6-8'!F10</f>
        <v>762555889</v>
      </c>
      <c r="D83" s="30"/>
      <c r="E83" s="38">
        <v>1023690359</v>
      </c>
      <c r="F83" s="30"/>
      <c r="G83" s="38">
        <f>'BS-6-8'!J10</f>
        <v>529054351</v>
      </c>
      <c r="H83" s="30"/>
      <c r="I83" s="38">
        <v>824942712</v>
      </c>
      <c r="K83" s="164" t="s">
        <v>147</v>
      </c>
    </row>
    <row r="84" spans="1:11" s="10" customFormat="1" ht="19" customHeight="1" thickBot="1" x14ac:dyDescent="0.35">
      <c r="A84" s="9" t="s">
        <v>103</v>
      </c>
      <c r="B84" s="159"/>
      <c r="C84" s="12">
        <f>SUM(C82:C83)</f>
        <v>887921299.13918674</v>
      </c>
      <c r="D84" s="13"/>
      <c r="E84" s="12">
        <f>SUM(E82:E83)</f>
        <v>762555888.90049613</v>
      </c>
      <c r="F84" s="13"/>
      <c r="G84" s="12">
        <f>SUM(G82:G83)</f>
        <v>559709086.31000006</v>
      </c>
      <c r="H84" s="13"/>
      <c r="I84" s="12">
        <f>SUM(I82:I83)</f>
        <v>529054351</v>
      </c>
      <c r="J84" s="171">
        <f>C84-'BS-6-8'!D10</f>
        <v>0.13918673992156982</v>
      </c>
      <c r="K84" s="171">
        <f>I84-'BS-6-8'!J10</f>
        <v>0</v>
      </c>
    </row>
    <row r="85" spans="1:11" ht="19" customHeight="1" thickTop="1" x14ac:dyDescent="0.3">
      <c r="B85" s="159"/>
      <c r="C85" s="30"/>
      <c r="D85" s="30"/>
      <c r="E85" s="30"/>
      <c r="F85" s="30"/>
      <c r="G85" s="30"/>
      <c r="H85" s="30"/>
      <c r="I85" s="30"/>
    </row>
    <row r="86" spans="1:11" ht="19" customHeight="1" x14ac:dyDescent="0.3">
      <c r="A86" s="173" t="s">
        <v>52</v>
      </c>
      <c r="B86" s="159"/>
      <c r="C86" s="161"/>
      <c r="D86" s="161"/>
      <c r="E86" s="183"/>
      <c r="F86" s="161"/>
      <c r="G86" s="161"/>
      <c r="H86" s="161"/>
      <c r="I86" s="183"/>
    </row>
    <row r="87" spans="1:11" ht="19" customHeight="1" x14ac:dyDescent="0.3">
      <c r="A87" s="174" t="s">
        <v>126</v>
      </c>
      <c r="B87" s="159"/>
      <c r="C87" s="161"/>
      <c r="D87" s="161"/>
      <c r="E87" s="183"/>
      <c r="F87" s="161"/>
      <c r="G87" s="161"/>
      <c r="H87" s="161"/>
      <c r="I87" s="183"/>
    </row>
    <row r="88" spans="1:11" ht="19" customHeight="1" x14ac:dyDescent="0.3">
      <c r="A88" s="174" t="s">
        <v>85</v>
      </c>
      <c r="B88" s="159"/>
      <c r="C88" s="30"/>
      <c r="D88" s="30"/>
      <c r="E88" s="30"/>
      <c r="F88" s="30"/>
      <c r="G88" s="30"/>
      <c r="H88" s="30"/>
      <c r="I88" s="30"/>
    </row>
    <row r="89" spans="1:11" ht="19" customHeight="1" x14ac:dyDescent="0.3">
      <c r="A89" s="174" t="s">
        <v>104</v>
      </c>
      <c r="B89" s="159">
        <v>11</v>
      </c>
      <c r="C89" s="30">
        <v>21449395</v>
      </c>
      <c r="D89" s="30"/>
      <c r="E89" s="30">
        <v>9308335</v>
      </c>
      <c r="F89" s="30"/>
      <c r="G89" s="30">
        <v>18074138</v>
      </c>
      <c r="H89" s="30"/>
      <c r="I89" s="30">
        <v>4619736</v>
      </c>
    </row>
    <row r="90" spans="1:11" ht="19" customHeight="1" x14ac:dyDescent="0.3">
      <c r="A90" s="174" t="s">
        <v>53</v>
      </c>
      <c r="B90" s="159"/>
      <c r="C90" s="38">
        <v>-3257793</v>
      </c>
      <c r="D90" s="161"/>
      <c r="E90" s="38">
        <v>409350</v>
      </c>
      <c r="F90" s="161"/>
      <c r="G90" s="38">
        <v>-3214653</v>
      </c>
      <c r="H90" s="161"/>
      <c r="I90" s="38">
        <v>481990</v>
      </c>
    </row>
    <row r="91" spans="1:11" ht="19" customHeight="1" x14ac:dyDescent="0.3">
      <c r="A91" s="173" t="s">
        <v>67</v>
      </c>
      <c r="B91" s="159"/>
      <c r="C91" s="128"/>
      <c r="D91" s="128"/>
      <c r="E91" s="128"/>
      <c r="F91" s="128"/>
      <c r="G91" s="128"/>
      <c r="H91" s="128"/>
      <c r="I91" s="128"/>
    </row>
    <row r="92" spans="1:11" s="10" customFormat="1" ht="19" customHeight="1" thickBot="1" x14ac:dyDescent="0.35">
      <c r="A92" s="173" t="s">
        <v>66</v>
      </c>
      <c r="B92" s="159"/>
      <c r="C92" s="113">
        <f>SUM(C89:C90)</f>
        <v>18191602</v>
      </c>
      <c r="D92" s="112"/>
      <c r="E92" s="113">
        <f>SUM(E89:E90)</f>
        <v>9717685</v>
      </c>
      <c r="F92" s="112"/>
      <c r="G92" s="113">
        <f>SUM(G89:G90)</f>
        <v>14859485</v>
      </c>
      <c r="H92" s="112"/>
      <c r="I92" s="113">
        <f>SUM(I89:I90)</f>
        <v>5101726</v>
      </c>
    </row>
    <row r="93" spans="1:11" s="10" customFormat="1" ht="19" customHeight="1" thickTop="1" x14ac:dyDescent="0.3">
      <c r="A93" s="173"/>
      <c r="B93" s="188"/>
      <c r="C93" s="91"/>
      <c r="D93" s="112"/>
      <c r="E93" s="91"/>
      <c r="F93" s="112"/>
      <c r="G93" s="91"/>
      <c r="H93" s="112"/>
      <c r="I93" s="91"/>
    </row>
    <row r="94" spans="1:11" s="10" customFormat="1" ht="19" customHeight="1" x14ac:dyDescent="0.3">
      <c r="A94" s="191" t="s">
        <v>228</v>
      </c>
      <c r="B94" s="188"/>
      <c r="C94" s="76"/>
      <c r="D94" s="190"/>
      <c r="E94" s="76"/>
      <c r="F94" s="190"/>
      <c r="G94" s="76"/>
      <c r="H94" s="190"/>
      <c r="I94" s="76"/>
    </row>
    <row r="95" spans="1:11" s="10" customFormat="1" ht="19" customHeight="1" x14ac:dyDescent="0.3">
      <c r="A95" s="173" t="s">
        <v>227</v>
      </c>
      <c r="B95" s="188"/>
      <c r="C95" s="76"/>
      <c r="D95" s="190"/>
      <c r="E95" s="76"/>
      <c r="F95" s="190"/>
      <c r="G95" s="76"/>
      <c r="H95" s="190"/>
      <c r="I95" s="76"/>
    </row>
    <row r="96" spans="1:11" s="10" customFormat="1" ht="19" customHeight="1" x14ac:dyDescent="0.3">
      <c r="A96" s="189" t="s">
        <v>229</v>
      </c>
      <c r="B96" s="188">
        <v>12</v>
      </c>
      <c r="C96" s="30">
        <v>51997514</v>
      </c>
      <c r="D96" s="30"/>
      <c r="E96" s="30">
        <v>10266162</v>
      </c>
      <c r="F96" s="30"/>
      <c r="G96" s="30">
        <v>50819067</v>
      </c>
      <c r="H96" s="30"/>
      <c r="I96" s="30">
        <v>1345942</v>
      </c>
    </row>
    <row r="97" spans="1:10" s="10" customFormat="1" ht="19" customHeight="1" x14ac:dyDescent="0.3">
      <c r="A97" s="189"/>
      <c r="B97" s="188"/>
      <c r="C97" s="30"/>
      <c r="D97" s="30"/>
      <c r="E97" s="30"/>
      <c r="F97" s="30"/>
      <c r="G97" s="30"/>
      <c r="H97" s="30"/>
      <c r="I97" s="30"/>
    </row>
    <row r="98" spans="1:10" ht="20.149999999999999" customHeight="1" x14ac:dyDescent="0.3">
      <c r="A98" s="20"/>
      <c r="B98" s="172" t="s">
        <v>147</v>
      </c>
      <c r="C98" s="164">
        <f>C58+C92</f>
        <v>0</v>
      </c>
      <c r="D98" s="164"/>
      <c r="E98" s="164">
        <f>E58+E92</f>
        <v>0</v>
      </c>
      <c r="F98" s="164"/>
      <c r="G98" s="164">
        <f>G58+G92</f>
        <v>0</v>
      </c>
      <c r="H98" s="164"/>
      <c r="I98" s="164">
        <f>I58+I92</f>
        <v>0</v>
      </c>
      <c r="J98" s="164"/>
    </row>
    <row r="99" spans="1:10" ht="20.149999999999999" customHeight="1" x14ac:dyDescent="0.3">
      <c r="A99" s="20"/>
      <c r="C99" s="164">
        <f>C84-'BS-6-8'!D10</f>
        <v>0.13918673992156982</v>
      </c>
      <c r="D99" s="164"/>
      <c r="E99" s="164">
        <f>E84-'BS-6-8'!F10</f>
        <v>-9.9503874778747559E-2</v>
      </c>
      <c r="F99" s="164"/>
      <c r="G99" s="164">
        <f>G84-'BS-6-8'!H10</f>
        <v>0.31000006198883057</v>
      </c>
      <c r="H99" s="164"/>
      <c r="I99" s="164">
        <f>I84-'BS-6-8'!J10</f>
        <v>0</v>
      </c>
      <c r="J99" s="164"/>
    </row>
  </sheetData>
  <mergeCells count="14">
    <mergeCell ref="C48:I48"/>
    <mergeCell ref="C4:E4"/>
    <mergeCell ref="G4:I4"/>
    <mergeCell ref="C5:E5"/>
    <mergeCell ref="G5:I5"/>
    <mergeCell ref="C46:E46"/>
    <mergeCell ref="G46:I46"/>
    <mergeCell ref="C45:E45"/>
    <mergeCell ref="G45:I45"/>
    <mergeCell ref="C6:E6"/>
    <mergeCell ref="G6:I6"/>
    <mergeCell ref="C8:I8"/>
    <mergeCell ref="C44:E44"/>
    <mergeCell ref="G44:I44"/>
  </mergeCells>
  <pageMargins left="0.8" right="0.5" top="0.48" bottom="0.5" header="0.5" footer="0.5"/>
  <pageSetup paperSize="9" scale="70" firstPageNumber="15" fitToHeight="2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BS-6-8</vt:lpstr>
      <vt:lpstr>PL-9-10</vt:lpstr>
      <vt:lpstr>SH-11-12</vt:lpstr>
      <vt:lpstr>SH-13-14</vt:lpstr>
      <vt:lpstr>CF-15-16</vt:lpstr>
      <vt:lpstr>'BS-6-8'!Print_Area</vt:lpstr>
      <vt:lpstr>'CF-15-16'!Print_Area</vt:lpstr>
      <vt:lpstr>'PL-9-10'!Print_Area</vt:lpstr>
      <vt:lpstr>'SH-11-12'!Print_Area</vt:lpstr>
      <vt:lpstr>'SH-13-14'!Print_Area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Klinsukon, Yendee</cp:lastModifiedBy>
  <cp:lastPrinted>2022-02-22T12:21:48Z</cp:lastPrinted>
  <dcterms:created xsi:type="dcterms:W3CDTF">2011-03-15T03:50:46Z</dcterms:created>
  <dcterms:modified xsi:type="dcterms:W3CDTF">2022-02-22T12:22:00Z</dcterms:modified>
</cp:coreProperties>
</file>