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anyalakh_kpmg_co_th/Documents/Deliverable/CRC Conso team/YE21/FS YE/2302/"/>
    </mc:Choice>
  </mc:AlternateContent>
  <xr:revisionPtr revIDLastSave="50" documentId="13_ncr:1_{0E9B2E83-BDAF-4309-8A39-5030B5B8DC3D}" xr6:coauthVersionLast="46" xr6:coauthVersionMax="46" xr10:uidLastSave="{AB767778-8771-45AB-8F51-1597B233391E}"/>
  <bookViews>
    <workbookView xWindow="-110" yWindow="-110" windowWidth="19420" windowHeight="10420" tabRatio="846" activeTab="4" xr2:uid="{00000000-000D-0000-FFFF-FFFF00000000}"/>
  </bookViews>
  <sheets>
    <sheet name="SFP (9-11)" sheetId="1" r:id="rId1"/>
    <sheet name="SOCI (12-13)" sheetId="17" r:id="rId2"/>
    <sheet name="CH-Consol FS (14)" sheetId="5" r:id="rId3"/>
    <sheet name="SOCE-Sep (15)" sheetId="18" r:id="rId4"/>
    <sheet name="CF (16-18)" sheetId="6" r:id="rId5"/>
  </sheets>
  <definedNames>
    <definedName name="_Hlk120336604" localSheetId="4">'CF (16-18)'!#REF!</definedName>
    <definedName name="_xlnm.Print_Area" localSheetId="4">'CF (16-18)'!$A$1:$I$109</definedName>
    <definedName name="_xlnm.Print_Area" localSheetId="2">'CH-Consol FS (14)'!$A$1:$AE$52</definedName>
    <definedName name="_xlnm.Print_Area" localSheetId="0">'SFP (9-11)'!$A$1:$J$92</definedName>
    <definedName name="_xlnm.Print_Area" localSheetId="3">'SOCE-Sep (15)'!$A$1:$Q$37</definedName>
    <definedName name="_xlnm.Print_Area" localSheetId="1">'SOCI (12-13)'!$A$1:$J$72</definedName>
    <definedName name="Z_A3B3E038_AAE0_4F24_B01A_BCF5B017EAC3_.wvu.PrintArea" localSheetId="4" hidden="1">'CF (16-18)'!$A$1:$I$108</definedName>
    <definedName name="Z_A3B3E038_AAE0_4F24_B01A_BCF5B017EAC3_.wvu.PrintArea" localSheetId="2" hidden="1">'CH-Consol FS (14)'!#REF!</definedName>
    <definedName name="Z_A3B3E038_AAE0_4F24_B01A_BCF5B017EAC3_.wvu.PrintArea" localSheetId="0" hidden="1">'SFP (9-11)'!$A$1:$J$92</definedName>
    <definedName name="Z_A3B3E038_AAE0_4F24_B01A_BCF5B017EAC3_.wvu.PrintArea" localSheetId="3" hidden="1">'SOCE-Sep (15)'!$A$1:$Q$8</definedName>
    <definedName name="Z_A3B3E038_AAE0_4F24_B01A_BCF5B017EAC3_.wvu.PrintArea" localSheetId="1" hidden="1">'SOCI (12-13)'!$A$1:$J$72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49" i="5" l="1"/>
  <c r="H27" i="1" l="1"/>
  <c r="G70" i="6" l="1"/>
  <c r="C25" i="6"/>
  <c r="C10" i="6"/>
  <c r="Q14" i="18"/>
  <c r="K15" i="18"/>
  <c r="C99" i="6" l="1"/>
  <c r="AC43" i="5" l="1"/>
  <c r="W43" i="5"/>
  <c r="U43" i="5"/>
  <c r="S43" i="5"/>
  <c r="Q43" i="5"/>
  <c r="O43" i="5"/>
  <c r="M43" i="5"/>
  <c r="K43" i="5"/>
  <c r="I43" i="5"/>
  <c r="G43" i="5"/>
  <c r="E43" i="5"/>
  <c r="C43" i="5"/>
  <c r="M48" i="5"/>
  <c r="G25" i="6" l="1"/>
  <c r="G24" i="6"/>
  <c r="G11" i="6"/>
  <c r="G10" i="6"/>
  <c r="K30" i="18"/>
  <c r="J32" i="1" l="1"/>
  <c r="H32" i="1"/>
  <c r="F32" i="1"/>
  <c r="D32" i="1"/>
  <c r="AC29" i="5" l="1"/>
  <c r="F88" i="1"/>
  <c r="I91" i="6" l="1"/>
  <c r="E91" i="6"/>
  <c r="I70" i="6"/>
  <c r="E70" i="6"/>
  <c r="I25" i="6"/>
  <c r="I17" i="6"/>
  <c r="I11" i="6"/>
  <c r="I10" i="6"/>
  <c r="J88" i="1"/>
  <c r="J61" i="1"/>
  <c r="J51" i="1"/>
  <c r="F61" i="1"/>
  <c r="F51" i="1"/>
  <c r="J17" i="1"/>
  <c r="F17" i="1"/>
  <c r="J69" i="17"/>
  <c r="J64" i="17"/>
  <c r="J57" i="17"/>
  <c r="J48" i="17"/>
  <c r="F64" i="17"/>
  <c r="F57" i="17"/>
  <c r="F48" i="17"/>
  <c r="J27" i="17"/>
  <c r="J18" i="17"/>
  <c r="F27" i="17"/>
  <c r="F18" i="17"/>
  <c r="M35" i="18"/>
  <c r="K35" i="18"/>
  <c r="G35" i="18"/>
  <c r="E35" i="18"/>
  <c r="C35" i="18"/>
  <c r="O34" i="18"/>
  <c r="Q34" i="18" s="1"/>
  <c r="O33" i="18"/>
  <c r="O30" i="18"/>
  <c r="M30" i="18"/>
  <c r="I30" i="18"/>
  <c r="G30" i="18"/>
  <c r="E30" i="18"/>
  <c r="C30" i="18"/>
  <c r="Q29" i="18"/>
  <c r="Q30" i="18" s="1"/>
  <c r="W50" i="5"/>
  <c r="U50" i="5"/>
  <c r="S50" i="5"/>
  <c r="Q50" i="5"/>
  <c r="O50" i="5"/>
  <c r="K50" i="5"/>
  <c r="I50" i="5"/>
  <c r="G50" i="5"/>
  <c r="E50" i="5"/>
  <c r="C50" i="5"/>
  <c r="Y49" i="5"/>
  <c r="AA49" i="5" s="1"/>
  <c r="AE49" i="5" s="1"/>
  <c r="Y48" i="5"/>
  <c r="AA48" i="5" s="1"/>
  <c r="M50" i="5"/>
  <c r="Y42" i="5"/>
  <c r="AC39" i="5"/>
  <c r="W39" i="5"/>
  <c r="U39" i="5"/>
  <c r="S39" i="5"/>
  <c r="Q39" i="5"/>
  <c r="O39" i="5"/>
  <c r="M39" i="5"/>
  <c r="K39" i="5"/>
  <c r="I39" i="5"/>
  <c r="G39" i="5"/>
  <c r="G45" i="5" s="1"/>
  <c r="G52" i="5" s="1"/>
  <c r="E39" i="5"/>
  <c r="C39" i="5"/>
  <c r="Y38" i="5"/>
  <c r="AA38" i="5" s="1"/>
  <c r="AE38" i="5" s="1"/>
  <c r="H88" i="1"/>
  <c r="J29" i="17" l="1"/>
  <c r="J32" i="17" s="1"/>
  <c r="J34" i="17" s="1"/>
  <c r="I8" i="6" s="1"/>
  <c r="I26" i="6" s="1"/>
  <c r="I39" i="6" s="1"/>
  <c r="I41" i="6" s="1"/>
  <c r="I94" i="6" s="1"/>
  <c r="I98" i="6" s="1"/>
  <c r="I100" i="6" s="1"/>
  <c r="J34" i="1"/>
  <c r="J90" i="1"/>
  <c r="F58" i="17"/>
  <c r="AA42" i="5"/>
  <c r="AA43" i="5" s="1"/>
  <c r="Y43" i="5"/>
  <c r="W45" i="5"/>
  <c r="W52" i="5" s="1"/>
  <c r="Y39" i="5"/>
  <c r="M45" i="5"/>
  <c r="M52" i="5" s="1"/>
  <c r="I45" i="5"/>
  <c r="I52" i="5" s="1"/>
  <c r="J63" i="1"/>
  <c r="F34" i="1"/>
  <c r="K45" i="5"/>
  <c r="K52" i="5" s="1"/>
  <c r="AA50" i="5"/>
  <c r="F29" i="17"/>
  <c r="F32" i="17" s="1"/>
  <c r="J58" i="17"/>
  <c r="F63" i="1"/>
  <c r="O35" i="18"/>
  <c r="C45" i="5"/>
  <c r="C52" i="5" s="1"/>
  <c r="S45" i="5"/>
  <c r="S52" i="5" s="1"/>
  <c r="E45" i="5"/>
  <c r="E52" i="5" s="1"/>
  <c r="U45" i="5"/>
  <c r="U52" i="5" s="1"/>
  <c r="Y50" i="5"/>
  <c r="AC45" i="5"/>
  <c r="Q45" i="5"/>
  <c r="Q52" i="5" s="1"/>
  <c r="O45" i="5"/>
  <c r="O52" i="5" s="1"/>
  <c r="J59" i="17" l="1"/>
  <c r="J92" i="1"/>
  <c r="F34" i="17"/>
  <c r="F59" i="17" s="1"/>
  <c r="G99" i="6"/>
  <c r="AE42" i="5"/>
  <c r="AE43" i="5" s="1"/>
  <c r="Y45" i="5"/>
  <c r="Y52" i="5" s="1"/>
  <c r="AA39" i="5"/>
  <c r="AE39" i="5"/>
  <c r="G91" i="6"/>
  <c r="C91" i="6"/>
  <c r="C70" i="6"/>
  <c r="AA45" i="5" l="1"/>
  <c r="AA52" i="5" s="1"/>
  <c r="E8" i="6"/>
  <c r="E26" i="6" s="1"/>
  <c r="E39" i="6" s="1"/>
  <c r="E41" i="6" s="1"/>
  <c r="E94" i="6" s="1"/>
  <c r="E98" i="6" s="1"/>
  <c r="E100" i="6" s="1"/>
  <c r="AE45" i="5"/>
  <c r="D16" i="6"/>
  <c r="F17" i="6"/>
  <c r="H17" i="6"/>
  <c r="D11" i="6"/>
  <c r="F11" i="6"/>
  <c r="H11" i="6"/>
  <c r="F10" i="6"/>
  <c r="D10" i="6"/>
  <c r="H8" i="6"/>
  <c r="D8" i="6"/>
  <c r="Y28" i="5"/>
  <c r="AA28" i="5" s="1"/>
  <c r="AE28" i="5" s="1"/>
  <c r="H57" i="17" l="1"/>
  <c r="D57" i="17"/>
  <c r="H48" i="17"/>
  <c r="D48" i="17"/>
  <c r="D61" i="1"/>
  <c r="D17" i="1"/>
  <c r="H58" i="17" l="1"/>
  <c r="D58" i="17"/>
  <c r="M20" i="18"/>
  <c r="K20" i="18"/>
  <c r="G20" i="18"/>
  <c r="E20" i="18"/>
  <c r="C20" i="18"/>
  <c r="O19" i="18"/>
  <c r="Q19" i="18" s="1"/>
  <c r="O18" i="18"/>
  <c r="C15" i="18"/>
  <c r="Y27" i="5"/>
  <c r="AE29" i="5" s="1"/>
  <c r="S29" i="5"/>
  <c r="Y21" i="5"/>
  <c r="AA21" i="5" s="1"/>
  <c r="AE21" i="5" s="1"/>
  <c r="AE22" i="5" s="1"/>
  <c r="S22" i="5"/>
  <c r="Y16" i="5"/>
  <c r="AA16" i="5" s="1"/>
  <c r="AE16" i="5" s="1"/>
  <c r="Y15" i="5"/>
  <c r="AA15" i="5" s="1"/>
  <c r="AE15" i="5" s="1"/>
  <c r="W17" i="5"/>
  <c r="U17" i="5"/>
  <c r="S17" i="5"/>
  <c r="K22" i="18" l="1"/>
  <c r="K37" i="18" s="1"/>
  <c r="O20" i="18"/>
  <c r="C22" i="18"/>
  <c r="C37" i="18" s="1"/>
  <c r="S24" i="5"/>
  <c r="Y29" i="5"/>
  <c r="S31" i="5" l="1"/>
  <c r="O15" i="18" l="1"/>
  <c r="M15" i="18"/>
  <c r="M22" i="18" s="1"/>
  <c r="M37" i="18" s="1"/>
  <c r="I15" i="18"/>
  <c r="G15" i="18"/>
  <c r="E15" i="18"/>
  <c r="Q15" i="18"/>
  <c r="G22" i="18" l="1"/>
  <c r="G37" i="18" s="1"/>
  <c r="E22" i="18"/>
  <c r="E37" i="18" s="1"/>
  <c r="AA17" i="5"/>
  <c r="Y22" i="5"/>
  <c r="W22" i="5"/>
  <c r="U22" i="5"/>
  <c r="Q22" i="5"/>
  <c r="O22" i="5"/>
  <c r="M22" i="5"/>
  <c r="K22" i="5"/>
  <c r="I22" i="5"/>
  <c r="G22" i="5"/>
  <c r="E22" i="5"/>
  <c r="C22" i="5"/>
  <c r="AA22" i="5"/>
  <c r="W29" i="5"/>
  <c r="U29" i="5"/>
  <c r="Q29" i="5"/>
  <c r="O29" i="5"/>
  <c r="K29" i="5"/>
  <c r="I29" i="5"/>
  <c r="G29" i="5"/>
  <c r="E29" i="5"/>
  <c r="C29" i="5"/>
  <c r="M29" i="5"/>
  <c r="AE17" i="5"/>
  <c r="AE24" i="5" s="1"/>
  <c r="Y17" i="5"/>
  <c r="Q17" i="5"/>
  <c r="O17" i="5"/>
  <c r="M17" i="5"/>
  <c r="K17" i="5"/>
  <c r="I17" i="5"/>
  <c r="G17" i="5"/>
  <c r="E17" i="5"/>
  <c r="C17" i="5"/>
  <c r="M24" i="5" l="1"/>
  <c r="C24" i="5"/>
  <c r="U24" i="5"/>
  <c r="AC17" i="5"/>
  <c r="I24" i="5"/>
  <c r="K24" i="5"/>
  <c r="E24" i="5"/>
  <c r="W24" i="5"/>
  <c r="G24" i="5"/>
  <c r="AA29" i="5"/>
  <c r="O24" i="5"/>
  <c r="Q24" i="5"/>
  <c r="Y24" i="5" l="1"/>
  <c r="AA24" i="5" s="1"/>
  <c r="AC22" i="5"/>
  <c r="AC24" i="5" s="1"/>
  <c r="F69" i="17" l="1"/>
  <c r="Y31" i="5"/>
  <c r="W31" i="5"/>
  <c r="U31" i="5"/>
  <c r="Q31" i="5"/>
  <c r="O31" i="5"/>
  <c r="M31" i="5"/>
  <c r="K31" i="5"/>
  <c r="I31" i="5"/>
  <c r="G31" i="5"/>
  <c r="E31" i="5"/>
  <c r="C31" i="5"/>
  <c r="AA31" i="5"/>
  <c r="AC31" i="5" l="1"/>
  <c r="AE31" i="5"/>
  <c r="D88" i="1" l="1"/>
  <c r="Q18" i="18"/>
  <c r="Q20" i="18" s="1"/>
  <c r="I20" i="18"/>
  <c r="I22" i="18" s="1"/>
  <c r="Q22" i="18" l="1"/>
  <c r="O22" i="18"/>
  <c r="O37" i="18" s="1"/>
  <c r="A72" i="6" l="1"/>
  <c r="A44" i="6" l="1"/>
  <c r="D18" i="17" l="1"/>
  <c r="D27" i="17" l="1"/>
  <c r="D29" i="17" l="1"/>
  <c r="H18" i="17"/>
  <c r="D32" i="17" l="1"/>
  <c r="H27" i="17"/>
  <c r="D34" i="17" l="1"/>
  <c r="C8" i="6"/>
  <c r="H29" i="17"/>
  <c r="H32" i="17" l="1"/>
  <c r="D59" i="17"/>
  <c r="C26" i="6"/>
  <c r="C39" i="6" s="1"/>
  <c r="AC48" i="5"/>
  <c r="D64" i="17"/>
  <c r="H64" i="17"/>
  <c r="H34" i="17" l="1"/>
  <c r="C41" i="6"/>
  <c r="C94" i="6" s="1"/>
  <c r="AE48" i="5"/>
  <c r="D69" i="17"/>
  <c r="H61" i="1"/>
  <c r="I33" i="18" l="1"/>
  <c r="H59" i="17"/>
  <c r="G8" i="6"/>
  <c r="C98" i="6"/>
  <c r="AC50" i="5"/>
  <c r="AC52" i="5" s="1"/>
  <c r="AE50" i="5"/>
  <c r="AE52" i="5" s="1"/>
  <c r="H69" i="17"/>
  <c r="Q33" i="18" l="1"/>
  <c r="I35" i="18"/>
  <c r="I37" i="18" s="1"/>
  <c r="G26" i="6"/>
  <c r="C100" i="6"/>
  <c r="D90" i="1"/>
  <c r="H90" i="1"/>
  <c r="H51" i="1"/>
  <c r="D51" i="1"/>
  <c r="H17" i="1"/>
  <c r="G39" i="6" l="1"/>
  <c r="Q35" i="18"/>
  <c r="H63" i="1"/>
  <c r="D63" i="1"/>
  <c r="H34" i="1"/>
  <c r="G41" i="6" l="1"/>
  <c r="Q37" i="18"/>
  <c r="H92" i="1"/>
  <c r="D92" i="1"/>
  <c r="D34" i="1"/>
  <c r="G94" i="6" l="1"/>
  <c r="G98" i="6" l="1"/>
  <c r="G100" i="6" l="1"/>
</calcChain>
</file>

<file path=xl/sharedStrings.xml><?xml version="1.0" encoding="utf-8"?>
<sst xmlns="http://schemas.openxmlformats.org/spreadsheetml/2006/main" count="431" uniqueCount="296">
  <si>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</si>
  <si>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</si>
  <si>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</si>
  <si>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</si>
  <si>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</si>
  <si>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</si>
  <si>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</si>
  <si>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</si>
  <si>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</si>
  <si>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</si>
  <si>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</si>
  <si>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</si>
  <si>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</si>
  <si>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</si>
  <si>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</si>
  <si>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</si>
  <si>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</si>
  <si>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</si>
  <si>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</si>
  <si>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</si>
  <si>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</si>
  <si>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</si>
  <si>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</si>
  <si>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</si>
  <si>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</si>
  <si>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</si>
  <si>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</si>
  <si>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</si>
  <si>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</si>
  <si>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</si>
  <si>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</si>
  <si>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</si>
  <si>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</si>
  <si>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</si>
  <si>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</si>
  <si>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</si>
  <si>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</si>
  <si>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</si>
  <si>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</si>
  <si>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</si>
  <si>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</si>
  <si>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</si>
  <si>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</si>
  <si>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</si>
  <si>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</si>
  <si>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</si>
  <si>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</si>
  <si>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</si>
  <si>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</si>
  <si>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</si>
  <si>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</si>
  <si>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</si>
  <si>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</si>
  <si>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</si>
  <si>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</si>
  <si>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เงินกู้ยืมระยะสั้น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</si>
  <si>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</si>
  <si>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</si>
  <si>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</si>
  <si>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</si>
  <si>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</si>
  <si>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</si>
  <si>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</si>
  <si>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</si>
  <si>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</si>
  <si>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</si>
  <si>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</si>
  <si>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</si>
  <si>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</si>
  <si>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ผลต่างของอัตราแลกเปลี่ยนจากการแปลงค่างบการเงิน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</si>
  <si>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</si>
  <si>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</si>
  <si>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</si>
  <si>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</si>
  <si>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</si>
  <si>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</si>
  <si>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</si>
  <si>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</si>
  <si>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</si>
  <si>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</si>
  <si>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</si>
  <si>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</si>
  <si>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</si>
  <si>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</si>
  <si>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</si>
  <si>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เงินสดจ่ายเพื่อซื้อบริษัทย่อยสุทธิจากเงินสดที่ได้มา</t>
  </si>
  <si>
    <t>ดอกเบี้ยรับ</t>
  </si>
  <si>
    <t>(กำไร) ขาดทุนจากอัตราแลกเปลี่ยนที่ยังไม่เกิดขึ้น</t>
  </si>
  <si>
    <t>กระแสเงินสดสุทธิได้มาจาก (ใช้ไปใน) กิจกรรมจัดหาเงิน</t>
  </si>
  <si>
    <t>เงินลงทุนในบริษัทร่วม</t>
  </si>
  <si>
    <t>เงินลงทุนในการร่วมค้า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</si>
  <si>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</si>
  <si>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</si>
  <si>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</si>
  <si>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</si>
  <si>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</si>
  <si>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</si>
  <si>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</si>
  <si>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</si>
  <si>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</si>
  <si>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</si>
  <si>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</si>
  <si>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</si>
  <si>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</si>
  <si>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</si>
  <si>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</si>
  <si>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</si>
  <si>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</si>
  <si>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</si>
  <si>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</si>
  <si>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</si>
  <si>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</si>
  <si>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</si>
  <si>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</si>
  <si>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</si>
  <si>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</si>
  <si>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</si>
  <si>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เงินให้กู้ยืมระยะสั้นแก่กิจการอื่น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</si>
  <si>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</si>
  <si>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</si>
  <si>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</si>
  <si>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</si>
  <si>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</si>
  <si>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รับรู้รายได้ค่าเช่ารับล่วงหน้า</t>
  </si>
  <si>
    <t>เงินสดรับจากการขายอสังหาริมทรัพย์เพื่อการลงทุน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</si>
  <si>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</si>
  <si>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</si>
  <si>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</si>
  <si>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</si>
  <si>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</si>
  <si>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</si>
  <si>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</si>
  <si>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</si>
  <si>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</si>
  <si>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</si>
  <si>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เงินสดรับชำระคืนจากเงินให้กู้ยืมระยะสั้นแก่กิจการอื่น</t>
  </si>
  <si>
    <t>เดียวกัน</t>
  </si>
  <si>
    <t>ภายใต้การควบคุม</t>
  </si>
  <si>
    <t>พนักงานที่กำหนดไว้</t>
  </si>
  <si>
    <t>ประกอบอื่นของ</t>
  </si>
  <si>
    <t>มูลค่าใหม่ของผลประโยชน์</t>
  </si>
  <si>
    <t>บริษัท เซ็นทรัล รีเทล คอร์ปอเรชั่น จำกัด (มหาชน) และบริษัทย่อย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</si>
  <si>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</si>
  <si>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</si>
  <si>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เงินสดรับจากการขายสินทรัพย์ไม่มีตัวตนอื่น</t>
  </si>
  <si>
    <t>งบกำไรขาดทุนเบ็ดเสร็จ</t>
  </si>
  <si>
    <t>สำหรับปีสิ้นสุดวันที่ 31 ธันวาคม</t>
  </si>
  <si>
    <t xml:space="preserve">งบกำไรขาดทุนเบ็ดเสร็จ </t>
  </si>
  <si>
    <t>งบแสดงการเปลี่ยนแปลงส่วนของผู้ถือหุ้น</t>
  </si>
  <si>
    <t>รวมกำไรขาดทุนเบ็ดเสร็จสำหรับปี</t>
  </si>
  <si>
    <t>กำไรขาดทุนเบ็ดเสร็จสำหรับปี</t>
  </si>
  <si>
    <t>งบกระแสเงินสด</t>
  </si>
  <si>
    <t>เงินสดและรายการเทียบเท่าเงินสด ณ วันที่ 31 ธันวาคม</t>
  </si>
  <si>
    <t xml:space="preserve">    (หุ้นสามัญจำนวน 6,320 ล้านหุ้น มูลค่า 1 บาทต่อหุ้น)</t>
  </si>
  <si>
    <t xml:space="preserve">   ที่กำหนดไว้</t>
  </si>
  <si>
    <t>ภาษีเงินได้ของรายการที่จะไม่ถูกจัดประเภทใหม่</t>
  </si>
  <si>
    <t xml:space="preserve">ไว้ในกำไรหรือขาดทุนในภายหลัง </t>
  </si>
  <si>
    <t>เงินปันผลรับ</t>
  </si>
  <si>
    <t>เงินสดและรายการเทียบเท่าเงินสดเพิ่มขึ้น (ลดลง) สุทธิ</t>
  </si>
  <si>
    <t>วัดมูลค่าใหม่</t>
  </si>
  <si>
    <t>ขาดทุนจากการ</t>
  </si>
  <si>
    <t>กำไร</t>
  </si>
  <si>
    <t>กำไรขาดทุนเบ็ดเสร็จอื่นสำหรับปี - สุทธิจากภาษีเงินได้</t>
  </si>
  <si>
    <t>กำไรขาดทุนเบ็ดเสร็จรวมสำหรับปี</t>
  </si>
  <si>
    <t>การแบ่งปันกำไรขาดทุนเบ็ดเสร็จรวม</t>
  </si>
  <si>
    <t xml:space="preserve">     กำไร</t>
  </si>
  <si>
    <t>เงินสดและรายการเทียบเท่าเงินสด ณ วันที่ 1 มกราคม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</si>
  <si>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</si>
  <si>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</si>
  <si>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</si>
  <si>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</si>
  <si>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</si>
  <si>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</si>
  <si>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</si>
  <si>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</si>
  <si>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</si>
  <si>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หนี้สินตราสารอนุพันธ์</t>
  </si>
  <si>
    <t xml:space="preserve">    (หุ้นสามัญจำนวน 6,031 ล้านหุ้น มูลค่า 1 บาทต่อหุ้น)</t>
  </si>
  <si>
    <t>ผลต่างจากการซื้อส่วนได้เสียที่ไม่มีอำนาจควบคุม</t>
  </si>
  <si>
    <t>รายได้ดอกเบี้ย</t>
  </si>
  <si>
    <t>กำไรจากกิจกรรมดำเนินงาน</t>
  </si>
  <si>
    <t>ส่วนแบ่งกำไรของบริษัทร่วมและการร่วมค้าที่ใช้วิธีส่วนได้เสีย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</si>
  <si>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</si>
  <si>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</si>
  <si>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</si>
  <si>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รวมการเปลี่ยนแปลงในส่วนได้เสียในบริษัทย่อย</t>
  </si>
  <si>
    <t>6(ข)</t>
  </si>
  <si>
    <t>การเปลี่ยนแปลง</t>
  </si>
  <si>
    <t>ในมูลค่ายุติธรรม</t>
  </si>
  <si>
    <t xml:space="preserve">กระแสเงินสดสุทธิได้มาจาก (ใช้ไปใน) กิจกรรมดำเนินงาน </t>
  </si>
  <si>
    <t>หนี้สินหมุนเวียนอื่น</t>
  </si>
  <si>
    <t xml:space="preserve">กระแสเงินสดสุทธิได้มาจาก (ใช้ไปใน) การดำเนินงาน </t>
  </si>
  <si>
    <t>โอนสินทรัพย์สิทธิการใช้ไปอสังหาริมทรัพย์เพื่อการลงทุน</t>
  </si>
  <si>
    <t>แปลงเงินให้กู้ยืมเป็นเงินลงทุน</t>
  </si>
  <si>
    <t>ลูกหนี้หมุนเวียนอื่น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</si>
  <si>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</si>
  <si>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</si>
  <si>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</si>
  <si>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</si>
  <si>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</si>
  <si>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ภาษีเงินได้นิติบุคคลค้างจ่าย</t>
  </si>
  <si>
    <t>รายได้เงินปันผล</t>
  </si>
  <si>
    <t>กำไร (ขาดทุน) ก่อนค่าใช้จ่าย (รายได้) ภาษีเงินได้</t>
  </si>
  <si>
    <t>กำไรสำหรับปี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</si>
  <si>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</si>
  <si>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</si>
  <si>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</si>
  <si>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</si>
  <si>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ผลต่างจาก</t>
  </si>
  <si>
    <t>การซื้อส่วนได้เสีย</t>
  </si>
  <si>
    <t>ที่ไม่มีอำนาจ</t>
  </si>
  <si>
    <t>งบการเงิน</t>
  </si>
  <si>
    <t xml:space="preserve"> การเสนอขายหุ้นใหม่ต่อประชาชนทั่วไปเป็นครั้งแรก</t>
  </si>
  <si>
    <t>เงินสดจ่ายเพื่อเพิ่มทุนในการร่วมค้า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</si>
  <si>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</si>
  <si>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</si>
  <si>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>เงินสดรับจากการเสนอขายหุ้นใหม่ต่อประชาชนเป็นครั้งแรก</t>
  </si>
  <si>
    <t>28</t>
  </si>
  <si>
    <t>29</t>
  </si>
  <si>
    <t>การแบ่งปันกำไร</t>
  </si>
  <si>
    <t>กำไรต่อหุ้นขั้นพื้นฐาน</t>
  </si>
  <si>
    <t xml:space="preserve">     ที่ใช้วิธีส่วนได้เสีย (สุทธิจากภาษี)</t>
  </si>
  <si>
    <t>ส่วนแบ่งกำไรจากเงินลงทุนในบริษัทร่วมและการร่วมค้า</t>
  </si>
  <si>
    <t>ภาษีเงินได้จ่ายออก</t>
  </si>
  <si>
    <t xml:space="preserve">                          -  </t>
  </si>
  <si>
    <t>ดอกเบี้ยจ่าย</t>
  </si>
  <si>
    <t>ปรับรายการที่กระทบกำไรเป็นเงินสดรับ (จ่าย)</t>
  </si>
  <si>
    <t>เงินสดรับชำระคืนจากเงินให้กู้ยืมระยะสั้นแก่กิจการที่เกี่ยวข้องกัน</t>
  </si>
  <si>
    <t>สินทรัพย์ไม่มีตัวตนอื่นนอกจากค่าความนิยม</t>
  </si>
  <si>
    <t>ผลกำไร (ขาดทุน) จากการวัดมูลค่าใหม่ของผลประโยชน์พนักงาน</t>
  </si>
  <si>
    <t>การแปลงค่า</t>
  </si>
  <si>
    <t>การป้องกัน</t>
  </si>
  <si>
    <t>ความเสี่ยง</t>
  </si>
  <si>
    <t>เงินสดจ่ายจากการเปลี่ยนแปลงส่วนได้เสียในความเป็นเจ้าของ</t>
  </si>
  <si>
    <t>ในบริษัทย่อยที่ไม่มีผลทำให้สูญเสียการควบคุม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</si>
  <si>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</si>
  <si>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</si>
  <si>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</si>
  <si>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</si>
  <si>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</si>
  <si>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>เงินปันผล</t>
    </r>
    <r>
      <rPr>
        <sz val="15"/>
        <rFont val="Angsana New"/>
        <family val="1"/>
      </rPr>
      <t>จ่ายให้ส่วนได้เสียที่ไม่มีอำนาจควบคุม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</si>
  <si>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</si>
  <si>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</si>
  <si>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</si>
  <si>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รวมรายการที่อาจถูกจัดประเภทใหม่ไว้ในกำไรหรือขาดทุนในภายหลัง</t>
  </si>
  <si>
    <t xml:space="preserve">   การเสนอขายหุ้นใหม่ต่อประชาชนทั่วไปเป็นครั้งแรก</t>
  </si>
  <si>
    <t xml:space="preserve">   เงินปันผล</t>
  </si>
  <si>
    <t xml:space="preserve">    เงินทุนที่ได้รับจากผู้ถือหุ้น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</si>
  <si>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</si>
  <si>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</si>
  <si>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</si>
  <si>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</si>
  <si>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</si>
  <si>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</si>
  <si>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หนี้สินตามสัญญาเช่า</t>
  </si>
  <si>
    <t>กระแส</t>
  </si>
  <si>
    <t>เงินสด</t>
  </si>
  <si>
    <t xml:space="preserve">    การจัดสรรส่วนทุนให้ผู้ถือหุ้น</t>
  </si>
  <si>
    <t>เงินสดจ่ายชำระหนี้สินตามสัญญาเช่า</t>
  </si>
  <si>
    <t>2563 : 195,177 ล้านบาท)</t>
  </si>
  <si>
    <t>2563 : 2,190 ล้านบาท)</t>
  </si>
  <si>
    <t>2563 : 217,329 ล้านบาท)</t>
  </si>
  <si>
    <t>7, 10</t>
  </si>
  <si>
    <t>21, 34</t>
  </si>
  <si>
    <t>7, 34</t>
  </si>
  <si>
    <t>7, 22, 34</t>
  </si>
  <si>
    <t>7, 21, 34</t>
  </si>
  <si>
    <t>6(ข), 24</t>
  </si>
  <si>
    <t>7, 26</t>
  </si>
  <si>
    <t>ขาดทุนจากตราสารอนุพันธ์ที่ยังไม่เกิดขึ้น</t>
  </si>
  <si>
    <t>ส่วนของลูกหนี้สัญญาเช่าเงินทุนที่ถึงกำหนดชำระภายในหนึ่งปี</t>
  </si>
  <si>
    <t>สินทรัพย์ตราสารอนุพันธ์</t>
  </si>
  <si>
    <t>หนี้สินตราสารอนุพันธ์ระยะยาว</t>
  </si>
  <si>
    <t xml:space="preserve">    การได้มาซึ่งส่วนได้เสียที่ไม่มีอำนาจควบคุมจากการซื้อธุรกิจ</t>
  </si>
  <si>
    <t>เงินสดจ่ายให้เจ้าหนี้จากการซื้อบริษัทย่อย</t>
  </si>
  <si>
    <t>2564 : 196,065 ล้านบาท และ</t>
  </si>
  <si>
    <t>2564 : 1,449 ล้านบาท และ</t>
  </si>
  <si>
    <t>ผลขาดทุนจากการด้อยค่าที่รับรู้ในกำไรหรือขาดทุน</t>
  </si>
  <si>
    <t>7, 9</t>
  </si>
  <si>
    <t>กำไร (ขาดทุน) จากการป้องกันความเสี่ยงกระแสเงินสด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</si>
  <si>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</si>
  <si>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</si>
  <si>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รวมการจัดสรรส่วนทุนให้ผู้ถือหุ้น</t>
  </si>
  <si>
    <t>6(ก)</t>
  </si>
  <si>
    <t>กำไร (ขาดทุน) จากการวัด</t>
  </si>
  <si>
    <t xml:space="preserve"> มูลค่าหุ้นสามัญ</t>
  </si>
  <si>
    <t xml:space="preserve">   รวมเงินทุนที่ได้รับจากผู้ถือหุ้น</t>
  </si>
  <si>
    <t>(กลับรายการ) ขาดทุนด้านเครดิตที่คาดว่าจะเกิดขึ้น</t>
  </si>
  <si>
    <t>(กำไร) ขาดทุนจากการจำหน่ายอสังหาริมทรัพย์เพื่อการลงทุน</t>
  </si>
  <si>
    <t xml:space="preserve">     ที่ดิน อาคารและอุปกรณ์ สินทรัพย์สิทธิการใช้และสินทรัพย์ไม่มีตัวตน</t>
  </si>
  <si>
    <t>เงินสดจ่ายเพื่อเพิ่มทุนในบริษัทย่อย</t>
  </si>
  <si>
    <t>เงินสดจ่ายเพื่อซื้อการร่วมค้า</t>
  </si>
  <si>
    <t>กระแสเงินสดสุทธิใช้ไปในกิจกรรมลงทุน</t>
  </si>
  <si>
    <t>2564 : 216,367 ล้านบาท และ</t>
  </si>
  <si>
    <t>เงินกู้ยืมระยะสั้นจากสถาบันการเงิน</t>
  </si>
  <si>
    <t>เงินสดจ่ายเพื่อซื้อสินทรัพย์ทางการเงินไม่หมุนเวียนอื่น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</si>
</sst>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13" fillId="0" borderId="0"/>
    <xf numFmtId="43" fontId="1" fillId="0" borderId="0" applyFont="0" applyFill="0" applyBorder="0" applyAlignment="0" applyProtection="0"/>
  </cellStyleXfs>
  <cellXfs count="192">
    <xf numFmtId="0" fontId="0" fillId="0" borderId="0" xfId="0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3" fillId="0" borderId="2" xfId="0" applyNumberFormat="1" applyFont="1" applyFill="1" applyBorder="1" applyAlignment="1"/>
    <xf numFmtId="37" fontId="3" fillId="0" borderId="0" xfId="0" applyNumberFormat="1" applyFont="1" applyFill="1" applyAlignment="1"/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/>
    <xf numFmtId="0" fontId="5" fillId="0" borderId="0" xfId="0" applyFont="1" applyFill="1" applyAlignment="1"/>
    <xf numFmtId="0" fontId="10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164" fontId="8" fillId="0" borderId="0" xfId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4" fontId="3" fillId="0" borderId="2" xfId="1" applyNumberFormat="1" applyFont="1" applyFill="1" applyBorder="1" applyAlignment="1"/>
    <xf numFmtId="164" fontId="3" fillId="0" borderId="0" xfId="1" applyNumberFormat="1" applyFont="1" applyFill="1" applyBorder="1" applyAlignment="1"/>
    <xf numFmtId="37" fontId="0" fillId="0" borderId="0" xfId="0" applyNumberFormat="1" applyFont="1" applyFill="1" applyBorder="1" applyAlignment="1"/>
    <xf numFmtId="2" fontId="8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0" fontId="4" fillId="0" borderId="0" xfId="0" applyFont="1" applyFill="1" applyAlignment="1"/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41" fontId="0" fillId="0" borderId="4" xfId="1" applyNumberFormat="1" applyFont="1" applyFill="1" applyBorder="1" applyAlignment="1"/>
    <xf numFmtId="0" fontId="0" fillId="0" borderId="0" xfId="0" applyFont="1" applyFill="1" applyAlignment="1">
      <alignment horizontal="left" indent="1"/>
    </xf>
    <xf numFmtId="41" fontId="3" fillId="0" borderId="0" xfId="1" applyNumberFormat="1" applyFont="1" applyFill="1" applyAlignment="1">
      <alignment horizontal="right"/>
    </xf>
    <xf numFmtId="0" fontId="0" fillId="0" borderId="0" xfId="0" applyFont="1" applyFill="1" applyBorder="1" applyAlignment="1">
      <alignment horizontal="center"/>
    </xf>
    <xf numFmtId="164" fontId="0" fillId="0" borderId="0" xfId="1" applyNumberFormat="1" applyFont="1" applyFill="1" applyBorder="1" applyAlignment="1"/>
    <xf numFmtId="41" fontId="6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/>
    <xf numFmtId="43" fontId="3" fillId="0" borderId="0" xfId="1" applyFont="1" applyFill="1" applyAlignment="1"/>
    <xf numFmtId="43" fontId="3" fillId="0" borderId="0" xfId="1" applyFont="1" applyFill="1" applyAlignment="1">
      <alignment horizontal="right"/>
    </xf>
    <xf numFmtId="0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left" indent="2"/>
    </xf>
    <xf numFmtId="41" fontId="3" fillId="0" borderId="2" xfId="1" applyNumberFormat="1" applyFont="1" applyFill="1" applyBorder="1" applyAlignment="1"/>
    <xf numFmtId="41" fontId="3" fillId="0" borderId="0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4" xfId="1" applyNumberFormat="1" applyFont="1" applyFill="1" applyBorder="1" applyAlignment="1"/>
    <xf numFmtId="43" fontId="3" fillId="0" borderId="4" xfId="1" applyFont="1" applyFill="1" applyBorder="1" applyAlignment="1"/>
    <xf numFmtId="41" fontId="3" fillId="0" borderId="1" xfId="1" applyNumberFormat="1" applyFont="1" applyFill="1" applyBorder="1" applyAlignment="1"/>
    <xf numFmtId="41" fontId="3" fillId="0" borderId="3" xfId="1" applyNumberFormat="1" applyFont="1" applyFill="1" applyBorder="1" applyAlignment="1"/>
    <xf numFmtId="41" fontId="3" fillId="0" borderId="5" xfId="1" applyNumberFormat="1" applyFont="1" applyFill="1" applyBorder="1" applyAlignment="1"/>
    <xf numFmtId="41" fontId="3" fillId="0" borderId="0" xfId="1" applyNumberFormat="1" applyFont="1" applyFill="1" applyBorder="1" applyAlignment="1">
      <alignment wrapText="1"/>
    </xf>
    <xf numFmtId="2" fontId="0" fillId="0" borderId="0" xfId="0" applyNumberFormat="1" applyFont="1" applyFill="1" applyAlignment="1">
      <alignment horizontal="center" wrapText="1"/>
    </xf>
    <xf numFmtId="41" fontId="3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0" fontId="0" fillId="0" borderId="0" xfId="0" applyFont="1" applyFill="1"/>
    <xf numFmtId="164" fontId="8" fillId="0" borderId="0" xfId="1" applyNumberFormat="1" applyFont="1" applyFill="1" applyAlignment="1"/>
    <xf numFmtId="164" fontId="6" fillId="0" borderId="1" xfId="1" applyNumberFormat="1" applyFont="1" applyFill="1" applyBorder="1" applyAlignment="1">
      <alignment horizontal="right"/>
    </xf>
    <xf numFmtId="2" fontId="8" fillId="0" borderId="0" xfId="0" applyNumberFormat="1" applyFont="1" applyFill="1" applyBorder="1" applyAlignment="1">
      <alignment horizontal="center" wrapText="1"/>
    </xf>
    <xf numFmtId="164" fontId="8" fillId="0" borderId="0" xfId="1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41" fontId="0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41" fontId="0" fillId="0" borderId="1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3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Fill="1" applyAlignment="1">
      <alignment horizontal="center"/>
    </xf>
    <xf numFmtId="41" fontId="0" fillId="0" borderId="0" xfId="1" applyNumberFormat="1" applyFont="1" applyFill="1" applyAlignment="1">
      <alignment horizontal="right"/>
    </xf>
    <xf numFmtId="164" fontId="0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0" fontId="4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/>
    </xf>
    <xf numFmtId="0" fontId="3" fillId="0" borderId="0" xfId="5" applyFont="1" applyAlignment="1">
      <alignment horizontal="left"/>
    </xf>
    <xf numFmtId="0" fontId="3" fillId="0" borderId="0" xfId="5" applyFont="1"/>
    <xf numFmtId="37" fontId="0" fillId="0" borderId="0" xfId="1" applyNumberFormat="1" applyFont="1" applyFill="1" applyAlignment="1"/>
    <xf numFmtId="0" fontId="4" fillId="0" borderId="0" xfId="0" applyFont="1" applyAlignment="1">
      <alignment horizontal="left"/>
    </xf>
    <xf numFmtId="0" fontId="9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 applyAlignment="1"/>
    <xf numFmtId="0" fontId="12" fillId="0" borderId="0" xfId="0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/>
    </xf>
    <xf numFmtId="0" fontId="12" fillId="0" borderId="0" xfId="0" applyFont="1"/>
    <xf numFmtId="0" fontId="12" fillId="0" borderId="0" xfId="0" applyFont="1" applyAlignment="1">
      <alignment wrapText="1"/>
    </xf>
    <xf numFmtId="0" fontId="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64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0" fontId="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3" fontId="3" fillId="0" borderId="1" xfId="1" applyFont="1" applyFill="1" applyBorder="1" applyAlignment="1"/>
    <xf numFmtId="164" fontId="6" fillId="0" borderId="0" xfId="2" applyNumberFormat="1" applyFont="1" applyFill="1" applyBorder="1" applyAlignment="1">
      <alignment horizontal="right"/>
    </xf>
    <xf numFmtId="164" fontId="6" fillId="0" borderId="0" xfId="2" applyNumberFormat="1" applyFont="1" applyBorder="1" applyAlignment="1">
      <alignment horizontal="right" vertical="center"/>
    </xf>
    <xf numFmtId="164" fontId="8" fillId="0" borderId="0" xfId="4" applyNumberFormat="1" applyFont="1" applyAlignment="1">
      <alignment horizontal="right"/>
    </xf>
    <xf numFmtId="164" fontId="8" fillId="0" borderId="0" xfId="6" applyNumberFormat="1" applyFont="1" applyFill="1" applyAlignment="1">
      <alignment horizontal="right"/>
    </xf>
    <xf numFmtId="164" fontId="8" fillId="0" borderId="0" xfId="6" applyNumberFormat="1" applyFont="1" applyFill="1" applyBorder="1" applyAlignment="1">
      <alignment horizontal="right"/>
    </xf>
    <xf numFmtId="164" fontId="8" fillId="0" borderId="4" xfId="2" applyNumberFormat="1" applyFont="1" applyFill="1" applyBorder="1" applyAlignment="1">
      <alignment horizontal="right"/>
    </xf>
    <xf numFmtId="164" fontId="8" fillId="0" borderId="0" xfId="2" applyNumberFormat="1" applyFont="1" applyFill="1" applyBorder="1" applyAlignment="1">
      <alignment horizontal="right"/>
    </xf>
    <xf numFmtId="164" fontId="6" fillId="0" borderId="4" xfId="2" applyNumberFormat="1" applyFont="1" applyFill="1" applyBorder="1" applyAlignment="1">
      <alignment horizontal="right"/>
    </xf>
    <xf numFmtId="164" fontId="6" fillId="0" borderId="2" xfId="2" applyNumberFormat="1" applyFont="1" applyFill="1" applyBorder="1" applyAlignment="1">
      <alignment horizontal="right"/>
    </xf>
    <xf numFmtId="164" fontId="8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 indent="1"/>
    </xf>
    <xf numFmtId="164" fontId="8" fillId="0" borderId="4" xfId="1" applyNumberFormat="1" applyFont="1" applyBorder="1" applyAlignment="1">
      <alignment horizontal="right"/>
    </xf>
    <xf numFmtId="41" fontId="0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164" fontId="3" fillId="0" borderId="2" xfId="1" applyNumberFormat="1" applyFont="1" applyBorder="1" applyAlignment="1">
      <alignment horizontal="right"/>
    </xf>
    <xf numFmtId="164" fontId="3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43" fontId="3" fillId="0" borderId="0" xfId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41" fontId="3" fillId="0" borderId="0" xfId="0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0" fillId="0" borderId="0" xfId="0" applyFont="1" applyFill="1" applyAlignment="1">
      <alignment vertical="top"/>
    </xf>
    <xf numFmtId="0" fontId="0" fillId="0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Alignment="1">
      <alignment wrapText="1"/>
    </xf>
    <xf numFmtId="37" fontId="0" fillId="0" borderId="0" xfId="1" applyNumberFormat="1" applyFont="1" applyFill="1" applyBorder="1" applyAlignment="1"/>
    <xf numFmtId="0" fontId="0" fillId="0" borderId="0" xfId="0" applyFont="1" applyAlignment="1">
      <alignment horizontal="left"/>
    </xf>
    <xf numFmtId="164" fontId="0" fillId="0" borderId="0" xfId="0" applyNumberFormat="1" applyFont="1" applyFill="1" applyBorder="1" applyAlignment="1"/>
    <xf numFmtId="164" fontId="16" fillId="0" borderId="0" xfId="1" applyNumberFormat="1" applyFont="1" applyFill="1" applyAlignment="1"/>
    <xf numFmtId="164" fontId="17" fillId="0" borderId="0" xfId="1" applyNumberFormat="1" applyFont="1" applyFill="1" applyAlignment="1"/>
    <xf numFmtId="164" fontId="16" fillId="0" borderId="0" xfId="1" applyNumberFormat="1" applyFont="1" applyFill="1" applyBorder="1" applyAlignment="1"/>
    <xf numFmtId="164" fontId="16" fillId="0" borderId="0" xfId="0" applyNumberFormat="1" applyFont="1"/>
    <xf numFmtId="0" fontId="3" fillId="0" borderId="0" xfId="0" applyFont="1" applyFill="1" applyAlignment="1">
      <alignment horizontal="left" vertical="top"/>
    </xf>
    <xf numFmtId="0" fontId="0" fillId="0" borderId="0" xfId="0" applyFont="1"/>
    <xf numFmtId="0" fontId="17" fillId="0" borderId="0" xfId="0" applyFont="1" applyFill="1" applyBorder="1" applyAlignment="1">
      <alignment horizontal="center"/>
    </xf>
    <xf numFmtId="0" fontId="0" fillId="0" borderId="0" xfId="0" applyFont="1" applyAlignment="1">
      <alignment horizontal="left" indent="1"/>
    </xf>
    <xf numFmtId="41" fontId="3" fillId="0" borderId="0" xfId="0" applyNumberFormat="1" applyFont="1" applyBorder="1"/>
    <xf numFmtId="164" fontId="0" fillId="0" borderId="4" xfId="0" applyNumberFormat="1" applyFont="1" applyBorder="1" applyAlignment="1">
      <alignment horizontal="right"/>
    </xf>
    <xf numFmtId="164" fontId="0" fillId="0" borderId="0" xfId="0" applyNumberFormat="1" applyFont="1" applyBorder="1"/>
    <xf numFmtId="164" fontId="3" fillId="0" borderId="0" xfId="0" applyNumberFormat="1" applyFont="1"/>
    <xf numFmtId="164" fontId="3" fillId="0" borderId="0" xfId="0" applyNumberFormat="1" applyFont="1" applyBorder="1"/>
    <xf numFmtId="164" fontId="3" fillId="0" borderId="3" xfId="0" applyNumberFormat="1" applyFont="1" applyBorder="1"/>
    <xf numFmtId="164" fontId="3" fillId="0" borderId="3" xfId="1" applyNumberFormat="1" applyFont="1" applyFill="1" applyBorder="1" applyAlignment="1"/>
    <xf numFmtId="164" fontId="0" fillId="0" borderId="0" xfId="1" applyNumberFormat="1" applyFont="1" applyBorder="1" applyAlignment="1">
      <alignment horizontal="right"/>
    </xf>
    <xf numFmtId="164" fontId="0" fillId="0" borderId="4" xfId="1" applyNumberFormat="1" applyFont="1" applyBorder="1" applyAlignment="1">
      <alignment horizontal="right"/>
    </xf>
    <xf numFmtId="164" fontId="0" fillId="0" borderId="2" xfId="1" applyNumberFormat="1" applyFont="1" applyFill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41" fontId="0" fillId="0" borderId="0" xfId="0" applyNumberFormat="1" applyFont="1" applyBorder="1"/>
    <xf numFmtId="41" fontId="4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4" fontId="6" fillId="0" borderId="0" xfId="2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/>
    </xf>
    <xf numFmtId="0" fontId="0" fillId="0" borderId="0" xfId="0" applyBorder="1"/>
    <xf numFmtId="0" fontId="3" fillId="0" borderId="0" xfId="0" applyFont="1" applyFill="1" applyBorder="1" applyAlignment="1">
      <alignment horizontal="left"/>
    </xf>
    <xf numFmtId="41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3" fontId="3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43" fontId="0" fillId="0" borderId="0" xfId="1" applyFont="1" applyAlignment="1">
      <alignment horizontal="center" wrapText="1"/>
    </xf>
    <xf numFmtId="43" fontId="0" fillId="0" borderId="0" xfId="1" applyFont="1" applyAlignment="1">
      <alignment horizontal="center" vertical="top" wrapText="1"/>
    </xf>
  </cellXfs>
  <cellStyles count="7">
    <cellStyle name="Comma" xfId="1" builtinId="3"/>
    <cellStyle name="Comma 2" xfId="2" xr:uid="{00000000-0005-0000-0000-000001000000}"/>
    <cellStyle name="Comma 2 12 2" xfId="6" xr:uid="{96DAF65E-897F-410F-A5F8-D98E31CCE214}"/>
    <cellStyle name="Comma 2 2" xfId="3" xr:uid="{00000000-0005-0000-0000-000002000000}"/>
    <cellStyle name="Normal" xfId="0" builtinId="0"/>
    <cellStyle name="Normal 14 50" xfId="4" xr:uid="{00000000-0005-0000-0000-000004000000}"/>
    <cellStyle name="Normal 2" xfId="5" xr:uid="{00000000-0005-0000-0000-000005000000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"/>
  <sheetViews>
    <sheetView view="pageBreakPreview" zoomScale="55" zoomScaleNormal="80" zoomScaleSheetLayoutView="55" workbookViewId="0">
      <selection activeCell="F98" sqref="F98"/>
    </sheetView>
  </sheetViews>
  <sheetFormatPr defaultColWidth="9.09765625" defaultRowHeight="21.25" customHeight="1" x14ac:dyDescent="0.65"/>
  <cols>
    <col min="1" max="1" width="57.09765625" style="90" customWidth="1"/>
    <col min="2" max="2" width="9.59765625" style="91" bestFit="1" customWidth="1"/>
    <col min="3" max="3" width="1.3984375" style="91" customWidth="1"/>
    <col min="4" max="4" width="17.3984375" style="91" customWidth="1"/>
    <col min="5" max="5" width="1.09765625" style="93" customWidth="1"/>
    <col min="6" max="6" width="17.3984375" style="91" customWidth="1"/>
    <col min="7" max="7" width="1.09765625" style="93" customWidth="1"/>
    <col min="8" max="8" width="17.3984375" style="91" customWidth="1"/>
    <col min="9" max="9" width="1.09765625" style="93" customWidth="1"/>
    <col min="10" max="10" width="18.8984375" style="91" customWidth="1"/>
  </cols>
  <sheetData>
    <row r="1" spans="1:10" ht="21.25" customHeight="1" x14ac:dyDescent="0.65">
      <c r="A1" s="135" t="s">
        <v>141</v>
      </c>
    </row>
    <row r="2" spans="1:10" ht="21.25" customHeight="1" x14ac:dyDescent="0.7">
      <c r="A2" s="63" t="s">
        <v>43</v>
      </c>
    </row>
    <row r="3" spans="1:10" ht="21.25" customHeight="1" x14ac:dyDescent="0.7">
      <c r="B3" s="132"/>
      <c r="C3" s="132"/>
      <c r="D3" s="178" t="s">
        <v>95</v>
      </c>
      <c r="E3" s="178"/>
      <c r="F3" s="178"/>
      <c r="G3" s="131"/>
      <c r="H3" s="178" t="s">
        <v>96</v>
      </c>
      <c r="I3" s="178"/>
      <c r="J3" s="178"/>
    </row>
    <row r="4" spans="1:10" ht="21.25" customHeight="1" x14ac:dyDescent="0.7">
      <c r="B4" s="132"/>
      <c r="C4" s="132"/>
      <c r="D4" s="180" t="s">
        <v>68</v>
      </c>
      <c r="E4" s="180"/>
      <c r="F4" s="180"/>
      <c r="G4" s="131"/>
      <c r="H4" s="180" t="s">
        <v>68</v>
      </c>
      <c r="I4" s="180"/>
      <c r="J4" s="180"/>
    </row>
    <row r="5" spans="1:10" ht="21.25" customHeight="1" x14ac:dyDescent="0.7">
      <c r="A5" s="63" t="s">
        <v>0</v>
      </c>
      <c r="B5" s="127" t="s">
        <v>1</v>
      </c>
      <c r="C5" s="127"/>
      <c r="D5" s="132">
        <v>2564</v>
      </c>
      <c r="E5" s="36"/>
      <c r="F5" s="132">
        <v>2563</v>
      </c>
      <c r="G5" s="36"/>
      <c r="H5" s="132">
        <v>2564</v>
      </c>
      <c r="I5" s="36"/>
      <c r="J5" s="132">
        <v>2563</v>
      </c>
    </row>
    <row r="6" spans="1:10" ht="21.25" customHeight="1" x14ac:dyDescent="0.65">
      <c r="A6" s="8"/>
      <c r="B6" s="132"/>
      <c r="C6" s="132"/>
      <c r="D6" s="179" t="s">
        <v>97</v>
      </c>
      <c r="E6" s="179"/>
      <c r="F6" s="179"/>
      <c r="G6" s="179"/>
      <c r="H6" s="179"/>
      <c r="I6" s="179"/>
      <c r="J6" s="179"/>
    </row>
    <row r="7" spans="1:10" ht="21.25" customHeight="1" x14ac:dyDescent="0.7">
      <c r="A7" s="9" t="s">
        <v>2</v>
      </c>
      <c r="B7" s="127"/>
      <c r="C7" s="127"/>
    </row>
    <row r="8" spans="1:10" ht="21.25" customHeight="1" x14ac:dyDescent="0.65">
      <c r="A8" s="90" t="s">
        <v>3</v>
      </c>
      <c r="B8" s="102">
        <v>8</v>
      </c>
      <c r="C8" s="127"/>
      <c r="D8" s="26">
        <v>16579390141</v>
      </c>
      <c r="E8" s="23"/>
      <c r="F8" s="26">
        <v>15911869787</v>
      </c>
      <c r="G8" s="23"/>
      <c r="H8" s="26">
        <v>4664556667</v>
      </c>
      <c r="I8" s="23"/>
      <c r="J8" s="26">
        <v>7895183177</v>
      </c>
    </row>
    <row r="9" spans="1:10" ht="21.25" customHeight="1" x14ac:dyDescent="0.65">
      <c r="A9" s="90" t="s">
        <v>195</v>
      </c>
      <c r="B9" s="102">
        <v>34</v>
      </c>
      <c r="C9" s="127"/>
      <c r="D9" s="26">
        <v>1508371388</v>
      </c>
      <c r="E9" s="23"/>
      <c r="F9" s="26">
        <v>1829657076</v>
      </c>
      <c r="G9" s="23"/>
      <c r="H9" s="96">
        <v>0</v>
      </c>
      <c r="I9" s="69"/>
      <c r="J9" s="96">
        <v>0</v>
      </c>
    </row>
    <row r="10" spans="1:10" ht="21.25" customHeight="1" x14ac:dyDescent="0.65">
      <c r="A10" s="140" t="s">
        <v>26</v>
      </c>
      <c r="B10" s="102" t="s">
        <v>278</v>
      </c>
      <c r="C10" s="127"/>
      <c r="D10" s="26">
        <v>4859602608</v>
      </c>
      <c r="E10" s="23"/>
      <c r="F10" s="26">
        <v>4569897223</v>
      </c>
      <c r="G10" s="23"/>
      <c r="H10" s="78">
        <v>116354944</v>
      </c>
      <c r="I10" s="23"/>
      <c r="J10" s="78">
        <v>125824331</v>
      </c>
    </row>
    <row r="11" spans="1:10" ht="21.25" customHeight="1" x14ac:dyDescent="0.65">
      <c r="A11" s="140" t="s">
        <v>194</v>
      </c>
      <c r="B11" s="102" t="s">
        <v>262</v>
      </c>
      <c r="C11" s="127"/>
      <c r="D11" s="26">
        <v>9867741539</v>
      </c>
      <c r="E11" s="23"/>
      <c r="F11" s="26">
        <v>10128916221</v>
      </c>
      <c r="G11" s="23"/>
      <c r="H11" s="78">
        <v>327597849</v>
      </c>
      <c r="I11" s="23"/>
      <c r="J11" s="78">
        <v>180312147</v>
      </c>
    </row>
    <row r="12" spans="1:10" ht="21.25" customHeight="1" x14ac:dyDescent="0.65">
      <c r="A12" s="90" t="s">
        <v>49</v>
      </c>
      <c r="B12" s="102">
        <v>7</v>
      </c>
      <c r="C12" s="127"/>
      <c r="D12" s="26">
        <v>141911800</v>
      </c>
      <c r="E12" s="23"/>
      <c r="F12" s="26">
        <v>44228510</v>
      </c>
      <c r="G12" s="23"/>
      <c r="H12" s="78">
        <v>21390845246</v>
      </c>
      <c r="I12" s="23"/>
      <c r="J12" s="78">
        <v>23422550989</v>
      </c>
    </row>
    <row r="13" spans="1:10" ht="21.25" customHeight="1" x14ac:dyDescent="0.65">
      <c r="A13" s="90" t="s">
        <v>270</v>
      </c>
      <c r="B13" s="102">
        <v>7</v>
      </c>
      <c r="C13" s="175"/>
      <c r="D13" s="26">
        <v>35672269</v>
      </c>
      <c r="E13" s="23"/>
      <c r="F13" s="96">
        <v>0</v>
      </c>
      <c r="G13" s="23"/>
      <c r="H13" s="96">
        <v>0</v>
      </c>
      <c r="I13" s="69"/>
      <c r="J13" s="96">
        <v>0</v>
      </c>
    </row>
    <row r="14" spans="1:10" ht="21.25" customHeight="1" x14ac:dyDescent="0.65">
      <c r="A14" s="90" t="s">
        <v>4</v>
      </c>
      <c r="B14" s="102">
        <v>11</v>
      </c>
      <c r="C14" s="127"/>
      <c r="D14" s="26">
        <v>36515813999</v>
      </c>
      <c r="E14" s="23"/>
      <c r="F14" s="26">
        <v>34295622238</v>
      </c>
      <c r="G14" s="23"/>
      <c r="H14" s="96">
        <v>0</v>
      </c>
      <c r="I14" s="69"/>
      <c r="J14" s="96">
        <v>0</v>
      </c>
    </row>
    <row r="15" spans="1:10" ht="21.25" customHeight="1" x14ac:dyDescent="0.65">
      <c r="A15" s="90" t="s">
        <v>271</v>
      </c>
      <c r="B15" s="102">
        <v>34</v>
      </c>
      <c r="C15" s="175"/>
      <c r="D15" s="26">
        <v>4899402</v>
      </c>
      <c r="E15" s="23"/>
      <c r="F15" s="96">
        <v>0</v>
      </c>
      <c r="G15" s="23"/>
      <c r="H15" s="96">
        <v>0</v>
      </c>
      <c r="I15" s="69"/>
      <c r="J15" s="96">
        <v>0</v>
      </c>
    </row>
    <row r="16" spans="1:10" ht="21.25" customHeight="1" x14ac:dyDescent="0.65">
      <c r="A16" s="90" t="s">
        <v>5</v>
      </c>
      <c r="B16" s="127"/>
      <c r="C16" s="127"/>
      <c r="D16" s="26">
        <v>404511023</v>
      </c>
      <c r="E16" s="23"/>
      <c r="F16" s="26">
        <v>396736417</v>
      </c>
      <c r="G16" s="23"/>
      <c r="H16" s="96">
        <v>0</v>
      </c>
      <c r="I16" s="69"/>
      <c r="J16" s="96">
        <v>0</v>
      </c>
    </row>
    <row r="17" spans="1:10" ht="21.25" customHeight="1" x14ac:dyDescent="0.7">
      <c r="A17" s="89" t="s">
        <v>6</v>
      </c>
      <c r="B17" s="127"/>
      <c r="C17" s="127"/>
      <c r="D17" s="3">
        <f>SUM(D8:D16)</f>
        <v>69917914169</v>
      </c>
      <c r="E17" s="2"/>
      <c r="F17" s="3">
        <f>SUM(F8:F16)</f>
        <v>67176927472</v>
      </c>
      <c r="G17" s="2"/>
      <c r="H17" s="3">
        <f>SUM(H8:H16)</f>
        <v>26499354706</v>
      </c>
      <c r="I17" s="2"/>
      <c r="J17" s="3">
        <f>SUM(J8:J16)</f>
        <v>31623870644</v>
      </c>
    </row>
    <row r="18" spans="1:10" ht="21.5" x14ac:dyDescent="0.65">
      <c r="B18" s="26"/>
      <c r="C18" s="127"/>
      <c r="D18" s="96"/>
      <c r="E18" s="69"/>
      <c r="F18" s="96"/>
      <c r="G18" s="69"/>
      <c r="H18" s="96"/>
      <c r="I18" s="69"/>
      <c r="J18" s="96"/>
    </row>
    <row r="19" spans="1:10" ht="21.25" customHeight="1" x14ac:dyDescent="0.7">
      <c r="A19" s="9" t="s">
        <v>7</v>
      </c>
      <c r="B19" s="25"/>
      <c r="C19" s="127"/>
      <c r="E19" s="23"/>
      <c r="F19" s="26"/>
      <c r="G19" s="23"/>
      <c r="H19" s="26"/>
      <c r="I19" s="23"/>
      <c r="J19" s="26"/>
    </row>
    <row r="20" spans="1:10" ht="21.25" customHeight="1" x14ac:dyDescent="0.65">
      <c r="A20" s="141" t="s">
        <v>33</v>
      </c>
      <c r="B20" s="102">
        <v>13</v>
      </c>
      <c r="C20" s="127"/>
      <c r="D20" s="30">
        <v>0</v>
      </c>
      <c r="E20" s="37"/>
      <c r="F20" s="30">
        <v>0</v>
      </c>
      <c r="G20" s="37"/>
      <c r="H20" s="30">
        <v>108604019290</v>
      </c>
      <c r="I20" s="37"/>
      <c r="J20" s="30">
        <v>94853981800</v>
      </c>
    </row>
    <row r="21" spans="1:10" ht="19.5" customHeight="1" x14ac:dyDescent="0.65">
      <c r="A21" s="141" t="s">
        <v>89</v>
      </c>
      <c r="B21" s="102">
        <v>12</v>
      </c>
      <c r="C21" s="127"/>
      <c r="D21" s="30">
        <v>390167102</v>
      </c>
      <c r="E21" s="37"/>
      <c r="F21" s="30">
        <v>483000124</v>
      </c>
      <c r="G21" s="37"/>
      <c r="H21" s="30">
        <v>52501000</v>
      </c>
      <c r="I21" s="37"/>
      <c r="J21" s="30">
        <v>52501000</v>
      </c>
    </row>
    <row r="22" spans="1:10" ht="21.25" customHeight="1" x14ac:dyDescent="0.65">
      <c r="A22" s="141" t="s">
        <v>90</v>
      </c>
      <c r="B22" s="102">
        <v>12</v>
      </c>
      <c r="C22" s="127"/>
      <c r="D22" s="30">
        <v>5169121683</v>
      </c>
      <c r="E22" s="37"/>
      <c r="F22" s="30">
        <v>547802338</v>
      </c>
      <c r="G22" s="37"/>
      <c r="H22" s="30">
        <v>0</v>
      </c>
      <c r="I22" s="37"/>
      <c r="J22" s="30">
        <v>0</v>
      </c>
    </row>
    <row r="23" spans="1:10" ht="21.25" customHeight="1" x14ac:dyDescent="0.65">
      <c r="A23" s="90" t="s">
        <v>196</v>
      </c>
      <c r="B23" s="102">
        <v>34</v>
      </c>
      <c r="C23" s="127"/>
      <c r="D23" s="30">
        <v>1617248821</v>
      </c>
      <c r="E23" s="37"/>
      <c r="F23" s="30">
        <v>1602794201</v>
      </c>
      <c r="G23" s="37"/>
      <c r="H23" s="30">
        <v>14005216</v>
      </c>
      <c r="I23" s="37"/>
      <c r="J23" s="30">
        <v>12319105</v>
      </c>
    </row>
    <row r="24" spans="1:10" ht="21.25" customHeight="1" x14ac:dyDescent="0.65">
      <c r="A24" s="90" t="s">
        <v>197</v>
      </c>
      <c r="B24" s="102">
        <v>7</v>
      </c>
      <c r="C24" s="127"/>
      <c r="D24" s="30">
        <v>2170721443</v>
      </c>
      <c r="E24" s="37"/>
      <c r="F24" s="30">
        <v>2177218581</v>
      </c>
      <c r="G24" s="37"/>
      <c r="H24" s="30">
        <v>0</v>
      </c>
      <c r="I24" s="37"/>
      <c r="J24" s="30">
        <v>0</v>
      </c>
    </row>
    <row r="25" spans="1:10" ht="21.25" customHeight="1" x14ac:dyDescent="0.65">
      <c r="A25" s="90" t="s">
        <v>32</v>
      </c>
      <c r="B25" s="102">
        <v>14</v>
      </c>
      <c r="C25" s="127"/>
      <c r="D25" s="30">
        <v>16284153315</v>
      </c>
      <c r="E25" s="37"/>
      <c r="F25" s="30">
        <v>13807187405</v>
      </c>
      <c r="G25" s="37"/>
      <c r="H25" s="30">
        <v>0</v>
      </c>
      <c r="I25" s="37"/>
      <c r="J25" s="30">
        <v>0</v>
      </c>
    </row>
    <row r="26" spans="1:10" ht="21.25" customHeight="1" x14ac:dyDescent="0.65">
      <c r="A26" s="90" t="s">
        <v>30</v>
      </c>
      <c r="B26" s="102">
        <v>15</v>
      </c>
      <c r="C26" s="127"/>
      <c r="D26" s="30">
        <v>43358661699</v>
      </c>
      <c r="E26" s="37"/>
      <c r="F26" s="30">
        <v>41654071837</v>
      </c>
      <c r="G26" s="37"/>
      <c r="H26" s="30">
        <v>22375008</v>
      </c>
      <c r="I26" s="37"/>
      <c r="J26" s="30">
        <v>27528132</v>
      </c>
    </row>
    <row r="27" spans="1:10" ht="21.25" customHeight="1" x14ac:dyDescent="0.65">
      <c r="A27" s="90" t="s">
        <v>174</v>
      </c>
      <c r="B27" s="102">
        <v>16</v>
      </c>
      <c r="C27" s="127"/>
      <c r="D27" s="30">
        <v>65338042415</v>
      </c>
      <c r="E27" s="37"/>
      <c r="F27" s="30">
        <v>67029202222</v>
      </c>
      <c r="G27" s="37"/>
      <c r="H27" s="30">
        <f>48788376+1</f>
        <v>48788377</v>
      </c>
      <c r="I27" s="37"/>
      <c r="J27" s="30">
        <v>43791742</v>
      </c>
    </row>
    <row r="28" spans="1:10" ht="21.25" customHeight="1" x14ac:dyDescent="0.65">
      <c r="A28" s="90" t="s">
        <v>53</v>
      </c>
      <c r="B28" s="102">
        <v>19</v>
      </c>
      <c r="C28" s="127"/>
      <c r="D28" s="30">
        <v>38085285203</v>
      </c>
      <c r="E28" s="37"/>
      <c r="F28" s="30">
        <v>27948061596</v>
      </c>
      <c r="G28" s="37"/>
      <c r="H28" s="30">
        <v>0</v>
      </c>
      <c r="I28" s="37"/>
      <c r="J28" s="30">
        <v>0</v>
      </c>
    </row>
    <row r="29" spans="1:10" ht="21.25" customHeight="1" x14ac:dyDescent="0.65">
      <c r="A29" s="90" t="s">
        <v>228</v>
      </c>
      <c r="B29" s="102">
        <v>20</v>
      </c>
      <c r="C29" s="127"/>
      <c r="D29" s="30">
        <v>8885151489</v>
      </c>
      <c r="E29" s="37"/>
      <c r="F29" s="30">
        <v>6841883833</v>
      </c>
      <c r="G29" s="37"/>
      <c r="H29" s="30">
        <v>18767978</v>
      </c>
      <c r="I29" s="37"/>
      <c r="J29" s="30">
        <v>20850600</v>
      </c>
    </row>
    <row r="30" spans="1:10" ht="21.25" customHeight="1" x14ac:dyDescent="0.65">
      <c r="A30" s="90" t="s">
        <v>8</v>
      </c>
      <c r="B30" s="102">
        <v>31</v>
      </c>
      <c r="C30" s="127"/>
      <c r="D30" s="78">
        <v>4815124967</v>
      </c>
      <c r="E30" s="142"/>
      <c r="F30" s="78">
        <v>3381959666</v>
      </c>
      <c r="G30" s="142"/>
      <c r="H30" s="78">
        <v>12723010</v>
      </c>
      <c r="I30" s="23"/>
      <c r="J30" s="78">
        <v>15220978</v>
      </c>
    </row>
    <row r="31" spans="1:10" ht="21.25" customHeight="1" x14ac:dyDescent="0.65">
      <c r="A31" s="90" t="s">
        <v>9</v>
      </c>
      <c r="B31" s="25"/>
      <c r="C31" s="127"/>
      <c r="D31" s="78">
        <v>7196227644</v>
      </c>
      <c r="E31" s="142"/>
      <c r="F31" s="78">
        <v>6529836119</v>
      </c>
      <c r="G31" s="142"/>
      <c r="H31" s="78">
        <v>326443838</v>
      </c>
      <c r="I31" s="23"/>
      <c r="J31" s="78">
        <v>258002926</v>
      </c>
    </row>
    <row r="32" spans="1:10" ht="21.25" customHeight="1" x14ac:dyDescent="0.7">
      <c r="A32" s="89" t="s">
        <v>10</v>
      </c>
      <c r="B32" s="25"/>
      <c r="C32" s="127"/>
      <c r="D32" s="3">
        <f>SUM(D20:D31)</f>
        <v>193309905781</v>
      </c>
      <c r="E32" s="2"/>
      <c r="F32" s="3">
        <f>SUM(F20:F31)</f>
        <v>172003017922</v>
      </c>
      <c r="G32" s="2"/>
      <c r="H32" s="3">
        <f>SUM(H20:H31)</f>
        <v>109099623717</v>
      </c>
      <c r="I32" s="2"/>
      <c r="J32" s="3">
        <f>SUM(J20:J31)</f>
        <v>95284196283</v>
      </c>
    </row>
    <row r="33" spans="1:10" ht="12.75" customHeight="1" x14ac:dyDescent="0.7">
      <c r="A33" s="89"/>
      <c r="B33" s="25"/>
      <c r="C33" s="127"/>
      <c r="D33" s="2"/>
      <c r="E33" s="2"/>
      <c r="F33" s="2"/>
      <c r="G33" s="2"/>
      <c r="H33" s="2"/>
      <c r="I33" s="2"/>
      <c r="J33" s="2"/>
    </row>
    <row r="34" spans="1:10" ht="22.5" thickBot="1" x14ac:dyDescent="0.75">
      <c r="A34" s="89" t="s">
        <v>11</v>
      </c>
      <c r="B34" s="25"/>
      <c r="C34" s="127"/>
      <c r="D34" s="1">
        <f>D17+D32</f>
        <v>263227819950</v>
      </c>
      <c r="E34" s="2"/>
      <c r="F34" s="1">
        <f>F17+F32</f>
        <v>239179945394</v>
      </c>
      <c r="G34" s="2"/>
      <c r="H34" s="1">
        <f>H32+H17</f>
        <v>135598978423</v>
      </c>
      <c r="I34" s="2"/>
      <c r="J34" s="1">
        <f>J32+J17</f>
        <v>126908066927</v>
      </c>
    </row>
    <row r="35" spans="1:10" ht="21.25" customHeight="1" thickTop="1" x14ac:dyDescent="0.7">
      <c r="A35" s="28"/>
      <c r="B35" s="127"/>
      <c r="C35" s="127"/>
      <c r="D35" s="2"/>
      <c r="E35" s="2"/>
      <c r="F35" s="78"/>
      <c r="G35" s="2"/>
      <c r="H35" s="2"/>
      <c r="I35" s="2"/>
      <c r="J35" s="2"/>
    </row>
    <row r="36" spans="1:10" ht="21.25" customHeight="1" x14ac:dyDescent="0.65">
      <c r="A36" s="135" t="s">
        <v>141</v>
      </c>
      <c r="F36" s="26"/>
    </row>
    <row r="37" spans="1:10" ht="21.25" customHeight="1" x14ac:dyDescent="0.7">
      <c r="A37" s="63" t="s">
        <v>43</v>
      </c>
    </row>
    <row r="38" spans="1:10" ht="21.25" customHeight="1" x14ac:dyDescent="0.7">
      <c r="A38" s="8"/>
      <c r="B38" s="132"/>
      <c r="C38" s="132"/>
      <c r="D38" s="178" t="s">
        <v>95</v>
      </c>
      <c r="E38" s="178"/>
      <c r="F38" s="178"/>
      <c r="G38" s="131"/>
      <c r="H38" s="178" t="s">
        <v>96</v>
      </c>
      <c r="I38" s="178"/>
      <c r="J38" s="178"/>
    </row>
    <row r="39" spans="1:10" ht="21.25" customHeight="1" x14ac:dyDescent="0.7">
      <c r="B39" s="132"/>
      <c r="C39" s="132"/>
      <c r="D39" s="180" t="s">
        <v>68</v>
      </c>
      <c r="E39" s="180"/>
      <c r="F39" s="180"/>
      <c r="G39" s="131"/>
      <c r="H39" s="180" t="s">
        <v>68</v>
      </c>
      <c r="I39" s="180"/>
      <c r="J39" s="180"/>
    </row>
    <row r="40" spans="1:10" ht="21.25" customHeight="1" x14ac:dyDescent="0.7">
      <c r="A40" s="63" t="s">
        <v>62</v>
      </c>
      <c r="B40" s="127" t="s">
        <v>1</v>
      </c>
      <c r="C40" s="132"/>
      <c r="D40" s="167">
        <v>2564</v>
      </c>
      <c r="E40" s="36"/>
      <c r="F40" s="167">
        <v>2563</v>
      </c>
      <c r="G40" s="36"/>
      <c r="H40" s="167">
        <v>2564</v>
      </c>
      <c r="I40" s="36"/>
      <c r="J40" s="167">
        <v>2563</v>
      </c>
    </row>
    <row r="41" spans="1:10" ht="21.25" customHeight="1" x14ac:dyDescent="0.65">
      <c r="A41" s="8"/>
      <c r="C41" s="127"/>
      <c r="D41" s="177" t="s">
        <v>97</v>
      </c>
      <c r="E41" s="177"/>
      <c r="F41" s="177"/>
      <c r="G41" s="177"/>
      <c r="H41" s="177"/>
      <c r="I41" s="177"/>
      <c r="J41" s="177"/>
    </row>
    <row r="42" spans="1:10" ht="21.25" customHeight="1" x14ac:dyDescent="0.7">
      <c r="A42" s="9" t="s">
        <v>12</v>
      </c>
      <c r="B42" s="132"/>
      <c r="C42" s="132"/>
      <c r="D42" s="26"/>
      <c r="E42" s="23"/>
      <c r="F42" s="26"/>
      <c r="G42" s="23"/>
      <c r="H42" s="26"/>
      <c r="I42" s="23"/>
      <c r="J42" s="26"/>
    </row>
    <row r="43" spans="1:10" ht="21.25" customHeight="1" x14ac:dyDescent="0.65">
      <c r="A43" s="90" t="s">
        <v>294</v>
      </c>
      <c r="B43" s="102" t="s">
        <v>263</v>
      </c>
      <c r="C43" s="127"/>
      <c r="D43" s="30">
        <v>35631599313</v>
      </c>
      <c r="E43" s="37"/>
      <c r="F43" s="30">
        <v>31625436134</v>
      </c>
      <c r="G43" s="37"/>
      <c r="H43" s="30">
        <v>22791700676</v>
      </c>
      <c r="I43" s="37"/>
      <c r="J43" s="30">
        <v>19885416667</v>
      </c>
    </row>
    <row r="44" spans="1:10" ht="21.25" customHeight="1" x14ac:dyDescent="0.65">
      <c r="A44" s="90" t="s">
        <v>13</v>
      </c>
      <c r="B44" s="102" t="s">
        <v>264</v>
      </c>
      <c r="C44" s="127"/>
      <c r="D44" s="30">
        <v>36904741058</v>
      </c>
      <c r="E44" s="37"/>
      <c r="F44" s="30">
        <v>31569478830</v>
      </c>
      <c r="G44" s="37"/>
      <c r="H44" s="30">
        <v>0</v>
      </c>
      <c r="I44" s="37"/>
      <c r="J44" s="30">
        <v>0</v>
      </c>
    </row>
    <row r="45" spans="1:10" ht="21.25" customHeight="1" x14ac:dyDescent="0.65">
      <c r="A45" s="143" t="s">
        <v>198</v>
      </c>
      <c r="B45" s="102" t="s">
        <v>265</v>
      </c>
      <c r="C45" s="127"/>
      <c r="D45" s="30">
        <v>17828282843</v>
      </c>
      <c r="E45" s="37"/>
      <c r="F45" s="30">
        <v>16483038428</v>
      </c>
      <c r="G45" s="37"/>
      <c r="H45" s="30">
        <v>263281039</v>
      </c>
      <c r="I45" s="37"/>
      <c r="J45" s="30">
        <v>219168960</v>
      </c>
    </row>
    <row r="46" spans="1:10" ht="21.25" customHeight="1" x14ac:dyDescent="0.65">
      <c r="A46" s="90" t="s">
        <v>176</v>
      </c>
      <c r="B46" s="102">
        <v>34</v>
      </c>
      <c r="C46" s="127"/>
      <c r="D46" s="30">
        <v>2930837</v>
      </c>
      <c r="E46" s="37"/>
      <c r="F46" s="30">
        <v>11713820</v>
      </c>
      <c r="G46" s="37"/>
      <c r="H46" s="30">
        <v>0</v>
      </c>
      <c r="I46" s="37"/>
      <c r="J46" s="30">
        <v>0</v>
      </c>
    </row>
    <row r="47" spans="1:10" ht="21.25" customHeight="1" x14ac:dyDescent="0.65">
      <c r="A47" s="143" t="s">
        <v>199</v>
      </c>
      <c r="B47" s="102" t="s">
        <v>263</v>
      </c>
      <c r="C47" s="127"/>
      <c r="D47" s="30">
        <v>13417976910</v>
      </c>
      <c r="E47" s="37"/>
      <c r="F47" s="30">
        <v>2763004188</v>
      </c>
      <c r="G47" s="37"/>
      <c r="H47" s="30">
        <v>7400000000</v>
      </c>
      <c r="I47" s="37"/>
      <c r="J47" s="30">
        <v>1500000000</v>
      </c>
    </row>
    <row r="48" spans="1:10" ht="21.25" customHeight="1" x14ac:dyDescent="0.65">
      <c r="A48" s="143" t="s">
        <v>175</v>
      </c>
      <c r="B48" s="102" t="s">
        <v>266</v>
      </c>
      <c r="C48" s="127"/>
      <c r="D48" s="30">
        <v>7428419449</v>
      </c>
      <c r="E48" s="37"/>
      <c r="F48" s="30">
        <v>6470841179</v>
      </c>
      <c r="G48" s="37"/>
      <c r="H48" s="30">
        <v>22946629</v>
      </c>
      <c r="I48" s="37"/>
      <c r="J48" s="30">
        <v>21695136</v>
      </c>
    </row>
    <row r="49" spans="1:10" ht="21.25" customHeight="1" x14ac:dyDescent="0.65">
      <c r="A49" s="90" t="s">
        <v>55</v>
      </c>
      <c r="B49" s="102" t="s">
        <v>266</v>
      </c>
      <c r="C49" s="127"/>
      <c r="D49" s="30">
        <v>0</v>
      </c>
      <c r="E49" s="37"/>
      <c r="F49" s="30">
        <v>0</v>
      </c>
      <c r="G49" s="37"/>
      <c r="H49" s="30">
        <v>6939256986</v>
      </c>
      <c r="I49" s="37"/>
      <c r="J49" s="30">
        <v>9276626242</v>
      </c>
    </row>
    <row r="50" spans="1:10" ht="21.25" customHeight="1" x14ac:dyDescent="0.65">
      <c r="A50" s="143" t="s">
        <v>200</v>
      </c>
      <c r="B50" s="127"/>
      <c r="C50" s="127"/>
      <c r="D50" s="30">
        <v>447841713</v>
      </c>
      <c r="E50" s="37"/>
      <c r="F50" s="30">
        <v>125469154</v>
      </c>
      <c r="G50" s="37"/>
      <c r="H50" s="30">
        <v>0</v>
      </c>
      <c r="I50" s="37"/>
      <c r="J50" s="30">
        <v>0</v>
      </c>
    </row>
    <row r="51" spans="1:10" ht="21.25" customHeight="1" x14ac:dyDescent="0.7">
      <c r="A51" s="89" t="s">
        <v>14</v>
      </c>
      <c r="B51" s="127"/>
      <c r="C51" s="127"/>
      <c r="D51" s="21">
        <f>SUM(D43:D50)</f>
        <v>111661792123</v>
      </c>
      <c r="E51" s="22"/>
      <c r="F51" s="21">
        <f>SUM(F43:F50)</f>
        <v>89048981733</v>
      </c>
      <c r="G51" s="22"/>
      <c r="H51" s="21">
        <f>SUM(H43:H50)</f>
        <v>37417185330</v>
      </c>
      <c r="I51" s="22"/>
      <c r="J51" s="21">
        <f>SUM(J43:J50)</f>
        <v>30902907005</v>
      </c>
    </row>
    <row r="52" spans="1:10" ht="21.5" x14ac:dyDescent="0.65">
      <c r="B52" s="127"/>
      <c r="C52" s="127"/>
      <c r="D52" s="96"/>
      <c r="E52" s="23"/>
      <c r="F52" s="96"/>
      <c r="G52" s="23"/>
      <c r="H52" s="96"/>
      <c r="I52" s="23"/>
      <c r="J52" s="96"/>
    </row>
    <row r="53" spans="1:10" ht="21.25" customHeight="1" x14ac:dyDescent="0.7">
      <c r="A53" s="9" t="s">
        <v>15</v>
      </c>
      <c r="B53" s="127"/>
      <c r="C53" s="127"/>
      <c r="D53" s="26"/>
      <c r="E53" s="23"/>
      <c r="F53" s="26"/>
      <c r="G53" s="23"/>
      <c r="H53" s="26"/>
      <c r="I53" s="23"/>
      <c r="J53" s="26"/>
    </row>
    <row r="54" spans="1:10" ht="21.25" customHeight="1" x14ac:dyDescent="0.65">
      <c r="A54" s="90" t="s">
        <v>54</v>
      </c>
      <c r="B54" s="102" t="s">
        <v>263</v>
      </c>
      <c r="C54" s="127"/>
      <c r="D54" s="30">
        <v>28517057087</v>
      </c>
      <c r="E54" s="37"/>
      <c r="F54" s="30">
        <v>29491567039</v>
      </c>
      <c r="G54" s="37"/>
      <c r="H54" s="30">
        <v>21484120370</v>
      </c>
      <c r="I54" s="37"/>
      <c r="J54" s="30">
        <v>17375787037</v>
      </c>
    </row>
    <row r="55" spans="1:10" ht="21.25" customHeight="1" x14ac:dyDescent="0.65">
      <c r="A55" s="143" t="s">
        <v>254</v>
      </c>
      <c r="B55" s="102" t="s">
        <v>266</v>
      </c>
      <c r="C55" s="127"/>
      <c r="D55" s="30">
        <v>50300105127</v>
      </c>
      <c r="E55" s="37"/>
      <c r="F55" s="30">
        <v>51566365792</v>
      </c>
      <c r="G55" s="37"/>
      <c r="H55" s="30">
        <v>26658165</v>
      </c>
      <c r="I55" s="37"/>
      <c r="J55" s="30">
        <v>23041182</v>
      </c>
    </row>
    <row r="56" spans="1:10" ht="21.25" customHeight="1" x14ac:dyDescent="0.65">
      <c r="A56" s="90" t="s">
        <v>16</v>
      </c>
      <c r="B56" s="102">
        <v>31</v>
      </c>
      <c r="C56" s="127"/>
      <c r="D56" s="30">
        <v>3042131006</v>
      </c>
      <c r="E56" s="37"/>
      <c r="F56" s="30">
        <v>2669461233</v>
      </c>
      <c r="G56" s="37"/>
      <c r="H56" s="30">
        <v>0</v>
      </c>
      <c r="I56" s="37"/>
      <c r="J56" s="30">
        <v>0</v>
      </c>
    </row>
    <row r="57" spans="1:10" ht="21.25" customHeight="1" x14ac:dyDescent="0.65">
      <c r="A57" s="90" t="s">
        <v>94</v>
      </c>
      <c r="B57" s="102">
        <v>23</v>
      </c>
      <c r="C57" s="127"/>
      <c r="D57" s="30">
        <v>2309158652</v>
      </c>
      <c r="E57" s="37"/>
      <c r="F57" s="30">
        <v>2227624315</v>
      </c>
      <c r="G57" s="37"/>
      <c r="H57" s="30">
        <v>102153109</v>
      </c>
      <c r="I57" s="37"/>
      <c r="J57" s="30">
        <v>113367910</v>
      </c>
    </row>
    <row r="58" spans="1:10" ht="21.25" customHeight="1" x14ac:dyDescent="0.65">
      <c r="A58" s="90" t="s">
        <v>98</v>
      </c>
      <c r="B58" s="127">
        <v>7</v>
      </c>
      <c r="C58" s="127"/>
      <c r="D58" s="30">
        <v>5521061775</v>
      </c>
      <c r="E58" s="37"/>
      <c r="F58" s="30">
        <v>5672575201</v>
      </c>
      <c r="G58" s="37"/>
      <c r="H58" s="30">
        <v>0</v>
      </c>
      <c r="I58" s="37"/>
      <c r="J58" s="30">
        <v>0</v>
      </c>
    </row>
    <row r="59" spans="1:10" ht="21.25" customHeight="1" x14ac:dyDescent="0.65">
      <c r="A59" s="90" t="s">
        <v>272</v>
      </c>
      <c r="B59" s="174">
        <v>34</v>
      </c>
      <c r="C59" s="174"/>
      <c r="D59" s="30">
        <v>21069203</v>
      </c>
      <c r="E59" s="37"/>
      <c r="F59" s="30">
        <v>0</v>
      </c>
      <c r="G59" s="37"/>
      <c r="H59" s="30">
        <v>303660</v>
      </c>
      <c r="I59" s="37"/>
      <c r="J59" s="30">
        <v>0</v>
      </c>
    </row>
    <row r="60" spans="1:10" ht="21.25" customHeight="1" x14ac:dyDescent="0.65">
      <c r="A60" s="90" t="s">
        <v>17</v>
      </c>
      <c r="B60" s="127">
        <v>7</v>
      </c>
      <c r="C60" s="127"/>
      <c r="D60" s="72">
        <v>2774199720</v>
      </c>
      <c r="E60" s="37"/>
      <c r="F60" s="72">
        <v>2788406050</v>
      </c>
      <c r="G60" s="37"/>
      <c r="H60" s="72">
        <v>704101</v>
      </c>
      <c r="I60" s="37"/>
      <c r="J60" s="72">
        <v>812896</v>
      </c>
    </row>
    <row r="61" spans="1:10" ht="21" customHeight="1" x14ac:dyDescent="0.7">
      <c r="A61" s="89" t="s">
        <v>18</v>
      </c>
      <c r="B61" s="127"/>
      <c r="C61" s="127"/>
      <c r="D61" s="73">
        <f>SUM(D54:D60)</f>
        <v>92484782570</v>
      </c>
      <c r="E61" s="22"/>
      <c r="F61" s="73">
        <f>SUM(F54:F60)</f>
        <v>94415999630</v>
      </c>
      <c r="G61" s="22"/>
      <c r="H61" s="73">
        <f>SUM(H54:H60)</f>
        <v>21613939405</v>
      </c>
      <c r="I61" s="22"/>
      <c r="J61" s="73">
        <f>SUM(J54:J60)</f>
        <v>17513009025</v>
      </c>
    </row>
    <row r="62" spans="1:10" ht="11.25" customHeight="1" x14ac:dyDescent="0.7">
      <c r="A62" s="89"/>
      <c r="B62" s="127"/>
      <c r="C62" s="127"/>
      <c r="D62" s="22"/>
      <c r="E62" s="22"/>
      <c r="F62" s="22"/>
      <c r="G62" s="22"/>
      <c r="H62" s="22"/>
      <c r="I62" s="22"/>
      <c r="J62" s="22"/>
    </row>
    <row r="63" spans="1:10" ht="21.25" customHeight="1" x14ac:dyDescent="0.7">
      <c r="A63" s="89" t="s">
        <v>19</v>
      </c>
      <c r="B63" s="127"/>
      <c r="C63" s="127"/>
      <c r="D63" s="73">
        <f>D61+D51</f>
        <v>204146574693</v>
      </c>
      <c r="E63" s="22"/>
      <c r="F63" s="73">
        <f>F61+F51</f>
        <v>183464981363</v>
      </c>
      <c r="G63" s="22"/>
      <c r="H63" s="73">
        <f>H61+H51</f>
        <v>59031124735</v>
      </c>
      <c r="I63" s="22"/>
      <c r="J63" s="73">
        <f>J61+J51</f>
        <v>48415916030</v>
      </c>
    </row>
    <row r="64" spans="1:10" ht="21.25" customHeight="1" x14ac:dyDescent="0.7">
      <c r="A64" s="28"/>
      <c r="B64" s="127"/>
      <c r="C64" s="127"/>
      <c r="D64" s="2"/>
      <c r="E64" s="2"/>
      <c r="F64" s="95"/>
      <c r="G64" s="2"/>
      <c r="H64" s="2"/>
      <c r="I64" s="2"/>
      <c r="J64" s="2"/>
    </row>
    <row r="65" spans="1:10" ht="21.25" customHeight="1" x14ac:dyDescent="0.65">
      <c r="A65" s="135" t="s">
        <v>141</v>
      </c>
    </row>
    <row r="66" spans="1:10" ht="21.25" customHeight="1" x14ac:dyDescent="0.7">
      <c r="A66" s="63" t="s">
        <v>43</v>
      </c>
      <c r="F66" s="62"/>
    </row>
    <row r="67" spans="1:10" ht="21.25" customHeight="1" x14ac:dyDescent="0.7">
      <c r="A67" s="8"/>
      <c r="B67" s="132"/>
      <c r="C67" s="132"/>
      <c r="D67" s="178" t="s">
        <v>95</v>
      </c>
      <c r="E67" s="178"/>
      <c r="F67" s="178"/>
      <c r="G67" s="131"/>
      <c r="H67" s="178" t="s">
        <v>96</v>
      </c>
      <c r="I67" s="178"/>
      <c r="J67" s="178"/>
    </row>
    <row r="68" spans="1:10" ht="21.25" customHeight="1" x14ac:dyDescent="0.7">
      <c r="B68" s="132"/>
      <c r="C68" s="132"/>
      <c r="D68" s="180" t="s">
        <v>68</v>
      </c>
      <c r="E68" s="180"/>
      <c r="F68" s="180"/>
      <c r="G68" s="131"/>
      <c r="H68" s="180" t="s">
        <v>68</v>
      </c>
      <c r="I68" s="180"/>
      <c r="J68" s="180"/>
    </row>
    <row r="69" spans="1:10" ht="21.25" customHeight="1" x14ac:dyDescent="0.65">
      <c r="A69" s="135" t="s">
        <v>62</v>
      </c>
      <c r="B69" s="127" t="s">
        <v>1</v>
      </c>
      <c r="C69" s="127"/>
      <c r="D69" s="167">
        <v>2564</v>
      </c>
      <c r="E69" s="36"/>
      <c r="F69" s="167">
        <v>2563</v>
      </c>
      <c r="G69" s="36"/>
      <c r="H69" s="167">
        <v>2564</v>
      </c>
      <c r="I69" s="36"/>
      <c r="J69" s="167">
        <v>2563</v>
      </c>
    </row>
    <row r="70" spans="1:10" ht="21.25" customHeight="1" x14ac:dyDescent="0.65">
      <c r="B70" s="127"/>
      <c r="C70" s="127"/>
      <c r="D70" s="177" t="s">
        <v>97</v>
      </c>
      <c r="E70" s="177"/>
      <c r="F70" s="177"/>
      <c r="G70" s="177"/>
      <c r="H70" s="177"/>
      <c r="I70" s="177"/>
      <c r="J70" s="177"/>
    </row>
    <row r="71" spans="1:10" ht="21.25" customHeight="1" x14ac:dyDescent="0.7">
      <c r="A71" s="9" t="s">
        <v>51</v>
      </c>
      <c r="B71" s="127"/>
      <c r="C71" s="127"/>
      <c r="D71" s="26"/>
      <c r="E71" s="23"/>
      <c r="F71" s="26"/>
      <c r="G71" s="23"/>
      <c r="H71" s="26"/>
      <c r="I71" s="23"/>
      <c r="J71" s="26"/>
    </row>
    <row r="72" spans="1:10" ht="21.25" customHeight="1" x14ac:dyDescent="0.65">
      <c r="A72" s="90" t="s">
        <v>20</v>
      </c>
      <c r="B72" s="102">
        <v>24</v>
      </c>
      <c r="C72" s="127"/>
      <c r="D72" s="26"/>
      <c r="E72" s="23"/>
      <c r="F72" s="26"/>
      <c r="G72" s="23"/>
      <c r="H72" s="26"/>
      <c r="I72" s="23"/>
      <c r="J72" s="26"/>
    </row>
    <row r="73" spans="1:10" ht="21.25" customHeight="1" x14ac:dyDescent="0.65">
      <c r="A73" s="90" t="s">
        <v>57</v>
      </c>
      <c r="B73" s="127"/>
      <c r="C73" s="127"/>
      <c r="D73" s="26"/>
      <c r="E73" s="23"/>
      <c r="F73" s="26"/>
      <c r="G73" s="23"/>
      <c r="H73" s="26"/>
      <c r="I73" s="23"/>
      <c r="J73" s="26"/>
    </row>
    <row r="74" spans="1:10" ht="21.25" customHeight="1" thickBot="1" x14ac:dyDescent="0.7">
      <c r="A74" s="13" t="s">
        <v>153</v>
      </c>
      <c r="B74" s="127"/>
      <c r="C74" s="127"/>
      <c r="D74" s="65">
        <v>6320000000</v>
      </c>
      <c r="E74" s="23"/>
      <c r="F74" s="65">
        <v>6320000000</v>
      </c>
      <c r="G74" s="23"/>
      <c r="H74" s="65">
        <v>6320000000</v>
      </c>
      <c r="I74" s="23"/>
      <c r="J74" s="65">
        <v>6320000000</v>
      </c>
    </row>
    <row r="75" spans="1:10" ht="21.25" customHeight="1" thickTop="1" x14ac:dyDescent="0.65">
      <c r="A75" s="90" t="s">
        <v>58</v>
      </c>
      <c r="B75" s="127"/>
      <c r="C75" s="127"/>
      <c r="D75" s="66"/>
      <c r="E75" s="23"/>
      <c r="F75" s="66"/>
      <c r="G75" s="23"/>
      <c r="H75" s="66"/>
      <c r="I75" s="23"/>
      <c r="J75" s="66"/>
    </row>
    <row r="76" spans="1:10" ht="21.25" customHeight="1" x14ac:dyDescent="0.65">
      <c r="A76" s="79" t="s">
        <v>177</v>
      </c>
      <c r="B76" s="127"/>
      <c r="C76" s="127"/>
      <c r="D76" s="37">
        <v>6031000000</v>
      </c>
      <c r="E76" s="23"/>
      <c r="F76" s="37">
        <v>6031000000</v>
      </c>
      <c r="G76" s="23"/>
      <c r="H76" s="37">
        <v>6031000000</v>
      </c>
      <c r="I76" s="23"/>
      <c r="J76" s="37">
        <v>6031000000</v>
      </c>
    </row>
    <row r="77" spans="1:10" ht="21.25" customHeight="1" x14ac:dyDescent="0.65">
      <c r="A77" s="90" t="s">
        <v>118</v>
      </c>
      <c r="B77" s="102">
        <v>24</v>
      </c>
      <c r="C77" s="127"/>
      <c r="H77" s="69"/>
      <c r="J77" s="69"/>
    </row>
    <row r="78" spans="1:10" ht="21.25" customHeight="1" x14ac:dyDescent="0.65">
      <c r="A78" s="90" t="s">
        <v>167</v>
      </c>
      <c r="B78" s="127"/>
      <c r="C78" s="127"/>
      <c r="D78" s="95">
        <v>66761460014</v>
      </c>
      <c r="F78" s="95">
        <v>66761460014</v>
      </c>
      <c r="H78" s="95">
        <v>66761460014</v>
      </c>
      <c r="J78" s="95">
        <v>66761460014</v>
      </c>
    </row>
    <row r="79" spans="1:10" ht="21.25" customHeight="1" x14ac:dyDescent="0.65">
      <c r="A79" s="90" t="s">
        <v>168</v>
      </c>
      <c r="B79" s="127"/>
      <c r="C79" s="127"/>
      <c r="D79" s="95">
        <v>123358563</v>
      </c>
      <c r="F79" s="95">
        <v>123358563</v>
      </c>
      <c r="H79" s="96">
        <v>0</v>
      </c>
      <c r="J79" s="96">
        <v>0</v>
      </c>
    </row>
    <row r="80" spans="1:10" ht="21.25" customHeight="1" x14ac:dyDescent="0.65">
      <c r="A80" s="90" t="s">
        <v>99</v>
      </c>
      <c r="B80" s="127"/>
      <c r="C80" s="127"/>
    </row>
    <row r="81" spans="1:10" ht="21.25" customHeight="1" x14ac:dyDescent="0.65">
      <c r="A81" s="34" t="s">
        <v>100</v>
      </c>
      <c r="B81" s="127"/>
      <c r="C81" s="127"/>
      <c r="D81" s="95">
        <v>-2393022014</v>
      </c>
      <c r="F81" s="95">
        <v>-2393022014</v>
      </c>
      <c r="H81" s="96">
        <v>0</v>
      </c>
      <c r="J81" s="96">
        <v>0</v>
      </c>
    </row>
    <row r="82" spans="1:10" ht="21.25" customHeight="1" x14ac:dyDescent="0.65">
      <c r="A82" s="90" t="s">
        <v>119</v>
      </c>
      <c r="B82" s="127"/>
      <c r="C82" s="127"/>
      <c r="D82" s="26"/>
      <c r="E82" s="23"/>
      <c r="F82" s="26"/>
      <c r="G82" s="23"/>
      <c r="H82" s="26"/>
      <c r="I82" s="23"/>
      <c r="J82" s="26"/>
    </row>
    <row r="83" spans="1:10" ht="21.25" customHeight="1" x14ac:dyDescent="0.65">
      <c r="A83" s="90" t="s">
        <v>169</v>
      </c>
      <c r="B83" s="127"/>
      <c r="C83" s="127"/>
      <c r="D83" s="26"/>
      <c r="E83" s="23"/>
      <c r="F83" s="26"/>
      <c r="G83" s="23"/>
      <c r="H83" s="26"/>
      <c r="I83" s="23"/>
      <c r="J83" s="26"/>
    </row>
    <row r="84" spans="1:10" ht="20.25" customHeight="1" x14ac:dyDescent="0.65">
      <c r="A84" s="90" t="s">
        <v>59</v>
      </c>
      <c r="B84" s="102">
        <v>25</v>
      </c>
      <c r="C84" s="127"/>
      <c r="D84" s="95">
        <v>632000000</v>
      </c>
      <c r="F84" s="95">
        <v>632000000</v>
      </c>
      <c r="H84" s="95">
        <v>632000000</v>
      </c>
      <c r="J84" s="95">
        <v>632000000</v>
      </c>
    </row>
    <row r="85" spans="1:10" ht="21.25" customHeight="1" x14ac:dyDescent="0.65">
      <c r="A85" s="90" t="s">
        <v>170</v>
      </c>
      <c r="B85" s="127"/>
      <c r="C85" s="127"/>
      <c r="D85" s="95">
        <v>7791814047</v>
      </c>
      <c r="F85" s="95">
        <v>10144829826</v>
      </c>
      <c r="H85" s="95">
        <v>3174111550</v>
      </c>
      <c r="J85" s="95">
        <v>5104139307</v>
      </c>
    </row>
    <row r="86" spans="1:10" ht="21.25" customHeight="1" x14ac:dyDescent="0.65">
      <c r="A86" s="143" t="s">
        <v>178</v>
      </c>
      <c r="B86" s="127" t="s">
        <v>267</v>
      </c>
      <c r="C86" s="127"/>
      <c r="D86" s="95">
        <v>-23264610853</v>
      </c>
      <c r="F86" s="95">
        <v>-23264610853</v>
      </c>
      <c r="H86" s="96">
        <v>0</v>
      </c>
      <c r="J86" s="96">
        <v>0</v>
      </c>
    </row>
    <row r="87" spans="1:10" ht="21.25" customHeight="1" x14ac:dyDescent="0.65">
      <c r="A87" s="90" t="s">
        <v>50</v>
      </c>
      <c r="B87" s="102"/>
      <c r="C87" s="127"/>
      <c r="D87" s="33">
        <v>706471679</v>
      </c>
      <c r="F87" s="33">
        <v>-4641277776</v>
      </c>
      <c r="H87" s="72">
        <v>-30717876</v>
      </c>
      <c r="I87" s="144"/>
      <c r="J87" s="72">
        <v>-36448424</v>
      </c>
    </row>
    <row r="88" spans="1:10" ht="21.25" customHeight="1" x14ac:dyDescent="0.7">
      <c r="A88" s="89" t="s">
        <v>66</v>
      </c>
      <c r="B88" s="127"/>
      <c r="C88" s="127"/>
      <c r="D88" s="2">
        <f>SUM(D76:D87)</f>
        <v>56388471436</v>
      </c>
      <c r="E88" s="2"/>
      <c r="F88" s="2">
        <f>SUM(F76:F87)</f>
        <v>53393737760</v>
      </c>
      <c r="G88" s="2"/>
      <c r="H88" s="2">
        <f>SUM(H76:H87)</f>
        <v>76567853688</v>
      </c>
      <c r="I88" s="2"/>
      <c r="J88" s="2">
        <f>SUM(J76:J87)</f>
        <v>78492150897</v>
      </c>
    </row>
    <row r="89" spans="1:10" ht="21.25" customHeight="1" x14ac:dyDescent="0.65">
      <c r="A89" s="90" t="s">
        <v>45</v>
      </c>
      <c r="B89" s="127"/>
      <c r="C89" s="127"/>
      <c r="D89" s="66">
        <v>2692773821</v>
      </c>
      <c r="E89" s="23"/>
      <c r="F89" s="66">
        <v>2321226271</v>
      </c>
      <c r="G89" s="23"/>
      <c r="H89" s="96">
        <v>0</v>
      </c>
      <c r="I89" s="23"/>
      <c r="J89" s="96">
        <v>0</v>
      </c>
    </row>
    <row r="90" spans="1:10" ht="21.25" customHeight="1" x14ac:dyDescent="0.7">
      <c r="A90" s="89" t="s">
        <v>63</v>
      </c>
      <c r="B90" s="127"/>
      <c r="C90" s="127"/>
      <c r="D90" s="3">
        <f>SUM(D88:D89)</f>
        <v>59081245257</v>
      </c>
      <c r="E90" s="2"/>
      <c r="F90" s="3">
        <v>55714964031</v>
      </c>
      <c r="G90" s="2"/>
      <c r="H90" s="3">
        <f t="shared" ref="H90:J90" si="0">SUM(H88:H89)</f>
        <v>76567853688</v>
      </c>
      <c r="I90" s="2"/>
      <c r="J90" s="3">
        <f t="shared" si="0"/>
        <v>78492150897</v>
      </c>
    </row>
    <row r="91" spans="1:10" ht="11.25" customHeight="1" x14ac:dyDescent="0.7">
      <c r="A91" s="89"/>
      <c r="B91" s="127"/>
      <c r="C91" s="127"/>
      <c r="D91" s="2"/>
      <c r="E91" s="2"/>
      <c r="F91" s="2"/>
      <c r="G91" s="2"/>
      <c r="H91" s="2"/>
      <c r="I91" s="2"/>
      <c r="J91" s="2"/>
    </row>
    <row r="92" spans="1:10" ht="21.25" customHeight="1" thickBot="1" x14ac:dyDescent="0.75">
      <c r="A92" s="149" t="s">
        <v>64</v>
      </c>
      <c r="B92" s="127"/>
      <c r="C92" s="127"/>
      <c r="D92" s="1">
        <f>SUM(D90+D63)</f>
        <v>263227819950</v>
      </c>
      <c r="E92" s="2"/>
      <c r="F92" s="1">
        <v>239179945394</v>
      </c>
      <c r="G92" s="2"/>
      <c r="H92" s="1">
        <f>SUM(H90+H63)</f>
        <v>135598978423</v>
      </c>
      <c r="I92" s="2"/>
      <c r="J92" s="1">
        <f>SUM(J90+J63)</f>
        <v>126908066927</v>
      </c>
    </row>
    <row r="93" spans="1:10" ht="21.25" customHeight="1" thickTop="1" x14ac:dyDescent="0.65"/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15">
    <mergeCell ref="D70:J70"/>
    <mergeCell ref="D41:J41"/>
    <mergeCell ref="D67:F67"/>
    <mergeCell ref="D3:F3"/>
    <mergeCell ref="H3:J3"/>
    <mergeCell ref="D6:J6"/>
    <mergeCell ref="D38:F38"/>
    <mergeCell ref="H38:J38"/>
    <mergeCell ref="H67:J67"/>
    <mergeCell ref="D4:F4"/>
    <mergeCell ref="H4:J4"/>
    <mergeCell ref="D39:F39"/>
    <mergeCell ref="H39:J39"/>
    <mergeCell ref="D68:F68"/>
    <mergeCell ref="H68:J68"/>
  </mergeCells>
  <phoneticPr fontId="0" type="noConversion"/>
  <pageMargins left="0.8" right="0.46" top="0.48" bottom="0.5" header="0.5" footer="0.5"/>
  <pageSetup paperSize="9" scale="71" firstPageNumber="9" fitToWidth="3" orientation="portrait" useFirstPageNumber="1" r:id="rId2"/>
  <headerFooter alignWithMargins="0">
    <oddFooter xml:space="preserve">&amp;Lหมายเหตุประกอบงบการเงินเป็นส่วนหนึ่งของงบการเงินนี้&amp;K000000
&amp;C&amp;14&amp;P&amp;R
</oddFooter>
  </headerFooter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2"/>
  <sheetViews>
    <sheetView view="pageBreakPreview" zoomScale="70" zoomScaleNormal="70" zoomScaleSheetLayoutView="70" workbookViewId="0">
      <selection activeCell="D78" sqref="D78"/>
    </sheetView>
  </sheetViews>
  <sheetFormatPr defaultColWidth="9.09765625" defaultRowHeight="21.75" customHeight="1" x14ac:dyDescent="0.65"/>
  <cols>
    <col min="1" max="1" width="15.59765625" customWidth="1"/>
    <col min="2" max="2" width="44.8984375" customWidth="1"/>
    <col min="3" max="3" width="10.3984375" customWidth="1"/>
    <col min="4" max="4" width="16.09765625" customWidth="1"/>
    <col min="5" max="5" width="1.09765625" customWidth="1"/>
    <col min="6" max="6" width="16.09765625" customWidth="1"/>
    <col min="7" max="7" width="1.09765625" customWidth="1"/>
    <col min="8" max="8" width="16.09765625" customWidth="1"/>
    <col min="9" max="9" width="1.09765625" customWidth="1"/>
    <col min="10" max="10" width="16.09765625" customWidth="1"/>
  </cols>
  <sheetData>
    <row r="1" spans="1:10" ht="24.75" customHeight="1" x14ac:dyDescent="0.7">
      <c r="A1" s="63" t="s">
        <v>141</v>
      </c>
      <c r="B1" s="89"/>
      <c r="C1" s="127"/>
      <c r="D1" s="39"/>
      <c r="E1" s="40"/>
      <c r="F1" s="39"/>
      <c r="G1" s="40"/>
      <c r="H1" s="39"/>
      <c r="I1" s="40"/>
      <c r="J1" s="39"/>
    </row>
    <row r="2" spans="1:10" ht="21.75" customHeight="1" x14ac:dyDescent="0.7">
      <c r="A2" s="63" t="s">
        <v>145</v>
      </c>
      <c r="B2" s="89"/>
      <c r="C2" s="132"/>
      <c r="D2" s="128"/>
      <c r="E2" s="128"/>
      <c r="F2" s="128"/>
      <c r="G2" s="128"/>
      <c r="H2" s="128"/>
      <c r="I2" s="128"/>
      <c r="J2" s="41"/>
    </row>
    <row r="3" spans="1:10" ht="21.75" customHeight="1" x14ac:dyDescent="0.7">
      <c r="A3" s="90"/>
      <c r="B3" s="90"/>
      <c r="C3" s="132"/>
      <c r="D3" s="181" t="s">
        <v>95</v>
      </c>
      <c r="E3" s="181"/>
      <c r="F3" s="181"/>
      <c r="G3" s="128"/>
      <c r="H3" s="181" t="s">
        <v>96</v>
      </c>
      <c r="I3" s="181"/>
      <c r="J3" s="181"/>
    </row>
    <row r="4" spans="1:10" ht="21.75" customHeight="1" x14ac:dyDescent="0.7">
      <c r="A4" s="90"/>
      <c r="B4" s="90"/>
      <c r="C4" s="132"/>
      <c r="D4" s="182" t="s">
        <v>146</v>
      </c>
      <c r="E4" s="182"/>
      <c r="F4" s="182"/>
      <c r="G4" s="128"/>
      <c r="H4" s="182" t="s">
        <v>146</v>
      </c>
      <c r="I4" s="182"/>
      <c r="J4" s="182"/>
    </row>
    <row r="5" spans="1:10" ht="21.75" customHeight="1" x14ac:dyDescent="0.65">
      <c r="A5" s="90"/>
      <c r="B5" s="90"/>
      <c r="C5" s="127" t="s">
        <v>1</v>
      </c>
      <c r="D5" s="42">
        <v>2564</v>
      </c>
      <c r="E5" s="42"/>
      <c r="F5" s="42">
        <v>2563</v>
      </c>
      <c r="G5" s="42"/>
      <c r="H5" s="42">
        <v>2564</v>
      </c>
      <c r="I5" s="42"/>
      <c r="J5" s="42">
        <v>2563</v>
      </c>
    </row>
    <row r="6" spans="1:10" ht="21.75" customHeight="1" x14ac:dyDescent="0.7">
      <c r="A6" s="89"/>
      <c r="B6" s="9"/>
      <c r="C6" s="127"/>
      <c r="D6" s="183" t="s">
        <v>97</v>
      </c>
      <c r="E6" s="183"/>
      <c r="F6" s="183"/>
      <c r="G6" s="183"/>
      <c r="H6" s="183"/>
      <c r="I6" s="183"/>
      <c r="J6" s="183"/>
    </row>
    <row r="7" spans="1:10" ht="21.75" customHeight="1" x14ac:dyDescent="0.7">
      <c r="A7" s="9" t="s">
        <v>36</v>
      </c>
      <c r="B7" s="9"/>
      <c r="C7" s="127"/>
      <c r="D7" s="129"/>
      <c r="E7" s="129"/>
      <c r="F7" s="129"/>
      <c r="G7" s="129"/>
      <c r="H7" s="129"/>
      <c r="I7" s="129"/>
      <c r="J7" s="129"/>
    </row>
    <row r="8" spans="1:10" ht="21.75" customHeight="1" x14ac:dyDescent="0.65">
      <c r="A8" s="90" t="s">
        <v>34</v>
      </c>
      <c r="B8" s="90"/>
      <c r="C8" s="100">
        <v>26</v>
      </c>
      <c r="D8" s="30">
        <v>175975194554</v>
      </c>
      <c r="E8" s="30"/>
      <c r="F8" s="30">
        <v>173137654092</v>
      </c>
      <c r="G8" s="30"/>
      <c r="H8" s="30">
        <v>0</v>
      </c>
      <c r="I8" s="30"/>
      <c r="J8" s="30">
        <v>0</v>
      </c>
    </row>
    <row r="9" spans="1:10" ht="21.75" customHeight="1" x14ac:dyDescent="0.65">
      <c r="A9" s="43" t="s">
        <v>110</v>
      </c>
      <c r="B9" s="90" t="s">
        <v>275</v>
      </c>
      <c r="C9" s="101"/>
      <c r="D9" s="30"/>
      <c r="E9" s="30"/>
      <c r="F9" s="30"/>
      <c r="G9" s="30"/>
      <c r="H9" s="30"/>
      <c r="I9" s="30"/>
      <c r="J9" s="30"/>
    </row>
    <row r="10" spans="1:10" ht="21.75" customHeight="1" x14ac:dyDescent="0.65">
      <c r="A10" s="90"/>
      <c r="B10" s="90" t="s">
        <v>259</v>
      </c>
      <c r="C10" s="101"/>
      <c r="D10" s="30"/>
      <c r="E10" s="30"/>
      <c r="F10" s="30"/>
      <c r="G10" s="30"/>
      <c r="H10" s="30"/>
      <c r="I10" s="30"/>
      <c r="J10" s="30"/>
    </row>
    <row r="11" spans="1:10" ht="21.75" customHeight="1" x14ac:dyDescent="0.65">
      <c r="A11" s="90" t="s">
        <v>103</v>
      </c>
      <c r="B11" s="90"/>
      <c r="C11" s="100">
        <v>26</v>
      </c>
      <c r="D11" s="30">
        <v>4990151312</v>
      </c>
      <c r="E11" s="30"/>
      <c r="F11" s="30">
        <v>5597789710</v>
      </c>
      <c r="G11" s="30"/>
      <c r="H11" s="30">
        <v>0</v>
      </c>
      <c r="I11" s="30"/>
      <c r="J11" s="30">
        <v>0</v>
      </c>
    </row>
    <row r="12" spans="1:10" ht="21.75" customHeight="1" x14ac:dyDescent="0.65">
      <c r="A12" s="90" t="s">
        <v>35</v>
      </c>
      <c r="B12" s="90"/>
      <c r="C12" s="100">
        <v>26</v>
      </c>
      <c r="D12" s="30">
        <v>825857437</v>
      </c>
      <c r="E12" s="30"/>
      <c r="F12" s="30">
        <v>1212007035</v>
      </c>
      <c r="G12" s="30"/>
      <c r="H12" s="30">
        <v>1513186878</v>
      </c>
      <c r="I12" s="30"/>
      <c r="J12" s="30">
        <v>977549407</v>
      </c>
    </row>
    <row r="13" spans="1:10" ht="21.75" customHeight="1" x14ac:dyDescent="0.65">
      <c r="A13" s="43" t="s">
        <v>110</v>
      </c>
      <c r="B13" s="90" t="s">
        <v>276</v>
      </c>
      <c r="C13" s="127"/>
      <c r="D13" s="30"/>
      <c r="E13" s="30"/>
      <c r="F13" s="30"/>
      <c r="G13" s="30"/>
      <c r="H13" s="30"/>
      <c r="I13" s="30"/>
      <c r="J13" s="30"/>
    </row>
    <row r="14" spans="1:10" ht="21.75" customHeight="1" x14ac:dyDescent="0.65">
      <c r="A14" s="90"/>
      <c r="B14" s="90" t="s">
        <v>260</v>
      </c>
      <c r="C14" s="74"/>
      <c r="D14" s="30"/>
      <c r="E14" s="30"/>
      <c r="F14" s="30"/>
      <c r="G14" s="30"/>
      <c r="H14" s="30"/>
      <c r="I14" s="30"/>
      <c r="J14" s="30"/>
    </row>
    <row r="15" spans="1:10" ht="21.75" customHeight="1" x14ac:dyDescent="0.65">
      <c r="A15" s="90" t="s">
        <v>201</v>
      </c>
      <c r="B15" s="90"/>
      <c r="C15" s="100" t="s">
        <v>268</v>
      </c>
      <c r="D15" s="30">
        <v>0</v>
      </c>
      <c r="E15" s="30"/>
      <c r="F15" s="30">
        <v>0</v>
      </c>
      <c r="G15" s="30"/>
      <c r="H15" s="30">
        <v>365940749</v>
      </c>
      <c r="I15" s="30"/>
      <c r="J15" s="30">
        <v>3302556924</v>
      </c>
    </row>
    <row r="16" spans="1:10" ht="21.75" customHeight="1" x14ac:dyDescent="0.65">
      <c r="A16" s="90" t="s">
        <v>179</v>
      </c>
      <c r="B16" s="90"/>
      <c r="C16" s="100">
        <v>26</v>
      </c>
      <c r="D16" s="30">
        <v>221289671</v>
      </c>
      <c r="E16" s="30"/>
      <c r="F16" s="30">
        <v>302037028</v>
      </c>
      <c r="G16" s="30"/>
      <c r="H16" s="30">
        <v>427346981</v>
      </c>
      <c r="I16" s="30"/>
      <c r="J16" s="30">
        <v>562531924</v>
      </c>
    </row>
    <row r="17" spans="1:10" ht="21.75" customHeight="1" x14ac:dyDescent="0.65">
      <c r="A17" s="91" t="s">
        <v>104</v>
      </c>
      <c r="B17" s="91"/>
      <c r="C17" s="127">
        <v>27</v>
      </c>
      <c r="D17" s="30">
        <v>13641313458</v>
      </c>
      <c r="E17" s="30"/>
      <c r="F17" s="30">
        <v>14061946514</v>
      </c>
      <c r="G17" s="30"/>
      <c r="H17" s="30">
        <v>543646140</v>
      </c>
      <c r="I17" s="30"/>
      <c r="J17" s="30">
        <v>442893025</v>
      </c>
    </row>
    <row r="18" spans="1:10" ht="21.75" customHeight="1" x14ac:dyDescent="0.7">
      <c r="A18" s="89" t="s">
        <v>21</v>
      </c>
      <c r="B18" s="89"/>
      <c r="C18" s="127"/>
      <c r="D18" s="21">
        <f>SUM(D8:D17)</f>
        <v>195653806432</v>
      </c>
      <c r="E18" s="22"/>
      <c r="F18" s="21">
        <f>SUM(F8:F17)</f>
        <v>194311434379</v>
      </c>
      <c r="G18" s="22"/>
      <c r="H18" s="21">
        <f>SUM(H8:H17)</f>
        <v>2850120748</v>
      </c>
      <c r="I18" s="22"/>
      <c r="J18" s="21">
        <f>SUM(J8:J17)</f>
        <v>5285531280</v>
      </c>
    </row>
    <row r="19" spans="1:10" ht="21.75" customHeight="1" x14ac:dyDescent="0.65">
      <c r="A19" s="43" t="s">
        <v>110</v>
      </c>
      <c r="B19" s="90" t="s">
        <v>293</v>
      </c>
      <c r="C19" s="127"/>
      <c r="D19" s="95"/>
      <c r="E19" s="95"/>
      <c r="F19" s="95"/>
      <c r="G19" s="95"/>
      <c r="H19" s="95"/>
      <c r="I19" s="95"/>
      <c r="J19" s="95"/>
    </row>
    <row r="20" spans="1:10" ht="21.75" customHeight="1" x14ac:dyDescent="0.65">
      <c r="A20" s="90"/>
      <c r="B20" s="90" t="s">
        <v>261</v>
      </c>
      <c r="C20" s="127"/>
      <c r="D20" s="95"/>
      <c r="E20" s="95"/>
      <c r="F20" s="95"/>
      <c r="G20" s="95"/>
      <c r="H20" s="95"/>
      <c r="I20" s="95"/>
      <c r="J20" s="95"/>
    </row>
    <row r="21" spans="1:10" ht="16.5" customHeight="1" x14ac:dyDescent="0.7">
      <c r="A21" s="89"/>
      <c r="B21" s="89"/>
      <c r="C21" s="127"/>
      <c r="D21" s="46"/>
      <c r="E21" s="45"/>
      <c r="F21" s="46"/>
      <c r="G21" s="45"/>
      <c r="H21" s="46"/>
      <c r="I21" s="45"/>
      <c r="J21" s="46"/>
    </row>
    <row r="22" spans="1:10" ht="21.75" customHeight="1" x14ac:dyDescent="0.7">
      <c r="A22" s="9" t="s">
        <v>56</v>
      </c>
      <c r="B22" s="9"/>
      <c r="C22" s="127"/>
      <c r="D22" s="46"/>
      <c r="E22" s="45"/>
      <c r="F22" s="46"/>
      <c r="G22" s="45"/>
      <c r="H22" s="46"/>
      <c r="I22" s="45"/>
      <c r="J22" s="46"/>
    </row>
    <row r="23" spans="1:10" ht="21.75" customHeight="1" x14ac:dyDescent="0.65">
      <c r="A23" s="90" t="s">
        <v>37</v>
      </c>
      <c r="B23" s="90"/>
      <c r="C23" s="127"/>
      <c r="D23" s="95">
        <v>134082278110</v>
      </c>
      <c r="E23" s="95"/>
      <c r="F23" s="95">
        <v>133033008785</v>
      </c>
      <c r="G23" s="95"/>
      <c r="H23" s="96">
        <v>0</v>
      </c>
      <c r="I23" s="95"/>
      <c r="J23" s="96">
        <v>0</v>
      </c>
    </row>
    <row r="24" spans="1:10" ht="21.75" customHeight="1" x14ac:dyDescent="0.65">
      <c r="A24" s="90" t="s">
        <v>111</v>
      </c>
      <c r="B24" s="90"/>
      <c r="C24" s="127"/>
      <c r="D24" s="95">
        <v>1764646878</v>
      </c>
      <c r="E24" s="95"/>
      <c r="F24" s="95">
        <v>1915185963</v>
      </c>
      <c r="G24" s="95"/>
      <c r="H24" s="96">
        <v>0</v>
      </c>
      <c r="I24" s="95"/>
      <c r="J24" s="96">
        <v>0</v>
      </c>
    </row>
    <row r="25" spans="1:10" ht="21.75" customHeight="1" x14ac:dyDescent="0.65">
      <c r="A25" s="90" t="s">
        <v>112</v>
      </c>
      <c r="B25" s="90"/>
      <c r="C25" s="127" t="s">
        <v>217</v>
      </c>
      <c r="D25" s="95">
        <v>40362590242</v>
      </c>
      <c r="E25" s="95"/>
      <c r="F25" s="95">
        <v>40513541144</v>
      </c>
      <c r="G25" s="95"/>
      <c r="H25" s="96">
        <v>0</v>
      </c>
      <c r="I25" s="95"/>
      <c r="J25" s="96">
        <v>0</v>
      </c>
    </row>
    <row r="26" spans="1:10" ht="21.75" customHeight="1" x14ac:dyDescent="0.65">
      <c r="A26" s="90" t="s">
        <v>38</v>
      </c>
      <c r="B26" s="90"/>
      <c r="C26" s="127" t="s">
        <v>218</v>
      </c>
      <c r="D26" s="95">
        <v>16704922514</v>
      </c>
      <c r="E26" s="95"/>
      <c r="F26" s="95">
        <v>16574299426</v>
      </c>
      <c r="G26" s="95"/>
      <c r="H26" s="95">
        <v>1555507806</v>
      </c>
      <c r="I26" s="95"/>
      <c r="J26" s="95">
        <v>862141901</v>
      </c>
    </row>
    <row r="27" spans="1:10" ht="21.75" customHeight="1" x14ac:dyDescent="0.7">
      <c r="A27" s="89" t="s">
        <v>22</v>
      </c>
      <c r="B27" s="89"/>
      <c r="C27" s="127"/>
      <c r="D27" s="44">
        <f>SUM(D23:D26)</f>
        <v>192914437744</v>
      </c>
      <c r="E27" s="45"/>
      <c r="F27" s="44">
        <f>SUM(F23:F26)</f>
        <v>192036035318</v>
      </c>
      <c r="G27" s="45"/>
      <c r="H27" s="44">
        <f>SUM(H23:H26)</f>
        <v>1555507806</v>
      </c>
      <c r="I27" s="45"/>
      <c r="J27" s="44">
        <f>SUM(J23:J26)</f>
        <v>862141901</v>
      </c>
    </row>
    <row r="28" spans="1:10" ht="21.75" customHeight="1" x14ac:dyDescent="0.7">
      <c r="A28" s="89"/>
      <c r="B28" s="89"/>
      <c r="C28" s="127"/>
      <c r="D28" s="45"/>
      <c r="E28" s="45"/>
      <c r="F28" s="45"/>
      <c r="G28" s="45"/>
      <c r="H28" s="45"/>
      <c r="I28" s="45"/>
      <c r="J28" s="45"/>
    </row>
    <row r="29" spans="1:10" ht="22" x14ac:dyDescent="0.7">
      <c r="A29" s="98" t="s">
        <v>180</v>
      </c>
      <c r="B29" s="89"/>
      <c r="C29" s="127"/>
      <c r="D29" s="22">
        <f>D18-D27</f>
        <v>2739368688</v>
      </c>
      <c r="E29" s="45"/>
      <c r="F29" s="22">
        <f>F18-F27</f>
        <v>2275399061</v>
      </c>
      <c r="G29" s="45"/>
      <c r="H29" s="22">
        <f>H18-H27</f>
        <v>1294612942</v>
      </c>
      <c r="I29" s="45"/>
      <c r="J29" s="22">
        <f>J18-J27</f>
        <v>4423389379</v>
      </c>
    </row>
    <row r="30" spans="1:10" ht="21.75" customHeight="1" x14ac:dyDescent="0.7">
      <c r="A30" s="143" t="s">
        <v>39</v>
      </c>
      <c r="B30" s="89"/>
      <c r="C30" s="127"/>
      <c r="D30" s="66">
        <v>-3113470386</v>
      </c>
      <c r="E30" s="45"/>
      <c r="F30" s="66">
        <v>-2950457138</v>
      </c>
      <c r="G30" s="45"/>
      <c r="H30" s="66">
        <v>-811189808</v>
      </c>
      <c r="I30" s="45"/>
      <c r="J30" s="66">
        <v>-649873087</v>
      </c>
    </row>
    <row r="31" spans="1:10" ht="21.75" customHeight="1" x14ac:dyDescent="0.7">
      <c r="A31" s="143" t="s">
        <v>181</v>
      </c>
      <c r="B31" s="89"/>
      <c r="C31" s="100">
        <v>12</v>
      </c>
      <c r="D31" s="33">
        <v>279077233</v>
      </c>
      <c r="E31" s="45"/>
      <c r="F31" s="33">
        <v>131915509</v>
      </c>
      <c r="G31" s="45"/>
      <c r="H31" s="97">
        <v>0</v>
      </c>
      <c r="I31" s="95"/>
      <c r="J31" s="97">
        <v>0</v>
      </c>
    </row>
    <row r="32" spans="1:10" ht="21.75" customHeight="1" x14ac:dyDescent="0.7">
      <c r="A32" s="98" t="s">
        <v>202</v>
      </c>
      <c r="B32" s="89"/>
      <c r="C32" s="127"/>
      <c r="D32" s="22">
        <f>SUM(D29:D31)</f>
        <v>-95024465</v>
      </c>
      <c r="E32" s="145"/>
      <c r="F32" s="22">
        <f>SUM(F29:F31)</f>
        <v>-543142568</v>
      </c>
      <c r="G32" s="45"/>
      <c r="H32" s="22">
        <f>SUM(H29:H31)</f>
        <v>483423134</v>
      </c>
      <c r="I32" s="145"/>
      <c r="J32" s="22">
        <f>SUM(J29:J31)</f>
        <v>3773516292</v>
      </c>
    </row>
    <row r="33" spans="1:10" ht="21.75" customHeight="1" x14ac:dyDescent="0.7">
      <c r="A33" s="143" t="s">
        <v>73</v>
      </c>
      <c r="B33" s="89"/>
      <c r="C33" s="127">
        <v>31</v>
      </c>
      <c r="D33" s="72">
        <v>-371826197</v>
      </c>
      <c r="E33" s="146"/>
      <c r="F33" s="72">
        <v>-884468825</v>
      </c>
      <c r="G33" s="45"/>
      <c r="H33" s="72">
        <v>1065331</v>
      </c>
      <c r="I33" s="146"/>
      <c r="J33" s="72">
        <v>-783115</v>
      </c>
    </row>
    <row r="34" spans="1:10" ht="21.75" customHeight="1" x14ac:dyDescent="0.7">
      <c r="A34" s="89" t="s">
        <v>203</v>
      </c>
      <c r="B34" s="89"/>
      <c r="C34" s="127"/>
      <c r="D34" s="21">
        <f>D32-D33</f>
        <v>276801732</v>
      </c>
      <c r="E34" s="147"/>
      <c r="F34" s="21">
        <f>F32-F33</f>
        <v>341326257</v>
      </c>
      <c r="G34" s="45"/>
      <c r="H34" s="21">
        <f>H32-H33</f>
        <v>482357803</v>
      </c>
      <c r="I34" s="148"/>
      <c r="J34" s="21">
        <f>J32-J33</f>
        <v>3774299407</v>
      </c>
    </row>
    <row r="35" spans="1:10" ht="21.75" customHeight="1" x14ac:dyDescent="0.7">
      <c r="A35" s="89"/>
      <c r="B35" s="89"/>
      <c r="C35" s="127"/>
      <c r="D35" s="66"/>
      <c r="E35" s="66"/>
      <c r="F35" s="66"/>
      <c r="G35" s="66"/>
      <c r="H35" s="66"/>
      <c r="I35" s="66"/>
      <c r="J35" s="66"/>
    </row>
    <row r="36" spans="1:10" ht="27" customHeight="1" x14ac:dyDescent="0.7">
      <c r="A36" s="63" t="s">
        <v>141</v>
      </c>
      <c r="B36" s="89"/>
      <c r="C36" s="127"/>
      <c r="D36" s="45"/>
      <c r="E36" s="46"/>
      <c r="F36" s="45"/>
      <c r="G36" s="46"/>
      <c r="H36" s="45"/>
      <c r="I36" s="46"/>
      <c r="J36" s="67"/>
    </row>
    <row r="37" spans="1:10" ht="21.75" customHeight="1" x14ac:dyDescent="0.7">
      <c r="A37" s="63" t="s">
        <v>147</v>
      </c>
      <c r="B37" s="89"/>
      <c r="C37" s="132"/>
      <c r="D37" s="130"/>
      <c r="E37" s="130"/>
      <c r="F37" s="130"/>
      <c r="G37" s="130"/>
      <c r="H37" s="130"/>
      <c r="I37" s="130"/>
      <c r="J37" s="35"/>
    </row>
    <row r="38" spans="1:10" ht="21.75" customHeight="1" x14ac:dyDescent="0.7">
      <c r="A38" s="90"/>
      <c r="B38" s="90"/>
      <c r="C38" s="132"/>
      <c r="D38" s="184" t="s">
        <v>95</v>
      </c>
      <c r="E38" s="184"/>
      <c r="F38" s="184"/>
      <c r="G38" s="130"/>
      <c r="H38" s="184" t="s">
        <v>96</v>
      </c>
      <c r="I38" s="184"/>
      <c r="J38" s="184"/>
    </row>
    <row r="39" spans="1:10" ht="21.75" customHeight="1" x14ac:dyDescent="0.7">
      <c r="A39" s="90"/>
      <c r="B39" s="90"/>
      <c r="C39" s="132"/>
      <c r="D39" s="182" t="s">
        <v>146</v>
      </c>
      <c r="E39" s="182"/>
      <c r="F39" s="182"/>
      <c r="G39" s="128"/>
      <c r="H39" s="182" t="s">
        <v>146</v>
      </c>
      <c r="I39" s="182"/>
      <c r="J39" s="182"/>
    </row>
    <row r="40" spans="1:10" ht="21.75" customHeight="1" x14ac:dyDescent="0.65">
      <c r="A40" s="90"/>
      <c r="B40" s="90"/>
      <c r="C40" s="127" t="s">
        <v>1</v>
      </c>
      <c r="D40" s="42">
        <v>2564</v>
      </c>
      <c r="E40" s="42"/>
      <c r="F40" s="42">
        <v>2563</v>
      </c>
      <c r="G40" s="42"/>
      <c r="H40" s="42">
        <v>2564</v>
      </c>
      <c r="I40" s="42"/>
      <c r="J40" s="42">
        <v>2563</v>
      </c>
    </row>
    <row r="41" spans="1:10" ht="21.75" customHeight="1" x14ac:dyDescent="0.65">
      <c r="A41" s="90"/>
      <c r="B41" s="90"/>
      <c r="C41" s="127"/>
      <c r="D41" s="177" t="s">
        <v>97</v>
      </c>
      <c r="E41" s="177"/>
      <c r="F41" s="177"/>
      <c r="G41" s="177"/>
      <c r="H41" s="177"/>
      <c r="I41" s="177"/>
      <c r="J41" s="177"/>
    </row>
    <row r="42" spans="1:10" ht="21.75" customHeight="1" x14ac:dyDescent="0.7">
      <c r="A42" s="89" t="s">
        <v>44</v>
      </c>
      <c r="B42" s="89"/>
      <c r="C42" s="127"/>
      <c r="D42" s="45"/>
      <c r="E42" s="46"/>
      <c r="F42" s="45"/>
      <c r="G42" s="46"/>
      <c r="H42" s="45"/>
      <c r="I42" s="46"/>
      <c r="J42" s="45"/>
    </row>
    <row r="43" spans="1:10" ht="21.75" customHeight="1" x14ac:dyDescent="0.7">
      <c r="A43" s="9" t="s">
        <v>74</v>
      </c>
      <c r="B43" s="9"/>
      <c r="C43" s="127"/>
      <c r="D43" s="95"/>
      <c r="E43" s="95"/>
      <c r="F43" s="95"/>
      <c r="G43" s="95"/>
      <c r="H43" s="95"/>
      <c r="I43" s="95"/>
      <c r="J43" s="95"/>
    </row>
    <row r="44" spans="1:10" ht="21.75" customHeight="1" x14ac:dyDescent="0.65">
      <c r="A44" s="90" t="s">
        <v>69</v>
      </c>
      <c r="B44" s="90"/>
      <c r="C44" s="127"/>
      <c r="D44" s="37">
        <v>5421626389</v>
      </c>
      <c r="E44" s="37"/>
      <c r="F44" s="37">
        <v>-451802085</v>
      </c>
      <c r="G44" s="66"/>
      <c r="H44" s="69">
        <v>0</v>
      </c>
      <c r="I44" s="66"/>
      <c r="J44" s="69">
        <v>0</v>
      </c>
    </row>
    <row r="45" spans="1:10" ht="21.75" customHeight="1" x14ac:dyDescent="0.65">
      <c r="A45" s="90" t="s">
        <v>279</v>
      </c>
      <c r="B45" s="90"/>
      <c r="C45" s="127"/>
      <c r="D45" s="37">
        <v>8782983</v>
      </c>
      <c r="E45" s="37"/>
      <c r="F45" s="37">
        <v>-11713820</v>
      </c>
      <c r="G45" s="66"/>
      <c r="H45" s="69">
        <v>0</v>
      </c>
      <c r="I45" s="66"/>
      <c r="J45" s="69">
        <v>0</v>
      </c>
    </row>
    <row r="46" spans="1:10" ht="21.75" customHeight="1" x14ac:dyDescent="0.65">
      <c r="A46" s="90" t="s">
        <v>204</v>
      </c>
      <c r="B46" s="90"/>
      <c r="C46" s="102"/>
      <c r="D46" s="37"/>
      <c r="E46" s="37"/>
      <c r="F46" s="37"/>
      <c r="G46" s="66"/>
      <c r="H46" s="69"/>
      <c r="I46" s="66"/>
      <c r="J46" s="69"/>
    </row>
    <row r="47" spans="1:10" ht="21.75" customHeight="1" x14ac:dyDescent="0.65">
      <c r="A47" s="34" t="s">
        <v>205</v>
      </c>
      <c r="B47" s="90"/>
      <c r="C47" s="102">
        <v>31</v>
      </c>
      <c r="D47" s="72">
        <v>-2107916</v>
      </c>
      <c r="E47" s="37"/>
      <c r="F47" s="72">
        <v>2811317</v>
      </c>
      <c r="G47" s="66"/>
      <c r="H47" s="97">
        <v>0</v>
      </c>
      <c r="I47" s="66"/>
      <c r="J47" s="97">
        <v>0</v>
      </c>
    </row>
    <row r="48" spans="1:10" ht="21.75" customHeight="1" x14ac:dyDescent="0.7">
      <c r="A48" s="89" t="s">
        <v>244</v>
      </c>
      <c r="B48" s="89"/>
      <c r="C48" s="127"/>
      <c r="D48" s="47">
        <f>SUM(D44:D47)</f>
        <v>5428301456</v>
      </c>
      <c r="E48" s="46"/>
      <c r="F48" s="47">
        <f>SUM(F44:F47)</f>
        <v>-460704588</v>
      </c>
      <c r="G48" s="46"/>
      <c r="H48" s="97">
        <f>SUM(H44:H47)</f>
        <v>0</v>
      </c>
      <c r="I48" s="66"/>
      <c r="J48" s="97">
        <f>SUM(J44:J47)</f>
        <v>0</v>
      </c>
    </row>
    <row r="49" spans="1:10" ht="21.75" customHeight="1" x14ac:dyDescent="0.7">
      <c r="A49" s="89"/>
      <c r="B49" s="89"/>
      <c r="C49" s="127"/>
      <c r="D49" s="45"/>
      <c r="E49" s="46"/>
      <c r="F49" s="45"/>
      <c r="G49" s="46"/>
      <c r="H49" s="45"/>
      <c r="I49" s="46"/>
      <c r="J49" s="45"/>
    </row>
    <row r="50" spans="1:10" ht="21.75" customHeight="1" x14ac:dyDescent="0.7">
      <c r="A50" s="9" t="s">
        <v>71</v>
      </c>
      <c r="B50" s="9"/>
      <c r="C50" s="127"/>
      <c r="D50" s="45"/>
      <c r="E50" s="46"/>
      <c r="F50" s="45"/>
      <c r="G50" s="46"/>
      <c r="H50" s="45"/>
      <c r="I50" s="46"/>
      <c r="J50" s="45"/>
    </row>
    <row r="51" spans="1:10" ht="21.75" customHeight="1" x14ac:dyDescent="0.7">
      <c r="A51" s="90" t="s">
        <v>206</v>
      </c>
      <c r="B51" s="9"/>
      <c r="C51" s="127"/>
      <c r="D51" s="45"/>
      <c r="E51" s="46"/>
      <c r="F51" s="45"/>
      <c r="G51" s="46"/>
      <c r="H51" s="45"/>
      <c r="I51" s="46"/>
      <c r="J51" s="45"/>
    </row>
    <row r="52" spans="1:10" ht="21.75" customHeight="1" x14ac:dyDescent="0.7">
      <c r="A52" s="90" t="s">
        <v>207</v>
      </c>
      <c r="B52" s="9"/>
      <c r="C52" s="127"/>
      <c r="D52" s="66">
        <v>-545380</v>
      </c>
      <c r="E52" s="95"/>
      <c r="F52" s="66">
        <v>-86497530</v>
      </c>
      <c r="G52" s="95"/>
      <c r="H52" s="66">
        <v>1686111</v>
      </c>
      <c r="I52" s="95"/>
      <c r="J52" s="66">
        <v>5883372</v>
      </c>
    </row>
    <row r="53" spans="1:10" ht="21.75" customHeight="1" x14ac:dyDescent="0.7">
      <c r="A53" s="90" t="s">
        <v>229</v>
      </c>
      <c r="B53" s="9"/>
      <c r="C53" s="91"/>
      <c r="D53" s="45"/>
      <c r="E53" s="46"/>
      <c r="F53" s="45"/>
      <c r="G53" s="46"/>
      <c r="H53" s="45"/>
      <c r="I53" s="46"/>
      <c r="J53" s="45"/>
    </row>
    <row r="54" spans="1:10" ht="21.75" customHeight="1" x14ac:dyDescent="0.65">
      <c r="A54" s="90" t="s">
        <v>154</v>
      </c>
      <c r="B54" s="90"/>
      <c r="C54" s="102">
        <v>23</v>
      </c>
      <c r="D54" s="66">
        <v>157277809</v>
      </c>
      <c r="E54" s="66"/>
      <c r="F54" s="66">
        <v>-13781631</v>
      </c>
      <c r="G54" s="66"/>
      <c r="H54" s="37">
        <v>5477074</v>
      </c>
      <c r="I54" s="66"/>
      <c r="J54" s="37">
        <v>1440151</v>
      </c>
    </row>
    <row r="55" spans="1:10" ht="21.75" customHeight="1" x14ac:dyDescent="0.65">
      <c r="A55" s="90" t="s">
        <v>155</v>
      </c>
      <c r="B55" s="90"/>
      <c r="C55" s="127"/>
      <c r="D55" s="66"/>
      <c r="E55" s="66"/>
      <c r="F55" s="66"/>
      <c r="G55" s="66"/>
      <c r="H55" s="37"/>
      <c r="I55" s="66"/>
      <c r="J55" s="37"/>
    </row>
    <row r="56" spans="1:10" ht="21.75" customHeight="1" x14ac:dyDescent="0.65">
      <c r="A56" s="34" t="s">
        <v>156</v>
      </c>
      <c r="B56" s="90"/>
      <c r="C56" s="102">
        <v>31</v>
      </c>
      <c r="D56" s="33">
        <v>-32211042</v>
      </c>
      <c r="E56" s="95"/>
      <c r="F56" s="33">
        <v>20828046</v>
      </c>
      <c r="G56" s="95"/>
      <c r="H56" s="72">
        <v>-1432637</v>
      </c>
      <c r="I56" s="66"/>
      <c r="J56" s="72">
        <v>-1464705</v>
      </c>
    </row>
    <row r="57" spans="1:10" ht="21.75" customHeight="1" x14ac:dyDescent="0.7">
      <c r="A57" s="89" t="s">
        <v>70</v>
      </c>
      <c r="B57" s="89"/>
      <c r="C57" s="127"/>
      <c r="D57" s="47">
        <f>SUM(D52:D56)</f>
        <v>124521387</v>
      </c>
      <c r="E57" s="46"/>
      <c r="F57" s="47">
        <f>SUM(F52:F56)</f>
        <v>-79451115</v>
      </c>
      <c r="G57" s="46"/>
      <c r="H57" s="47">
        <f>SUM(H52:H56)</f>
        <v>5730548</v>
      </c>
      <c r="I57" s="46"/>
      <c r="J57" s="47">
        <f>SUM(J52:J56)</f>
        <v>5858818</v>
      </c>
    </row>
    <row r="58" spans="1:10" ht="21.75" customHeight="1" x14ac:dyDescent="0.7">
      <c r="A58" s="89" t="s">
        <v>162</v>
      </c>
      <c r="B58" s="89"/>
      <c r="C58" s="20"/>
      <c r="D58" s="44">
        <f>+D48+D57</f>
        <v>5552822843</v>
      </c>
      <c r="E58" s="45"/>
      <c r="F58" s="44">
        <f>+F48+F57</f>
        <v>-540155703</v>
      </c>
      <c r="G58" s="45"/>
      <c r="H58" s="73">
        <f>+H48+H57</f>
        <v>5730548</v>
      </c>
      <c r="I58" s="46"/>
      <c r="J58" s="73">
        <f>+J48+J57</f>
        <v>5858818</v>
      </c>
    </row>
    <row r="59" spans="1:10" ht="21.75" customHeight="1" thickBot="1" x14ac:dyDescent="0.75">
      <c r="A59" s="89" t="s">
        <v>163</v>
      </c>
      <c r="B59" s="89"/>
      <c r="C59" s="127"/>
      <c r="D59" s="49">
        <f>D58+D34</f>
        <v>5829624575</v>
      </c>
      <c r="E59" s="45"/>
      <c r="F59" s="49">
        <f>F58+F34</f>
        <v>-198829446</v>
      </c>
      <c r="G59" s="45"/>
      <c r="H59" s="49">
        <f>H58+H34</f>
        <v>488088351</v>
      </c>
      <c r="I59" s="45"/>
      <c r="J59" s="49">
        <f>J58+J34</f>
        <v>3780158225</v>
      </c>
    </row>
    <row r="60" spans="1:10" ht="22.5" thickTop="1" x14ac:dyDescent="0.7">
      <c r="A60" s="89"/>
      <c r="B60" s="89"/>
      <c r="C60" s="127"/>
      <c r="D60" s="45"/>
      <c r="E60" s="45"/>
      <c r="F60" s="45"/>
      <c r="G60" s="45"/>
      <c r="H60" s="45"/>
      <c r="I60" s="45"/>
      <c r="J60" s="45"/>
    </row>
    <row r="61" spans="1:10" ht="21.75" customHeight="1" x14ac:dyDescent="0.7">
      <c r="A61" s="89" t="s">
        <v>219</v>
      </c>
      <c r="B61" s="89"/>
      <c r="C61" s="127"/>
      <c r="D61" s="45"/>
      <c r="E61" s="45"/>
      <c r="F61" s="45"/>
      <c r="G61" s="45"/>
      <c r="H61" s="45"/>
      <c r="I61" s="45"/>
      <c r="J61" s="45"/>
    </row>
    <row r="62" spans="1:10" ht="21.75" customHeight="1" x14ac:dyDescent="0.7">
      <c r="A62" s="90" t="s">
        <v>60</v>
      </c>
      <c r="B62" s="89"/>
      <c r="C62" s="127"/>
      <c r="D62" s="66">
        <v>59369781</v>
      </c>
      <c r="E62" s="66"/>
      <c r="F62" s="66">
        <v>46266132</v>
      </c>
      <c r="G62" s="66"/>
      <c r="H62" s="66">
        <v>482357803</v>
      </c>
      <c r="I62" s="66"/>
      <c r="J62" s="66">
        <v>3774299407</v>
      </c>
    </row>
    <row r="63" spans="1:10" ht="21.75" customHeight="1" x14ac:dyDescent="0.65">
      <c r="A63" s="90" t="s">
        <v>61</v>
      </c>
      <c r="B63" s="90"/>
      <c r="C63" s="127"/>
      <c r="D63" s="33">
        <v>217431951</v>
      </c>
      <c r="E63" s="66"/>
      <c r="F63" s="33">
        <v>295060125</v>
      </c>
      <c r="G63" s="66"/>
      <c r="H63" s="96">
        <v>0</v>
      </c>
      <c r="I63" s="95"/>
      <c r="J63" s="96">
        <v>0</v>
      </c>
    </row>
    <row r="64" spans="1:10" ht="21.65" customHeight="1" thickBot="1" x14ac:dyDescent="0.75">
      <c r="A64" s="89" t="s">
        <v>203</v>
      </c>
      <c r="B64" s="90"/>
      <c r="C64" s="127"/>
      <c r="D64" s="45">
        <f>SUM(D62:D63)</f>
        <v>276801732</v>
      </c>
      <c r="E64" s="45"/>
      <c r="F64" s="45">
        <f>SUM(F62:F63)</f>
        <v>341326257</v>
      </c>
      <c r="G64" s="45"/>
      <c r="H64" s="50">
        <f>SUM(H62:H63)</f>
        <v>482357803</v>
      </c>
      <c r="I64" s="45"/>
      <c r="J64" s="50">
        <f>SUM(J62:J63)</f>
        <v>3774299407</v>
      </c>
    </row>
    <row r="65" spans="1:10" ht="22.5" thickTop="1" x14ac:dyDescent="0.7">
      <c r="A65" s="89"/>
      <c r="B65" s="89"/>
      <c r="C65" s="127"/>
      <c r="D65" s="51"/>
      <c r="E65" s="45"/>
      <c r="F65" s="51"/>
      <c r="G65" s="45"/>
      <c r="H65" s="45"/>
      <c r="I65" s="45"/>
      <c r="J65" s="45"/>
    </row>
    <row r="66" spans="1:10" ht="21.75" customHeight="1" x14ac:dyDescent="0.7">
      <c r="A66" s="89" t="s">
        <v>164</v>
      </c>
      <c r="B66" s="89"/>
      <c r="C66" s="127"/>
      <c r="D66" s="52"/>
      <c r="E66" s="52"/>
      <c r="F66" s="52"/>
      <c r="G66" s="52"/>
      <c r="H66" s="52"/>
      <c r="I66" s="52"/>
      <c r="J66" s="52"/>
    </row>
    <row r="67" spans="1:10" ht="21.75" customHeight="1" x14ac:dyDescent="0.65">
      <c r="A67" s="90" t="s">
        <v>60</v>
      </c>
      <c r="B67" s="90"/>
      <c r="C67" s="127"/>
      <c r="D67" s="95">
        <v>5407119236</v>
      </c>
      <c r="E67" s="95"/>
      <c r="F67" s="95">
        <v>-393002681</v>
      </c>
      <c r="G67" s="95"/>
      <c r="H67" s="95">
        <v>488088351</v>
      </c>
      <c r="I67" s="95"/>
      <c r="J67" s="95">
        <v>3780158225</v>
      </c>
    </row>
    <row r="68" spans="1:10" ht="21.75" customHeight="1" x14ac:dyDescent="0.65">
      <c r="A68" s="90" t="s">
        <v>61</v>
      </c>
      <c r="B68" s="90"/>
      <c r="C68" s="127"/>
      <c r="D68" s="95">
        <v>422505339</v>
      </c>
      <c r="E68" s="95"/>
      <c r="F68" s="95">
        <v>194173235</v>
      </c>
      <c r="G68" s="95"/>
      <c r="H68" s="96">
        <v>0</v>
      </c>
      <c r="I68" s="95"/>
      <c r="J68" s="96">
        <v>0</v>
      </c>
    </row>
    <row r="69" spans="1:10" ht="21.65" customHeight="1" thickBot="1" x14ac:dyDescent="0.75">
      <c r="A69" s="89" t="s">
        <v>163</v>
      </c>
      <c r="B69" s="89"/>
      <c r="C69" s="127"/>
      <c r="D69" s="50">
        <f>SUM(D67:D68)</f>
        <v>5829624575</v>
      </c>
      <c r="E69" s="45"/>
      <c r="F69" s="50">
        <f>SUM(F67:F68)</f>
        <v>-198829446</v>
      </c>
      <c r="G69" s="45"/>
      <c r="H69" s="50">
        <f>SUM(H67:H68)</f>
        <v>488088351</v>
      </c>
      <c r="I69" s="45"/>
      <c r="J69" s="50">
        <f>SUM(J67:J68)</f>
        <v>3780158225</v>
      </c>
    </row>
    <row r="70" spans="1:10" ht="22.5" thickTop="1" x14ac:dyDescent="0.7">
      <c r="A70" s="90"/>
      <c r="B70" s="90"/>
      <c r="C70" s="127"/>
      <c r="D70" s="52"/>
      <c r="E70" s="52"/>
      <c r="F70" s="52"/>
      <c r="G70" s="52"/>
      <c r="H70" s="52"/>
      <c r="I70" s="52"/>
      <c r="J70" s="52"/>
    </row>
    <row r="71" spans="1:10" ht="21.75" customHeight="1" thickBot="1" x14ac:dyDescent="0.75">
      <c r="A71" s="89" t="s">
        <v>220</v>
      </c>
      <c r="B71" s="89"/>
      <c r="C71" s="127">
        <v>32</v>
      </c>
      <c r="D71" s="176">
        <v>0.01</v>
      </c>
      <c r="E71" s="40"/>
      <c r="F71" s="103">
        <v>0.01</v>
      </c>
      <c r="G71" s="40"/>
      <c r="H71" s="103">
        <v>0.08</v>
      </c>
      <c r="I71" s="40"/>
      <c r="J71" s="103">
        <v>0.65</v>
      </c>
    </row>
    <row r="72" spans="1:10" ht="21.75" customHeight="1" thickTop="1" x14ac:dyDescent="0.65">
      <c r="A72" s="12"/>
      <c r="B72" s="12"/>
      <c r="C72" s="29"/>
      <c r="D72" s="66"/>
      <c r="E72" s="95"/>
      <c r="F72" s="66"/>
      <c r="G72" s="95"/>
      <c r="H72" s="66"/>
      <c r="I72" s="95"/>
      <c r="J72" s="66"/>
    </row>
  </sheetData>
  <mergeCells count="10">
    <mergeCell ref="D3:F3"/>
    <mergeCell ref="H3:J3"/>
    <mergeCell ref="D4:F4"/>
    <mergeCell ref="H4:J4"/>
    <mergeCell ref="D41:J41"/>
    <mergeCell ref="D6:J6"/>
    <mergeCell ref="D38:F38"/>
    <mergeCell ref="H38:J38"/>
    <mergeCell ref="D39:F39"/>
    <mergeCell ref="H39:J39"/>
  </mergeCells>
  <pageMargins left="0.8" right="0.52" top="0.48" bottom="0.5" header="0.5" footer="0.5"/>
  <pageSetup paperSize="9" scale="71" firstPageNumber="12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
&amp;P&amp;R
</oddFooter>
  </headerFooter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53"/>
  <sheetViews>
    <sheetView view="pageBreakPreview" topLeftCell="A40" zoomScale="55" zoomScaleNormal="55" zoomScaleSheetLayoutView="55" workbookViewId="0">
      <selection activeCell="AF3" sqref="AF3"/>
    </sheetView>
  </sheetViews>
  <sheetFormatPr defaultColWidth="9" defaultRowHeight="22" customHeight="1" x14ac:dyDescent="0.65"/>
  <cols>
    <col min="1" max="1" width="78.8984375" customWidth="1"/>
    <col min="2" max="2" width="8.09765625" customWidth="1"/>
    <col min="3" max="3" width="15.09765625" customWidth="1"/>
    <col min="4" max="4" width="1.3984375" customWidth="1"/>
    <col min="5" max="5" width="15.09765625" customWidth="1"/>
    <col min="6" max="6" width="1.3984375" customWidth="1"/>
    <col min="7" max="7" width="15.09765625" customWidth="1"/>
    <col min="8" max="8" width="1.3984375" customWidth="1"/>
    <col min="9" max="9" width="15.09765625" customWidth="1"/>
    <col min="10" max="10" width="1.3984375" customWidth="1"/>
    <col min="11" max="11" width="15.09765625" customWidth="1"/>
    <col min="12" max="12" width="1.3984375" customWidth="1"/>
    <col min="13" max="13" width="15.09765625" customWidth="1"/>
    <col min="14" max="14" width="1.3984375" customWidth="1"/>
    <col min="15" max="15" width="15.09765625" customWidth="1"/>
    <col min="16" max="16" width="1.3984375" customWidth="1"/>
    <col min="17" max="17" width="15.09765625" customWidth="1"/>
    <col min="18" max="18" width="1.3984375" customWidth="1"/>
    <col min="19" max="19" width="15.09765625" customWidth="1"/>
    <col min="20" max="20" width="1.3984375" customWidth="1"/>
    <col min="21" max="21" width="15.09765625" customWidth="1"/>
    <col min="22" max="22" width="1.3984375" customWidth="1"/>
    <col min="23" max="23" width="15.09765625" customWidth="1"/>
    <col min="24" max="24" width="1.3984375" customWidth="1"/>
    <col min="25" max="25" width="15.09765625" customWidth="1"/>
    <col min="26" max="26" width="1.3984375" customWidth="1"/>
    <col min="27" max="27" width="15.09765625" customWidth="1"/>
    <col min="28" max="28" width="1.3984375" customWidth="1"/>
    <col min="29" max="29" width="15.09765625" customWidth="1"/>
    <col min="30" max="30" width="1.3984375" customWidth="1"/>
    <col min="31" max="31" width="15.09765625" customWidth="1"/>
  </cols>
  <sheetData>
    <row r="1" spans="1:31" ht="22" customHeight="1" x14ac:dyDescent="0.65">
      <c r="A1" s="86" t="s">
        <v>141</v>
      </c>
      <c r="B1" s="6"/>
      <c r="C1" s="83"/>
      <c r="D1" s="14"/>
      <c r="E1" s="83"/>
      <c r="F1" s="14"/>
      <c r="G1" s="83"/>
      <c r="H1" s="14"/>
      <c r="I1" s="83"/>
      <c r="J1" s="14"/>
      <c r="K1" s="83"/>
      <c r="L1" s="14"/>
      <c r="M1" s="83"/>
      <c r="N1" s="14"/>
      <c r="O1" s="83"/>
      <c r="P1" s="14"/>
      <c r="Q1" s="83"/>
      <c r="R1" s="14"/>
      <c r="S1" s="14"/>
      <c r="T1" s="14"/>
      <c r="U1" s="83"/>
      <c r="V1" s="14"/>
      <c r="W1" s="83"/>
      <c r="X1" s="14"/>
      <c r="Y1" s="83"/>
      <c r="Z1" s="14"/>
      <c r="AA1" s="83"/>
      <c r="AB1" s="14"/>
      <c r="AC1" s="83"/>
      <c r="AD1" s="14"/>
      <c r="AE1" s="83"/>
    </row>
    <row r="2" spans="1:31" ht="22" customHeight="1" x14ac:dyDescent="0.65">
      <c r="A2" s="86" t="s">
        <v>148</v>
      </c>
      <c r="B2" s="6"/>
      <c r="C2" s="83"/>
      <c r="D2" s="14"/>
      <c r="E2" s="83"/>
      <c r="F2" s="14"/>
      <c r="G2" s="83"/>
      <c r="H2" s="14"/>
      <c r="I2" s="83"/>
      <c r="J2" s="14"/>
      <c r="K2" s="83"/>
      <c r="L2" s="14"/>
      <c r="M2" s="83"/>
      <c r="N2" s="14"/>
      <c r="O2" s="83"/>
      <c r="P2" s="14"/>
      <c r="Q2" s="83"/>
      <c r="R2" s="14"/>
      <c r="S2" s="14"/>
      <c r="T2" s="14"/>
      <c r="U2" s="83"/>
      <c r="V2" s="14"/>
      <c r="W2" s="83"/>
      <c r="X2" s="14"/>
      <c r="Y2" s="83"/>
      <c r="Z2" s="14"/>
      <c r="AA2" s="83"/>
      <c r="AB2" s="14"/>
      <c r="AC2" s="83"/>
      <c r="AD2" s="14"/>
      <c r="AE2" s="83"/>
    </row>
    <row r="3" spans="1:31" ht="22" customHeight="1" x14ac:dyDescent="0.65">
      <c r="A3" s="5"/>
      <c r="B3" s="6"/>
      <c r="C3" s="185" t="s">
        <v>95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5"/>
      <c r="AD3" s="185"/>
      <c r="AE3" s="185"/>
    </row>
    <row r="4" spans="1:31" ht="22" customHeight="1" x14ac:dyDescent="0.65">
      <c r="A4" s="5"/>
      <c r="B4" s="5"/>
      <c r="C4" s="83"/>
      <c r="D4" s="14"/>
      <c r="E4" s="14"/>
      <c r="F4" s="14"/>
      <c r="G4" s="14"/>
      <c r="H4" s="15"/>
      <c r="I4" s="15"/>
      <c r="J4" s="15"/>
      <c r="K4" s="186" t="s">
        <v>119</v>
      </c>
      <c r="L4" s="186"/>
      <c r="M4" s="186"/>
      <c r="N4" s="15"/>
      <c r="O4" s="15"/>
      <c r="P4" s="15"/>
      <c r="Q4" s="186" t="s">
        <v>50</v>
      </c>
      <c r="R4" s="186"/>
      <c r="S4" s="186"/>
      <c r="T4" s="186"/>
      <c r="U4" s="186"/>
      <c r="V4" s="186"/>
      <c r="W4" s="186"/>
      <c r="X4" s="186"/>
      <c r="Y4" s="186"/>
      <c r="Z4" s="15"/>
      <c r="AA4" s="16"/>
      <c r="AB4" s="16"/>
      <c r="AC4" s="7"/>
      <c r="AD4" s="81"/>
      <c r="AE4" s="7"/>
    </row>
    <row r="5" spans="1:31" ht="22" customHeight="1" x14ac:dyDescent="0.65">
      <c r="A5" s="5"/>
      <c r="B5" s="5"/>
      <c r="C5" s="83"/>
      <c r="D5" s="14"/>
      <c r="E5" s="15"/>
      <c r="F5" s="15"/>
      <c r="G5" s="15"/>
      <c r="H5" s="15"/>
      <c r="I5" s="15" t="s">
        <v>105</v>
      </c>
      <c r="J5" s="15"/>
      <c r="K5" s="15"/>
      <c r="L5" s="15"/>
      <c r="M5" s="15"/>
      <c r="N5" s="15"/>
      <c r="O5" s="15"/>
      <c r="P5" s="15"/>
      <c r="Q5" s="15"/>
      <c r="R5" s="15"/>
      <c r="S5" s="15" t="s">
        <v>77</v>
      </c>
      <c r="T5" s="15"/>
      <c r="U5" s="82"/>
      <c r="V5" s="61"/>
      <c r="W5" s="17" t="s">
        <v>160</v>
      </c>
      <c r="X5" s="15"/>
      <c r="Y5" s="15" t="s">
        <v>83</v>
      </c>
      <c r="Z5" s="15"/>
      <c r="AA5" s="17"/>
      <c r="AB5" s="15"/>
      <c r="AC5" s="17"/>
      <c r="AD5" s="15"/>
      <c r="AE5" s="7"/>
    </row>
    <row r="6" spans="1:31" ht="22" customHeight="1" x14ac:dyDescent="0.65">
      <c r="A6" s="5"/>
      <c r="B6" s="5"/>
      <c r="C6" s="83"/>
      <c r="D6" s="14"/>
      <c r="E6" s="15"/>
      <c r="F6" s="15"/>
      <c r="G6" s="17"/>
      <c r="H6" s="15"/>
      <c r="I6" s="17" t="s">
        <v>106</v>
      </c>
      <c r="J6" s="15"/>
      <c r="K6" s="17" t="s">
        <v>76</v>
      </c>
      <c r="L6" s="15"/>
      <c r="M6" s="17"/>
      <c r="N6" s="15"/>
      <c r="O6" s="82" t="s">
        <v>208</v>
      </c>
      <c r="P6" s="15"/>
      <c r="Q6" s="82"/>
      <c r="R6" s="15"/>
      <c r="S6" s="82" t="s">
        <v>231</v>
      </c>
      <c r="T6" s="15"/>
      <c r="U6" s="82"/>
      <c r="V6" s="61"/>
      <c r="W6" s="17" t="s">
        <v>159</v>
      </c>
      <c r="X6" s="15"/>
      <c r="Y6" s="15" t="s">
        <v>84</v>
      </c>
      <c r="Z6" s="15"/>
      <c r="AA6" s="15" t="s">
        <v>48</v>
      </c>
      <c r="AB6" s="15"/>
      <c r="AC6" s="17" t="s">
        <v>47</v>
      </c>
      <c r="AD6" s="15"/>
      <c r="AE6" s="83"/>
    </row>
    <row r="7" spans="1:31" ht="22" customHeight="1" x14ac:dyDescent="0.65">
      <c r="A7" s="5"/>
      <c r="B7" s="17"/>
      <c r="C7" s="17" t="s">
        <v>20</v>
      </c>
      <c r="D7" s="15"/>
      <c r="E7" s="17"/>
      <c r="F7" s="15"/>
      <c r="G7" s="17"/>
      <c r="H7" s="15"/>
      <c r="I7" s="17" t="s">
        <v>107</v>
      </c>
      <c r="J7" s="15"/>
      <c r="K7" s="17" t="s">
        <v>77</v>
      </c>
      <c r="L7" s="15"/>
      <c r="M7" s="17"/>
      <c r="N7" s="15"/>
      <c r="O7" s="82" t="s">
        <v>209</v>
      </c>
      <c r="P7" s="15"/>
      <c r="Q7" s="82" t="s">
        <v>77</v>
      </c>
      <c r="R7" s="15"/>
      <c r="S7" s="82" t="s">
        <v>232</v>
      </c>
      <c r="T7" s="15"/>
      <c r="U7" s="17" t="s">
        <v>77</v>
      </c>
      <c r="V7" s="61"/>
      <c r="W7" s="17" t="s">
        <v>134</v>
      </c>
      <c r="X7" s="15"/>
      <c r="Y7" s="17" t="s">
        <v>82</v>
      </c>
      <c r="Z7" s="15"/>
      <c r="AA7" s="17" t="s">
        <v>23</v>
      </c>
      <c r="AB7" s="15"/>
      <c r="AC7" s="17" t="s">
        <v>80</v>
      </c>
      <c r="AD7" s="15"/>
      <c r="AE7" s="17"/>
    </row>
    <row r="8" spans="1:31" ht="22" customHeight="1" x14ac:dyDescent="0.65">
      <c r="A8" s="5"/>
      <c r="B8" s="17"/>
      <c r="C8" s="17" t="s">
        <v>41</v>
      </c>
      <c r="D8" s="15"/>
      <c r="E8" s="17" t="s">
        <v>75</v>
      </c>
      <c r="F8" s="15"/>
      <c r="G8" s="17" t="s">
        <v>132</v>
      </c>
      <c r="H8" s="15"/>
      <c r="I8" s="17" t="s">
        <v>137</v>
      </c>
      <c r="J8" s="15"/>
      <c r="K8" s="17" t="s">
        <v>78</v>
      </c>
      <c r="L8" s="15"/>
      <c r="M8" s="17" t="s">
        <v>29</v>
      </c>
      <c r="N8" s="15"/>
      <c r="O8" s="82" t="s">
        <v>210</v>
      </c>
      <c r="P8" s="15"/>
      <c r="Q8" s="82" t="s">
        <v>230</v>
      </c>
      <c r="R8" s="15"/>
      <c r="S8" s="82" t="s">
        <v>255</v>
      </c>
      <c r="T8" s="15"/>
      <c r="U8" s="17" t="s">
        <v>187</v>
      </c>
      <c r="V8" s="15"/>
      <c r="W8" s="17" t="s">
        <v>108</v>
      </c>
      <c r="X8" s="15"/>
      <c r="Y8" s="17" t="s">
        <v>23</v>
      </c>
      <c r="Z8" s="15"/>
      <c r="AA8" s="17" t="s">
        <v>93</v>
      </c>
      <c r="AB8" s="15"/>
      <c r="AC8" s="17" t="s">
        <v>81</v>
      </c>
      <c r="AD8" s="15"/>
      <c r="AE8" s="17" t="s">
        <v>121</v>
      </c>
    </row>
    <row r="9" spans="1:31" ht="22" customHeight="1" x14ac:dyDescent="0.65">
      <c r="A9" s="5"/>
      <c r="B9" s="80" t="s">
        <v>1</v>
      </c>
      <c r="C9" s="17" t="s">
        <v>40</v>
      </c>
      <c r="D9" s="15"/>
      <c r="E9" s="24" t="s">
        <v>131</v>
      </c>
      <c r="F9" s="59"/>
      <c r="G9" s="17" t="s">
        <v>72</v>
      </c>
      <c r="H9" s="15"/>
      <c r="I9" s="24" t="s">
        <v>136</v>
      </c>
      <c r="J9" s="59"/>
      <c r="K9" s="17" t="s">
        <v>79</v>
      </c>
      <c r="L9" s="15"/>
      <c r="M9" s="17" t="s">
        <v>42</v>
      </c>
      <c r="N9" s="15"/>
      <c r="O9" s="82" t="s">
        <v>46</v>
      </c>
      <c r="P9" s="15"/>
      <c r="Q9" s="82" t="s">
        <v>211</v>
      </c>
      <c r="R9" s="15"/>
      <c r="S9" s="82" t="s">
        <v>256</v>
      </c>
      <c r="T9" s="15"/>
      <c r="U9" s="17" t="s">
        <v>188</v>
      </c>
      <c r="V9" s="15"/>
      <c r="W9" s="17" t="s">
        <v>109</v>
      </c>
      <c r="X9" s="15"/>
      <c r="Y9" s="17" t="s">
        <v>24</v>
      </c>
      <c r="Z9" s="15"/>
      <c r="AA9" s="17" t="s">
        <v>92</v>
      </c>
      <c r="AB9" s="15"/>
      <c r="AC9" s="17" t="s">
        <v>46</v>
      </c>
      <c r="AD9" s="15"/>
      <c r="AE9" s="17" t="s">
        <v>24</v>
      </c>
    </row>
    <row r="10" spans="1:31" ht="22" customHeight="1" x14ac:dyDescent="0.65">
      <c r="A10" s="75" t="s">
        <v>171</v>
      </c>
      <c r="B10" s="80"/>
      <c r="C10" s="187" t="s">
        <v>97</v>
      </c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</row>
    <row r="11" spans="1:31" s="171" customFormat="1" ht="22" customHeight="1" x14ac:dyDescent="0.65">
      <c r="A11" s="170" t="s">
        <v>172</v>
      </c>
      <c r="B11" s="16"/>
      <c r="C11" s="105">
        <v>4700000000</v>
      </c>
      <c r="D11" s="105"/>
      <c r="E11" s="105">
        <v>12971114336</v>
      </c>
      <c r="F11" s="105"/>
      <c r="G11" s="105">
        <v>67483332</v>
      </c>
      <c r="H11" s="105"/>
      <c r="I11" s="105">
        <v>-2393022014</v>
      </c>
      <c r="J11" s="105"/>
      <c r="K11" s="105">
        <v>632000000</v>
      </c>
      <c r="L11" s="105"/>
      <c r="M11" s="105">
        <v>10098563694</v>
      </c>
      <c r="N11" s="105"/>
      <c r="O11" s="105">
        <v>0</v>
      </c>
      <c r="P11" s="105"/>
      <c r="Q11" s="105">
        <v>-5022323326</v>
      </c>
      <c r="R11" s="105"/>
      <c r="S11" s="105">
        <v>0</v>
      </c>
      <c r="T11" s="105"/>
      <c r="U11" s="105">
        <v>643890731</v>
      </c>
      <c r="V11" s="105"/>
      <c r="W11" s="105">
        <v>-373207902</v>
      </c>
      <c r="X11" s="105"/>
      <c r="Y11" s="105">
        <v>-4751640497</v>
      </c>
      <c r="Z11" s="105"/>
      <c r="AA11" s="105">
        <v>21324498851</v>
      </c>
      <c r="AB11" s="105"/>
      <c r="AC11" s="105">
        <v>13234138821</v>
      </c>
      <c r="AD11" s="105"/>
      <c r="AE11" s="169">
        <v>34558637672</v>
      </c>
    </row>
    <row r="12" spans="1:31" ht="22" customHeight="1" x14ac:dyDescent="0.65">
      <c r="A12" s="86"/>
      <c r="B12" s="80"/>
      <c r="C12" s="85"/>
      <c r="D12" s="85"/>
      <c r="E12" s="85"/>
      <c r="F12" s="85"/>
      <c r="G12" s="85"/>
      <c r="H12" s="85"/>
      <c r="I12" s="85"/>
      <c r="J12" s="85"/>
      <c r="K12" s="38"/>
      <c r="L12" s="38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</row>
    <row r="13" spans="1:31" ht="22" customHeight="1" x14ac:dyDescent="0.65">
      <c r="A13" s="86" t="s">
        <v>65</v>
      </c>
      <c r="B13" s="84"/>
      <c r="C13" s="18"/>
      <c r="D13" s="19"/>
      <c r="E13" s="18"/>
      <c r="F13" s="19"/>
      <c r="G13" s="18"/>
      <c r="H13" s="19"/>
      <c r="I13" s="18"/>
      <c r="J13" s="19"/>
      <c r="K13" s="18"/>
      <c r="L13" s="19"/>
      <c r="M13" s="18"/>
      <c r="N13" s="19"/>
      <c r="O13" s="18"/>
      <c r="P13" s="19"/>
      <c r="Q13" s="18"/>
      <c r="R13" s="19"/>
      <c r="S13" s="19"/>
      <c r="T13" s="19"/>
      <c r="U13" s="18"/>
      <c r="V13" s="19"/>
      <c r="W13" s="18"/>
      <c r="X13" s="19"/>
      <c r="Y13" s="18"/>
      <c r="Z13" s="19"/>
      <c r="AA13" s="18"/>
      <c r="AB13" s="19"/>
      <c r="AC13" s="18"/>
      <c r="AD13" s="19"/>
      <c r="AE13" s="18"/>
    </row>
    <row r="14" spans="1:31" ht="22" customHeight="1" x14ac:dyDescent="0.65">
      <c r="A14" s="99" t="s">
        <v>280</v>
      </c>
      <c r="B14" s="84"/>
      <c r="C14" s="18"/>
      <c r="D14" s="19"/>
      <c r="E14" s="18"/>
      <c r="F14" s="19"/>
      <c r="G14" s="18"/>
      <c r="H14" s="19"/>
      <c r="I14" s="18"/>
      <c r="J14" s="19"/>
      <c r="K14" s="18"/>
      <c r="L14" s="19"/>
      <c r="M14" s="57"/>
      <c r="N14" s="60"/>
      <c r="O14" s="57"/>
      <c r="P14" s="60"/>
      <c r="Q14" s="57"/>
      <c r="R14" s="60"/>
      <c r="S14" s="60"/>
      <c r="T14" s="60"/>
      <c r="U14" s="57"/>
      <c r="V14" s="60"/>
      <c r="W14" s="57"/>
      <c r="X14" s="60"/>
      <c r="Y14" s="57"/>
      <c r="Z14" s="60"/>
      <c r="AA14" s="57"/>
      <c r="AB14" s="60"/>
      <c r="AC14" s="57"/>
      <c r="AD14" s="60"/>
      <c r="AE14" s="57"/>
    </row>
    <row r="15" spans="1:31" ht="22" customHeight="1" x14ac:dyDescent="0.65">
      <c r="A15" s="114" t="s">
        <v>245</v>
      </c>
      <c r="B15" s="80">
        <v>24</v>
      </c>
      <c r="C15" s="106">
        <v>1331000000</v>
      </c>
      <c r="D15" s="106"/>
      <c r="E15" s="106">
        <v>53790345678</v>
      </c>
      <c r="F15" s="106"/>
      <c r="G15" s="106">
        <v>55875231</v>
      </c>
      <c r="H15" s="106"/>
      <c r="I15" s="106">
        <v>0</v>
      </c>
      <c r="J15" s="106"/>
      <c r="K15" s="107">
        <v>0</v>
      </c>
      <c r="L15" s="106"/>
      <c r="M15" s="107">
        <v>0</v>
      </c>
      <c r="N15" s="106"/>
      <c r="O15" s="106">
        <v>-22455959553</v>
      </c>
      <c r="P15" s="108"/>
      <c r="Q15" s="107">
        <v>0</v>
      </c>
      <c r="R15" s="107"/>
      <c r="S15" s="107">
        <v>0</v>
      </c>
      <c r="T15" s="107"/>
      <c r="U15" s="107">
        <v>520177688</v>
      </c>
      <c r="V15" s="108"/>
      <c r="W15" s="107">
        <v>0</v>
      </c>
      <c r="X15" s="108"/>
      <c r="Y15" s="107">
        <f t="shared" ref="Y15:Y16" si="0">SUM(Q15:W15)</f>
        <v>520177688</v>
      </c>
      <c r="Z15" s="108"/>
      <c r="AA15" s="107">
        <f t="shared" ref="AA15:AA16" si="1">SUM(C15:O15,Y15)</f>
        <v>33241439044</v>
      </c>
      <c r="AB15" s="106"/>
      <c r="AC15" s="107">
        <v>-11035982624</v>
      </c>
      <c r="AD15" s="106"/>
      <c r="AE15" s="107">
        <f t="shared" ref="AE15:AE16" si="2">SUM(AA15:AC15)</f>
        <v>22205456420</v>
      </c>
    </row>
    <row r="16" spans="1:31" ht="22" customHeight="1" x14ac:dyDescent="0.65">
      <c r="A16" s="114" t="s">
        <v>246</v>
      </c>
      <c r="B16" s="80"/>
      <c r="C16" s="109">
        <v>0</v>
      </c>
      <c r="D16" s="110"/>
      <c r="E16" s="109">
        <v>0</v>
      </c>
      <c r="F16" s="110"/>
      <c r="G16" s="109">
        <v>0</v>
      </c>
      <c r="H16" s="110"/>
      <c r="I16" s="109">
        <v>0</v>
      </c>
      <c r="J16" s="110"/>
      <c r="K16" s="109">
        <v>0</v>
      </c>
      <c r="L16" s="110"/>
      <c r="M16" s="109">
        <v>0</v>
      </c>
      <c r="N16" s="110"/>
      <c r="O16" s="109">
        <v>0</v>
      </c>
      <c r="P16" s="110"/>
      <c r="Q16" s="109">
        <v>0</v>
      </c>
      <c r="R16" s="110"/>
      <c r="S16" s="109">
        <v>0</v>
      </c>
      <c r="T16" s="110"/>
      <c r="U16" s="109">
        <v>0</v>
      </c>
      <c r="V16" s="110"/>
      <c r="W16" s="109">
        <v>0</v>
      </c>
      <c r="X16" s="110"/>
      <c r="Y16" s="109">
        <f t="shared" si="0"/>
        <v>0</v>
      </c>
      <c r="Z16" s="110"/>
      <c r="AA16" s="109">
        <f t="shared" si="1"/>
        <v>0</v>
      </c>
      <c r="AB16" s="110"/>
      <c r="AC16" s="115">
        <v>-431143019</v>
      </c>
      <c r="AD16" s="110"/>
      <c r="AE16" s="109">
        <f t="shared" si="2"/>
        <v>-431143019</v>
      </c>
    </row>
    <row r="17" spans="1:31" ht="22" customHeight="1" x14ac:dyDescent="0.65">
      <c r="A17" s="99" t="s">
        <v>281</v>
      </c>
      <c r="B17" s="84"/>
      <c r="C17" s="111">
        <f>SUM(C15:C16)</f>
        <v>1331000000</v>
      </c>
      <c r="D17" s="104"/>
      <c r="E17" s="111">
        <f>SUM(E15:E16)</f>
        <v>53790345678</v>
      </c>
      <c r="F17" s="104"/>
      <c r="G17" s="111">
        <f>SUM(G15:G16)</f>
        <v>55875231</v>
      </c>
      <c r="H17" s="104"/>
      <c r="I17" s="111">
        <f>SUM(I15:I16)</f>
        <v>0</v>
      </c>
      <c r="J17" s="104"/>
      <c r="K17" s="111">
        <f>SUM(K15:K16)</f>
        <v>0</v>
      </c>
      <c r="L17" s="104"/>
      <c r="M17" s="111">
        <f>SUM(M15:M16)</f>
        <v>0</v>
      </c>
      <c r="N17" s="104"/>
      <c r="O17" s="111">
        <f>SUM(O15:O16)</f>
        <v>-22455959553</v>
      </c>
      <c r="P17" s="104"/>
      <c r="Q17" s="111">
        <f>SUM(Q15:Q16)</f>
        <v>0</v>
      </c>
      <c r="R17" s="104"/>
      <c r="S17" s="111">
        <f>SUM(S15:S16)</f>
        <v>0</v>
      </c>
      <c r="T17" s="104"/>
      <c r="U17" s="111">
        <f>SUM(U15:U16)</f>
        <v>520177688</v>
      </c>
      <c r="V17" s="104"/>
      <c r="W17" s="111">
        <f>SUM(W15:W16)</f>
        <v>0</v>
      </c>
      <c r="X17" s="104"/>
      <c r="Y17" s="111">
        <f>SUM(Y15:Y16)</f>
        <v>520177688</v>
      </c>
      <c r="Z17" s="110"/>
      <c r="AA17" s="111">
        <f>SUM(AA15:AA16)</f>
        <v>33241439044</v>
      </c>
      <c r="AB17" s="104"/>
      <c r="AC17" s="111">
        <f>SUM(AC15:AC16)</f>
        <v>-11467125643</v>
      </c>
      <c r="AD17" s="104"/>
      <c r="AE17" s="111">
        <f>SUM(AE15:AE16)</f>
        <v>21774313401</v>
      </c>
    </row>
    <row r="18" spans="1:31" ht="22" customHeight="1" x14ac:dyDescent="0.65">
      <c r="A18" s="86"/>
      <c r="B18" s="84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110"/>
      <c r="AA18" s="85"/>
      <c r="AB18" s="85"/>
      <c r="AC18" s="85"/>
      <c r="AD18" s="85"/>
      <c r="AE18" s="85"/>
    </row>
    <row r="19" spans="1:31" ht="22" customHeight="1" x14ac:dyDescent="0.65">
      <c r="A19" s="87" t="s">
        <v>182</v>
      </c>
      <c r="B19" s="84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110"/>
      <c r="AA19" s="85"/>
      <c r="AB19" s="85"/>
      <c r="AC19" s="85"/>
      <c r="AD19" s="85"/>
      <c r="AE19" s="85"/>
    </row>
    <row r="20" spans="1:31" ht="22" customHeight="1" x14ac:dyDescent="0.65">
      <c r="A20" s="114" t="s">
        <v>183</v>
      </c>
      <c r="B20" s="84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</row>
    <row r="21" spans="1:31" ht="22" customHeight="1" x14ac:dyDescent="0.65">
      <c r="A21" s="114" t="s">
        <v>184</v>
      </c>
      <c r="B21" s="80" t="s">
        <v>186</v>
      </c>
      <c r="C21" s="110">
        <v>0</v>
      </c>
      <c r="D21" s="110"/>
      <c r="E21" s="110">
        <v>0</v>
      </c>
      <c r="F21" s="110"/>
      <c r="G21" s="110">
        <v>0</v>
      </c>
      <c r="H21" s="110"/>
      <c r="I21" s="110">
        <v>0</v>
      </c>
      <c r="J21" s="110"/>
      <c r="K21" s="110">
        <v>0</v>
      </c>
      <c r="L21" s="110"/>
      <c r="M21" s="110">
        <v>0</v>
      </c>
      <c r="N21" s="110"/>
      <c r="O21" s="110">
        <v>-808651300</v>
      </c>
      <c r="P21" s="110"/>
      <c r="Q21" s="110">
        <v>56621185</v>
      </c>
      <c r="R21" s="110"/>
      <c r="S21" s="110">
        <v>0</v>
      </c>
      <c r="T21" s="110"/>
      <c r="U21" s="110">
        <v>144981</v>
      </c>
      <c r="V21" s="110"/>
      <c r="W21" s="110">
        <v>-27312320</v>
      </c>
      <c r="X21" s="110"/>
      <c r="Y21" s="110">
        <f t="shared" ref="Y21" si="3">SUM(Q21:W21)</f>
        <v>29453846</v>
      </c>
      <c r="Z21" s="110"/>
      <c r="AA21" s="110">
        <f t="shared" ref="AA21" si="4">SUM(C21:O21,Y21)</f>
        <v>-779197454</v>
      </c>
      <c r="AB21" s="110"/>
      <c r="AC21" s="110">
        <v>360039858</v>
      </c>
      <c r="AD21" s="110"/>
      <c r="AE21" s="110">
        <f>SUM(AA21:AC21)</f>
        <v>-419157596</v>
      </c>
    </row>
    <row r="22" spans="1:31" ht="22" customHeight="1" x14ac:dyDescent="0.65">
      <c r="A22" s="88" t="s">
        <v>185</v>
      </c>
      <c r="B22" s="84"/>
      <c r="C22" s="112">
        <f>C21</f>
        <v>0</v>
      </c>
      <c r="D22" s="104"/>
      <c r="E22" s="112">
        <f>E21</f>
        <v>0</v>
      </c>
      <c r="F22" s="104"/>
      <c r="G22" s="112">
        <f>G21</f>
        <v>0</v>
      </c>
      <c r="H22" s="104"/>
      <c r="I22" s="112">
        <f>I21</f>
        <v>0</v>
      </c>
      <c r="J22" s="104"/>
      <c r="K22" s="112">
        <f>K21</f>
        <v>0</v>
      </c>
      <c r="L22" s="104"/>
      <c r="M22" s="112">
        <f>M21</f>
        <v>0</v>
      </c>
      <c r="N22" s="104"/>
      <c r="O22" s="112">
        <f>O21</f>
        <v>-808651300</v>
      </c>
      <c r="P22" s="104"/>
      <c r="Q22" s="112">
        <f>Q21</f>
        <v>56621185</v>
      </c>
      <c r="R22" s="104"/>
      <c r="S22" s="112">
        <f>S21</f>
        <v>0</v>
      </c>
      <c r="T22" s="104"/>
      <c r="U22" s="112">
        <f>U21</f>
        <v>144981</v>
      </c>
      <c r="V22" s="104"/>
      <c r="W22" s="112">
        <f>W21</f>
        <v>-27312320</v>
      </c>
      <c r="X22" s="104"/>
      <c r="Y22" s="112">
        <f>Y21</f>
        <v>29453846</v>
      </c>
      <c r="Z22" s="104"/>
      <c r="AA22" s="112">
        <f>AA21</f>
        <v>-779197454</v>
      </c>
      <c r="AB22" s="104"/>
      <c r="AC22" s="112">
        <f>AC21</f>
        <v>360039858</v>
      </c>
      <c r="AD22" s="104"/>
      <c r="AE22" s="112">
        <f>AE21</f>
        <v>-419157596</v>
      </c>
    </row>
    <row r="23" spans="1:31" ht="22" customHeight="1" x14ac:dyDescent="0.65">
      <c r="A23" s="86"/>
      <c r="B23" s="84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</row>
    <row r="24" spans="1:31" ht="22" customHeight="1" x14ac:dyDescent="0.65">
      <c r="A24" s="86" t="s">
        <v>133</v>
      </c>
      <c r="B24" s="84"/>
      <c r="C24" s="111">
        <f>C17+C22</f>
        <v>1331000000</v>
      </c>
      <c r="D24" s="104"/>
      <c r="E24" s="111">
        <f>E17+E22</f>
        <v>53790345678</v>
      </c>
      <c r="F24" s="104"/>
      <c r="G24" s="111">
        <f>G17+G22</f>
        <v>55875231</v>
      </c>
      <c r="H24" s="104"/>
      <c r="I24" s="111">
        <f>I17+I22</f>
        <v>0</v>
      </c>
      <c r="J24" s="104"/>
      <c r="K24" s="111">
        <f>K17+K22</f>
        <v>0</v>
      </c>
      <c r="L24" s="104"/>
      <c r="M24" s="111">
        <f>M17+M22</f>
        <v>0</v>
      </c>
      <c r="N24" s="104"/>
      <c r="O24" s="111">
        <f>O17+O22</f>
        <v>-23264610853</v>
      </c>
      <c r="P24" s="104"/>
      <c r="Q24" s="111">
        <f>Q17+Q22</f>
        <v>56621185</v>
      </c>
      <c r="R24" s="104"/>
      <c r="S24" s="111">
        <f>S17+S22</f>
        <v>0</v>
      </c>
      <c r="T24" s="104"/>
      <c r="U24" s="111">
        <f>U17+U22</f>
        <v>520322669</v>
      </c>
      <c r="V24" s="104"/>
      <c r="W24" s="111">
        <f>W17+W22</f>
        <v>-27312320</v>
      </c>
      <c r="X24" s="104"/>
      <c r="Y24" s="111">
        <f>SUM(Q24:W24)</f>
        <v>549631534</v>
      </c>
      <c r="Z24" s="104"/>
      <c r="AA24" s="111">
        <f>SUM(C24:O24,Y24)</f>
        <v>32462241590</v>
      </c>
      <c r="AB24" s="104"/>
      <c r="AC24" s="111">
        <f>AC17+AC22</f>
        <v>-11107085785</v>
      </c>
      <c r="AD24" s="104"/>
      <c r="AE24" s="111">
        <f>AE17+AE22</f>
        <v>21355155805</v>
      </c>
    </row>
    <row r="25" spans="1:31" ht="22" customHeight="1" x14ac:dyDescent="0.65">
      <c r="A25" s="86"/>
      <c r="B25" s="84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</row>
    <row r="26" spans="1:31" ht="22" customHeight="1" x14ac:dyDescent="0.65">
      <c r="A26" s="86" t="s">
        <v>150</v>
      </c>
      <c r="B26" s="80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</row>
    <row r="27" spans="1:31" ht="22" customHeight="1" x14ac:dyDescent="0.65">
      <c r="A27" s="5" t="s">
        <v>165</v>
      </c>
      <c r="B27" s="80"/>
      <c r="C27" s="113">
        <v>0</v>
      </c>
      <c r="D27" s="110"/>
      <c r="E27" s="113">
        <v>0</v>
      </c>
      <c r="F27" s="110"/>
      <c r="G27" s="113">
        <v>0</v>
      </c>
      <c r="H27" s="110"/>
      <c r="I27" s="113">
        <v>0</v>
      </c>
      <c r="J27" s="110"/>
      <c r="K27" s="113">
        <v>0</v>
      </c>
      <c r="L27" s="110"/>
      <c r="M27" s="113">
        <v>46266132</v>
      </c>
      <c r="N27" s="110"/>
      <c r="O27" s="110">
        <v>0</v>
      </c>
      <c r="P27" s="110"/>
      <c r="Q27" s="113">
        <v>0</v>
      </c>
      <c r="R27" s="113"/>
      <c r="S27" s="113">
        <v>0</v>
      </c>
      <c r="T27" s="113"/>
      <c r="U27" s="113">
        <v>0</v>
      </c>
      <c r="V27" s="108"/>
      <c r="W27" s="113">
        <v>0</v>
      </c>
      <c r="X27" s="108"/>
      <c r="Y27" s="113">
        <f t="shared" ref="Y27" si="5">SUM(Q27:W27)</f>
        <v>0</v>
      </c>
      <c r="Z27" s="110"/>
      <c r="AA27" s="113">
        <v>46266132</v>
      </c>
      <c r="AB27" s="110"/>
      <c r="AC27" s="110">
        <v>295060125</v>
      </c>
      <c r="AD27" s="110"/>
      <c r="AE27" s="113">
        <v>341326257</v>
      </c>
    </row>
    <row r="28" spans="1:31" ht="22" customHeight="1" x14ac:dyDescent="0.65">
      <c r="A28" s="5" t="s">
        <v>52</v>
      </c>
      <c r="B28" s="80"/>
      <c r="C28" s="113">
        <v>0</v>
      </c>
      <c r="D28" s="110"/>
      <c r="E28" s="113">
        <v>0</v>
      </c>
      <c r="F28" s="110"/>
      <c r="G28" s="113">
        <v>0</v>
      </c>
      <c r="H28" s="110"/>
      <c r="I28" s="113">
        <v>0</v>
      </c>
      <c r="J28" s="110"/>
      <c r="K28" s="113">
        <v>0</v>
      </c>
      <c r="L28" s="110"/>
      <c r="M28" s="113">
        <v>0</v>
      </c>
      <c r="N28" s="110"/>
      <c r="O28" s="109">
        <v>0</v>
      </c>
      <c r="P28" s="110"/>
      <c r="Q28" s="109">
        <v>-351074271</v>
      </c>
      <c r="R28" s="110"/>
      <c r="S28" s="109">
        <v>-8902503</v>
      </c>
      <c r="T28" s="110"/>
      <c r="U28" s="109">
        <v>-68048604</v>
      </c>
      <c r="V28" s="110"/>
      <c r="W28" s="109">
        <v>-11243435</v>
      </c>
      <c r="X28" s="110"/>
      <c r="Y28" s="109">
        <f>SUM(Q28:W28)</f>
        <v>-439268813</v>
      </c>
      <c r="Z28" s="110"/>
      <c r="AA28" s="113">
        <f>SUM(C28:O28,Y28)</f>
        <v>-439268813</v>
      </c>
      <c r="AB28" s="110"/>
      <c r="AC28" s="109">
        <v>-100886890</v>
      </c>
      <c r="AD28" s="110"/>
      <c r="AE28" s="113">
        <f>SUM(AA28:AC28)</f>
        <v>-540155703</v>
      </c>
    </row>
    <row r="29" spans="1:31" ht="22" customHeight="1" x14ac:dyDescent="0.65">
      <c r="A29" s="86" t="s">
        <v>149</v>
      </c>
      <c r="B29" s="84"/>
      <c r="C29" s="112">
        <f>SUM(C27:C28)</f>
        <v>0</v>
      </c>
      <c r="D29" s="104"/>
      <c r="E29" s="112">
        <f>SUM(E27:E28)</f>
        <v>0</v>
      </c>
      <c r="F29" s="104"/>
      <c r="G29" s="112">
        <f>SUM(G27:G28)</f>
        <v>0</v>
      </c>
      <c r="H29" s="104"/>
      <c r="I29" s="112">
        <f>SUM(I27:I28)</f>
        <v>0</v>
      </c>
      <c r="J29" s="104"/>
      <c r="K29" s="112">
        <f>SUM(K27:K28)</f>
        <v>0</v>
      </c>
      <c r="L29" s="104"/>
      <c r="M29" s="112">
        <f>SUM(M27:M28)</f>
        <v>46266132</v>
      </c>
      <c r="N29" s="104"/>
      <c r="O29" s="112">
        <f>SUM(O27:O28)</f>
        <v>0</v>
      </c>
      <c r="P29" s="104"/>
      <c r="Q29" s="112">
        <f>SUM(Q27:Q28)</f>
        <v>-351074271</v>
      </c>
      <c r="R29" s="104"/>
      <c r="S29" s="112">
        <f>SUM(S27:S28)</f>
        <v>-8902503</v>
      </c>
      <c r="T29" s="104"/>
      <c r="U29" s="112">
        <f>SUM(U27:U28)</f>
        <v>-68048604</v>
      </c>
      <c r="V29" s="104"/>
      <c r="W29" s="112">
        <f>SUM(W27:W28)</f>
        <v>-11243435</v>
      </c>
      <c r="X29" s="104"/>
      <c r="Y29" s="112">
        <f>SUM(Y27:Y28)</f>
        <v>-439268813</v>
      </c>
      <c r="Z29" s="104"/>
      <c r="AA29" s="112">
        <f>SUM(AA27:AA28)</f>
        <v>-393002681</v>
      </c>
      <c r="AB29" s="104"/>
      <c r="AC29" s="112">
        <f>SUM(AC27:AC28)</f>
        <v>194173235</v>
      </c>
      <c r="AD29" s="104"/>
      <c r="AE29" s="112">
        <f>SUM(AE27:AE28)</f>
        <v>-198829446</v>
      </c>
    </row>
    <row r="30" spans="1:31" ht="22" customHeight="1" x14ac:dyDescent="0.65">
      <c r="A30" s="86"/>
      <c r="B30" s="80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</row>
    <row r="31" spans="1:31" ht="22.4" customHeight="1" thickBot="1" x14ac:dyDescent="0.7">
      <c r="A31" s="86" t="s">
        <v>173</v>
      </c>
      <c r="B31" s="80"/>
      <c r="C31" s="58">
        <f>C11++C24++C29</f>
        <v>6031000000</v>
      </c>
      <c r="D31" s="85"/>
      <c r="E31" s="58">
        <f>E11++E24++E29</f>
        <v>66761460014</v>
      </c>
      <c r="F31" s="85"/>
      <c r="G31" s="58">
        <f>G11++G24++G29</f>
        <v>123358563</v>
      </c>
      <c r="H31" s="85"/>
      <c r="I31" s="58">
        <f>I11++I24++I29</f>
        <v>-2393022014</v>
      </c>
      <c r="J31" s="85"/>
      <c r="K31" s="58">
        <f>K11++K24++K29</f>
        <v>632000000</v>
      </c>
      <c r="L31" s="85"/>
      <c r="M31" s="58">
        <f>M11++M24++M29</f>
        <v>10144829826</v>
      </c>
      <c r="N31" s="85"/>
      <c r="O31" s="58">
        <f>O11++O24++O29</f>
        <v>-23264610853</v>
      </c>
      <c r="P31" s="85"/>
      <c r="Q31" s="58">
        <f>Q11++Q24++Q29</f>
        <v>-5316776412</v>
      </c>
      <c r="R31" s="85"/>
      <c r="S31" s="58">
        <f>S11++S24++S29</f>
        <v>-8902503</v>
      </c>
      <c r="T31" s="85"/>
      <c r="U31" s="58">
        <f>U11++U24++U29</f>
        <v>1096164796</v>
      </c>
      <c r="V31" s="85"/>
      <c r="W31" s="58">
        <f>W11++W24++W29</f>
        <v>-411763657</v>
      </c>
      <c r="X31" s="85"/>
      <c r="Y31" s="58">
        <f>Y11++Y24++Y29</f>
        <v>-4641277776</v>
      </c>
      <c r="Z31" s="85"/>
      <c r="AA31" s="58">
        <f>AA11++AA24++AA29</f>
        <v>53393737760</v>
      </c>
      <c r="AB31" s="85"/>
      <c r="AC31" s="58">
        <f>AC11++AC24++AC29</f>
        <v>2321226271</v>
      </c>
      <c r="AD31" s="85"/>
      <c r="AE31" s="58">
        <f>AE11++AE24++AE29</f>
        <v>55714964031</v>
      </c>
    </row>
    <row r="32" spans="1:31" ht="22" customHeight="1" thickTop="1" x14ac:dyDescent="0.65">
      <c r="A32" s="5"/>
      <c r="B32" s="6"/>
      <c r="C32" s="83"/>
      <c r="D32" s="14"/>
      <c r="E32" s="83"/>
      <c r="F32" s="14"/>
      <c r="G32" s="83"/>
      <c r="H32" s="14"/>
      <c r="I32" s="83"/>
      <c r="J32" s="14"/>
      <c r="K32" s="83"/>
      <c r="L32" s="14"/>
      <c r="M32" s="83"/>
      <c r="N32" s="14"/>
      <c r="O32" s="83"/>
      <c r="P32" s="14"/>
      <c r="Q32" s="83"/>
      <c r="R32" s="14"/>
      <c r="S32" s="14"/>
      <c r="T32" s="14"/>
      <c r="U32" s="83"/>
      <c r="V32" s="14"/>
      <c r="W32" s="83"/>
      <c r="X32" s="14"/>
      <c r="Y32" s="83"/>
      <c r="Z32" s="14"/>
      <c r="AA32" s="83"/>
      <c r="AB32" s="14"/>
      <c r="AC32" s="83"/>
      <c r="AD32" s="14"/>
      <c r="AE32" s="83"/>
    </row>
    <row r="33" spans="1:31" ht="22" customHeight="1" x14ac:dyDescent="0.65">
      <c r="A33" s="75" t="s">
        <v>251</v>
      </c>
      <c r="B33" s="168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</row>
    <row r="34" spans="1:31" ht="22.4" customHeight="1" x14ac:dyDescent="0.65">
      <c r="A34" s="86" t="s">
        <v>252</v>
      </c>
      <c r="B34" s="168"/>
      <c r="C34" s="105">
        <v>6031000000</v>
      </c>
      <c r="D34" s="105"/>
      <c r="E34" s="105">
        <v>66761460014</v>
      </c>
      <c r="F34" s="105"/>
      <c r="G34" s="105">
        <v>123358563</v>
      </c>
      <c r="H34" s="105"/>
      <c r="I34" s="105">
        <v>-2393022014</v>
      </c>
      <c r="J34" s="105"/>
      <c r="K34" s="105">
        <v>632000000</v>
      </c>
      <c r="L34" s="105"/>
      <c r="M34" s="105">
        <v>10144829826</v>
      </c>
      <c r="N34" s="105"/>
      <c r="O34" s="105">
        <v>-23264610853</v>
      </c>
      <c r="P34" s="105"/>
      <c r="Q34" s="105">
        <v>-5316776412</v>
      </c>
      <c r="R34" s="105"/>
      <c r="S34" s="105">
        <v>-8902503</v>
      </c>
      <c r="T34" s="105"/>
      <c r="U34" s="105">
        <v>1096164796</v>
      </c>
      <c r="V34" s="105"/>
      <c r="W34" s="105">
        <v>-411763657</v>
      </c>
      <c r="X34" s="105"/>
      <c r="Y34" s="105">
        <v>-4641277776</v>
      </c>
      <c r="Z34" s="105"/>
      <c r="AA34" s="105">
        <v>53393737760</v>
      </c>
      <c r="AB34" s="105"/>
      <c r="AC34" s="105">
        <v>2321226271</v>
      </c>
      <c r="AD34" s="105"/>
      <c r="AE34" s="169">
        <v>55714964031</v>
      </c>
    </row>
    <row r="35" spans="1:31" ht="22" customHeight="1" x14ac:dyDescent="0.65">
      <c r="A35" s="86"/>
      <c r="B35" s="168"/>
      <c r="C35" s="85"/>
      <c r="D35" s="85"/>
      <c r="E35" s="85"/>
      <c r="F35" s="85"/>
      <c r="G35" s="85"/>
      <c r="H35" s="85"/>
      <c r="I35" s="85"/>
      <c r="J35" s="85"/>
      <c r="K35" s="38"/>
      <c r="L35" s="38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</row>
    <row r="36" spans="1:31" ht="22" customHeight="1" x14ac:dyDescent="0.65">
      <c r="A36" s="86" t="s">
        <v>65</v>
      </c>
      <c r="B36" s="84"/>
      <c r="C36" s="18"/>
      <c r="D36" s="19"/>
      <c r="E36" s="18"/>
      <c r="F36" s="19"/>
      <c r="G36" s="18"/>
      <c r="H36" s="19"/>
      <c r="I36" s="18"/>
      <c r="J36" s="19"/>
      <c r="K36" s="18"/>
      <c r="L36" s="19"/>
      <c r="M36" s="18"/>
      <c r="N36" s="19"/>
      <c r="O36" s="18"/>
      <c r="P36" s="19"/>
      <c r="Q36" s="18"/>
      <c r="R36" s="19"/>
      <c r="S36" s="19"/>
      <c r="T36" s="19"/>
      <c r="U36" s="18"/>
      <c r="V36" s="19"/>
      <c r="W36" s="18"/>
      <c r="X36" s="19"/>
      <c r="Y36" s="18"/>
      <c r="Z36" s="19"/>
      <c r="AA36" s="18"/>
      <c r="AB36" s="19"/>
      <c r="AC36" s="18"/>
      <c r="AD36" s="19"/>
      <c r="AE36" s="18"/>
    </row>
    <row r="37" spans="1:31" ht="22" customHeight="1" x14ac:dyDescent="0.65">
      <c r="A37" s="99" t="s">
        <v>257</v>
      </c>
      <c r="B37" s="84"/>
      <c r="C37" s="18"/>
      <c r="D37" s="19"/>
      <c r="E37" s="18"/>
      <c r="F37" s="19"/>
      <c r="G37" s="18"/>
      <c r="H37" s="19"/>
      <c r="I37" s="18"/>
      <c r="J37" s="19"/>
      <c r="K37" s="18"/>
      <c r="L37" s="19"/>
      <c r="M37" s="57"/>
      <c r="N37" s="60"/>
      <c r="O37" s="57"/>
      <c r="P37" s="60"/>
      <c r="Q37" s="57"/>
      <c r="R37" s="60"/>
      <c r="S37" s="60"/>
      <c r="T37" s="60"/>
      <c r="U37" s="57"/>
      <c r="V37" s="60"/>
      <c r="W37" s="57"/>
      <c r="X37" s="60"/>
      <c r="Y37" s="57"/>
      <c r="Z37" s="60"/>
      <c r="AA37" s="57"/>
      <c r="AB37" s="60"/>
      <c r="AC37" s="57"/>
      <c r="AD37" s="60"/>
      <c r="AE37" s="57"/>
    </row>
    <row r="38" spans="1:31" ht="22" customHeight="1" x14ac:dyDescent="0.65">
      <c r="A38" s="114" t="s">
        <v>246</v>
      </c>
      <c r="B38" s="168">
        <v>33</v>
      </c>
      <c r="C38" s="109">
        <v>0</v>
      </c>
      <c r="D38" s="110"/>
      <c r="E38" s="109">
        <v>0</v>
      </c>
      <c r="F38" s="110"/>
      <c r="G38" s="109">
        <v>0</v>
      </c>
      <c r="H38" s="110"/>
      <c r="I38" s="109">
        <v>0</v>
      </c>
      <c r="J38" s="110"/>
      <c r="K38" s="109">
        <v>0</v>
      </c>
      <c r="L38" s="110"/>
      <c r="M38" s="109">
        <v>-2412385560</v>
      </c>
      <c r="N38" s="110"/>
      <c r="O38" s="109">
        <v>0</v>
      </c>
      <c r="P38" s="110"/>
      <c r="Q38" s="109">
        <v>0</v>
      </c>
      <c r="R38" s="110"/>
      <c r="S38" s="109">
        <v>0</v>
      </c>
      <c r="T38" s="110"/>
      <c r="U38" s="109">
        <v>0</v>
      </c>
      <c r="V38" s="110"/>
      <c r="W38" s="109">
        <v>0</v>
      </c>
      <c r="X38" s="110"/>
      <c r="Y38" s="109">
        <f t="shared" ref="Y38" si="6">SUM(Q38:W38)</f>
        <v>0</v>
      </c>
      <c r="Z38" s="110"/>
      <c r="AA38" s="109">
        <f t="shared" ref="AA38" si="7">SUM(C38:O38,Y38)</f>
        <v>-2412385560</v>
      </c>
      <c r="AB38" s="110"/>
      <c r="AC38" s="115">
        <v>-64218047</v>
      </c>
      <c r="AD38" s="110"/>
      <c r="AE38" s="109">
        <f t="shared" ref="AE38" si="8">SUM(AA38:AC38)</f>
        <v>-2476603607</v>
      </c>
    </row>
    <row r="39" spans="1:31" ht="22" customHeight="1" x14ac:dyDescent="0.65">
      <c r="A39" s="99" t="s">
        <v>282</v>
      </c>
      <c r="B39" s="84"/>
      <c r="C39" s="111">
        <f>SUM(C38:C38)</f>
        <v>0</v>
      </c>
      <c r="D39" s="104"/>
      <c r="E39" s="111">
        <f>SUM(E38:E38)</f>
        <v>0</v>
      </c>
      <c r="F39" s="104"/>
      <c r="G39" s="111">
        <f>SUM(G38:G38)</f>
        <v>0</v>
      </c>
      <c r="H39" s="104"/>
      <c r="I39" s="111">
        <f>SUM(I38:I38)</f>
        <v>0</v>
      </c>
      <c r="J39" s="104"/>
      <c r="K39" s="111">
        <f>SUM(K38:K38)</f>
        <v>0</v>
      </c>
      <c r="L39" s="104"/>
      <c r="M39" s="111">
        <f>SUM(M38:M38)</f>
        <v>-2412385560</v>
      </c>
      <c r="N39" s="104"/>
      <c r="O39" s="111">
        <f>SUM(O38:O38)</f>
        <v>0</v>
      </c>
      <c r="P39" s="104"/>
      <c r="Q39" s="111">
        <f>SUM(Q38:Q38)</f>
        <v>0</v>
      </c>
      <c r="R39" s="104"/>
      <c r="S39" s="111">
        <f>SUM(S38:S38)</f>
        <v>0</v>
      </c>
      <c r="T39" s="104"/>
      <c r="U39" s="111">
        <f>SUM(U38:U38)</f>
        <v>0</v>
      </c>
      <c r="V39" s="104"/>
      <c r="W39" s="111">
        <f>SUM(W38:W38)</f>
        <v>0</v>
      </c>
      <c r="X39" s="104"/>
      <c r="Y39" s="111">
        <f>SUM(Y38:Y38)</f>
        <v>0</v>
      </c>
      <c r="Z39" s="110"/>
      <c r="AA39" s="111">
        <f>SUM(AA38:AA38)</f>
        <v>-2412385560</v>
      </c>
      <c r="AB39" s="104"/>
      <c r="AC39" s="111">
        <f>SUM(AC38:AC38)</f>
        <v>-64218047</v>
      </c>
      <c r="AD39" s="104"/>
      <c r="AE39" s="111">
        <f>SUM(AE38:AE38)</f>
        <v>-2476603607</v>
      </c>
    </row>
    <row r="40" spans="1:31" ht="22" customHeight="1" x14ac:dyDescent="0.65">
      <c r="A40" s="86"/>
      <c r="B40" s="84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110"/>
      <c r="AA40" s="85"/>
      <c r="AB40" s="85"/>
      <c r="AC40" s="85"/>
      <c r="AD40" s="85"/>
      <c r="AE40" s="85"/>
    </row>
    <row r="41" spans="1:31" ht="22" customHeight="1" x14ac:dyDescent="0.65">
      <c r="A41" s="87" t="s">
        <v>182</v>
      </c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110"/>
      <c r="AA41" s="85"/>
      <c r="AB41" s="85"/>
      <c r="AC41" s="85"/>
      <c r="AD41" s="85"/>
      <c r="AE41" s="85"/>
    </row>
    <row r="42" spans="1:31" ht="22" customHeight="1" x14ac:dyDescent="0.65">
      <c r="A42" s="114" t="s">
        <v>273</v>
      </c>
      <c r="B42" s="168" t="s">
        <v>283</v>
      </c>
      <c r="C42" s="110">
        <v>0</v>
      </c>
      <c r="D42" s="110"/>
      <c r="E42" s="110">
        <v>0</v>
      </c>
      <c r="F42" s="110"/>
      <c r="G42" s="110">
        <v>0</v>
      </c>
      <c r="H42" s="110"/>
      <c r="I42" s="110">
        <v>0</v>
      </c>
      <c r="J42" s="110"/>
      <c r="K42" s="110">
        <v>0</v>
      </c>
      <c r="L42" s="110"/>
      <c r="M42" s="110">
        <v>0</v>
      </c>
      <c r="N42" s="110"/>
      <c r="O42" s="110">
        <v>0</v>
      </c>
      <c r="P42" s="110"/>
      <c r="Q42" s="110">
        <v>0</v>
      </c>
      <c r="R42" s="110"/>
      <c r="S42" s="110">
        <v>0</v>
      </c>
      <c r="T42" s="110"/>
      <c r="U42" s="110">
        <v>0</v>
      </c>
      <c r="V42" s="110"/>
      <c r="W42" s="110">
        <v>0</v>
      </c>
      <c r="X42" s="110"/>
      <c r="Y42" s="110">
        <f t="shared" ref="Y42" si="9">SUM(Q42:W42)</f>
        <v>0</v>
      </c>
      <c r="Z42" s="110"/>
      <c r="AA42" s="110">
        <f t="shared" ref="AA42" si="10">SUM(C42:O42,Y42)</f>
        <v>0</v>
      </c>
      <c r="AB42" s="110"/>
      <c r="AC42" s="110">
        <v>13260258</v>
      </c>
      <c r="AD42" s="110"/>
      <c r="AE42" s="110">
        <f>SUM(AA42:AC42)</f>
        <v>13260258</v>
      </c>
    </row>
    <row r="43" spans="1:31" ht="22" customHeight="1" x14ac:dyDescent="0.65">
      <c r="A43" s="88" t="s">
        <v>185</v>
      </c>
      <c r="B43" s="84"/>
      <c r="C43" s="112">
        <f>SUM(C42:C42)</f>
        <v>0</v>
      </c>
      <c r="D43" s="104"/>
      <c r="E43" s="112">
        <f>SUM(E42:E42)</f>
        <v>0</v>
      </c>
      <c r="F43" s="104"/>
      <c r="G43" s="112">
        <f>SUM(G42:G42)</f>
        <v>0</v>
      </c>
      <c r="H43" s="104"/>
      <c r="I43" s="112">
        <f>SUM(I42:I42)</f>
        <v>0</v>
      </c>
      <c r="J43" s="104"/>
      <c r="K43" s="112">
        <f>SUM(K42:K42)</f>
        <v>0</v>
      </c>
      <c r="L43" s="104"/>
      <c r="M43" s="112">
        <f>SUM(M42:M42)</f>
        <v>0</v>
      </c>
      <c r="N43" s="104"/>
      <c r="O43" s="112">
        <f>SUM(O42:O42)</f>
        <v>0</v>
      </c>
      <c r="P43" s="104"/>
      <c r="Q43" s="112">
        <f>SUM(Q42:Q42)</f>
        <v>0</v>
      </c>
      <c r="R43" s="104"/>
      <c r="S43" s="112">
        <f>SUM(S42:S42)</f>
        <v>0</v>
      </c>
      <c r="T43" s="104"/>
      <c r="U43" s="112">
        <f>SUM(U42:U42)</f>
        <v>0</v>
      </c>
      <c r="V43" s="104"/>
      <c r="W43" s="112">
        <f>SUM(W42:W42)</f>
        <v>0</v>
      </c>
      <c r="X43" s="104"/>
      <c r="Y43" s="112">
        <f>SUM(Y42:Y42)</f>
        <v>0</v>
      </c>
      <c r="Z43" s="104"/>
      <c r="AA43" s="112">
        <f>SUM(AA42:AA42)</f>
        <v>0</v>
      </c>
      <c r="AB43" s="104"/>
      <c r="AC43" s="112">
        <f>SUM(AC42:AC42)</f>
        <v>13260258</v>
      </c>
      <c r="AD43" s="104"/>
      <c r="AE43" s="112">
        <f>SUM(AE42:AE42)</f>
        <v>13260258</v>
      </c>
    </row>
    <row r="44" spans="1:31" ht="22" customHeight="1" x14ac:dyDescent="0.65">
      <c r="A44" s="86"/>
      <c r="B44" s="84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</row>
    <row r="45" spans="1:31" ht="22" customHeight="1" x14ac:dyDescent="0.65">
      <c r="A45" s="86" t="s">
        <v>133</v>
      </c>
      <c r="B45" s="84"/>
      <c r="C45" s="111">
        <f>C39+C43</f>
        <v>0</v>
      </c>
      <c r="D45" s="104"/>
      <c r="E45" s="111">
        <f>E39+E43</f>
        <v>0</v>
      </c>
      <c r="F45" s="104"/>
      <c r="G45" s="111">
        <f>G39+G43</f>
        <v>0</v>
      </c>
      <c r="H45" s="104"/>
      <c r="I45" s="111">
        <f>I39+I43</f>
        <v>0</v>
      </c>
      <c r="J45" s="104"/>
      <c r="K45" s="111">
        <f>K39+K43</f>
        <v>0</v>
      </c>
      <c r="L45" s="104"/>
      <c r="M45" s="111">
        <f>M39+M43</f>
        <v>-2412385560</v>
      </c>
      <c r="N45" s="104"/>
      <c r="O45" s="111">
        <f>O39+O43</f>
        <v>0</v>
      </c>
      <c r="P45" s="104"/>
      <c r="Q45" s="111">
        <f>Q39+Q43</f>
        <v>0</v>
      </c>
      <c r="R45" s="104"/>
      <c r="S45" s="111">
        <f>S39+S43</f>
        <v>0</v>
      </c>
      <c r="T45" s="104"/>
      <c r="U45" s="111">
        <f>U39+U43</f>
        <v>0</v>
      </c>
      <c r="V45" s="104"/>
      <c r="W45" s="111">
        <f>W39+W43</f>
        <v>0</v>
      </c>
      <c r="X45" s="104"/>
      <c r="Y45" s="111">
        <f>SUM(Q45:W45)</f>
        <v>0</v>
      </c>
      <c r="Z45" s="104"/>
      <c r="AA45" s="111">
        <f>SUM(C45:O45,Y45)</f>
        <v>-2412385560</v>
      </c>
      <c r="AB45" s="104"/>
      <c r="AC45" s="111">
        <f>AC39+AC43</f>
        <v>-50957789</v>
      </c>
      <c r="AD45" s="104"/>
      <c r="AE45" s="111">
        <f>AE39+AE43</f>
        <v>-2463343349</v>
      </c>
    </row>
    <row r="46" spans="1:31" ht="22" customHeight="1" x14ac:dyDescent="0.65">
      <c r="A46" s="86"/>
      <c r="B46" s="84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</row>
    <row r="47" spans="1:31" ht="22" customHeight="1" x14ac:dyDescent="0.65">
      <c r="A47" s="86" t="s">
        <v>150</v>
      </c>
      <c r="B47" s="168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</row>
    <row r="48" spans="1:31" ht="22" customHeight="1" x14ac:dyDescent="0.65">
      <c r="A48" s="5" t="s">
        <v>165</v>
      </c>
      <c r="B48" s="168"/>
      <c r="C48" s="113">
        <v>0</v>
      </c>
      <c r="D48" s="110"/>
      <c r="E48" s="113">
        <v>0</v>
      </c>
      <c r="F48" s="110"/>
      <c r="G48" s="113">
        <v>0</v>
      </c>
      <c r="H48" s="110"/>
      <c r="I48" s="113">
        <v>0</v>
      </c>
      <c r="J48" s="110"/>
      <c r="K48" s="113">
        <v>0</v>
      </c>
      <c r="L48" s="110"/>
      <c r="M48" s="113">
        <f>'SOCI (12-13)'!D62</f>
        <v>59369781</v>
      </c>
      <c r="N48" s="110"/>
      <c r="O48" s="110">
        <v>0</v>
      </c>
      <c r="P48" s="110"/>
      <c r="Q48" s="113">
        <v>0</v>
      </c>
      <c r="R48" s="113"/>
      <c r="S48" s="113">
        <v>0</v>
      </c>
      <c r="T48" s="113"/>
      <c r="U48" s="113">
        <v>0</v>
      </c>
      <c r="V48" s="108"/>
      <c r="W48" s="113">
        <v>0</v>
      </c>
      <c r="X48" s="108"/>
      <c r="Y48" s="113">
        <f t="shared" ref="Y48" si="11">SUM(Q48:W48)</f>
        <v>0</v>
      </c>
      <c r="Z48" s="110"/>
      <c r="AA48" s="113">
        <f t="shared" ref="AA48" si="12">SUM(C48:O48,Y48)</f>
        <v>59369781</v>
      </c>
      <c r="AB48" s="110"/>
      <c r="AC48" s="110">
        <f>'SOCI (12-13)'!D63</f>
        <v>217431951</v>
      </c>
      <c r="AD48" s="110"/>
      <c r="AE48" s="113">
        <f>SUM(AA48:AC48)</f>
        <v>276801732</v>
      </c>
    </row>
    <row r="49" spans="1:31" ht="22" customHeight="1" x14ac:dyDescent="0.65">
      <c r="A49" s="5" t="s">
        <v>52</v>
      </c>
      <c r="B49" s="168"/>
      <c r="C49" s="113">
        <v>0</v>
      </c>
      <c r="D49" s="110"/>
      <c r="E49" s="113">
        <v>0</v>
      </c>
      <c r="F49" s="110"/>
      <c r="G49" s="113">
        <v>0</v>
      </c>
      <c r="H49" s="110"/>
      <c r="I49" s="113">
        <v>0</v>
      </c>
      <c r="J49" s="110"/>
      <c r="K49" s="113">
        <v>0</v>
      </c>
      <c r="L49" s="110"/>
      <c r="M49" s="113">
        <v>0</v>
      </c>
      <c r="N49" s="110"/>
      <c r="O49" s="109">
        <v>0</v>
      </c>
      <c r="P49" s="110"/>
      <c r="Q49" s="109">
        <v>5216402935</v>
      </c>
      <c r="R49" s="110"/>
      <c r="S49" s="109">
        <v>6675067</v>
      </c>
      <c r="T49" s="110"/>
      <c r="U49" s="109">
        <v>-349657</v>
      </c>
      <c r="V49" s="110"/>
      <c r="W49" s="109">
        <v>125021110</v>
      </c>
      <c r="X49" s="110"/>
      <c r="Y49" s="109">
        <f>SUM(Q49:W49)</f>
        <v>5347749455</v>
      </c>
      <c r="Z49" s="110"/>
      <c r="AA49" s="113">
        <f>SUM(C49:O49,Y49)</f>
        <v>5347749455</v>
      </c>
      <c r="AB49" s="110"/>
      <c r="AC49" s="109">
        <f>'SOCI (12-13)'!D68-'SOCI (12-13)'!D63</f>
        <v>205073388</v>
      </c>
      <c r="AD49" s="110"/>
      <c r="AE49" s="113">
        <f>SUM(AA49:AC49)</f>
        <v>5552822843</v>
      </c>
    </row>
    <row r="50" spans="1:31" ht="22" customHeight="1" x14ac:dyDescent="0.65">
      <c r="A50" s="86" t="s">
        <v>149</v>
      </c>
      <c r="B50" s="84"/>
      <c r="C50" s="112">
        <f>SUM(C48:C49)</f>
        <v>0</v>
      </c>
      <c r="D50" s="104"/>
      <c r="E50" s="112">
        <f>SUM(E48:E49)</f>
        <v>0</v>
      </c>
      <c r="F50" s="104"/>
      <c r="G50" s="112">
        <f>SUM(G48:G49)</f>
        <v>0</v>
      </c>
      <c r="H50" s="104"/>
      <c r="I50" s="112">
        <f>SUM(I48:I49)</f>
        <v>0</v>
      </c>
      <c r="J50" s="104"/>
      <c r="K50" s="112">
        <f>SUM(K48:K49)</f>
        <v>0</v>
      </c>
      <c r="L50" s="104"/>
      <c r="M50" s="112">
        <f>SUM(M48:M49)</f>
        <v>59369781</v>
      </c>
      <c r="N50" s="104"/>
      <c r="O50" s="112">
        <f>SUM(O48:O49)</f>
        <v>0</v>
      </c>
      <c r="P50" s="104"/>
      <c r="Q50" s="112">
        <f>SUM(Q48:Q49)</f>
        <v>5216402935</v>
      </c>
      <c r="R50" s="104"/>
      <c r="S50" s="112">
        <f>SUM(S48:S49)</f>
        <v>6675067</v>
      </c>
      <c r="T50" s="104"/>
      <c r="U50" s="112">
        <f>SUM(U48:U49)</f>
        <v>-349657</v>
      </c>
      <c r="V50" s="104"/>
      <c r="W50" s="112">
        <f>SUM(W48:W49)</f>
        <v>125021110</v>
      </c>
      <c r="X50" s="104"/>
      <c r="Y50" s="112">
        <f>SUM(Y48:Y49)</f>
        <v>5347749455</v>
      </c>
      <c r="Z50" s="104"/>
      <c r="AA50" s="112">
        <f>SUM(AA48:AA49)</f>
        <v>5407119236</v>
      </c>
      <c r="AB50" s="104"/>
      <c r="AC50" s="112">
        <f>SUM(AC48:AC49)</f>
        <v>422505339</v>
      </c>
      <c r="AD50" s="104"/>
      <c r="AE50" s="112">
        <f>SUM(AE48:AE49)</f>
        <v>5829624575</v>
      </c>
    </row>
    <row r="51" spans="1:31" ht="22.4" customHeight="1" x14ac:dyDescent="0.65">
      <c r="A51" s="86"/>
      <c r="B51" s="16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</row>
    <row r="52" spans="1:31" ht="22.4" customHeight="1" thickBot="1" x14ac:dyDescent="0.7">
      <c r="A52" s="86" t="s">
        <v>253</v>
      </c>
      <c r="B52" s="168"/>
      <c r="C52" s="58">
        <f>C34+C45+C50</f>
        <v>6031000000</v>
      </c>
      <c r="D52" s="85"/>
      <c r="E52" s="58">
        <f>E34+E45+E50</f>
        <v>66761460014</v>
      </c>
      <c r="F52" s="85"/>
      <c r="G52" s="58">
        <f>G34+G45+G50</f>
        <v>123358563</v>
      </c>
      <c r="H52" s="85"/>
      <c r="I52" s="58">
        <f>I34+I45+I50</f>
        <v>-2393022014</v>
      </c>
      <c r="J52" s="85"/>
      <c r="K52" s="58">
        <f>K34+K45+K50</f>
        <v>632000000</v>
      </c>
      <c r="L52" s="85"/>
      <c r="M52" s="58">
        <f>M34+M45+M50</f>
        <v>7791814047</v>
      </c>
      <c r="N52" s="85"/>
      <c r="O52" s="58">
        <f>O34+O45+O50</f>
        <v>-23264610853</v>
      </c>
      <c r="P52" s="85"/>
      <c r="Q52" s="58">
        <f>Q34+Q45+Q50</f>
        <v>-100373477</v>
      </c>
      <c r="R52" s="85"/>
      <c r="S52" s="58">
        <f>S34+S45+S50</f>
        <v>-2227436</v>
      </c>
      <c r="T52" s="85"/>
      <c r="U52" s="58">
        <f>U34+U45+U50</f>
        <v>1095815139</v>
      </c>
      <c r="V52" s="85"/>
      <c r="W52" s="58">
        <f>W34+W45+W50</f>
        <v>-286742547</v>
      </c>
      <c r="X52" s="85"/>
      <c r="Y52" s="58">
        <f>Y34+Y45+Y50</f>
        <v>706471679</v>
      </c>
      <c r="Z52" s="85"/>
      <c r="AA52" s="58">
        <f>AA34+AA45+AA50</f>
        <v>56388471436</v>
      </c>
      <c r="AB52" s="85"/>
      <c r="AC52" s="58">
        <f>AC34+AC45+AC50</f>
        <v>2692773821</v>
      </c>
      <c r="AD52" s="85"/>
      <c r="AE52" s="58">
        <f>AE34+AE45+AE50</f>
        <v>59081245257</v>
      </c>
    </row>
    <row r="53" spans="1:31" ht="22" customHeight="1" thickTop="1" x14ac:dyDescent="0.6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C3:AE3"/>
    <mergeCell ref="K4:M4"/>
    <mergeCell ref="Q4:Y4"/>
    <mergeCell ref="C33:AE33"/>
    <mergeCell ref="C10:AE10"/>
  </mergeCells>
  <phoneticPr fontId="0" type="noConversion"/>
  <pageMargins left="0.8" right="0.8" top="0.48" bottom="0.5" header="0.5" footer="0.5"/>
  <pageSetup paperSize="9" scale="43" firstPageNumber="14" fitToHeight="0" orientation="landscape" useFirstPageNumber="1" r:id="rId2"/>
  <headerFooter scaleWithDoc="0">
    <oddFooter xml:space="preserve">&amp;L&amp;9หมายเหตุประกอบงบการเงินเป็นส่วนหนึ่งของงบการเงินนี้&amp;C&amp;9&amp;P&amp;R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8"/>
  <sheetViews>
    <sheetView view="pageBreakPreview" topLeftCell="A19" zoomScale="60" zoomScaleNormal="90" workbookViewId="0">
      <selection activeCell="K41" sqref="K41"/>
    </sheetView>
  </sheetViews>
  <sheetFormatPr defaultColWidth="9.09765625" defaultRowHeight="21" customHeight="1" x14ac:dyDescent="0.65"/>
  <cols>
    <col min="1" max="1" width="66" style="90" customWidth="1"/>
    <col min="2" max="2" width="19" style="27" customWidth="1"/>
    <col min="3" max="3" width="21" style="91" customWidth="1"/>
    <col min="4" max="4" width="2" style="93" customWidth="1"/>
    <col min="5" max="5" width="21" style="91" customWidth="1"/>
    <col min="6" max="6" width="2" style="93" customWidth="1"/>
    <col min="7" max="7" width="21" style="91" customWidth="1"/>
    <col min="8" max="8" width="2" style="93" customWidth="1"/>
    <col min="9" max="9" width="21" style="91" customWidth="1"/>
    <col min="10" max="10" width="2" style="93" customWidth="1"/>
    <col min="11" max="11" width="21" style="91" customWidth="1"/>
    <col min="12" max="12" width="2" style="93" customWidth="1"/>
    <col min="13" max="13" width="21" style="91" customWidth="1"/>
    <col min="14" max="14" width="2" style="93" customWidth="1"/>
    <col min="15" max="15" width="21" style="91" customWidth="1"/>
    <col min="16" max="16" width="2" style="93" customWidth="1"/>
    <col min="17" max="17" width="21" style="91" customWidth="1"/>
    <col min="18" max="16384" width="9.09765625" style="91"/>
  </cols>
  <sheetData>
    <row r="1" spans="1:17" ht="25.5" customHeight="1" x14ac:dyDescent="0.7">
      <c r="A1" s="63" t="s">
        <v>141</v>
      </c>
    </row>
    <row r="2" spans="1:17" ht="21" customHeight="1" x14ac:dyDescent="0.7">
      <c r="A2" s="63" t="s">
        <v>148</v>
      </c>
    </row>
    <row r="3" spans="1:17" ht="21" customHeight="1" x14ac:dyDescent="0.7">
      <c r="C3" s="188" t="s">
        <v>96</v>
      </c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</row>
    <row r="4" spans="1:17" ht="21" customHeight="1" x14ac:dyDescent="0.7">
      <c r="B4" s="90"/>
      <c r="D4" s="131"/>
      <c r="E4" s="36"/>
      <c r="F4" s="36"/>
      <c r="G4" s="189" t="s">
        <v>119</v>
      </c>
      <c r="H4" s="189"/>
      <c r="I4" s="189"/>
      <c r="J4" s="36"/>
      <c r="K4" s="189" t="s">
        <v>50</v>
      </c>
      <c r="L4" s="189"/>
      <c r="M4" s="189"/>
      <c r="N4" s="189"/>
      <c r="O4" s="189"/>
    </row>
    <row r="5" spans="1:17" ht="21" customHeight="1" x14ac:dyDescent="0.65">
      <c r="B5" s="132"/>
      <c r="C5" s="132" t="s">
        <v>20</v>
      </c>
      <c r="F5" s="36"/>
      <c r="K5" s="132" t="s">
        <v>77</v>
      </c>
      <c r="M5" s="132" t="s">
        <v>284</v>
      </c>
      <c r="O5" s="132" t="s">
        <v>83</v>
      </c>
      <c r="P5" s="36"/>
      <c r="Q5" s="70"/>
    </row>
    <row r="6" spans="1:17" ht="21" customHeight="1" x14ac:dyDescent="0.65">
      <c r="B6" s="132"/>
      <c r="C6" s="132" t="s">
        <v>41</v>
      </c>
      <c r="E6" s="132" t="s">
        <v>75</v>
      </c>
      <c r="F6" s="36"/>
      <c r="G6" s="132" t="s">
        <v>120</v>
      </c>
      <c r="H6" s="36"/>
      <c r="I6" s="132" t="s">
        <v>29</v>
      </c>
      <c r="J6" s="36"/>
      <c r="K6" s="132" t="s">
        <v>187</v>
      </c>
      <c r="L6" s="36"/>
      <c r="M6" s="132" t="s">
        <v>140</v>
      </c>
      <c r="N6" s="36"/>
      <c r="O6" s="132" t="s">
        <v>139</v>
      </c>
      <c r="P6" s="36"/>
      <c r="Q6" s="70" t="s">
        <v>121</v>
      </c>
    </row>
    <row r="7" spans="1:17" ht="21" customHeight="1" x14ac:dyDescent="0.65">
      <c r="B7" s="127" t="s">
        <v>1</v>
      </c>
      <c r="C7" s="132" t="s">
        <v>40</v>
      </c>
      <c r="E7" s="53" t="s">
        <v>285</v>
      </c>
      <c r="F7" s="36"/>
      <c r="G7" s="132" t="s">
        <v>122</v>
      </c>
      <c r="H7" s="36"/>
      <c r="I7" s="132" t="s">
        <v>42</v>
      </c>
      <c r="J7" s="36"/>
      <c r="K7" s="132" t="s">
        <v>188</v>
      </c>
      <c r="L7" s="36"/>
      <c r="M7" s="132" t="s">
        <v>138</v>
      </c>
      <c r="N7" s="36"/>
      <c r="O7" s="132" t="s">
        <v>51</v>
      </c>
      <c r="P7" s="36"/>
      <c r="Q7" s="70" t="s">
        <v>24</v>
      </c>
    </row>
    <row r="8" spans="1:17" ht="21" customHeight="1" x14ac:dyDescent="0.7">
      <c r="A8" s="76"/>
      <c r="B8" s="127"/>
      <c r="C8" s="179" t="s">
        <v>97</v>
      </c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</row>
    <row r="9" spans="1:17" ht="21" customHeight="1" x14ac:dyDescent="0.7">
      <c r="A9" s="76" t="s">
        <v>171</v>
      </c>
      <c r="B9" s="127"/>
      <c r="C9" s="127"/>
      <c r="D9" s="29"/>
      <c r="E9" s="127"/>
      <c r="F9" s="29"/>
      <c r="G9" s="127"/>
      <c r="H9" s="29"/>
      <c r="I9" s="127"/>
      <c r="J9" s="29"/>
      <c r="K9" s="127"/>
      <c r="L9" s="29"/>
      <c r="M9" s="127"/>
      <c r="N9" s="29"/>
      <c r="O9" s="127"/>
      <c r="P9" s="29"/>
      <c r="Q9" s="127"/>
    </row>
    <row r="10" spans="1:17" s="93" customFormat="1" ht="21" customHeight="1" x14ac:dyDescent="0.7">
      <c r="A10" s="172" t="s">
        <v>172</v>
      </c>
      <c r="B10" s="173"/>
      <c r="C10" s="123">
        <v>4700000000</v>
      </c>
      <c r="D10" s="123"/>
      <c r="E10" s="123">
        <v>12971114336</v>
      </c>
      <c r="F10" s="123"/>
      <c r="G10" s="123">
        <v>632000000</v>
      </c>
      <c r="H10" s="123"/>
      <c r="I10" s="123">
        <v>1329839900</v>
      </c>
      <c r="J10" s="123"/>
      <c r="K10" s="123">
        <v>4748622</v>
      </c>
      <c r="L10" s="123"/>
      <c r="M10" s="123">
        <v>-47055864</v>
      </c>
      <c r="N10" s="123"/>
      <c r="O10" s="123">
        <v>-42307242</v>
      </c>
      <c r="P10" s="123"/>
      <c r="Q10" s="123">
        <v>19590646994</v>
      </c>
    </row>
    <row r="11" spans="1:17" ht="21" customHeight="1" x14ac:dyDescent="0.7">
      <c r="A11" s="89"/>
      <c r="B11" s="126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</row>
    <row r="12" spans="1:17" ht="21" customHeight="1" x14ac:dyDescent="0.7">
      <c r="A12" s="98" t="s">
        <v>65</v>
      </c>
      <c r="B12" s="126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</row>
    <row r="13" spans="1:17" ht="21" customHeight="1" x14ac:dyDescent="0.7">
      <c r="A13" s="124" t="s">
        <v>247</v>
      </c>
      <c r="B13" s="126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</row>
    <row r="14" spans="1:17" ht="21" customHeight="1" x14ac:dyDescent="0.65">
      <c r="A14" s="34" t="s">
        <v>212</v>
      </c>
      <c r="B14" s="102">
        <v>24</v>
      </c>
      <c r="C14" s="161">
        <v>1331000000</v>
      </c>
      <c r="D14" s="160"/>
      <c r="E14" s="161">
        <v>53790345678</v>
      </c>
      <c r="F14" s="160"/>
      <c r="G14" s="161">
        <v>0</v>
      </c>
      <c r="H14" s="160"/>
      <c r="I14" s="161">
        <v>0</v>
      </c>
      <c r="J14" s="160"/>
      <c r="K14" s="161">
        <v>0</v>
      </c>
      <c r="L14" s="160"/>
      <c r="M14" s="161">
        <v>0</v>
      </c>
      <c r="N14" s="160"/>
      <c r="O14" s="161">
        <v>0</v>
      </c>
      <c r="P14" s="160"/>
      <c r="Q14" s="161">
        <f>SUM(C14:I14,O14)</f>
        <v>55121345678</v>
      </c>
    </row>
    <row r="15" spans="1:17" ht="21" customHeight="1" x14ac:dyDescent="0.7">
      <c r="A15" s="124" t="s">
        <v>286</v>
      </c>
      <c r="B15" s="126"/>
      <c r="C15" s="119">
        <f>SUM(C14:C14)</f>
        <v>1331000000</v>
      </c>
      <c r="D15" s="117"/>
      <c r="E15" s="119">
        <f>SUM(E14:E14)</f>
        <v>53790345678</v>
      </c>
      <c r="F15" s="117"/>
      <c r="G15" s="162">
        <f>SUM(G14:G14)</f>
        <v>0</v>
      </c>
      <c r="H15" s="117"/>
      <c r="I15" s="119">
        <f>SUM(I14:I14)</f>
        <v>0</v>
      </c>
      <c r="J15" s="117"/>
      <c r="K15" s="119">
        <f>SUM(K14:K14)</f>
        <v>0</v>
      </c>
      <c r="L15" s="117"/>
      <c r="M15" s="119">
        <f>SUM(M14:M14)</f>
        <v>0</v>
      </c>
      <c r="N15" s="117"/>
      <c r="O15" s="119">
        <f>SUM(O14:O14)</f>
        <v>0</v>
      </c>
      <c r="P15" s="134"/>
      <c r="Q15" s="119">
        <f>SUM(Q14:Q14)</f>
        <v>55121345678</v>
      </c>
    </row>
    <row r="16" spans="1:17" ht="22" x14ac:dyDescent="0.7">
      <c r="A16" s="89"/>
      <c r="B16" s="126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ht="21" customHeight="1" x14ac:dyDescent="0.7">
      <c r="A17" s="89" t="s">
        <v>150</v>
      </c>
      <c r="B17" s="12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125"/>
    </row>
    <row r="18" spans="1:17" ht="21" customHeight="1" x14ac:dyDescent="0.7">
      <c r="A18" s="34" t="s">
        <v>161</v>
      </c>
      <c r="B18" s="126"/>
      <c r="C18" s="69">
        <v>0</v>
      </c>
      <c r="D18" s="68"/>
      <c r="E18" s="69">
        <v>0</v>
      </c>
      <c r="F18" s="68"/>
      <c r="G18" s="69">
        <v>0</v>
      </c>
      <c r="H18" s="67"/>
      <c r="I18" s="94">
        <v>3774299407</v>
      </c>
      <c r="J18" s="118"/>
      <c r="K18" s="94">
        <v>0</v>
      </c>
      <c r="L18" s="118"/>
      <c r="M18" s="94">
        <v>0</v>
      </c>
      <c r="N18" s="118"/>
      <c r="O18" s="94">
        <f>SUM(K18:M18)</f>
        <v>0</v>
      </c>
      <c r="P18" s="67"/>
      <c r="Q18" s="118">
        <f>SUM(C18:I18,O18)</f>
        <v>3774299407</v>
      </c>
    </row>
    <row r="19" spans="1:17" ht="21" customHeight="1" x14ac:dyDescent="0.7">
      <c r="A19" s="34" t="s">
        <v>44</v>
      </c>
      <c r="B19" s="126"/>
      <c r="C19" s="97">
        <v>0</v>
      </c>
      <c r="D19" s="68"/>
      <c r="E19" s="97">
        <v>0</v>
      </c>
      <c r="F19" s="68"/>
      <c r="G19" s="97">
        <v>0</v>
      </c>
      <c r="H19" s="67"/>
      <c r="I19" s="163">
        <v>0</v>
      </c>
      <c r="J19" s="121"/>
      <c r="K19" s="120">
        <v>4706697</v>
      </c>
      <c r="L19" s="118"/>
      <c r="M19" s="120">
        <v>1152121</v>
      </c>
      <c r="N19" s="118"/>
      <c r="O19" s="120">
        <f>SUM(K19:M19)</f>
        <v>5858818</v>
      </c>
      <c r="P19" s="67"/>
      <c r="Q19" s="120">
        <f>SUM(C19:I19,O19)</f>
        <v>5858818</v>
      </c>
    </row>
    <row r="20" spans="1:17" ht="21" customHeight="1" x14ac:dyDescent="0.7">
      <c r="A20" s="89" t="s">
        <v>149</v>
      </c>
      <c r="B20" s="55"/>
      <c r="C20" s="48">
        <f>SUM(C18:C19)</f>
        <v>0</v>
      </c>
      <c r="D20" s="67"/>
      <c r="E20" s="48">
        <f>SUM(E18:E19)</f>
        <v>0</v>
      </c>
      <c r="F20" s="67"/>
      <c r="G20" s="48">
        <f>SUM(G18:G19)</f>
        <v>0</v>
      </c>
      <c r="H20" s="67"/>
      <c r="I20" s="73">
        <f>SUM(I18:I19)</f>
        <v>3774299407</v>
      </c>
      <c r="J20" s="125"/>
      <c r="K20" s="73">
        <f>SUM(K18:K19)</f>
        <v>4706697</v>
      </c>
      <c r="L20" s="117"/>
      <c r="M20" s="73">
        <f>SUM(M18:M19)</f>
        <v>1152121</v>
      </c>
      <c r="N20" s="67"/>
      <c r="O20" s="73">
        <f>SUM(O18:O19)</f>
        <v>5858818</v>
      </c>
      <c r="P20" s="125"/>
      <c r="Q20" s="73">
        <f>SUM(Q18:Q19)</f>
        <v>3780158225</v>
      </c>
    </row>
    <row r="21" spans="1:17" ht="21" customHeight="1" x14ac:dyDescent="0.7">
      <c r="A21" s="89"/>
      <c r="B21" s="126"/>
      <c r="C21" s="68"/>
      <c r="D21" s="68"/>
      <c r="E21" s="68"/>
      <c r="F21" s="68"/>
      <c r="G21" s="68"/>
      <c r="H21" s="68"/>
      <c r="I21" s="71"/>
      <c r="J21" s="68"/>
      <c r="K21" s="71"/>
      <c r="L21" s="68"/>
      <c r="M21" s="71"/>
      <c r="N21" s="68"/>
      <c r="O21" s="71"/>
      <c r="P21" s="68"/>
      <c r="Q21" s="68"/>
    </row>
    <row r="22" spans="1:17" ht="21" customHeight="1" thickBot="1" x14ac:dyDescent="0.75">
      <c r="A22" s="77" t="s">
        <v>173</v>
      </c>
      <c r="B22" s="126"/>
      <c r="C22" s="54">
        <f>+C10+C15+C20</f>
        <v>6031000000</v>
      </c>
      <c r="D22" s="68"/>
      <c r="E22" s="54">
        <f>+E10+E15+E20</f>
        <v>66761460014</v>
      </c>
      <c r="F22" s="67"/>
      <c r="G22" s="54">
        <f>+G10+G15+G20</f>
        <v>632000000</v>
      </c>
      <c r="H22" s="68"/>
      <c r="I22" s="54">
        <f>+I10+I15+I20</f>
        <v>5104139307</v>
      </c>
      <c r="J22" s="67"/>
      <c r="K22" s="54">
        <f>+K10+K15+K20</f>
        <v>9455319</v>
      </c>
      <c r="L22" s="67"/>
      <c r="M22" s="54">
        <f>+M10+M15+M20</f>
        <v>-45903743</v>
      </c>
      <c r="N22" s="67"/>
      <c r="O22" s="54">
        <f>+O10+O15+O20</f>
        <v>-36448424</v>
      </c>
      <c r="P22" s="68"/>
      <c r="Q22" s="54">
        <f>+Q10+Q15+Q20</f>
        <v>78492150897</v>
      </c>
    </row>
    <row r="23" spans="1:17" ht="21" customHeight="1" thickTop="1" x14ac:dyDescent="0.65"/>
    <row r="24" spans="1:17" ht="21" customHeight="1" x14ac:dyDescent="0.7">
      <c r="A24" s="76" t="s">
        <v>251</v>
      </c>
      <c r="B24" s="166"/>
      <c r="C24" s="166"/>
      <c r="D24" s="29"/>
      <c r="E24" s="166"/>
      <c r="F24" s="29"/>
      <c r="G24" s="166"/>
      <c r="H24" s="29"/>
      <c r="I24" s="166"/>
      <c r="J24" s="29"/>
      <c r="K24" s="166"/>
      <c r="L24" s="29"/>
      <c r="M24" s="166"/>
      <c r="N24" s="29"/>
      <c r="O24" s="166"/>
      <c r="P24" s="29"/>
      <c r="Q24" s="166"/>
    </row>
    <row r="25" spans="1:17" ht="21" customHeight="1" x14ac:dyDescent="0.7">
      <c r="A25" s="89" t="s">
        <v>252</v>
      </c>
      <c r="B25" s="165"/>
      <c r="C25" s="123">
        <v>6031000000</v>
      </c>
      <c r="D25" s="123"/>
      <c r="E25" s="123">
        <v>66761460014</v>
      </c>
      <c r="F25" s="123"/>
      <c r="G25" s="123">
        <v>632000000</v>
      </c>
      <c r="H25" s="123"/>
      <c r="I25" s="123">
        <v>5104139307</v>
      </c>
      <c r="J25" s="123"/>
      <c r="K25" s="123">
        <v>9455319</v>
      </c>
      <c r="L25" s="123"/>
      <c r="M25" s="123">
        <v>-45903743</v>
      </c>
      <c r="N25" s="123"/>
      <c r="O25" s="123">
        <v>-36448424</v>
      </c>
      <c r="P25" s="123"/>
      <c r="Q25" s="123">
        <v>78492150897</v>
      </c>
    </row>
    <row r="26" spans="1:17" ht="21" customHeight="1" x14ac:dyDescent="0.7">
      <c r="A26" s="89"/>
      <c r="B26" s="165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</row>
    <row r="27" spans="1:17" ht="21" customHeight="1" x14ac:dyDescent="0.7">
      <c r="A27" s="86" t="s">
        <v>65</v>
      </c>
      <c r="B27" s="165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</row>
    <row r="28" spans="1:17" ht="21" customHeight="1" x14ac:dyDescent="0.7">
      <c r="A28" s="99" t="s">
        <v>257</v>
      </c>
      <c r="B28" s="165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</row>
    <row r="29" spans="1:17" ht="21" customHeight="1" x14ac:dyDescent="0.65">
      <c r="A29" s="114" t="s">
        <v>246</v>
      </c>
      <c r="B29" s="102">
        <v>33</v>
      </c>
      <c r="C29" s="161">
        <v>0</v>
      </c>
      <c r="D29" s="160"/>
      <c r="E29" s="161">
        <v>0</v>
      </c>
      <c r="F29" s="160"/>
      <c r="G29" s="161">
        <v>0</v>
      </c>
      <c r="H29" s="160"/>
      <c r="I29" s="161">
        <v>-2412385560</v>
      </c>
      <c r="J29" s="160"/>
      <c r="K29" s="161">
        <v>0</v>
      </c>
      <c r="L29" s="160"/>
      <c r="M29" s="161">
        <v>0</v>
      </c>
      <c r="N29" s="160"/>
      <c r="O29" s="161">
        <v>0</v>
      </c>
      <c r="P29" s="160"/>
      <c r="Q29" s="161">
        <f>SUM(C29:I29,O29)</f>
        <v>-2412385560</v>
      </c>
    </row>
    <row r="30" spans="1:17" ht="21" customHeight="1" x14ac:dyDescent="0.7">
      <c r="A30" s="99" t="s">
        <v>282</v>
      </c>
      <c r="B30" s="165"/>
      <c r="C30" s="119">
        <f>SUM(C29:C29)</f>
        <v>0</v>
      </c>
      <c r="D30" s="117"/>
      <c r="E30" s="119">
        <f>SUM(E29:E29)</f>
        <v>0</v>
      </c>
      <c r="F30" s="117"/>
      <c r="G30" s="162">
        <f>SUM(G29:G29)</f>
        <v>0</v>
      </c>
      <c r="H30" s="117"/>
      <c r="I30" s="119">
        <f>SUM(I29:I29)</f>
        <v>-2412385560</v>
      </c>
      <c r="J30" s="117"/>
      <c r="K30" s="119">
        <f>SUM(K29:K29)</f>
        <v>0</v>
      </c>
      <c r="L30" s="117"/>
      <c r="M30" s="119">
        <f>SUM(M29:M29)</f>
        <v>0</v>
      </c>
      <c r="N30" s="117"/>
      <c r="O30" s="119">
        <f>SUM(O29:O29)</f>
        <v>0</v>
      </c>
      <c r="P30" s="134"/>
      <c r="Q30" s="119">
        <f>SUM(Q29:Q29)</f>
        <v>-2412385560</v>
      </c>
    </row>
    <row r="31" spans="1:17" ht="22" x14ac:dyDescent="0.7">
      <c r="A31" s="89"/>
      <c r="B31" s="165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</row>
    <row r="32" spans="1:17" ht="21" customHeight="1" x14ac:dyDescent="0.7">
      <c r="A32" s="89" t="s">
        <v>150</v>
      </c>
      <c r="B32" s="165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125"/>
    </row>
    <row r="33" spans="1:17" ht="21" customHeight="1" x14ac:dyDescent="0.7">
      <c r="A33" s="34" t="s">
        <v>161</v>
      </c>
      <c r="B33" s="165"/>
      <c r="C33" s="69">
        <v>0</v>
      </c>
      <c r="D33" s="68"/>
      <c r="E33" s="69">
        <v>0</v>
      </c>
      <c r="F33" s="68"/>
      <c r="G33" s="69">
        <v>0</v>
      </c>
      <c r="H33" s="67"/>
      <c r="I33" s="94">
        <f>'SOCI (12-13)'!H34</f>
        <v>482357803</v>
      </c>
      <c r="J33" s="118"/>
      <c r="K33" s="94">
        <v>0</v>
      </c>
      <c r="L33" s="118"/>
      <c r="M33" s="94">
        <v>0</v>
      </c>
      <c r="N33" s="118"/>
      <c r="O33" s="94">
        <f>SUM(K33:M33)</f>
        <v>0</v>
      </c>
      <c r="P33" s="67"/>
      <c r="Q33" s="118">
        <f>SUM(C33:I33,O33)</f>
        <v>482357803</v>
      </c>
    </row>
    <row r="34" spans="1:17" ht="21" customHeight="1" x14ac:dyDescent="0.7">
      <c r="A34" s="34" t="s">
        <v>44</v>
      </c>
      <c r="B34" s="165"/>
      <c r="C34" s="97">
        <v>0</v>
      </c>
      <c r="D34" s="68"/>
      <c r="E34" s="97">
        <v>0</v>
      </c>
      <c r="F34" s="68"/>
      <c r="G34" s="97">
        <v>0</v>
      </c>
      <c r="H34" s="67"/>
      <c r="I34" s="163">
        <v>0</v>
      </c>
      <c r="J34" s="121"/>
      <c r="K34" s="120">
        <v>1348889</v>
      </c>
      <c r="L34" s="118"/>
      <c r="M34" s="120">
        <v>4381659</v>
      </c>
      <c r="N34" s="118"/>
      <c r="O34" s="120">
        <f>SUM(K34:M34)</f>
        <v>5730548</v>
      </c>
      <c r="P34" s="67"/>
      <c r="Q34" s="120">
        <f>SUM(C34:I34,O34)</f>
        <v>5730548</v>
      </c>
    </row>
    <row r="35" spans="1:17" ht="21" customHeight="1" x14ac:dyDescent="0.7">
      <c r="A35" s="89" t="s">
        <v>149</v>
      </c>
      <c r="B35" s="55"/>
      <c r="C35" s="48">
        <f>SUM(C33:C34)</f>
        <v>0</v>
      </c>
      <c r="D35" s="67"/>
      <c r="E35" s="48">
        <f>SUM(E33:E34)</f>
        <v>0</v>
      </c>
      <c r="F35" s="67"/>
      <c r="G35" s="48">
        <f>SUM(G33:G34)</f>
        <v>0</v>
      </c>
      <c r="H35" s="67"/>
      <c r="I35" s="73">
        <f>SUM(I33:I34)</f>
        <v>482357803</v>
      </c>
      <c r="J35" s="125"/>
      <c r="K35" s="73">
        <f>SUM(K33:K34)</f>
        <v>1348889</v>
      </c>
      <c r="L35" s="117"/>
      <c r="M35" s="73">
        <f>SUM(M33:M34)</f>
        <v>4381659</v>
      </c>
      <c r="N35" s="67"/>
      <c r="O35" s="73">
        <f>SUM(O33:O34)</f>
        <v>5730548</v>
      </c>
      <c r="P35" s="125"/>
      <c r="Q35" s="73">
        <f>SUM(Q33:Q34)</f>
        <v>488088351</v>
      </c>
    </row>
    <row r="36" spans="1:17" ht="21" customHeight="1" x14ac:dyDescent="0.7">
      <c r="A36" s="89"/>
      <c r="B36" s="165"/>
      <c r="C36" s="68"/>
      <c r="D36" s="68"/>
      <c r="E36" s="68"/>
      <c r="F36" s="68"/>
      <c r="G36" s="68"/>
      <c r="H36" s="68"/>
      <c r="I36" s="71"/>
      <c r="J36" s="68"/>
      <c r="K36" s="71"/>
      <c r="L36" s="68"/>
      <c r="M36" s="71"/>
      <c r="N36" s="68"/>
      <c r="O36" s="71"/>
      <c r="P36" s="68"/>
      <c r="Q36" s="68"/>
    </row>
    <row r="37" spans="1:17" ht="21" customHeight="1" thickBot="1" x14ac:dyDescent="0.75">
      <c r="A37" s="77" t="s">
        <v>253</v>
      </c>
      <c r="B37" s="165"/>
      <c r="C37" s="54">
        <f>+C25+C30+C35</f>
        <v>6031000000</v>
      </c>
      <c r="D37" s="68"/>
      <c r="E37" s="54">
        <f>+E25+E30+E35</f>
        <v>66761460014</v>
      </c>
      <c r="F37" s="67"/>
      <c r="G37" s="54">
        <f>+G25+G30+G35</f>
        <v>632000000</v>
      </c>
      <c r="H37" s="68"/>
      <c r="I37" s="54">
        <f>+I25+I30+I35</f>
        <v>3174111550</v>
      </c>
      <c r="J37" s="67"/>
      <c r="K37" s="54">
        <f>+K25+K30+K35</f>
        <v>10804208</v>
      </c>
      <c r="L37" s="67"/>
      <c r="M37" s="54">
        <f>+M25+M30+M35</f>
        <v>-41522084</v>
      </c>
      <c r="N37" s="67"/>
      <c r="O37" s="54">
        <f>+O25+O30+O35</f>
        <v>-30717876</v>
      </c>
      <c r="P37" s="68"/>
      <c r="Q37" s="54">
        <f>+Q25+Q30+Q35</f>
        <v>76567853688</v>
      </c>
    </row>
    <row r="38" spans="1:17" ht="21" customHeight="1" thickTop="1" x14ac:dyDescent="0.65"/>
  </sheetData>
  <mergeCells count="4">
    <mergeCell ref="C3:Q3"/>
    <mergeCell ref="G4:I4"/>
    <mergeCell ref="C8:Q8"/>
    <mergeCell ref="K4:O4"/>
  </mergeCells>
  <pageMargins left="0.8" right="0.8" top="0.48" bottom="0.5" header="0.5" footer="0.5"/>
  <pageSetup paperSize="9" scale="54" firstPageNumber="15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&amp;Lหมายเหตุประกอบงบการเงินเป็นส่วนหนึ่งของงบการเงินนี้&amp;C&amp;14&amp;P&amp;R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8"/>
  <sheetViews>
    <sheetView tabSelected="1" view="pageBreakPreview" zoomScale="85" zoomScaleNormal="55" zoomScaleSheetLayoutView="85" workbookViewId="0">
      <selection activeCell="J108" sqref="J108"/>
    </sheetView>
  </sheetViews>
  <sheetFormatPr defaultColWidth="35" defaultRowHeight="21.65" customHeight="1" x14ac:dyDescent="0.65"/>
  <cols>
    <col min="1" max="1" width="61.09765625" style="91" customWidth="1"/>
    <col min="2" max="2" width="1.09765625" style="93" customWidth="1"/>
    <col min="3" max="3" width="17.8984375" style="32" customWidth="1"/>
    <col min="4" max="4" width="1.09765625" style="93" customWidth="1"/>
    <col min="5" max="5" width="17.8984375" style="91" customWidth="1"/>
    <col min="6" max="6" width="1.09765625" style="93" customWidth="1"/>
    <col min="7" max="7" width="17.8984375" style="91" customWidth="1"/>
    <col min="8" max="8" width="1.09765625" style="93" customWidth="1"/>
    <col min="9" max="9" width="17.8984375" style="91" customWidth="1"/>
    <col min="10" max="16384" width="35" style="91"/>
  </cols>
  <sheetData>
    <row r="1" spans="1:9" ht="21.65" customHeight="1" x14ac:dyDescent="0.65">
      <c r="A1" s="135" t="s">
        <v>141</v>
      </c>
      <c r="I1" s="32"/>
    </row>
    <row r="2" spans="1:9" ht="21.65" customHeight="1" x14ac:dyDescent="0.7">
      <c r="A2" s="10" t="s">
        <v>151</v>
      </c>
      <c r="I2" s="32"/>
    </row>
    <row r="3" spans="1:9" ht="21.65" customHeight="1" x14ac:dyDescent="0.7">
      <c r="B3" s="36"/>
      <c r="C3" s="178" t="s">
        <v>95</v>
      </c>
      <c r="D3" s="178"/>
      <c r="E3" s="178"/>
      <c r="F3" s="131"/>
      <c r="G3" s="178" t="s">
        <v>101</v>
      </c>
      <c r="H3" s="178"/>
      <c r="I3" s="178"/>
    </row>
    <row r="4" spans="1:9" ht="21.65" customHeight="1" x14ac:dyDescent="0.65">
      <c r="B4" s="36"/>
      <c r="C4" s="191" t="s">
        <v>146</v>
      </c>
      <c r="D4" s="191"/>
      <c r="E4" s="191"/>
      <c r="F4" s="136"/>
      <c r="G4" s="191" t="s">
        <v>146</v>
      </c>
      <c r="H4" s="191"/>
      <c r="I4" s="191"/>
    </row>
    <row r="5" spans="1:9" ht="21.65" customHeight="1" x14ac:dyDescent="0.65">
      <c r="B5" s="29"/>
      <c r="C5" s="132">
        <v>2564</v>
      </c>
      <c r="D5" s="36"/>
      <c r="E5" s="132">
        <v>2563</v>
      </c>
      <c r="F5" s="36"/>
      <c r="G5" s="132">
        <v>2564</v>
      </c>
      <c r="H5" s="36"/>
      <c r="I5" s="132">
        <v>2563</v>
      </c>
    </row>
    <row r="6" spans="1:9" ht="21.65" customHeight="1" x14ac:dyDescent="0.65">
      <c r="B6" s="36"/>
      <c r="C6" s="179" t="s">
        <v>97</v>
      </c>
      <c r="D6" s="179"/>
      <c r="E6" s="179"/>
      <c r="F6" s="179"/>
      <c r="G6" s="179"/>
      <c r="H6" s="179"/>
      <c r="I6" s="179"/>
    </row>
    <row r="7" spans="1:9" ht="21.65" customHeight="1" x14ac:dyDescent="0.7">
      <c r="A7" s="11" t="s">
        <v>25</v>
      </c>
      <c r="B7" s="36"/>
      <c r="C7" s="92"/>
      <c r="D7" s="23"/>
      <c r="E7" s="26"/>
      <c r="F7" s="23"/>
      <c r="G7" s="26"/>
      <c r="H7" s="23"/>
      <c r="I7" s="26"/>
    </row>
    <row r="8" spans="1:9" ht="21.65" customHeight="1" x14ac:dyDescent="0.65">
      <c r="A8" s="91" t="s">
        <v>203</v>
      </c>
      <c r="B8" s="36"/>
      <c r="C8" s="92">
        <f>'SOCI (12-13)'!D34</f>
        <v>276801732</v>
      </c>
      <c r="D8" s="31">
        <f>'SOCI (12-13)'!E34</f>
        <v>0</v>
      </c>
      <c r="E8" s="92">
        <f>'SOCI (12-13)'!F34</f>
        <v>341326257</v>
      </c>
      <c r="F8" s="23"/>
      <c r="G8" s="30">
        <f>'SOCI (12-13)'!H34</f>
        <v>482357803</v>
      </c>
      <c r="H8" s="37">
        <f>'SOCI (12-13)'!I34</f>
        <v>0</v>
      </c>
      <c r="I8" s="30">
        <f>'SOCI (12-13)'!J34</f>
        <v>3774299407</v>
      </c>
    </row>
    <row r="9" spans="1:9" ht="21.65" customHeight="1" x14ac:dyDescent="0.65">
      <c r="A9" s="27" t="s">
        <v>226</v>
      </c>
      <c r="B9" s="36"/>
      <c r="C9" s="92"/>
      <c r="D9" s="23"/>
      <c r="E9" s="92"/>
      <c r="F9" s="23"/>
      <c r="G9" s="30"/>
      <c r="H9" s="37"/>
      <c r="I9" s="30"/>
    </row>
    <row r="10" spans="1:9" ht="21.65" customHeight="1" x14ac:dyDescent="0.65">
      <c r="A10" s="150" t="s">
        <v>73</v>
      </c>
      <c r="B10" s="36"/>
      <c r="C10" s="92">
        <f>'SOCI (12-13)'!D33</f>
        <v>-371826197</v>
      </c>
      <c r="D10" s="31">
        <f>'SOCI (12-13)'!E33</f>
        <v>0</v>
      </c>
      <c r="E10" s="92">
        <v>-884468825</v>
      </c>
      <c r="F10" s="31">
        <f>'SOCI (12-13)'!G33</f>
        <v>0</v>
      </c>
      <c r="G10" s="92">
        <f>'SOCI (12-13)'!H33</f>
        <v>1065331</v>
      </c>
      <c r="H10" s="92"/>
      <c r="I10" s="92">
        <f>'SOCI (12-13)'!J33</f>
        <v>-783115</v>
      </c>
    </row>
    <row r="11" spans="1:9" ht="21.65" customHeight="1" x14ac:dyDescent="0.65">
      <c r="A11" s="90" t="s">
        <v>39</v>
      </c>
      <c r="B11" s="36"/>
      <c r="C11" s="92">
        <v>3113470386</v>
      </c>
      <c r="D11" s="31">
        <f>-'SOCI (12-13)'!E30</f>
        <v>0</v>
      </c>
      <c r="E11" s="92">
        <v>2950457138</v>
      </c>
      <c r="F11" s="31">
        <f>-'SOCI (12-13)'!G30</f>
        <v>0</v>
      </c>
      <c r="G11" s="92">
        <f>-'SOCI (12-13)'!H30</f>
        <v>811189808</v>
      </c>
      <c r="H11" s="31">
        <f>-'SOCI (12-13)'!I30</f>
        <v>0</v>
      </c>
      <c r="I11" s="92">
        <f>-'SOCI (12-13)'!J30</f>
        <v>649873087</v>
      </c>
    </row>
    <row r="12" spans="1:9" ht="21.65" customHeight="1" x14ac:dyDescent="0.65">
      <c r="A12" s="90" t="s">
        <v>235</v>
      </c>
      <c r="B12" s="36"/>
      <c r="C12" s="92">
        <v>17040549525</v>
      </c>
      <c r="D12" s="23"/>
      <c r="E12" s="92">
        <v>16557721186</v>
      </c>
      <c r="F12" s="23"/>
      <c r="G12" s="30">
        <v>39993201</v>
      </c>
      <c r="H12" s="37"/>
      <c r="I12" s="30">
        <v>33810924</v>
      </c>
    </row>
    <row r="13" spans="1:9" ht="21.65" customHeight="1" x14ac:dyDescent="0.65">
      <c r="A13" s="91" t="s">
        <v>277</v>
      </c>
      <c r="B13" s="36"/>
      <c r="C13" s="30">
        <v>252253458</v>
      </c>
      <c r="D13" s="23"/>
      <c r="E13" s="30">
        <v>383964547</v>
      </c>
      <c r="F13" s="23"/>
      <c r="G13" s="30">
        <v>0</v>
      </c>
      <c r="H13" s="37"/>
      <c r="I13" s="30">
        <v>0</v>
      </c>
    </row>
    <row r="14" spans="1:9" ht="21.65" customHeight="1" x14ac:dyDescent="0.65">
      <c r="A14" s="90" t="s">
        <v>87</v>
      </c>
      <c r="B14" s="36"/>
      <c r="C14" s="30">
        <v>200868223</v>
      </c>
      <c r="D14" s="23"/>
      <c r="E14" s="30">
        <v>-658874990</v>
      </c>
      <c r="F14" s="23"/>
      <c r="G14" s="30">
        <v>27089444</v>
      </c>
      <c r="H14" s="37"/>
      <c r="I14" s="30">
        <v>-23430017</v>
      </c>
    </row>
    <row r="15" spans="1:9" ht="21.65" customHeight="1" x14ac:dyDescent="0.65">
      <c r="A15" s="90" t="s">
        <v>269</v>
      </c>
      <c r="B15" s="36"/>
      <c r="C15" s="30">
        <v>7386818</v>
      </c>
      <c r="D15" s="23"/>
      <c r="E15" s="30">
        <v>0</v>
      </c>
      <c r="F15" s="23"/>
      <c r="G15" s="30">
        <v>303660</v>
      </c>
      <c r="H15" s="37"/>
      <c r="I15" s="30">
        <v>0</v>
      </c>
    </row>
    <row r="16" spans="1:9" ht="21.65" customHeight="1" x14ac:dyDescent="0.65">
      <c r="A16" s="90" t="s">
        <v>222</v>
      </c>
      <c r="B16" s="36"/>
      <c r="C16" s="92"/>
      <c r="D16" s="31">
        <f>-'SOCI (12-13)'!E31</f>
        <v>0</v>
      </c>
    </row>
    <row r="17" spans="1:9" ht="21.65" customHeight="1" x14ac:dyDescent="0.65">
      <c r="A17" s="143" t="s">
        <v>221</v>
      </c>
      <c r="B17" s="36"/>
      <c r="C17" s="92">
        <v>-279077233</v>
      </c>
      <c r="D17" s="31"/>
      <c r="E17" s="92">
        <v>-131915509</v>
      </c>
      <c r="F17" s="31">
        <f>-'SOCI (12-13)'!G31</f>
        <v>0</v>
      </c>
      <c r="G17" s="30">
        <v>0</v>
      </c>
      <c r="H17" s="37">
        <f>-'SOCI (12-13)'!I31</f>
        <v>0</v>
      </c>
      <c r="I17" s="30">
        <f>-'SOCI (12-13)'!J31</f>
        <v>0</v>
      </c>
    </row>
    <row r="18" spans="1:9" ht="21.65" customHeight="1" x14ac:dyDescent="0.65">
      <c r="A18" s="143" t="s">
        <v>287</v>
      </c>
      <c r="B18" s="36"/>
      <c r="C18" s="30">
        <v>149944226</v>
      </c>
      <c r="D18" s="23"/>
      <c r="E18" s="30">
        <v>194204732</v>
      </c>
      <c r="F18" s="23"/>
      <c r="G18" s="30">
        <v>23408</v>
      </c>
      <c r="H18" s="37"/>
      <c r="I18" s="30">
        <v>-2121496</v>
      </c>
    </row>
    <row r="19" spans="1:9" ht="21.65" customHeight="1" x14ac:dyDescent="0.65">
      <c r="A19" s="90" t="s">
        <v>129</v>
      </c>
      <c r="B19" s="36"/>
      <c r="C19" s="30">
        <v>868139912</v>
      </c>
      <c r="D19" s="23"/>
      <c r="E19" s="30">
        <v>1500007395</v>
      </c>
      <c r="F19" s="23"/>
      <c r="G19" s="30">
        <v>0</v>
      </c>
      <c r="H19" s="37"/>
      <c r="I19" s="30">
        <v>0</v>
      </c>
    </row>
    <row r="20" spans="1:9" ht="21.65" customHeight="1" x14ac:dyDescent="0.65">
      <c r="A20" s="143" t="s">
        <v>288</v>
      </c>
      <c r="B20" s="36"/>
      <c r="C20" s="30"/>
      <c r="D20" s="23"/>
      <c r="E20" s="30"/>
      <c r="F20" s="23"/>
      <c r="G20" s="30"/>
      <c r="H20" s="37"/>
      <c r="I20" s="30"/>
    </row>
    <row r="21" spans="1:9" ht="21.65" customHeight="1" x14ac:dyDescent="0.65">
      <c r="A21" s="143" t="s">
        <v>289</v>
      </c>
      <c r="B21" s="36"/>
      <c r="C21" s="30">
        <v>34637488</v>
      </c>
      <c r="D21" s="23"/>
      <c r="E21" s="30">
        <v>45677090</v>
      </c>
      <c r="F21" s="23"/>
      <c r="G21" s="30">
        <v>18979</v>
      </c>
      <c r="H21" s="37"/>
      <c r="I21" s="30">
        <v>-19717</v>
      </c>
    </row>
    <row r="22" spans="1:9" ht="21.65" customHeight="1" x14ac:dyDescent="0.65">
      <c r="A22" s="90" t="s">
        <v>123</v>
      </c>
      <c r="B22" s="36"/>
      <c r="C22" s="30">
        <v>-196894532</v>
      </c>
      <c r="D22" s="23"/>
      <c r="E22" s="30">
        <v>-483515437</v>
      </c>
      <c r="F22" s="23"/>
      <c r="G22" s="94">
        <v>0</v>
      </c>
      <c r="H22" s="37"/>
      <c r="I22" s="94">
        <v>0</v>
      </c>
    </row>
    <row r="23" spans="1:9" ht="21.65" customHeight="1" x14ac:dyDescent="0.65">
      <c r="A23" s="91" t="s">
        <v>94</v>
      </c>
      <c r="B23" s="36"/>
      <c r="C23" s="30">
        <v>310574911</v>
      </c>
      <c r="D23" s="23"/>
      <c r="E23" s="30">
        <v>254303449</v>
      </c>
      <c r="F23" s="23"/>
      <c r="G23" s="30">
        <v>11583140</v>
      </c>
      <c r="H23" s="37"/>
      <c r="I23" s="30">
        <v>13338346</v>
      </c>
    </row>
    <row r="24" spans="1:9" ht="21.65" customHeight="1" x14ac:dyDescent="0.65">
      <c r="A24" s="90" t="s">
        <v>157</v>
      </c>
      <c r="B24" s="36"/>
      <c r="C24" s="30">
        <v>0</v>
      </c>
      <c r="D24" s="23"/>
      <c r="E24" s="30">
        <v>0</v>
      </c>
      <c r="F24" s="23"/>
      <c r="G24" s="30">
        <f>-'SOCI (12-13)'!H15</f>
        <v>-365940749</v>
      </c>
      <c r="H24" s="37"/>
      <c r="I24" s="30">
        <v>-3302556924</v>
      </c>
    </row>
    <row r="25" spans="1:9" ht="21.65" customHeight="1" x14ac:dyDescent="0.65">
      <c r="A25" s="150" t="s">
        <v>86</v>
      </c>
      <c r="B25" s="36"/>
      <c r="C25" s="72">
        <f>-'SOCI (12-13)'!D16</f>
        <v>-221289671</v>
      </c>
      <c r="D25" s="23"/>
      <c r="E25" s="72">
        <v>-302037028</v>
      </c>
      <c r="F25" s="23"/>
      <c r="G25" s="72">
        <f>-'SOCI (12-13)'!H16</f>
        <v>-427346981</v>
      </c>
      <c r="H25" s="37"/>
      <c r="I25" s="72">
        <f>-'SOCI (12-13)'!J16</f>
        <v>-562531924</v>
      </c>
    </row>
    <row r="26" spans="1:9" ht="21.65" customHeight="1" x14ac:dyDescent="0.65">
      <c r="B26" s="36"/>
      <c r="C26" s="92">
        <f>SUM(C8:C25)</f>
        <v>21185539046</v>
      </c>
      <c r="D26" s="23"/>
      <c r="E26" s="92">
        <f>SUM(E8:E25)</f>
        <v>19766850005</v>
      </c>
      <c r="F26" s="23"/>
      <c r="G26" s="92">
        <f>SUM(G8:G25)</f>
        <v>580337044</v>
      </c>
      <c r="H26" s="37"/>
      <c r="I26" s="92">
        <f>SUM(I8:I25)</f>
        <v>579878571</v>
      </c>
    </row>
    <row r="27" spans="1:9" ht="21.65" customHeight="1" x14ac:dyDescent="0.65">
      <c r="A27" s="13" t="s">
        <v>67</v>
      </c>
      <c r="B27" s="36"/>
      <c r="C27" s="92"/>
      <c r="D27" s="23"/>
      <c r="E27" s="92"/>
      <c r="F27" s="23"/>
      <c r="G27" s="30"/>
      <c r="H27" s="37"/>
      <c r="I27" s="30"/>
    </row>
    <row r="28" spans="1:9" ht="21.65" customHeight="1" x14ac:dyDescent="0.65">
      <c r="A28" s="137" t="s">
        <v>26</v>
      </c>
      <c r="B28" s="36"/>
      <c r="C28" s="30">
        <v>-18073566</v>
      </c>
      <c r="D28" s="37"/>
      <c r="E28" s="30">
        <v>-243110155</v>
      </c>
      <c r="F28" s="23"/>
      <c r="G28" s="30">
        <v>9469387</v>
      </c>
      <c r="H28" s="37"/>
      <c r="I28" s="30">
        <v>645398519</v>
      </c>
    </row>
    <row r="29" spans="1:9" ht="21.65" customHeight="1" x14ac:dyDescent="0.65">
      <c r="A29" s="137" t="s">
        <v>194</v>
      </c>
      <c r="B29" s="36"/>
      <c r="C29" s="30">
        <v>768345362</v>
      </c>
      <c r="D29" s="37"/>
      <c r="E29" s="30">
        <v>652855036</v>
      </c>
      <c r="F29" s="23"/>
      <c r="G29" s="30">
        <v>-140273046</v>
      </c>
      <c r="H29" s="37"/>
      <c r="I29" s="30">
        <v>-104529257</v>
      </c>
    </row>
    <row r="30" spans="1:9" ht="21.65" customHeight="1" x14ac:dyDescent="0.65">
      <c r="A30" s="137" t="s">
        <v>4</v>
      </c>
      <c r="B30" s="151"/>
      <c r="C30" s="30">
        <v>-1521822399</v>
      </c>
      <c r="D30" s="37"/>
      <c r="E30" s="30">
        <v>1639934102</v>
      </c>
      <c r="F30" s="23"/>
      <c r="G30" s="30">
        <v>0</v>
      </c>
      <c r="H30" s="37"/>
      <c r="I30" s="30">
        <v>0</v>
      </c>
    </row>
    <row r="31" spans="1:9" ht="21.65" customHeight="1" x14ac:dyDescent="0.65">
      <c r="A31" s="137" t="s">
        <v>197</v>
      </c>
      <c r="B31" s="151"/>
      <c r="C31" s="30">
        <v>-11188200</v>
      </c>
      <c r="D31" s="37"/>
      <c r="E31" s="30">
        <v>20771475</v>
      </c>
      <c r="F31" s="23"/>
      <c r="G31" s="30">
        <v>0</v>
      </c>
      <c r="H31" s="37">
        <v>0</v>
      </c>
      <c r="I31" s="30">
        <v>0</v>
      </c>
    </row>
    <row r="32" spans="1:9" ht="21.65" customHeight="1" x14ac:dyDescent="0.65">
      <c r="A32" s="137" t="s">
        <v>5</v>
      </c>
      <c r="B32" s="36"/>
      <c r="C32" s="30">
        <v>-33553657</v>
      </c>
      <c r="D32" s="37"/>
      <c r="E32" s="30">
        <v>78728052</v>
      </c>
      <c r="F32" s="23"/>
      <c r="G32" s="30">
        <v>0</v>
      </c>
      <c r="H32" s="37"/>
      <c r="I32" s="30">
        <v>0</v>
      </c>
    </row>
    <row r="33" spans="1:9" ht="21.65" customHeight="1" x14ac:dyDescent="0.65">
      <c r="A33" s="137" t="s">
        <v>9</v>
      </c>
      <c r="B33" s="36"/>
      <c r="C33" s="30">
        <v>-473413920</v>
      </c>
      <c r="D33" s="37"/>
      <c r="E33" s="30">
        <v>-458779396</v>
      </c>
      <c r="F33" s="23"/>
      <c r="G33" s="30">
        <v>-1914568</v>
      </c>
      <c r="H33" s="37"/>
      <c r="I33" s="30">
        <v>-1274255</v>
      </c>
    </row>
    <row r="34" spans="1:9" ht="21.65" customHeight="1" x14ac:dyDescent="0.65">
      <c r="A34" s="137" t="s">
        <v>13</v>
      </c>
      <c r="B34" s="36"/>
      <c r="C34" s="30">
        <v>3530378618</v>
      </c>
      <c r="D34" s="37"/>
      <c r="E34" s="30">
        <v>-5461817768</v>
      </c>
      <c r="F34" s="23"/>
      <c r="G34" s="30">
        <v>0</v>
      </c>
      <c r="H34" s="37"/>
      <c r="I34" s="30">
        <v>0</v>
      </c>
    </row>
    <row r="35" spans="1:9" ht="21.65" customHeight="1" x14ac:dyDescent="0.65">
      <c r="A35" s="137" t="s">
        <v>198</v>
      </c>
      <c r="B35" s="36"/>
      <c r="C35" s="30">
        <v>755722045</v>
      </c>
      <c r="D35" s="37"/>
      <c r="E35" s="30">
        <v>-1778894360</v>
      </c>
      <c r="F35" s="23"/>
      <c r="G35" s="30">
        <v>32663071</v>
      </c>
      <c r="H35" s="37"/>
      <c r="I35" s="30">
        <v>-1818249524</v>
      </c>
    </row>
    <row r="36" spans="1:9" ht="21.65" customHeight="1" x14ac:dyDescent="0.65">
      <c r="A36" s="138" t="s">
        <v>94</v>
      </c>
      <c r="B36" s="36"/>
      <c r="C36" s="30">
        <v>-203516730</v>
      </c>
      <c r="D36" s="37"/>
      <c r="E36" s="30">
        <v>-536718650</v>
      </c>
      <c r="F36" s="23"/>
      <c r="G36" s="30">
        <v>-17320867</v>
      </c>
      <c r="H36" s="37"/>
      <c r="I36" s="30">
        <v>-7836077</v>
      </c>
    </row>
    <row r="37" spans="1:9" ht="21.65" customHeight="1" x14ac:dyDescent="0.65">
      <c r="A37" s="137" t="s">
        <v>98</v>
      </c>
      <c r="B37" s="151"/>
      <c r="C37" s="95">
        <v>104828569</v>
      </c>
      <c r="D37" s="164"/>
      <c r="E37" s="95">
        <v>244858976</v>
      </c>
      <c r="F37" s="164"/>
      <c r="G37" s="30">
        <v>0</v>
      </c>
      <c r="H37" s="66"/>
      <c r="I37" s="94">
        <v>0</v>
      </c>
    </row>
    <row r="38" spans="1:9" ht="21.65" customHeight="1" x14ac:dyDescent="0.65">
      <c r="A38" s="137" t="s">
        <v>190</v>
      </c>
      <c r="B38" s="151"/>
      <c r="C38" s="33">
        <v>-31630176</v>
      </c>
      <c r="D38" s="66"/>
      <c r="E38" s="33">
        <v>-520249778</v>
      </c>
      <c r="F38" s="164"/>
      <c r="G38" s="72">
        <v>-108795</v>
      </c>
      <c r="H38" s="164"/>
      <c r="I38" s="72">
        <v>-260330</v>
      </c>
    </row>
    <row r="39" spans="1:9" ht="21.65" customHeight="1" x14ac:dyDescent="0.65">
      <c r="A39" s="138" t="s">
        <v>191</v>
      </c>
      <c r="B39" s="151"/>
      <c r="C39" s="30">
        <f>SUM(C26:C38)</f>
        <v>24051614992</v>
      </c>
      <c r="D39" s="66"/>
      <c r="E39" s="30">
        <f>SUM(E26:E38)</f>
        <v>13404427539</v>
      </c>
      <c r="F39" s="164"/>
      <c r="G39" s="30">
        <f>SUM(G26:G38)</f>
        <v>462852226</v>
      </c>
      <c r="H39" s="164"/>
      <c r="I39" s="30">
        <f>SUM(I26:I38)</f>
        <v>-706872353</v>
      </c>
    </row>
    <row r="40" spans="1:9" ht="21.65" customHeight="1" x14ac:dyDescent="0.7">
      <c r="A40" s="137" t="s">
        <v>223</v>
      </c>
      <c r="B40" s="151"/>
      <c r="C40" s="120">
        <v>-691227066</v>
      </c>
      <c r="D40" s="164"/>
      <c r="E40" s="116">
        <v>-1443615508</v>
      </c>
      <c r="F40" s="164"/>
      <c r="G40" s="120">
        <v>-66526344</v>
      </c>
      <c r="H40" s="153"/>
      <c r="I40" s="120">
        <v>-60374546</v>
      </c>
    </row>
    <row r="41" spans="1:9" ht="21.65" customHeight="1" x14ac:dyDescent="0.7">
      <c r="A41" s="139" t="s">
        <v>189</v>
      </c>
      <c r="B41" s="151"/>
      <c r="C41" s="122">
        <f>SUM(C39:C40)</f>
        <v>23360387926</v>
      </c>
      <c r="D41" s="153"/>
      <c r="E41" s="122">
        <f>SUM(E39:E40)</f>
        <v>11960812031</v>
      </c>
      <c r="F41" s="153"/>
      <c r="G41" s="119">
        <f>SUM(G39:G40)</f>
        <v>396325882</v>
      </c>
      <c r="H41" s="133"/>
      <c r="I41" s="119">
        <f>SUM(I39:I40)</f>
        <v>-767246899</v>
      </c>
    </row>
    <row r="42" spans="1:9" ht="21.65" customHeight="1" x14ac:dyDescent="0.65">
      <c r="B42" s="151"/>
      <c r="C42" s="30"/>
      <c r="D42" s="37"/>
      <c r="E42" s="30"/>
      <c r="F42" s="23"/>
      <c r="G42" s="30"/>
      <c r="H42" s="37"/>
      <c r="I42" s="30"/>
    </row>
    <row r="43" spans="1:9" ht="21.65" customHeight="1" x14ac:dyDescent="0.65">
      <c r="A43" s="135" t="s">
        <v>141</v>
      </c>
      <c r="I43" s="32"/>
    </row>
    <row r="44" spans="1:9" ht="21.65" customHeight="1" x14ac:dyDescent="0.7">
      <c r="A44" s="10" t="str">
        <f>A2</f>
        <v>งบกระแสเงินสด</v>
      </c>
      <c r="I44" s="32"/>
    </row>
    <row r="45" spans="1:9" ht="21.65" customHeight="1" x14ac:dyDescent="0.7">
      <c r="B45" s="36"/>
      <c r="C45" s="178" t="s">
        <v>102</v>
      </c>
      <c r="D45" s="178"/>
      <c r="E45" s="178"/>
      <c r="F45" s="131"/>
      <c r="G45" s="178" t="s">
        <v>101</v>
      </c>
      <c r="H45" s="178"/>
      <c r="I45" s="178"/>
    </row>
    <row r="46" spans="1:9" ht="21.65" customHeight="1" x14ac:dyDescent="0.7">
      <c r="B46" s="36"/>
      <c r="C46" s="190" t="s">
        <v>146</v>
      </c>
      <c r="D46" s="190"/>
      <c r="E46" s="190"/>
      <c r="F46" s="131"/>
      <c r="G46" s="190" t="s">
        <v>146</v>
      </c>
      <c r="H46" s="190"/>
      <c r="I46" s="190"/>
    </row>
    <row r="47" spans="1:9" ht="21.65" customHeight="1" x14ac:dyDescent="0.65">
      <c r="B47" s="29"/>
      <c r="C47" s="167">
        <v>2564</v>
      </c>
      <c r="D47" s="36"/>
      <c r="E47" s="167">
        <v>2563</v>
      </c>
      <c r="F47" s="36"/>
      <c r="G47" s="167">
        <v>2564</v>
      </c>
      <c r="H47" s="36"/>
      <c r="I47" s="167">
        <v>2563</v>
      </c>
    </row>
    <row r="48" spans="1:9" ht="21.65" customHeight="1" x14ac:dyDescent="0.65">
      <c r="B48" s="36"/>
      <c r="C48" s="179" t="s">
        <v>97</v>
      </c>
      <c r="D48" s="179"/>
      <c r="E48" s="179"/>
      <c r="F48" s="179"/>
      <c r="G48" s="179"/>
      <c r="H48" s="179"/>
      <c r="I48" s="179"/>
    </row>
    <row r="49" spans="1:9" ht="21.65" customHeight="1" x14ac:dyDescent="0.7">
      <c r="A49" s="11" t="s">
        <v>27</v>
      </c>
      <c r="B49" s="36"/>
      <c r="D49" s="23"/>
      <c r="E49" s="92"/>
      <c r="F49" s="23"/>
      <c r="H49" s="23"/>
      <c r="I49" s="26"/>
    </row>
    <row r="50" spans="1:9" ht="21.65" customHeight="1" x14ac:dyDescent="0.65">
      <c r="A50" s="91" t="s">
        <v>85</v>
      </c>
      <c r="B50" s="36"/>
      <c r="C50" s="94">
        <v>-10778173129</v>
      </c>
      <c r="D50" s="118"/>
      <c r="E50" s="94">
        <v>-136710077</v>
      </c>
      <c r="F50" s="23"/>
      <c r="G50" s="37">
        <v>0</v>
      </c>
      <c r="H50" s="37"/>
      <c r="I50" s="94">
        <v>-13018301485</v>
      </c>
    </row>
    <row r="51" spans="1:9" ht="21.65" customHeight="1" x14ac:dyDescent="0.65">
      <c r="A51" s="91" t="s">
        <v>290</v>
      </c>
      <c r="B51" s="36"/>
      <c r="C51" s="94">
        <v>0</v>
      </c>
      <c r="D51" s="118"/>
      <c r="E51" s="94">
        <v>0</v>
      </c>
      <c r="F51" s="23"/>
      <c r="G51" s="94">
        <v>-13750037490</v>
      </c>
      <c r="H51" s="37"/>
      <c r="I51" s="37">
        <v>0</v>
      </c>
    </row>
    <row r="52" spans="1:9" ht="21.65" customHeight="1" x14ac:dyDescent="0.65">
      <c r="A52" s="91" t="s">
        <v>274</v>
      </c>
      <c r="B52" s="36"/>
      <c r="C52" s="94">
        <v>-322682533</v>
      </c>
      <c r="D52" s="118"/>
      <c r="E52" s="94">
        <v>0</v>
      </c>
      <c r="F52" s="23"/>
      <c r="G52" s="37">
        <v>0</v>
      </c>
      <c r="H52" s="37"/>
      <c r="I52" s="37">
        <v>0</v>
      </c>
    </row>
    <row r="53" spans="1:9" ht="21.65" customHeight="1" x14ac:dyDescent="0.65">
      <c r="A53" s="91" t="s">
        <v>291</v>
      </c>
      <c r="B53" s="36"/>
      <c r="C53" s="94">
        <v>-4451966867</v>
      </c>
      <c r="D53" s="118"/>
      <c r="E53" s="94">
        <v>0</v>
      </c>
      <c r="F53" s="23"/>
      <c r="G53" s="94">
        <v>0</v>
      </c>
      <c r="H53" s="37"/>
      <c r="I53" s="94">
        <v>0</v>
      </c>
    </row>
    <row r="54" spans="1:9" ht="21.65" customHeight="1" x14ac:dyDescent="0.65">
      <c r="A54" s="91" t="s">
        <v>213</v>
      </c>
      <c r="B54" s="36"/>
      <c r="C54" s="94">
        <v>-70000000</v>
      </c>
      <c r="D54" s="118"/>
      <c r="E54" s="94">
        <v>-20000000</v>
      </c>
      <c r="F54" s="23"/>
      <c r="G54" s="94">
        <v>0</v>
      </c>
      <c r="H54" s="37"/>
      <c r="I54" s="94">
        <v>0</v>
      </c>
    </row>
    <row r="55" spans="1:9" ht="21.65" customHeight="1" x14ac:dyDescent="0.65">
      <c r="A55" s="56" t="s">
        <v>214</v>
      </c>
      <c r="B55" s="36"/>
      <c r="C55" s="94">
        <v>4015904882</v>
      </c>
      <c r="D55" s="118"/>
      <c r="E55" s="94">
        <v>6999240886</v>
      </c>
      <c r="F55" s="23"/>
      <c r="G55" s="94">
        <v>0</v>
      </c>
      <c r="H55" s="37"/>
      <c r="I55" s="94">
        <v>0</v>
      </c>
    </row>
    <row r="56" spans="1:9" ht="21.65" customHeight="1" x14ac:dyDescent="0.65">
      <c r="A56" s="56" t="s">
        <v>215</v>
      </c>
      <c r="B56" s="36"/>
      <c r="C56" s="94">
        <v>-3468557754</v>
      </c>
      <c r="D56" s="118"/>
      <c r="E56" s="94">
        <v>-7221586692</v>
      </c>
      <c r="F56" s="23"/>
      <c r="G56" s="37">
        <v>0</v>
      </c>
      <c r="H56" s="37"/>
      <c r="I56" s="37">
        <v>0</v>
      </c>
    </row>
    <row r="57" spans="1:9" ht="21.65" customHeight="1" x14ac:dyDescent="0.65">
      <c r="A57" s="56" t="s">
        <v>295</v>
      </c>
      <c r="B57" s="36"/>
      <c r="C57" s="94">
        <v>-15000000</v>
      </c>
      <c r="D57" s="118"/>
      <c r="E57" s="94">
        <v>0</v>
      </c>
      <c r="F57" s="23"/>
      <c r="G57" s="37">
        <v>0</v>
      </c>
      <c r="H57" s="37"/>
      <c r="I57" s="37">
        <v>0</v>
      </c>
    </row>
    <row r="58" spans="1:9" ht="21.65" customHeight="1" x14ac:dyDescent="0.65">
      <c r="A58" s="91" t="s">
        <v>142</v>
      </c>
      <c r="B58" s="36"/>
      <c r="C58" s="94">
        <v>274288410</v>
      </c>
      <c r="D58" s="118"/>
      <c r="E58" s="94">
        <v>257121703</v>
      </c>
      <c r="F58" s="23"/>
      <c r="G58" s="94">
        <v>441247</v>
      </c>
      <c r="H58" s="37"/>
      <c r="I58" s="94">
        <v>221495</v>
      </c>
    </row>
    <row r="59" spans="1:9" ht="21.65" customHeight="1" x14ac:dyDescent="0.65">
      <c r="A59" s="56" t="s">
        <v>236</v>
      </c>
      <c r="B59" s="36"/>
      <c r="C59" s="94">
        <v>-7814651910</v>
      </c>
      <c r="D59" s="118"/>
      <c r="E59" s="94">
        <v>-8058866377</v>
      </c>
      <c r="F59" s="23"/>
      <c r="G59" s="37">
        <v>-6436995</v>
      </c>
      <c r="H59" s="37"/>
      <c r="I59" s="37">
        <v>-13709704</v>
      </c>
    </row>
    <row r="60" spans="1:9" ht="21.65" customHeight="1" x14ac:dyDescent="0.65">
      <c r="A60" s="56" t="s">
        <v>124</v>
      </c>
      <c r="B60" s="36"/>
      <c r="C60" s="94">
        <v>1300000</v>
      </c>
      <c r="D60" s="118"/>
      <c r="E60" s="94">
        <v>709505</v>
      </c>
      <c r="F60" s="23"/>
      <c r="G60" s="94">
        <v>0</v>
      </c>
      <c r="H60" s="37"/>
      <c r="I60" s="94">
        <v>0</v>
      </c>
    </row>
    <row r="61" spans="1:9" ht="21.65" customHeight="1" x14ac:dyDescent="0.65">
      <c r="A61" s="56" t="s">
        <v>91</v>
      </c>
      <c r="B61" s="151"/>
      <c r="C61" s="94">
        <v>-163236095</v>
      </c>
      <c r="D61" s="118"/>
      <c r="E61" s="94">
        <v>-16838590</v>
      </c>
      <c r="F61" s="23"/>
      <c r="G61" s="96">
        <v>0</v>
      </c>
      <c r="I61" s="96">
        <v>0</v>
      </c>
    </row>
    <row r="62" spans="1:9" ht="21.65" customHeight="1" x14ac:dyDescent="0.65">
      <c r="A62" s="91" t="s">
        <v>144</v>
      </c>
      <c r="B62" s="36"/>
      <c r="C62" s="94">
        <v>15550408</v>
      </c>
      <c r="D62" s="118"/>
      <c r="E62" s="94">
        <v>150520781</v>
      </c>
      <c r="F62" s="23"/>
      <c r="G62" s="37">
        <v>4295</v>
      </c>
      <c r="H62" s="37"/>
      <c r="I62" s="37">
        <v>0</v>
      </c>
    </row>
    <row r="63" spans="1:9" ht="21.65" customHeight="1" x14ac:dyDescent="0.65">
      <c r="A63" s="91" t="s">
        <v>143</v>
      </c>
      <c r="B63" s="36"/>
      <c r="C63" s="94">
        <v>-504099981</v>
      </c>
      <c r="D63" s="118"/>
      <c r="E63" s="94">
        <v>-1107715126</v>
      </c>
      <c r="F63" s="23"/>
      <c r="G63" s="94">
        <v>-2658231</v>
      </c>
      <c r="H63" s="37"/>
      <c r="I63" s="94">
        <v>-5841809</v>
      </c>
    </row>
    <row r="64" spans="1:9" ht="21.65" customHeight="1" x14ac:dyDescent="0.65">
      <c r="A64" s="91" t="s">
        <v>227</v>
      </c>
      <c r="B64" s="36"/>
      <c r="C64" s="94">
        <v>0</v>
      </c>
      <c r="D64" s="118"/>
      <c r="E64" s="94">
        <v>0</v>
      </c>
      <c r="G64" s="30">
        <v>90191836112</v>
      </c>
      <c r="H64" s="37"/>
      <c r="I64" s="30">
        <v>67726308166</v>
      </c>
    </row>
    <row r="65" spans="1:9" ht="21.65" customHeight="1" x14ac:dyDescent="0.65">
      <c r="A65" s="150" t="s">
        <v>248</v>
      </c>
      <c r="B65" s="36"/>
      <c r="C65" s="94">
        <v>-100000000</v>
      </c>
      <c r="D65" s="118"/>
      <c r="E65" s="94">
        <v>-6211800</v>
      </c>
      <c r="F65" s="23"/>
      <c r="G65" s="94">
        <v>-88155400610</v>
      </c>
      <c r="H65" s="37"/>
      <c r="I65" s="94">
        <v>-64875540532</v>
      </c>
    </row>
    <row r="66" spans="1:9" ht="21.65" customHeight="1" x14ac:dyDescent="0.65">
      <c r="A66" s="91" t="s">
        <v>135</v>
      </c>
      <c r="B66" s="36"/>
      <c r="C66" s="94">
        <v>1969565</v>
      </c>
      <c r="D66" s="118"/>
      <c r="E66" s="94">
        <v>2531884</v>
      </c>
      <c r="F66" s="23"/>
      <c r="G66" s="30">
        <v>0</v>
      </c>
      <c r="H66" s="37"/>
      <c r="I66" s="30">
        <v>0</v>
      </c>
    </row>
    <row r="67" spans="1:9" ht="21.65" customHeight="1" x14ac:dyDescent="0.65">
      <c r="A67" s="91" t="s">
        <v>117</v>
      </c>
      <c r="B67" s="36"/>
      <c r="C67" s="94">
        <v>0</v>
      </c>
      <c r="D67" s="118"/>
      <c r="E67" s="94">
        <v>-309761</v>
      </c>
      <c r="F67" s="23"/>
      <c r="G67" s="37">
        <v>0</v>
      </c>
      <c r="H67" s="37"/>
      <c r="I67" s="37">
        <v>0</v>
      </c>
    </row>
    <row r="68" spans="1:9" ht="21.65" customHeight="1" x14ac:dyDescent="0.65">
      <c r="A68" s="91" t="s">
        <v>237</v>
      </c>
      <c r="B68" s="36"/>
      <c r="C68" s="94">
        <v>272815185</v>
      </c>
      <c r="D68" s="118"/>
      <c r="E68" s="94">
        <v>94800000</v>
      </c>
      <c r="F68" s="23"/>
      <c r="G68" s="94">
        <v>365940749</v>
      </c>
      <c r="H68" s="37"/>
      <c r="I68" s="94">
        <v>3302556924</v>
      </c>
    </row>
    <row r="69" spans="1:9" ht="21.65" customHeight="1" x14ac:dyDescent="0.65">
      <c r="A69" s="91" t="s">
        <v>238</v>
      </c>
      <c r="B69" s="36"/>
      <c r="C69" s="94">
        <v>200966650</v>
      </c>
      <c r="D69" s="23"/>
      <c r="E69" s="94">
        <v>284493406</v>
      </c>
      <c r="F69" s="23"/>
      <c r="G69" s="94">
        <v>420802966</v>
      </c>
      <c r="H69" s="37"/>
      <c r="I69" s="94">
        <v>679266034</v>
      </c>
    </row>
    <row r="70" spans="1:9" ht="21.65" customHeight="1" x14ac:dyDescent="0.7">
      <c r="A70" s="89" t="s">
        <v>292</v>
      </c>
      <c r="B70" s="36"/>
      <c r="C70" s="21">
        <f>SUM(C50:C69)</f>
        <v>-22905573169</v>
      </c>
      <c r="D70" s="37"/>
      <c r="E70" s="21">
        <f>SUM(E50:E69)</f>
        <v>-8778820258</v>
      </c>
      <c r="F70" s="64"/>
      <c r="G70" s="21">
        <f>SUM(G50:G69)</f>
        <v>-10935507957</v>
      </c>
      <c r="H70" s="37"/>
      <c r="I70" s="21">
        <f>SUM(I50:I69)</f>
        <v>-6205040911</v>
      </c>
    </row>
    <row r="71" spans="1:9" ht="21.65" customHeight="1" x14ac:dyDescent="0.65">
      <c r="A71" s="135" t="s">
        <v>141</v>
      </c>
      <c r="I71" s="32"/>
    </row>
    <row r="72" spans="1:9" ht="21.65" customHeight="1" x14ac:dyDescent="0.7">
      <c r="A72" s="10" t="str">
        <f>A2</f>
        <v>งบกระแสเงินสด</v>
      </c>
      <c r="I72" s="32"/>
    </row>
    <row r="73" spans="1:9" ht="21.65" customHeight="1" x14ac:dyDescent="0.7">
      <c r="B73" s="36"/>
      <c r="C73" s="178" t="s">
        <v>95</v>
      </c>
      <c r="D73" s="178"/>
      <c r="E73" s="178"/>
      <c r="F73" s="131"/>
      <c r="G73" s="178" t="s">
        <v>96</v>
      </c>
      <c r="H73" s="178"/>
      <c r="I73" s="178"/>
    </row>
    <row r="74" spans="1:9" ht="21.65" customHeight="1" x14ac:dyDescent="0.7">
      <c r="B74" s="36"/>
      <c r="C74" s="190" t="s">
        <v>146</v>
      </c>
      <c r="D74" s="190"/>
      <c r="E74" s="190"/>
      <c r="F74" s="131"/>
      <c r="G74" s="190" t="s">
        <v>146</v>
      </c>
      <c r="H74" s="190"/>
      <c r="I74" s="190"/>
    </row>
    <row r="75" spans="1:9" ht="21.65" customHeight="1" x14ac:dyDescent="0.65">
      <c r="B75" s="29"/>
      <c r="C75" s="167">
        <v>2564</v>
      </c>
      <c r="D75" s="36"/>
      <c r="E75" s="167">
        <v>2563</v>
      </c>
      <c r="F75" s="36"/>
      <c r="G75" s="167">
        <v>2564</v>
      </c>
      <c r="H75" s="36"/>
      <c r="I75" s="167">
        <v>2563</v>
      </c>
    </row>
    <row r="76" spans="1:9" ht="21.65" customHeight="1" x14ac:dyDescent="0.65">
      <c r="B76" s="36"/>
      <c r="C76" s="179" t="s">
        <v>97</v>
      </c>
      <c r="D76" s="179"/>
      <c r="E76" s="179"/>
      <c r="F76" s="179"/>
      <c r="G76" s="179"/>
      <c r="H76" s="179"/>
      <c r="I76" s="179"/>
    </row>
    <row r="77" spans="1:9" ht="21.65" customHeight="1" x14ac:dyDescent="0.7">
      <c r="A77" s="11" t="s">
        <v>28</v>
      </c>
      <c r="B77" s="36"/>
      <c r="C77" s="92"/>
      <c r="D77" s="23"/>
      <c r="E77" s="26"/>
      <c r="F77" s="23"/>
      <c r="G77" s="26"/>
      <c r="H77" s="23"/>
      <c r="I77" s="26"/>
    </row>
    <row r="78" spans="1:9" ht="21.65" customHeight="1" x14ac:dyDescent="0.65">
      <c r="A78" s="150" t="s">
        <v>233</v>
      </c>
      <c r="B78" s="36"/>
      <c r="C78" s="37"/>
      <c r="D78" s="37"/>
      <c r="E78" s="37"/>
      <c r="F78" s="23"/>
      <c r="G78" s="69"/>
      <c r="H78" s="69"/>
      <c r="I78" s="69"/>
    </row>
    <row r="79" spans="1:9" ht="21.65" customHeight="1" x14ac:dyDescent="0.65">
      <c r="A79" s="152" t="s">
        <v>234</v>
      </c>
      <c r="B79" s="36"/>
      <c r="C79" s="37">
        <v>0</v>
      </c>
      <c r="D79" s="37"/>
      <c r="E79" s="37">
        <v>-419157596</v>
      </c>
      <c r="F79" s="23"/>
      <c r="G79" s="69">
        <v>0</v>
      </c>
      <c r="H79" s="69"/>
      <c r="I79" s="69">
        <v>0</v>
      </c>
    </row>
    <row r="80" spans="1:9" ht="21.65" customHeight="1" x14ac:dyDescent="0.65">
      <c r="A80" s="150" t="s">
        <v>216</v>
      </c>
      <c r="B80" s="36"/>
      <c r="C80" s="37">
        <v>0</v>
      </c>
      <c r="D80" s="37"/>
      <c r="E80" s="37">
        <v>22457483434</v>
      </c>
      <c r="F80" s="23"/>
      <c r="G80" s="37">
        <v>0</v>
      </c>
      <c r="H80" s="69"/>
      <c r="I80" s="37">
        <v>22457483434</v>
      </c>
    </row>
    <row r="81" spans="1:9" ht="21.65" customHeight="1" x14ac:dyDescent="0.65">
      <c r="A81" s="91" t="s">
        <v>113</v>
      </c>
      <c r="B81" s="36"/>
      <c r="C81" s="37">
        <v>281385954696</v>
      </c>
      <c r="D81" s="37"/>
      <c r="E81" s="37">
        <v>408834512589</v>
      </c>
      <c r="F81" s="23"/>
      <c r="G81" s="37">
        <v>255524181887</v>
      </c>
      <c r="H81" s="37"/>
      <c r="I81" s="37">
        <v>297083843217</v>
      </c>
    </row>
    <row r="82" spans="1:9" ht="21.65" customHeight="1" x14ac:dyDescent="0.65">
      <c r="A82" s="91" t="s">
        <v>114</v>
      </c>
      <c r="B82" s="36"/>
      <c r="C82" s="37">
        <v>-277969991866</v>
      </c>
      <c r="D82" s="37"/>
      <c r="E82" s="37">
        <v>-428355500309</v>
      </c>
      <c r="F82" s="23"/>
      <c r="G82" s="37">
        <v>-252664865496</v>
      </c>
      <c r="H82" s="37"/>
      <c r="I82" s="37">
        <v>-314088600000</v>
      </c>
    </row>
    <row r="83" spans="1:9" ht="21.65" customHeight="1" x14ac:dyDescent="0.65">
      <c r="A83" s="91" t="s">
        <v>249</v>
      </c>
      <c r="B83" s="36"/>
      <c r="C83" s="37">
        <v>0</v>
      </c>
      <c r="D83" s="37"/>
      <c r="E83" s="37">
        <v>0</v>
      </c>
      <c r="F83" s="23"/>
      <c r="G83" s="37">
        <v>37477722134</v>
      </c>
      <c r="H83" s="37"/>
      <c r="I83" s="37">
        <v>44938817038</v>
      </c>
    </row>
    <row r="84" spans="1:9" ht="21.65" customHeight="1" x14ac:dyDescent="0.65">
      <c r="A84" s="91" t="s">
        <v>250</v>
      </c>
      <c r="B84" s="36"/>
      <c r="C84" s="37">
        <v>0</v>
      </c>
      <c r="D84" s="37"/>
      <c r="E84" s="37">
        <v>0</v>
      </c>
      <c r="F84" s="23"/>
      <c r="G84" s="37">
        <v>-39815091390</v>
      </c>
      <c r="H84" s="37"/>
      <c r="I84" s="37">
        <v>-41421111521</v>
      </c>
    </row>
    <row r="85" spans="1:9" ht="21.65" customHeight="1" x14ac:dyDescent="0.65">
      <c r="A85" s="91" t="s">
        <v>115</v>
      </c>
      <c r="B85" s="36"/>
      <c r="C85" s="37">
        <v>12161320321</v>
      </c>
      <c r="D85" s="37"/>
      <c r="E85" s="37">
        <v>26342611969</v>
      </c>
      <c r="F85" s="23"/>
      <c r="G85" s="37">
        <v>11500000000</v>
      </c>
      <c r="H85" s="37"/>
      <c r="I85" s="37">
        <v>17375787037</v>
      </c>
    </row>
    <row r="86" spans="1:9" ht="21.65" customHeight="1" x14ac:dyDescent="0.65">
      <c r="A86" s="91" t="s">
        <v>116</v>
      </c>
      <c r="B86" s="36"/>
      <c r="C86" s="37">
        <v>-2862370559</v>
      </c>
      <c r="D86" s="37"/>
      <c r="E86" s="37">
        <v>-4089151912</v>
      </c>
      <c r="F86" s="23"/>
      <c r="G86" s="37">
        <v>-1500000000</v>
      </c>
      <c r="H86" s="37"/>
      <c r="I86" s="37">
        <v>0</v>
      </c>
    </row>
    <row r="87" spans="1:9" ht="21.65" customHeight="1" x14ac:dyDescent="0.65">
      <c r="A87" s="150" t="s">
        <v>258</v>
      </c>
      <c r="B87" s="36"/>
      <c r="C87" s="37">
        <v>-9268491525</v>
      </c>
      <c r="D87" s="37"/>
      <c r="E87" s="37">
        <v>-8080934515</v>
      </c>
      <c r="F87" s="23"/>
      <c r="G87" s="94">
        <v>-24701744</v>
      </c>
      <c r="H87" s="69"/>
      <c r="I87" s="94">
        <v>-20033392</v>
      </c>
    </row>
    <row r="88" spans="1:9" ht="21.65" customHeight="1" x14ac:dyDescent="0.65">
      <c r="A88" s="91" t="s">
        <v>239</v>
      </c>
      <c r="B88" s="36"/>
      <c r="C88" s="37">
        <v>-2412385560</v>
      </c>
      <c r="D88" s="37"/>
      <c r="E88" s="37">
        <v>-12187481001</v>
      </c>
      <c r="F88" s="23"/>
      <c r="G88" s="92">
        <v>-2412385560</v>
      </c>
      <c r="H88" s="23"/>
      <c r="I88" s="92">
        <v>-12187481001</v>
      </c>
    </row>
    <row r="89" spans="1:9" ht="21.65" customHeight="1" x14ac:dyDescent="0.65">
      <c r="A89" s="91" t="s">
        <v>240</v>
      </c>
      <c r="B89" s="36"/>
      <c r="C89" s="37">
        <v>-64218047</v>
      </c>
      <c r="D89" s="37"/>
      <c r="E89" s="37">
        <v>-431143019</v>
      </c>
      <c r="F89" s="23"/>
      <c r="G89" s="30">
        <v>0</v>
      </c>
      <c r="H89" s="37"/>
      <c r="I89" s="30" t="s">
        <v>224</v>
      </c>
    </row>
    <row r="90" spans="1:9" ht="21.65" customHeight="1" x14ac:dyDescent="0.65">
      <c r="A90" s="91" t="s">
        <v>225</v>
      </c>
      <c r="B90" s="36"/>
      <c r="C90" s="37">
        <v>-1118579756</v>
      </c>
      <c r="D90" s="37"/>
      <c r="E90" s="37">
        <v>-1165811404</v>
      </c>
      <c r="F90" s="23"/>
      <c r="G90" s="92">
        <v>-776377299</v>
      </c>
      <c r="H90" s="23"/>
      <c r="I90" s="92">
        <v>-649652457</v>
      </c>
    </row>
    <row r="91" spans="1:9" ht="21.65" customHeight="1" x14ac:dyDescent="0.7">
      <c r="A91" s="89" t="s">
        <v>88</v>
      </c>
      <c r="B91" s="36"/>
      <c r="C91" s="21">
        <f>SUM(C79:C90)</f>
        <v>-148762296</v>
      </c>
      <c r="D91" s="37"/>
      <c r="E91" s="21">
        <f>SUM(E79:E90)</f>
        <v>2905428236</v>
      </c>
      <c r="F91" s="64"/>
      <c r="G91" s="21">
        <f>SUM(G79:G90)</f>
        <v>7308482532</v>
      </c>
      <c r="H91" s="64"/>
      <c r="I91" s="21">
        <f>SUM(I79:I90)</f>
        <v>13489052355</v>
      </c>
    </row>
    <row r="92" spans="1:9" ht="21.65" customHeight="1" x14ac:dyDescent="0.65">
      <c r="B92" s="29"/>
      <c r="C92" s="132"/>
      <c r="D92" s="36"/>
      <c r="E92" s="167"/>
      <c r="F92" s="36"/>
      <c r="G92" s="132"/>
      <c r="H92" s="36"/>
      <c r="I92" s="167"/>
    </row>
    <row r="93" spans="1:9" ht="21.65" customHeight="1" x14ac:dyDescent="0.65">
      <c r="A93" s="90" t="s">
        <v>158</v>
      </c>
      <c r="B93" s="36"/>
      <c r="C93" s="91"/>
    </row>
    <row r="94" spans="1:9" ht="21.65" customHeight="1" x14ac:dyDescent="0.65">
      <c r="A94" s="90" t="s">
        <v>241</v>
      </c>
      <c r="B94" s="36"/>
      <c r="C94" s="118">
        <f>C91+C70+C41</f>
        <v>306052461</v>
      </c>
      <c r="D94" s="37"/>
      <c r="E94" s="118">
        <f>E91+E70+E41</f>
        <v>6087420009</v>
      </c>
      <c r="F94" s="31"/>
      <c r="G94" s="118">
        <f>G91+G70+G41</f>
        <v>-3230699543</v>
      </c>
      <c r="H94" s="118"/>
      <c r="I94" s="118">
        <f>I91+I70+I41</f>
        <v>6516764545</v>
      </c>
    </row>
    <row r="95" spans="1:9" ht="21.65" customHeight="1" x14ac:dyDescent="0.7">
      <c r="A95" s="90" t="s">
        <v>242</v>
      </c>
      <c r="B95" s="36"/>
      <c r="D95" s="37"/>
      <c r="E95" s="32"/>
      <c r="F95" s="2"/>
      <c r="G95" s="4"/>
      <c r="H95" s="2"/>
      <c r="I95" s="4"/>
    </row>
    <row r="96" spans="1:9" ht="21.65" customHeight="1" x14ac:dyDescent="0.65">
      <c r="A96" s="90" t="s">
        <v>243</v>
      </c>
      <c r="B96" s="36"/>
      <c r="C96" s="37">
        <v>571499574</v>
      </c>
      <c r="D96" s="37"/>
      <c r="E96" s="37">
        <v>186371808</v>
      </c>
      <c r="F96" s="23"/>
      <c r="G96" s="31">
        <v>73033</v>
      </c>
      <c r="H96" s="23"/>
      <c r="I96" s="31">
        <v>-29427</v>
      </c>
    </row>
    <row r="97" spans="1:9" ht="21.65" customHeight="1" x14ac:dyDescent="0.65">
      <c r="A97" s="90" t="s">
        <v>125</v>
      </c>
      <c r="B97" s="36"/>
      <c r="C97" s="154">
        <v>-210031681</v>
      </c>
      <c r="D97" s="155"/>
      <c r="E97" s="154">
        <v>-434942101</v>
      </c>
      <c r="F97" s="155"/>
      <c r="G97" s="72">
        <v>0</v>
      </c>
      <c r="H97" s="155"/>
      <c r="I97" s="72">
        <v>0</v>
      </c>
    </row>
    <row r="98" spans="1:9" ht="22" customHeight="1" x14ac:dyDescent="0.7">
      <c r="A98" s="89" t="s">
        <v>158</v>
      </c>
      <c r="B98" s="36"/>
      <c r="C98" s="156">
        <f>SUM(C94:C97)</f>
        <v>667520354</v>
      </c>
      <c r="D98" s="157"/>
      <c r="E98" s="156">
        <f>SUM(E94:E97)</f>
        <v>5838849716</v>
      </c>
      <c r="F98" s="157"/>
      <c r="G98" s="156">
        <f>SUM(G94:G97)</f>
        <v>-3230626510</v>
      </c>
      <c r="H98" s="157"/>
      <c r="I98" s="156">
        <f>SUM(I94:I97)</f>
        <v>6516735118</v>
      </c>
    </row>
    <row r="99" spans="1:9" ht="21.65" customHeight="1" x14ac:dyDescent="0.65">
      <c r="A99" s="90" t="s">
        <v>166</v>
      </c>
      <c r="B99" s="36"/>
      <c r="C99" s="154">
        <f>'SFP (9-11)'!F8</f>
        <v>15911869787</v>
      </c>
      <c r="D99" s="155"/>
      <c r="E99" s="154">
        <v>10073020071</v>
      </c>
      <c r="F99" s="155"/>
      <c r="G99" s="154">
        <f>I100</f>
        <v>7895183177</v>
      </c>
      <c r="H99" s="155"/>
      <c r="I99" s="154">
        <v>1378448059</v>
      </c>
    </row>
    <row r="100" spans="1:9" ht="22" customHeight="1" thickBot="1" x14ac:dyDescent="0.75">
      <c r="A100" s="98" t="s">
        <v>152</v>
      </c>
      <c r="B100" s="36"/>
      <c r="C100" s="158">
        <f>SUM(C98:C99)</f>
        <v>16579390141</v>
      </c>
      <c r="D100" s="157"/>
      <c r="E100" s="158">
        <f>SUM(E98:E99)</f>
        <v>15911869787</v>
      </c>
      <c r="F100" s="157"/>
      <c r="G100" s="159">
        <f>SUM(G98:G99)</f>
        <v>4664556667</v>
      </c>
      <c r="H100" s="157"/>
      <c r="I100" s="159">
        <f>SUM(I98:I99)</f>
        <v>7895183177</v>
      </c>
    </row>
    <row r="101" spans="1:9" ht="21.65" customHeight="1" thickTop="1" x14ac:dyDescent="0.7">
      <c r="A101" s="98"/>
      <c r="B101" s="36"/>
      <c r="C101" s="91"/>
      <c r="D101" s="64"/>
      <c r="E101" s="64"/>
      <c r="F101" s="64"/>
      <c r="G101" s="64"/>
      <c r="H101" s="64"/>
      <c r="I101" s="64"/>
    </row>
    <row r="102" spans="1:9" ht="21.65" customHeight="1" x14ac:dyDescent="0.7">
      <c r="A102" s="9" t="s">
        <v>31</v>
      </c>
      <c r="C102" s="92"/>
      <c r="E102" s="92"/>
      <c r="G102" s="92"/>
      <c r="I102" s="92"/>
    </row>
    <row r="103" spans="1:9" ht="21.65" customHeight="1" x14ac:dyDescent="0.65">
      <c r="A103" s="56" t="s">
        <v>126</v>
      </c>
      <c r="C103" s="92">
        <v>1957360909</v>
      </c>
      <c r="E103" s="92">
        <v>1718484337</v>
      </c>
      <c r="G103" s="94">
        <v>1319331</v>
      </c>
      <c r="H103" s="37"/>
      <c r="I103" s="94">
        <v>2100211</v>
      </c>
    </row>
    <row r="104" spans="1:9" ht="21.65" customHeight="1" x14ac:dyDescent="0.65">
      <c r="A104" s="56" t="s">
        <v>127</v>
      </c>
      <c r="C104" s="92">
        <v>177384155</v>
      </c>
      <c r="E104" s="92">
        <v>69505005</v>
      </c>
      <c r="G104" s="94">
        <v>645309</v>
      </c>
      <c r="H104" s="37"/>
      <c r="I104" s="94">
        <v>157290</v>
      </c>
    </row>
    <row r="105" spans="1:9" ht="21.65" customHeight="1" x14ac:dyDescent="0.65">
      <c r="A105" s="56" t="s">
        <v>130</v>
      </c>
      <c r="C105" s="92">
        <v>65879172</v>
      </c>
      <c r="E105" s="92">
        <v>490975937</v>
      </c>
      <c r="G105" s="30">
        <v>0</v>
      </c>
      <c r="H105" s="37"/>
      <c r="I105" s="30" t="s">
        <v>224</v>
      </c>
    </row>
    <row r="106" spans="1:9" ht="21.65" customHeight="1" x14ac:dyDescent="0.65">
      <c r="A106" s="56" t="s">
        <v>128</v>
      </c>
      <c r="C106" s="92">
        <v>1907158160</v>
      </c>
      <c r="E106" s="92">
        <v>1774123840</v>
      </c>
      <c r="G106" s="30">
        <v>0</v>
      </c>
      <c r="H106" s="69"/>
      <c r="I106" s="30" t="s">
        <v>224</v>
      </c>
    </row>
    <row r="107" spans="1:9" ht="21.65" customHeight="1" x14ac:dyDescent="0.65">
      <c r="A107" s="150" t="s">
        <v>192</v>
      </c>
      <c r="C107" s="92">
        <v>917504917</v>
      </c>
      <c r="E107" s="92">
        <v>207450306</v>
      </c>
      <c r="G107" s="30">
        <v>0</v>
      </c>
      <c r="H107" s="69"/>
      <c r="I107" s="30" t="s">
        <v>224</v>
      </c>
    </row>
    <row r="108" spans="1:9" ht="21.65" customHeight="1" x14ac:dyDescent="0.65">
      <c r="A108" s="91" t="s">
        <v>193</v>
      </c>
      <c r="C108" s="30">
        <v>0</v>
      </c>
      <c r="E108" s="30">
        <v>0</v>
      </c>
      <c r="G108" s="30">
        <v>0</v>
      </c>
      <c r="I108" s="30">
        <v>268504820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C76:I76"/>
    <mergeCell ref="C74:E74"/>
    <mergeCell ref="G74:I74"/>
    <mergeCell ref="C3:E3"/>
    <mergeCell ref="G3:I3"/>
    <mergeCell ref="C73:E73"/>
    <mergeCell ref="G73:I73"/>
    <mergeCell ref="C4:E4"/>
    <mergeCell ref="G4:I4"/>
    <mergeCell ref="C6:I6"/>
    <mergeCell ref="C45:E45"/>
    <mergeCell ref="G45:I45"/>
    <mergeCell ref="C46:E46"/>
    <mergeCell ref="G46:I46"/>
    <mergeCell ref="C48:I48"/>
  </mergeCells>
  <phoneticPr fontId="0" type="noConversion"/>
  <pageMargins left="0.8" right="0.8" top="0.48" bottom="0.5" header="0.5" footer="0.5"/>
  <pageSetup paperSize="9" scale="70" firstPageNumber="16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2" manualBreakCount="2">
    <brk id="42" max="8" man="1"/>
    <brk id="7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(9-11)</vt:lpstr>
      <vt:lpstr>SOCI (12-13)</vt:lpstr>
      <vt:lpstr>CH-Consol FS (14)</vt:lpstr>
      <vt:lpstr>SOCE-Sep (15)</vt:lpstr>
      <vt:lpstr>CF (16-18)</vt:lpstr>
      <vt:lpstr>'CF (16-18)'!Print_Area</vt:lpstr>
      <vt:lpstr>'CH-Consol FS (14)'!Print_Area</vt:lpstr>
      <vt:lpstr>'SFP (9-11)'!Print_Area</vt:lpstr>
      <vt:lpstr>'SOCE-Sep (15)'!Print_Area</vt:lpstr>
      <vt:lpstr>'SOCI (12-13)'!Print_Area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2022-02-12T15:42:28Z</cp:lastPrinted>
  <dcterms:created xsi:type="dcterms:W3CDTF">2006-01-06T08:39:44Z</dcterms:created>
  <dcterms:modified xsi:type="dcterms:W3CDTF">2022-02-24T05:49:10Z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