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05" yWindow="-105" windowWidth="21840" windowHeight="12450" activeTab="4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BS!$A$1:$J$92</definedName>
    <definedName name="_xlnm.Print_Area" localSheetId="4">CF!$A$1:$K$85</definedName>
    <definedName name="_xlnm.Print_Area" localSheetId="3">'EQ เฉพาะ'!$A$1:$L$27</definedName>
    <definedName name="_xlnm.Print_Area" localSheetId="2">'EQ รวม'!$A$1:$V$30</definedName>
    <definedName name="_xlnm.Print_Area" localSheetId="1">PL!$A$1:$K$59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5" l="1"/>
  <c r="H53" i="1"/>
  <c r="J53" i="1"/>
  <c r="F94" i="1"/>
  <c r="D72" i="5"/>
  <c r="P27" i="3"/>
  <c r="R27" i="3" s="1"/>
  <c r="V27" i="3" s="1"/>
  <c r="P26" i="3"/>
  <c r="R26" i="3" s="1"/>
  <c r="V26" i="3" s="1"/>
  <c r="N27" i="3"/>
  <c r="N26" i="3"/>
  <c r="D33" i="5"/>
  <c r="F87" i="1"/>
  <c r="D12" i="5"/>
  <c r="F59" i="6"/>
  <c r="J59" i="6"/>
  <c r="L25" i="4"/>
  <c r="L24" i="4"/>
  <c r="L23" i="4"/>
  <c r="L22" i="4"/>
  <c r="L21" i="4"/>
  <c r="L20" i="4"/>
  <c r="L18" i="4"/>
  <c r="L17" i="4"/>
  <c r="L16" i="4"/>
  <c r="L15" i="4"/>
  <c r="L14" i="4"/>
  <c r="L13" i="4"/>
  <c r="L12" i="4"/>
  <c r="L11" i="4"/>
  <c r="H14" i="4"/>
  <c r="R28" i="3"/>
  <c r="V28" i="3" s="1"/>
  <c r="R25" i="3"/>
  <c r="R20" i="3"/>
  <c r="R17" i="3"/>
  <c r="R16" i="3"/>
  <c r="R12" i="3"/>
  <c r="N23" i="3"/>
  <c r="N15" i="3"/>
  <c r="N18" i="3" s="1"/>
  <c r="N29" i="3" l="1"/>
  <c r="D87" i="1" s="1"/>
  <c r="D20" i="6"/>
  <c r="H23" i="4" l="1"/>
  <c r="F33" i="5"/>
  <c r="D56" i="6" l="1"/>
  <c r="J17" i="1"/>
  <c r="H17" i="1"/>
  <c r="F17" i="1"/>
  <c r="J72" i="5" l="1"/>
  <c r="H72" i="5"/>
  <c r="F72" i="5"/>
  <c r="H81" i="1"/>
  <c r="H80" i="1"/>
  <c r="H26" i="4"/>
  <c r="H87" i="1" s="1"/>
  <c r="F26" i="4"/>
  <c r="D26" i="4"/>
  <c r="H18" i="4"/>
  <c r="G24" i="6"/>
  <c r="H16" i="6"/>
  <c r="J16" i="6"/>
  <c r="F16" i="6"/>
  <c r="H85" i="1" l="1"/>
  <c r="V17" i="3" l="1"/>
  <c r="V16" i="3"/>
  <c r="F56" i="6" l="1"/>
  <c r="V20" i="3"/>
  <c r="V12" i="3"/>
  <c r="T14" i="3" l="1"/>
  <c r="H75" i="5"/>
  <c r="J38" i="6" l="1"/>
  <c r="H38" i="6"/>
  <c r="F38" i="6"/>
  <c r="D38" i="6"/>
  <c r="A48" i="5"/>
  <c r="F22" i="6"/>
  <c r="F24" i="6" s="1"/>
  <c r="L15" i="3" l="1"/>
  <c r="L18" i="3" s="1"/>
  <c r="F84" i="1" s="1"/>
  <c r="J15" i="3"/>
  <c r="J18" i="3" s="1"/>
  <c r="F82" i="1" s="1"/>
  <c r="H15" i="3"/>
  <c r="H18" i="3" s="1"/>
  <c r="F83" i="1" s="1"/>
  <c r="F15" i="3"/>
  <c r="F18" i="3" s="1"/>
  <c r="F81" i="1" s="1"/>
  <c r="D15" i="3"/>
  <c r="D18" i="3" l="1"/>
  <c r="F80" i="1" l="1"/>
  <c r="F85" i="1" s="1"/>
  <c r="L23" i="3"/>
  <c r="L29" i="3" s="1"/>
  <c r="J23" i="3"/>
  <c r="J29" i="3" s="1"/>
  <c r="H23" i="3"/>
  <c r="H29" i="3" s="1"/>
  <c r="F23" i="3"/>
  <c r="D23" i="3"/>
  <c r="F29" i="3" l="1"/>
  <c r="D81" i="1" s="1"/>
  <c r="D29" i="3"/>
  <c r="D80" i="1" s="1"/>
  <c r="D83" i="1"/>
  <c r="D82" i="1"/>
  <c r="H59" i="5" l="1"/>
  <c r="D75" i="5" l="1"/>
  <c r="D84" i="1" l="1"/>
  <c r="D85" i="1" s="1"/>
  <c r="V25" i="3"/>
  <c r="J59" i="5" l="1"/>
  <c r="F59" i="5"/>
  <c r="H22" i="6" l="1"/>
  <c r="H24" i="6" s="1"/>
  <c r="H28" i="6" s="1"/>
  <c r="J22" i="6"/>
  <c r="A35" i="1" l="1"/>
  <c r="F28" i="6" l="1"/>
  <c r="J24" i="6"/>
  <c r="J28" i="6" s="1"/>
  <c r="H30" i="6" l="1"/>
  <c r="H9" i="5"/>
  <c r="H25" i="5" s="1"/>
  <c r="J30" i="6"/>
  <c r="J9" i="5"/>
  <c r="F30" i="6"/>
  <c r="J40" i="6" l="1"/>
  <c r="J55" i="6" s="1"/>
  <c r="J51" i="6"/>
  <c r="F40" i="6"/>
  <c r="F55" i="6" s="1"/>
  <c r="F51" i="6"/>
  <c r="J21" i="4"/>
  <c r="H40" i="6"/>
  <c r="F9" i="5"/>
  <c r="F25" i="5" s="1"/>
  <c r="F37" i="5" s="1"/>
  <c r="F23" i="4" l="1"/>
  <c r="D23" i="4"/>
  <c r="J22" i="4"/>
  <c r="J23" i="4" s="1"/>
  <c r="J26" i="4" s="1"/>
  <c r="F14" i="4"/>
  <c r="F18" i="4" s="1"/>
  <c r="J81" i="1" s="1"/>
  <c r="D14" i="4"/>
  <c r="D18" i="4" s="1"/>
  <c r="H88" i="1" l="1"/>
  <c r="H89" i="1" s="1"/>
  <c r="H91" i="1" s="1"/>
  <c r="L26" i="4"/>
  <c r="J80" i="1"/>
  <c r="J85" i="1" s="1"/>
  <c r="T13" i="3" l="1"/>
  <c r="J29" i="1"/>
  <c r="F29" i="1"/>
  <c r="T15" i="3" l="1"/>
  <c r="T18" i="3" s="1"/>
  <c r="F90" i="1" s="1"/>
  <c r="J63" i="1"/>
  <c r="H63" i="1"/>
  <c r="F63" i="1"/>
  <c r="F53" i="1" l="1"/>
  <c r="A46" i="5"/>
  <c r="D52" i="5"/>
  <c r="F52" i="5"/>
  <c r="H52" i="5"/>
  <c r="J52" i="5"/>
  <c r="A1" i="3"/>
  <c r="A1" i="6"/>
  <c r="A43" i="6" s="1"/>
  <c r="A69" i="1"/>
  <c r="A67" i="1" l="1"/>
  <c r="F64" i="1"/>
  <c r="J30" i="1"/>
  <c r="F30" i="1"/>
  <c r="H64" i="1"/>
  <c r="J64" i="1"/>
  <c r="F42" i="5" l="1"/>
  <c r="F74" i="5" s="1"/>
  <c r="P14" i="3"/>
  <c r="F76" i="5" l="1"/>
  <c r="F87" i="5" s="1"/>
  <c r="R14" i="3"/>
  <c r="V14" i="3" s="1"/>
  <c r="F53" i="6"/>
  <c r="P13" i="3"/>
  <c r="F57" i="6"/>
  <c r="P15" i="3" l="1"/>
  <c r="R13" i="3"/>
  <c r="P18" i="3" l="1"/>
  <c r="R15" i="3"/>
  <c r="F88" i="1"/>
  <c r="F89" i="1" s="1"/>
  <c r="F91" i="1" s="1"/>
  <c r="F92" i="1" s="1"/>
  <c r="R18" i="3"/>
  <c r="V13" i="3"/>
  <c r="V15" i="3" s="1"/>
  <c r="V18" i="3" s="1"/>
  <c r="H51" i="6"/>
  <c r="H59" i="6" s="1"/>
  <c r="H55" i="6"/>
  <c r="H57" i="6" s="1"/>
  <c r="H53" i="6" l="1"/>
  <c r="H92" i="1" l="1"/>
  <c r="J12" i="4" l="1"/>
  <c r="J57" i="6"/>
  <c r="J14" i="4" l="1"/>
  <c r="J18" i="4" s="1"/>
  <c r="J88" i="1" s="1"/>
  <c r="J89" i="1" s="1"/>
  <c r="J91" i="1" s="1"/>
  <c r="J92" i="1" s="1"/>
  <c r="J94" i="1" s="1"/>
  <c r="J53" i="6"/>
  <c r="J25" i="5"/>
  <c r="J37" i="5" s="1"/>
  <c r="J42" i="5" l="1"/>
  <c r="J74" i="5" l="1"/>
  <c r="J76" i="5" s="1"/>
  <c r="J87" i="5" s="1"/>
  <c r="H29" i="1" l="1"/>
  <c r="H30" i="1" s="1"/>
  <c r="H94" i="1" s="1"/>
  <c r="H37" i="5" l="1"/>
  <c r="H74" i="5" l="1"/>
  <c r="H76" i="5" s="1"/>
  <c r="H87" i="5" s="1"/>
  <c r="T21" i="3" l="1"/>
  <c r="T22" i="3" l="1"/>
  <c r="T23" i="3" s="1"/>
  <c r="T29" i="3" l="1"/>
  <c r="D90" i="1" s="1"/>
  <c r="D59" i="5"/>
  <c r="D22" i="6" l="1"/>
  <c r="D16" i="6" l="1"/>
  <c r="D24" i="6" s="1"/>
  <c r="D29" i="1" l="1"/>
  <c r="D53" i="1" l="1"/>
  <c r="D63" i="1"/>
  <c r="D28" i="6"/>
  <c r="D30" i="6" s="1"/>
  <c r="D64" i="1" l="1"/>
  <c r="D9" i="5"/>
  <c r="D25" i="5" s="1"/>
  <c r="D40" i="6"/>
  <c r="D55" i="6" s="1"/>
  <c r="D51" i="6"/>
  <c r="D59" i="6" s="1"/>
  <c r="D53" i="6" l="1"/>
  <c r="P21" i="3"/>
  <c r="R21" i="3" s="1"/>
  <c r="P22" i="3"/>
  <c r="D57" i="6"/>
  <c r="R22" i="3" l="1"/>
  <c r="V22" i="3" s="1"/>
  <c r="V21" i="3"/>
  <c r="P23" i="3"/>
  <c r="P29" i="3" l="1"/>
  <c r="R23" i="3"/>
  <c r="R29" i="3" s="1"/>
  <c r="V23" i="3"/>
  <c r="V29" i="3" s="1"/>
  <c r="D88" i="1" l="1"/>
  <c r="D89" i="1" s="1"/>
  <c r="D91" i="1" s="1"/>
  <c r="D92" i="1" s="1"/>
  <c r="D17" i="1"/>
  <c r="D30" i="1" s="1"/>
  <c r="D94" i="1" l="1"/>
  <c r="D37" i="5"/>
  <c r="D42" i="5" s="1"/>
  <c r="D74" i="5" s="1"/>
  <c r="D76" i="5" s="1"/>
  <c r="D87" i="5" s="1"/>
</calcChain>
</file>

<file path=xl/sharedStrings.xml><?xml version="1.0" encoding="utf-8"?>
<sst xmlns="http://schemas.openxmlformats.org/spreadsheetml/2006/main" count="339" uniqueCount="227">
  <si>
    <t>บริษัท แอสเซท ไฟว์ กรุ๊ป จำกัด (มหาชน) และบริษัทย่อย</t>
  </si>
  <si>
    <t>งบแสดงฐานะการเงิน</t>
  </si>
  <si>
    <t>ณ วันที่ 31 ธันวาคม 2564</t>
  </si>
  <si>
    <t>(หน่วย:บาท)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</si>
  <si>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</si>
  <si>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</si>
  <si>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</si>
  <si>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</si>
  <si>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2564</t>
  </si>
  <si>
    <t>2563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</si>
  <si>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</si>
  <si>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</si>
  <si>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</si>
  <si>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</si>
  <si>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</si>
  <si>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เงินปันผลค้างรับ</t>
  </si>
  <si>
    <t>5</t>
  </si>
  <si>
    <t>เงินให้กู้ยืมระยะสั้นแก่บุคคลและกิจการที่เกี่ยวข้องกัน</t>
  </si>
  <si>
    <t>ต้นทุนในการได้มาซึ่งสัญญาที่ทำกับลูกค้า</t>
  </si>
  <si>
    <t>9</t>
  </si>
  <si>
    <t>ต้นทุนโครงการพัฒนาอสังหาริมทรัพย์</t>
  </si>
  <si>
    <t>10</t>
  </si>
  <si>
    <t>เงินมัดจำการซื้อที่ดิน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</si>
  <si>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</si>
  <si>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</si>
  <si>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</si>
  <si>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11</t>
  </si>
  <si>
    <t>เงินลงทุนในการร่วมค้า</t>
  </si>
  <si>
    <t>12</t>
  </si>
  <si>
    <t>เงินลงทุนในบริษัทย่อย</t>
  </si>
  <si>
    <t>13</t>
  </si>
  <si>
    <t>ที่ดินรอการพัฒนา</t>
  </si>
  <si>
    <t>14</t>
  </si>
  <si>
    <t>อาคารและอุปกรณ์</t>
  </si>
  <si>
    <t>15</t>
  </si>
  <si>
    <t>สินทรัพย์สิทธิการใช้</t>
  </si>
  <si>
    <t>16.1</t>
  </si>
  <si>
    <t>สินทรัพย์ไม่มีตัวตนอื่น</t>
  </si>
  <si>
    <t>17</t>
  </si>
  <si>
    <t>สินทรัพย์ภาษีเงินได้รอตัดบัญชี</t>
  </si>
  <si>
    <t>18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</si>
  <si>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</si>
  <si>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</si>
  <si>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</si>
  <si>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</si>
  <si>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</si>
  <si>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</si>
  <si>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</si>
  <si>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19</t>
  </si>
  <si>
    <t>เจ้าหนี้ค่าเงินลงทุนในการร่วมค้า</t>
  </si>
  <si>
    <t>5, 12</t>
  </si>
  <si>
    <t>ส่วนของเงินกู้ยืมระยะยาวจากสถาบันการเงิน</t>
  </si>
  <si>
    <t xml:space="preserve">    ที่ถึงกำหนดชำระในหนึ่งปี</t>
  </si>
  <si>
    <t>21</t>
  </si>
  <si>
    <t>ส่วนของเงินกู้ยืมระยะยาวจากบุคคลและกิจการอื่น</t>
  </si>
  <si>
    <t>ส่วนของหนี้สินตามสัญญาเช่าที่ถึงกำหนดชำระในหนึ่งปี</t>
  </si>
  <si>
    <t>16.2</t>
  </si>
  <si>
    <t>เงินกู้ยืมระยะสั้นจากบุคคลและกิจการที่เกี่ยวข้องกัน</t>
  </si>
  <si>
    <t>เงินรับล่วงหน้าจากการขายที่ดิน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</si>
  <si>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</si>
  <si>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</si>
  <si>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</si>
  <si>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</si>
  <si>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</si>
  <si>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</si>
  <si>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เงินกู้ยืมระยะยาวจากบุคคลและกิจการอื่น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</si>
  <si>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</si>
  <si>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</si>
  <si>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</si>
  <si>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22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</si>
  <si>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</si>
  <si>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</si>
  <si>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</si>
  <si>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</si>
  <si>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</si>
  <si>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23</t>
  </si>
  <si>
    <t xml:space="preserve">    ทุนจดทะเบียน  </t>
  </si>
  <si>
    <t xml:space="preserve">        หุ้นสามัญ 1,323,000,000 หุ้น มูลค่าหุ้นละ 0.50 บาท </t>
  </si>
  <si>
    <t xml:space="preserve">    ทุนที่ออกและชำระแล้ว</t>
  </si>
  <si>
    <t xml:space="preserve">        หุ้นสามัญ 1,209,384,615 หุ้น มูลค่าหุ้นละ 0.50 บาท </t>
  </si>
  <si>
    <t>ส่วนเกินกว่ามูลค่าหุ้นสามัญ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</si>
  <si>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</si>
  <si>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</si>
  <si>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ส่วนปรับปรุงทุนจากการซื้อธุรกิจแบบย้อนกลับ</t>
  </si>
  <si>
    <t>รวมหุ้นทุนของกิจการ</t>
  </si>
  <si>
    <t>กำไร(ขาดทุน) สะสม</t>
  </si>
  <si>
    <t xml:space="preserve">    จัดสรร - สำรองตามกฏหมาย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</si>
  <si>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</si>
  <si>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</si>
  <si>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</si>
  <si>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</si>
  <si>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</si>
  <si>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</si>
  <si>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</si>
  <si>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รายได้</t>
  </si>
  <si>
    <t>รายได้จากการขายอสังหาริมทรัพย์</t>
  </si>
  <si>
    <t>รายได้อื่น</t>
  </si>
  <si>
    <t xml:space="preserve">    กำไรจากการขายที่ดิน</t>
  </si>
  <si>
    <t xml:space="preserve">    รายได้จากการยกเลิกสัญญา</t>
  </si>
  <si>
    <t xml:space="preserve">    รายได้จากการถูกเวนคืนที่ดิน</t>
  </si>
  <si>
    <t xml:space="preserve">    รายได้เงินปันผล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</si>
  <si>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</si>
  <si>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</si>
  <si>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</si>
  <si>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</si>
  <si>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 xml:space="preserve">                  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</si>
  <si>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</si>
  <si>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</si>
  <si>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</si>
  <si>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</si>
  <si>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</si>
  <si>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</si>
  <si>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</si>
  <si>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</si>
  <si>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(ค่าใช้จ่าย) รายได้ภาษีเงินได้</t>
  </si>
  <si>
    <t>กำไร(ขาดทุน) สำหรับปี</t>
  </si>
  <si>
    <t>กำไร(ขาดทุน) เบ็ดเสร็จอื่นสำหรับปี</t>
  </si>
  <si>
    <t>รายการที่จะไม่ถูกจัดประเภทใหม่ไว้ในกำไรหรือขาดทุน</t>
  </si>
  <si>
    <t xml:space="preserve">   ในภายหลัง:</t>
  </si>
  <si>
    <t>ผลกำไร(ขาดทุน)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</si>
  <si>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</si>
  <si>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</t>
  </si>
  <si>
    <t>กำไร(ขาดทุน) เบ็ดเสร็จอื่นสำหรับปี - สุทธิจากภาษี</t>
  </si>
  <si>
    <t>กำไร(ขาดทุน) เบ็ดเสร็จรวมสำหรับปี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</si>
  <si>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</si>
  <si>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</si>
  <si>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</si>
  <si>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</si>
  <si>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</si>
  <si>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กำไร(ขาดทุน) ต่อหุ้นขั้นพื้นฐาน</t>
  </si>
  <si>
    <t>27</t>
  </si>
  <si>
    <t>งบแสดงการเปลี่ยนแปลงส่วนของผู้ถือหุ้น</t>
  </si>
  <si>
    <t>ส่วนต่างจากการ</t>
  </si>
  <si>
    <t>ส่วนปรับปรุง</t>
  </si>
  <si>
    <t>รวม</t>
  </si>
  <si>
    <t>เปลี่ยนสัดส่วน</t>
  </si>
  <si>
    <t>ส่วนทุนจาก</t>
  </si>
  <si>
    <t>ทุนจากการ</t>
  </si>
  <si>
    <t>ส่วนของ</t>
  </si>
  <si>
    <t>ส่วนได้เสีย</t>
  </si>
  <si>
    <t>ทุนที่ออก</t>
  </si>
  <si>
    <t>ส่วนเกิน(ต่ำ)กว่า</t>
  </si>
  <si>
    <t>เงินลงทุน</t>
  </si>
  <si>
    <t>การจ่ายโดย</t>
  </si>
  <si>
    <t>ซื้อธุรกิจ</t>
  </si>
  <si>
    <t>จัดสรร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</si>
  <si>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</si>
  <si>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</si>
  <si>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</si>
  <si>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</si>
  <si>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</si>
  <si>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ใช้หุ้นเป็นเกณฑ์</t>
  </si>
  <si>
    <t>แบบย้อนกลับ</t>
  </si>
  <si>
    <t>สำรองตามกฎหมาย</t>
  </si>
  <si>
    <t>ยังไม่ได้จัดสรร</t>
  </si>
  <si>
    <t>บริษัทใหญ่</t>
  </si>
  <si>
    <t>ควบคุม</t>
  </si>
  <si>
    <t>ยอดคงเหลือ ณ วันที่ 31 ธันวาคม 2562</t>
  </si>
  <si>
    <t>หุ้นสามัญเพิ่มทุน</t>
  </si>
  <si>
    <t>ยอดคงเหลือ ณ วันที่ 31 ธันวาคม 2563</t>
  </si>
  <si>
    <t>เงินปันผลที่บริษัทย่อยจ่ายแก่</t>
  </si>
  <si>
    <t xml:space="preserve">   ผู้มีส่วนได้เสียที่ไม่มีอำนาจควบคุม</t>
  </si>
  <si>
    <t>จัดสรรสำรองตามกฎหมาย</t>
  </si>
  <si>
    <t>จัดสรรสำรองตามกฎหมายของบริษัทย่อย</t>
  </si>
  <si>
    <t>ยอดคงเหลือ ณ วันที่  31 ธันวาคม 2564</t>
  </si>
  <si>
    <t>ส่วนเกิน(ต่ำ) กว่า</t>
  </si>
  <si>
    <t>ลดทุน</t>
  </si>
  <si>
    <t>โอนส่วนเกินทุนล้างขาดทุนสะสม</t>
  </si>
  <si>
    <t>จัดสรรสำรองตามกฏหมาย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</si>
  <si>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</si>
  <si>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</si>
  <si>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</si>
  <si>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</si>
  <si>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>ค่าเสื่อมราคาและค่าตัดจำหน่าย</t>
  </si>
  <si>
    <t>ขาดทุนจากการตัดจำหน่ายและขายอุปกรณ์</t>
  </si>
  <si>
    <t xml:space="preserve"> </t>
  </si>
  <si>
    <t>ขาดทุนจากการด้อยค่าสินทรัพย์ไม่มีตัวตน</t>
  </si>
  <si>
    <t>ตัดจำหน่ายภาษีเงินได้ ถูกหัก ณ ที่จ่าย</t>
  </si>
  <si>
    <t>ประมาณการหนี้สินค่าซ่อมแซมและเงินสมทบกองทุนนิติฯ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</si>
  <si>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</si>
  <si>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</si>
  <si>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</si>
  <si>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</si>
  <si>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>กำไร(ขาดทุน)จากการดำเนินงานก่อนการเปลี่ยนแปลง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</si>
  <si>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</si>
  <si>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</si>
  <si>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</si>
  <si>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</si>
  <si>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จ่ายผลประโยชน์พนักงาน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</si>
  <si>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</si>
  <si>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</si>
  <si>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</si>
  <si>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</si>
  <si>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</si>
  <si>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</si>
  <si>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</si>
  <si>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</si>
  <si>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เงินฝากธนาคารที่มีภาระผูกพันเพิ่มขึ้น</t>
  </si>
  <si>
    <t>รับคืนเงินให้กู้ยืมแก่บุคคลและกิจการที่เกี่ยวข้องกัน</t>
  </si>
  <si>
    <t>จ่ายเพื่อซื้อเงินลงทุนในการร่วมค้า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</si>
  <si>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</si>
  <si>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จ่ายซื้อสินทรัพย์ไม่มีตัวตน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</si>
  <si>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</si>
  <si>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</si>
  <si>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</si>
  <si>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รับเงินกู้ยืมระยะสั้นจากกิจการที่เกี่ยวข้องกัน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</si>
  <si>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</si>
  <si>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รับเงินกู้ยืมระยะยาวจากบุคคลอื่น</t>
  </si>
  <si>
    <t>ชำระคืนเงินกู้ยืมระยะยาวจากบุคคลอื่น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</si>
  <si>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</si>
  <si>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</si>
  <si>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รับเงินกู้ยืมระยะยาวจากกิจการที่เกี่ยวข้องกัน</t>
  </si>
  <si>
    <t>จ่ายชำระหนี้สินตามสัญญาเช่า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</si>
  <si>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</si>
  <si>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</si>
  <si>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</si>
  <si>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</si>
  <si>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ข้อมูลเพิ่มเติมประกอบงบกระแสเงินสด</t>
  </si>
  <si>
    <t>รายการที่ไม่ใช่เงินสด</t>
  </si>
  <si>
    <t>ชำระคืนเงินกู้ยืมโดยการทำสัญญาใหม่</t>
  </si>
  <si>
    <t>โอนที่ดินรอการพัฒนาไปต้นทุนโครงการพัฒนาอสังหาริมทรัพย์</t>
  </si>
  <si>
    <t>ชำระคืนเงินกู้ยืมระยะยาวโดยการทำสัญญาใหม่</t>
  </si>
  <si>
    <t>8</t>
  </si>
  <si>
    <t>20</t>
  </si>
  <si>
    <t>เงินกู้ยืมระยะยาวจากกิจการที่เกี่ยวข้องกัน</t>
  </si>
  <si>
    <t>เงินปันผลค้างจ่าย</t>
  </si>
  <si>
    <t>รายได้เงินปันผล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</si>
</sst>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</numFmts>
  <fonts count="77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name val="Tahoma"/>
      <family val="2"/>
      <scheme val="minor"/>
    </font>
    <font>
      <i/>
      <u/>
      <sz val="15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0" fillId="0" borderId="0"/>
    <xf numFmtId="0" fontId="18" fillId="0" borderId="0"/>
    <xf numFmtId="0" fontId="71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2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73" fillId="0" borderId="0"/>
    <xf numFmtId="0" fontId="1" fillId="0" borderId="0"/>
    <xf numFmtId="0" fontId="70" fillId="0" borderId="0"/>
    <xf numFmtId="0" fontId="74" fillId="0" borderId="0"/>
    <xf numFmtId="0" fontId="7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0" fillId="0" borderId="0"/>
    <xf numFmtId="0" fontId="18" fillId="0" borderId="0"/>
    <xf numFmtId="0" fontId="2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3" fillId="0" borderId="0"/>
    <xf numFmtId="0" fontId="70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3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0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159">
    <xf numFmtId="0" fontId="0" fillId="0" borderId="0" xfId="0"/>
    <xf numFmtId="195" fontId="65" fillId="0" borderId="0" xfId="0" applyNumberFormat="1" applyFont="1" applyAlignment="1">
      <alignment horizontal="center"/>
    </xf>
    <xf numFmtId="0" fontId="66" fillId="0" borderId="0" xfId="0" applyFont="1"/>
    <xf numFmtId="194" fontId="65" fillId="0" borderId="0" xfId="0" applyNumberFormat="1" applyFont="1" applyAlignment="1">
      <alignment horizontal="center"/>
    </xf>
    <xf numFmtId="0" fontId="68" fillId="0" borderId="0" xfId="0" applyFont="1"/>
    <xf numFmtId="192" fontId="66" fillId="0" borderId="0" xfId="106" applyFont="1" applyFill="1" applyBorder="1" applyAlignment="1">
      <alignment horizontal="center"/>
    </xf>
    <xf numFmtId="0" fontId="66" fillId="0" borderId="0" xfId="0" applyFont="1" applyAlignment="1">
      <alignment horizontal="center"/>
    </xf>
    <xf numFmtId="192" fontId="65" fillId="0" borderId="0" xfId="106" applyFont="1" applyFill="1" applyAlignment="1" applyProtection="1">
      <alignment horizontal="center"/>
    </xf>
    <xf numFmtId="194" fontId="66" fillId="0" borderId="0" xfId="0" applyNumberFormat="1" applyFont="1" applyAlignment="1">
      <alignment horizontal="center"/>
    </xf>
    <xf numFmtId="195" fontId="69" fillId="0" borderId="0" xfId="0" applyNumberFormat="1" applyFont="1" applyAlignment="1">
      <alignment horizontal="center"/>
    </xf>
    <xf numFmtId="0" fontId="66" fillId="0" borderId="20" xfId="0" quotePrefix="1" applyFont="1" applyBorder="1" applyAlignment="1">
      <alignment horizontal="center"/>
    </xf>
    <xf numFmtId="192" fontId="66" fillId="0" borderId="0" xfId="106" applyFont="1" applyFill="1" applyBorder="1" applyAlignment="1" applyProtection="1">
      <alignment horizontal="center"/>
    </xf>
    <xf numFmtId="192" fontId="69" fillId="0" borderId="0" xfId="106" applyFont="1" applyFill="1" applyAlignment="1">
      <alignment horizontal="center"/>
    </xf>
    <xf numFmtId="192" fontId="66" fillId="0" borderId="0" xfId="106" quotePrefix="1" applyFont="1" applyFill="1" applyBorder="1" applyAlignment="1" applyProtection="1">
      <alignment horizontal="center" vertical="center" wrapText="1"/>
    </xf>
    <xf numFmtId="195" fontId="68" fillId="0" borderId="0" xfId="0" applyNumberFormat="1" applyFont="1" applyAlignment="1">
      <alignment horizontal="center"/>
    </xf>
    <xf numFmtId="0" fontId="66" fillId="0" borderId="0" xfId="0" quotePrefix="1" applyFont="1" applyAlignment="1">
      <alignment horizontal="center"/>
    </xf>
    <xf numFmtId="194" fontId="65" fillId="0" borderId="0" xfId="0" applyNumberFormat="1" applyFont="1"/>
    <xf numFmtId="194" fontId="66" fillId="0" borderId="0" xfId="0" applyNumberFormat="1" applyFont="1"/>
    <xf numFmtId="192" fontId="66" fillId="0" borderId="0" xfId="106" quotePrefix="1" applyFont="1" applyFill="1" applyBorder="1" applyAlignment="1" applyProtection="1">
      <alignment horizontal="center"/>
    </xf>
    <xf numFmtId="195" fontId="66" fillId="0" borderId="0" xfId="0" applyNumberFormat="1" applyFont="1"/>
    <xf numFmtId="192" fontId="66" fillId="0" borderId="0" xfId="106" applyFont="1" applyFill="1" applyBorder="1"/>
    <xf numFmtId="49" fontId="68" fillId="0" borderId="0" xfId="0" quotePrefix="1" applyNumberFormat="1" applyFont="1" applyAlignment="1">
      <alignment horizontal="center"/>
    </xf>
    <xf numFmtId="197" fontId="65" fillId="0" borderId="0" xfId="0" applyNumberFormat="1" applyFont="1" applyAlignment="1">
      <alignment horizontal="left"/>
    </xf>
    <xf numFmtId="194" fontId="66" fillId="0" borderId="0" xfId="0" applyNumberFormat="1" applyFont="1" applyAlignment="1">
      <alignment horizontal="left"/>
    </xf>
    <xf numFmtId="196" fontId="66" fillId="0" borderId="0" xfId="0" applyNumberFormat="1" applyFont="1" applyAlignment="1">
      <alignment horizontal="center"/>
    </xf>
    <xf numFmtId="192" fontId="66" fillId="0" borderId="0" xfId="106" applyFont="1" applyFill="1" applyBorder="1" applyProtection="1"/>
    <xf numFmtId="192" fontId="66" fillId="0" borderId="0" xfId="106" applyFont="1" applyFill="1"/>
    <xf numFmtId="0" fontId="65" fillId="0" borderId="0" xfId="0" applyFont="1"/>
    <xf numFmtId="195" fontId="68" fillId="0" borderId="0" xfId="0" applyNumberFormat="1" applyFont="1"/>
    <xf numFmtId="49" fontId="66" fillId="0" borderId="0" xfId="0" applyNumberFormat="1" applyFont="1" applyAlignment="1">
      <alignment horizontal="left"/>
    </xf>
    <xf numFmtId="194" fontId="65" fillId="0" borderId="0" xfId="0" applyNumberFormat="1" applyFont="1" applyAlignment="1">
      <alignment horizontal="left"/>
    </xf>
    <xf numFmtId="198" fontId="66" fillId="0" borderId="0" xfId="106" applyNumberFormat="1" applyFont="1" applyFill="1" applyBorder="1"/>
    <xf numFmtId="198" fontId="66" fillId="0" borderId="0" xfId="106" applyNumberFormat="1" applyFont="1" applyFill="1"/>
    <xf numFmtId="198" fontId="66" fillId="0" borderId="0" xfId="106" applyNumberFormat="1" applyFont="1" applyFill="1" applyBorder="1" applyProtection="1"/>
    <xf numFmtId="195" fontId="68" fillId="0" borderId="0" xfId="0" quotePrefix="1" applyNumberFormat="1" applyFont="1" applyAlignment="1">
      <alignment horizontal="center"/>
    </xf>
    <xf numFmtId="195" fontId="66" fillId="0" borderId="0" xfId="0" quotePrefix="1" applyNumberFormat="1" applyFont="1" applyAlignment="1">
      <alignment horizontal="center"/>
    </xf>
    <xf numFmtId="222" fontId="66" fillId="0" borderId="0" xfId="106" applyNumberFormat="1" applyFont="1" applyFill="1" applyBorder="1"/>
    <xf numFmtId="192" fontId="66" fillId="0" borderId="0" xfId="106" applyFont="1" applyFill="1" applyProtection="1"/>
    <xf numFmtId="49" fontId="66" fillId="0" borderId="0" xfId="0" applyNumberFormat="1" applyFont="1" applyAlignment="1">
      <alignment horizontal="center"/>
    </xf>
    <xf numFmtId="195" fontId="66" fillId="0" borderId="0" xfId="0" applyNumberFormat="1" applyFont="1" applyAlignment="1">
      <alignment horizontal="center"/>
    </xf>
    <xf numFmtId="0" fontId="69" fillId="0" borderId="0" xfId="0" applyFont="1" applyAlignment="1">
      <alignment horizontal="centerContinuous"/>
    </xf>
    <xf numFmtId="49" fontId="65" fillId="0" borderId="0" xfId="0" applyNumberFormat="1" applyFont="1" applyAlignment="1">
      <alignment horizontal="left"/>
    </xf>
    <xf numFmtId="49" fontId="66" fillId="0" borderId="0" xfId="0" applyNumberFormat="1" applyFont="1"/>
    <xf numFmtId="192" fontId="66" fillId="0" borderId="0" xfId="106" applyFont="1" applyFill="1" applyAlignment="1">
      <alignment horizontal="center"/>
    </xf>
    <xf numFmtId="49" fontId="68" fillId="0" borderId="0" xfId="0" applyNumberFormat="1" applyFont="1" applyAlignment="1">
      <alignment horizontal="center"/>
    </xf>
    <xf numFmtId="49" fontId="65" fillId="0" borderId="0" xfId="0" applyNumberFormat="1" applyFont="1"/>
    <xf numFmtId="49" fontId="66" fillId="0" borderId="0" xfId="1434" applyNumberFormat="1" applyFont="1" applyAlignment="1">
      <alignment horizontal="left"/>
    </xf>
    <xf numFmtId="49" fontId="66" fillId="0" borderId="0" xfId="0" quotePrefix="1" applyNumberFormat="1" applyFont="1" applyAlignment="1">
      <alignment horizontal="left"/>
    </xf>
    <xf numFmtId="49" fontId="66" fillId="0" borderId="0" xfId="0" quotePrefix="1" applyNumberFormat="1" applyFont="1"/>
    <xf numFmtId="49" fontId="65" fillId="0" borderId="0" xfId="0" quotePrefix="1" applyNumberFormat="1" applyFont="1" applyAlignment="1">
      <alignment horizontal="left"/>
    </xf>
    <xf numFmtId="192" fontId="66" fillId="0" borderId="0" xfId="106" applyFont="1" applyFill="1" applyAlignment="1"/>
    <xf numFmtId="192" fontId="66" fillId="0" borderId="0" xfId="106" applyFont="1" applyFill="1" applyBorder="1" applyAlignment="1"/>
    <xf numFmtId="49" fontId="68" fillId="0" borderId="0" xfId="0" applyNumberFormat="1" applyFont="1"/>
    <xf numFmtId="198" fontId="68" fillId="0" borderId="0" xfId="106" applyNumberFormat="1" applyFont="1" applyFill="1"/>
    <xf numFmtId="198" fontId="68" fillId="0" borderId="0" xfId="106" applyNumberFormat="1" applyFont="1" applyFill="1" applyBorder="1"/>
    <xf numFmtId="194" fontId="68" fillId="0" borderId="0" xfId="0" applyNumberFormat="1" applyFont="1"/>
    <xf numFmtId="195" fontId="65" fillId="0" borderId="0" xfId="0" applyNumberFormat="1" applyFont="1"/>
    <xf numFmtId="192" fontId="66" fillId="0" borderId="0" xfId="106" applyFont="1" applyFill="1" applyBorder="1" applyAlignment="1">
      <alignment horizontal="center" wrapText="1" shrinkToFit="1"/>
    </xf>
    <xf numFmtId="0" fontId="66" fillId="0" borderId="0" xfId="0" applyFont="1" applyAlignment="1">
      <alignment horizontal="center" wrapText="1" shrinkToFit="1"/>
    </xf>
    <xf numFmtId="0" fontId="66" fillId="0" borderId="0" xfId="0" applyFont="1" applyAlignment="1">
      <alignment horizontal="center" vertical="center"/>
    </xf>
    <xf numFmtId="192" fontId="66" fillId="0" borderId="0" xfId="106" applyFont="1" applyFill="1" applyBorder="1" applyAlignment="1">
      <alignment horizontal="center" vertical="center"/>
    </xf>
    <xf numFmtId="192" fontId="66" fillId="0" borderId="20" xfId="106" applyFont="1" applyFill="1" applyBorder="1" applyAlignment="1">
      <alignment horizontal="center" wrapText="1" shrinkToFit="1"/>
    </xf>
    <xf numFmtId="192" fontId="66" fillId="0" borderId="20" xfId="106" applyFont="1" applyFill="1" applyBorder="1" applyAlignment="1">
      <alignment horizontal="center" vertical="center"/>
    </xf>
    <xf numFmtId="223" fontId="66" fillId="0" borderId="0" xfId="313" applyNumberFormat="1" applyFont="1"/>
    <xf numFmtId="0" fontId="66" fillId="0" borderId="0" xfId="0" applyFont="1" applyAlignment="1">
      <alignment horizontal="right"/>
    </xf>
    <xf numFmtId="195" fontId="66" fillId="0" borderId="6" xfId="0" quotePrefix="1" applyNumberFormat="1" applyFont="1" applyBorder="1" applyAlignment="1">
      <alignment horizontal="center"/>
    </xf>
    <xf numFmtId="215" fontId="66" fillId="0" borderId="0" xfId="106" applyNumberFormat="1" applyFont="1" applyFill="1" applyBorder="1"/>
    <xf numFmtId="215" fontId="66" fillId="0" borderId="0" xfId="106" applyNumberFormat="1" applyFont="1" applyFill="1" applyBorder="1" applyAlignment="1">
      <alignment horizontal="center"/>
    </xf>
    <xf numFmtId="215" fontId="66" fillId="0" borderId="0" xfId="106" applyNumberFormat="1" applyFont="1" applyFill="1" applyBorder="1" applyProtection="1"/>
    <xf numFmtId="215" fontId="66" fillId="0" borderId="0" xfId="106" applyNumberFormat="1" applyFont="1" applyFill="1" applyBorder="1" applyAlignment="1" applyProtection="1">
      <alignment horizontal="right"/>
    </xf>
    <xf numFmtId="215" fontId="66" fillId="0" borderId="0" xfId="106" applyNumberFormat="1" applyFont="1" applyFill="1" applyAlignment="1">
      <alignment horizontal="center"/>
    </xf>
    <xf numFmtId="215" fontId="66" fillId="0" borderId="6" xfId="106" applyNumberFormat="1" applyFont="1" applyFill="1" applyBorder="1"/>
    <xf numFmtId="215" fontId="66" fillId="0" borderId="0" xfId="106" applyNumberFormat="1" applyFont="1" applyFill="1" applyBorder="1" applyAlignment="1">
      <alignment horizontal="right"/>
    </xf>
    <xf numFmtId="215" fontId="66" fillId="0" borderId="0" xfId="106" applyNumberFormat="1" applyFont="1" applyFill="1" applyBorder="1" applyAlignment="1" applyProtection="1">
      <alignment horizontal="center"/>
    </xf>
    <xf numFmtId="215" fontId="66" fillId="0" borderId="0" xfId="106" applyNumberFormat="1" applyFont="1" applyFill="1" applyAlignment="1">
      <alignment horizontal="right"/>
    </xf>
    <xf numFmtId="215" fontId="66" fillId="0" borderId="20" xfId="106" applyNumberFormat="1" applyFont="1" applyFill="1" applyBorder="1"/>
    <xf numFmtId="215" fontId="66" fillId="0" borderId="20" xfId="106" applyNumberFormat="1" applyFont="1" applyFill="1" applyBorder="1" applyAlignment="1">
      <alignment horizontal="right"/>
    </xf>
    <xf numFmtId="215" fontId="66" fillId="0" borderId="22" xfId="106" applyNumberFormat="1" applyFont="1" applyFill="1" applyBorder="1"/>
    <xf numFmtId="215" fontId="66" fillId="0" borderId="22" xfId="106" applyNumberFormat="1" applyFont="1" applyFill="1" applyBorder="1" applyProtection="1"/>
    <xf numFmtId="215" fontId="66" fillId="0" borderId="0" xfId="106" applyNumberFormat="1" applyFont="1" applyFill="1"/>
    <xf numFmtId="215" fontId="66" fillId="0" borderId="21" xfId="106" applyNumberFormat="1" applyFont="1" applyFill="1" applyBorder="1"/>
    <xf numFmtId="215" fontId="66" fillId="0" borderId="0" xfId="106" quotePrefix="1" applyNumberFormat="1" applyFont="1" applyFill="1" applyBorder="1" applyAlignment="1" applyProtection="1">
      <alignment horizontal="center"/>
    </xf>
    <xf numFmtId="215" fontId="69" fillId="0" borderId="0" xfId="106" applyNumberFormat="1" applyFont="1" applyFill="1" applyAlignment="1">
      <alignment horizontal="center"/>
    </xf>
    <xf numFmtId="215" fontId="66" fillId="0" borderId="0" xfId="106" applyNumberFormat="1" applyFont="1" applyFill="1" applyProtection="1"/>
    <xf numFmtId="215" fontId="66" fillId="0" borderId="1" xfId="106" applyNumberFormat="1" applyFont="1" applyFill="1" applyBorder="1"/>
    <xf numFmtId="224" fontId="66" fillId="0" borderId="0" xfId="106" applyNumberFormat="1" applyFont="1" applyFill="1" applyBorder="1"/>
    <xf numFmtId="215" fontId="68" fillId="0" borderId="0" xfId="106" applyNumberFormat="1" applyFont="1" applyFill="1"/>
    <xf numFmtId="215" fontId="66" fillId="0" borderId="0" xfId="106" applyNumberFormat="1" applyFont="1" applyFill="1" applyBorder="1" applyAlignment="1">
      <alignment horizontal="center" wrapText="1" shrinkToFit="1"/>
    </xf>
    <xf numFmtId="215" fontId="66" fillId="0" borderId="0" xfId="106" applyNumberFormat="1" applyFont="1" applyFill="1" applyBorder="1" applyAlignment="1">
      <alignment horizontal="center" vertical="center"/>
    </xf>
    <xf numFmtId="38" fontId="65" fillId="0" borderId="0" xfId="0" applyNumberFormat="1" applyFont="1" applyAlignment="1">
      <alignment horizontal="center"/>
    </xf>
    <xf numFmtId="43" fontId="65" fillId="0" borderId="0" xfId="0" applyNumberFormat="1" applyFont="1" applyAlignment="1">
      <alignment horizontal="center"/>
    </xf>
    <xf numFmtId="192" fontId="66" fillId="0" borderId="20" xfId="106" applyFont="1" applyFill="1" applyBorder="1" applyAlignment="1">
      <alignment horizontal="center"/>
    </xf>
    <xf numFmtId="0" fontId="68" fillId="0" borderId="0" xfId="0" applyFont="1" applyAlignment="1">
      <alignment horizontal="center"/>
    </xf>
    <xf numFmtId="215" fontId="65" fillId="0" borderId="0" xfId="0" applyNumberFormat="1" applyFont="1" applyAlignment="1">
      <alignment horizontal="center"/>
    </xf>
    <xf numFmtId="215" fontId="66" fillId="0" borderId="0" xfId="0" applyNumberFormat="1" applyFont="1"/>
    <xf numFmtId="215" fontId="66" fillId="0" borderId="0" xfId="106" applyNumberFormat="1" applyFont="1" applyFill="1" applyAlignment="1"/>
    <xf numFmtId="197" fontId="66" fillId="0" borderId="0" xfId="0" applyNumberFormat="1" applyFont="1"/>
    <xf numFmtId="197" fontId="68" fillId="0" borderId="0" xfId="0" applyNumberFormat="1" applyFont="1" applyAlignment="1">
      <alignment horizontal="right"/>
    </xf>
    <xf numFmtId="0" fontId="66" fillId="0" borderId="6" xfId="0" quotePrefix="1" applyFont="1" applyBorder="1" applyAlignment="1">
      <alignment horizontal="center"/>
    </xf>
    <xf numFmtId="197" fontId="67" fillId="0" borderId="0" xfId="0" applyNumberFormat="1" applyFont="1"/>
    <xf numFmtId="49" fontId="65" fillId="0" borderId="0" xfId="0" applyNumberFormat="1" applyFont="1" applyAlignment="1">
      <alignment horizontal="center"/>
    </xf>
    <xf numFmtId="197" fontId="68" fillId="0" borderId="0" xfId="0" quotePrefix="1" applyNumberFormat="1" applyFont="1" applyAlignment="1">
      <alignment horizontal="left"/>
    </xf>
    <xf numFmtId="197" fontId="68" fillId="0" borderId="0" xfId="0" applyNumberFormat="1" applyFont="1" applyAlignment="1">
      <alignment horizontal="left"/>
    </xf>
    <xf numFmtId="197" fontId="66" fillId="0" borderId="0" xfId="347" applyNumberFormat="1" applyFont="1" applyAlignment="1">
      <alignment horizontal="left"/>
    </xf>
    <xf numFmtId="49" fontId="66" fillId="0" borderId="0" xfId="0" quotePrefix="1" applyNumberFormat="1" applyFont="1" applyAlignment="1">
      <alignment horizontal="center"/>
    </xf>
    <xf numFmtId="197" fontId="66" fillId="0" borderId="0" xfId="0" applyNumberFormat="1" applyFont="1" applyAlignment="1">
      <alignment horizontal="left"/>
    </xf>
    <xf numFmtId="197" fontId="68" fillId="0" borderId="0" xfId="0" applyNumberFormat="1" applyFont="1"/>
    <xf numFmtId="197" fontId="65" fillId="0" borderId="0" xfId="0" applyNumberFormat="1" applyFont="1"/>
    <xf numFmtId="192" fontId="65" fillId="0" borderId="0" xfId="106" applyFont="1" applyFill="1" applyBorder="1" applyAlignment="1">
      <alignment horizontal="center"/>
    </xf>
    <xf numFmtId="192" fontId="66" fillId="0" borderId="0" xfId="106" quotePrefix="1" applyFont="1" applyFill="1" applyBorder="1" applyAlignment="1">
      <alignment horizontal="center"/>
    </xf>
    <xf numFmtId="192" fontId="69" fillId="0" borderId="0" xfId="106" applyFont="1" applyFill="1" applyBorder="1" applyAlignment="1">
      <alignment horizontal="center"/>
    </xf>
    <xf numFmtId="197" fontId="67" fillId="0" borderId="0" xfId="0" applyNumberFormat="1" applyFont="1" applyAlignment="1">
      <alignment horizontal="left"/>
    </xf>
    <xf numFmtId="0" fontId="66" fillId="0" borderId="20" xfId="0" applyFont="1" applyBorder="1" applyAlignment="1">
      <alignment horizontal="center"/>
    </xf>
    <xf numFmtId="215" fontId="66" fillId="0" borderId="23" xfId="106" applyNumberFormat="1" applyFont="1" applyFill="1" applyBorder="1"/>
    <xf numFmtId="215" fontId="66" fillId="0" borderId="24" xfId="106" applyNumberFormat="1" applyFont="1" applyFill="1" applyBorder="1"/>
    <xf numFmtId="215" fontId="66" fillId="0" borderId="23" xfId="106" applyNumberFormat="1" applyFont="1" applyFill="1" applyBorder="1" applyAlignment="1">
      <alignment horizontal="right"/>
    </xf>
    <xf numFmtId="215" fontId="66" fillId="0" borderId="24" xfId="106" applyNumberFormat="1" applyFont="1" applyFill="1" applyBorder="1" applyAlignment="1">
      <alignment horizontal="right"/>
    </xf>
    <xf numFmtId="43" fontId="66" fillId="0" borderId="0" xfId="0" applyNumberFormat="1" applyFont="1" applyAlignment="1">
      <alignment horizontal="center"/>
    </xf>
    <xf numFmtId="192" fontId="66" fillId="0" borderId="0" xfId="0" applyNumberFormat="1" applyFont="1"/>
    <xf numFmtId="198" fontId="66" fillId="0" borderId="22" xfId="106" applyNumberFormat="1" applyFont="1" applyFill="1" applyBorder="1"/>
    <xf numFmtId="200" fontId="66" fillId="0" borderId="0" xfId="331" applyNumberFormat="1" applyFont="1"/>
    <xf numFmtId="215" fontId="66" fillId="0" borderId="23" xfId="106" applyNumberFormat="1" applyFont="1" applyBorder="1"/>
    <xf numFmtId="215" fontId="66" fillId="0" borderId="24" xfId="106" applyNumberFormat="1" applyFont="1" applyBorder="1"/>
    <xf numFmtId="215" fontId="68" fillId="0" borderId="0" xfId="106" applyNumberFormat="1" applyFont="1" applyFill="1" applyAlignment="1">
      <alignment horizontal="center"/>
    </xf>
    <xf numFmtId="215" fontId="68" fillId="0" borderId="0" xfId="106" quotePrefix="1" applyNumberFormat="1" applyFont="1" applyFill="1" applyBorder="1" applyAlignment="1">
      <alignment horizontal="center"/>
    </xf>
    <xf numFmtId="215" fontId="66" fillId="0" borderId="0" xfId="106" applyNumberFormat="1" applyFont="1" applyAlignment="1">
      <alignment horizontal="center"/>
    </xf>
    <xf numFmtId="215" fontId="66" fillId="0" borderId="23" xfId="106" applyNumberFormat="1" applyFont="1" applyFill="1" applyBorder="1" applyAlignment="1"/>
    <xf numFmtId="215" fontId="66" fillId="0" borderId="24" xfId="106" applyNumberFormat="1" applyFont="1" applyFill="1" applyBorder="1" applyAlignment="1"/>
    <xf numFmtId="215" fontId="66" fillId="0" borderId="21" xfId="106" applyNumberFormat="1" applyFont="1" applyFill="1" applyBorder="1" applyAlignment="1"/>
    <xf numFmtId="215" fontId="66" fillId="0" borderId="0" xfId="106" applyNumberFormat="1" applyFont="1" applyFill="1" applyBorder="1" applyAlignment="1"/>
    <xf numFmtId="43" fontId="66" fillId="0" borderId="0" xfId="0" applyNumberFormat="1" applyFont="1"/>
    <xf numFmtId="215" fontId="66" fillId="0" borderId="0" xfId="106" applyNumberFormat="1" applyFont="1"/>
    <xf numFmtId="192" fontId="68" fillId="0" borderId="0" xfId="106" applyFont="1" applyFill="1" applyAlignment="1">
      <alignment horizontal="center"/>
    </xf>
    <xf numFmtId="197" fontId="65" fillId="0" borderId="0" xfId="0" quotePrefix="1" applyNumberFormat="1" applyFont="1" applyAlignment="1">
      <alignment horizontal="left"/>
    </xf>
    <xf numFmtId="215" fontId="66" fillId="0" borderId="0" xfId="0" applyNumberFormat="1" applyFont="1" applyAlignment="1">
      <alignment horizontal="center"/>
    </xf>
    <xf numFmtId="195" fontId="66" fillId="0" borderId="20" xfId="0" quotePrefix="1" applyNumberFormat="1" applyFont="1" applyBorder="1" applyAlignment="1">
      <alignment horizontal="center"/>
    </xf>
    <xf numFmtId="198" fontId="66" fillId="0" borderId="0" xfId="106" applyNumberFormat="1" applyFont="1" applyFill="1" applyAlignment="1"/>
    <xf numFmtId="198" fontId="66" fillId="0" borderId="0" xfId="0" applyNumberFormat="1" applyFont="1" applyAlignment="1">
      <alignment horizontal="center"/>
    </xf>
    <xf numFmtId="198" fontId="66" fillId="0" borderId="0" xfId="106" applyNumberFormat="1" applyFont="1" applyFill="1" applyBorder="1" applyAlignment="1"/>
    <xf numFmtId="215" fontId="75" fillId="0" borderId="0" xfId="0" applyNumberFormat="1" applyFont="1" applyAlignment="1">
      <alignment horizontal="center" vertical="center"/>
    </xf>
    <xf numFmtId="195" fontId="66" fillId="0" borderId="20" xfId="0" applyNumberFormat="1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5" fillId="0" borderId="0" xfId="0" applyFont="1" applyAlignment="1">
      <alignment horizontal="center"/>
    </xf>
    <xf numFmtId="3" fontId="66" fillId="0" borderId="0" xfId="0" applyNumberFormat="1" applyFont="1" applyAlignment="1">
      <alignment vertical="center" wrapText="1"/>
    </xf>
    <xf numFmtId="4" fontId="66" fillId="0" borderId="0" xfId="0" applyNumberFormat="1" applyFont="1" applyAlignment="1">
      <alignment vertical="center" wrapText="1"/>
    </xf>
    <xf numFmtId="215" fontId="68" fillId="0" borderId="0" xfId="106" applyNumberFormat="1" applyFont="1" applyFill="1" applyBorder="1" applyAlignment="1">
      <alignment horizontal="center"/>
    </xf>
    <xf numFmtId="196" fontId="68" fillId="0" borderId="0" xfId="0" applyNumberFormat="1" applyFont="1" applyAlignment="1">
      <alignment horizontal="center"/>
    </xf>
    <xf numFmtId="195" fontId="67" fillId="0" borderId="0" xfId="0" applyNumberFormat="1" applyFont="1" applyAlignment="1">
      <alignment horizontal="center"/>
    </xf>
    <xf numFmtId="195" fontId="76" fillId="0" borderId="0" xfId="0" applyNumberFormat="1" applyFont="1" applyAlignment="1">
      <alignment horizontal="center"/>
    </xf>
    <xf numFmtId="0" fontId="67" fillId="0" borderId="0" xfId="0" applyFont="1"/>
    <xf numFmtId="0" fontId="67" fillId="0" borderId="0" xfId="0" applyFont="1" applyAlignment="1">
      <alignment horizontal="center"/>
    </xf>
    <xf numFmtId="192" fontId="66" fillId="0" borderId="0" xfId="106" applyFont="1" applyFill="1" applyAlignment="1">
      <alignment horizontal="right"/>
    </xf>
    <xf numFmtId="192" fontId="66" fillId="0" borderId="0" xfId="106" applyFont="1"/>
    <xf numFmtId="199" fontId="66" fillId="0" borderId="0" xfId="0" applyNumberFormat="1" applyFont="1"/>
    <xf numFmtId="0" fontId="65" fillId="0" borderId="0" xfId="0" applyFont="1" applyAlignment="1">
      <alignment horizontal="center"/>
    </xf>
    <xf numFmtId="0" fontId="65" fillId="0" borderId="20" xfId="0" applyFont="1" applyBorder="1" applyAlignment="1">
      <alignment horizontal="center"/>
    </xf>
    <xf numFmtId="0" fontId="66" fillId="0" borderId="20" xfId="0" applyFont="1" applyBorder="1" applyAlignment="1">
      <alignment horizontal="center"/>
    </xf>
    <xf numFmtId="0" fontId="66" fillId="0" borderId="6" xfId="0" applyFont="1" applyBorder="1" applyAlignment="1">
      <alignment horizontal="center"/>
    </xf>
  </cellXfs>
  <cellStyles count="1448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2008/Sea%20Oil%202008/FS%202008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>
            <v>0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98"/>
  <sheetViews>
    <sheetView view="pageBreakPreview" zoomScale="90" zoomScaleNormal="70" zoomScaleSheetLayoutView="90" workbookViewId="0">
      <selection activeCell="A21" sqref="A21"/>
    </sheetView>
  </sheetViews>
  <sheetFormatPr defaultColWidth="13.85546875" defaultRowHeight="23.1" customHeight="1"/>
  <cols>
    <col min="1" max="1" width="46.7109375" style="42" customWidth="1"/>
    <col min="2" max="2" width="8.7109375" style="28" customWidth="1"/>
    <col min="3" max="3" width="1.42578125" style="28" customWidth="1"/>
    <col min="4" max="4" width="15.85546875" style="28" customWidth="1"/>
    <col min="5" max="5" width="1.42578125" style="19" customWidth="1"/>
    <col min="6" max="6" width="15.42578125" style="26" customWidth="1"/>
    <col min="7" max="7" width="1.42578125" style="20" customWidth="1"/>
    <col min="8" max="8" width="15.140625" style="79" customWidth="1"/>
    <col min="9" max="9" width="1.28515625" style="26" customWidth="1"/>
    <col min="10" max="10" width="16.140625" style="26" customWidth="1"/>
    <col min="11" max="11" width="1.28515625" style="17" customWidth="1"/>
    <col min="12" max="12" width="13.5703125" style="17" customWidth="1"/>
    <col min="13" max="14" width="13.85546875" style="17"/>
    <col min="15" max="15" width="14.85546875" style="17" bestFit="1" customWidth="1"/>
    <col min="16" max="16384" width="13.85546875" style="17"/>
  </cols>
  <sheetData>
    <row r="1" spans="1:13" s="3" customFormat="1" ht="23.1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3" s="3" customFormat="1" ht="23.1" customHeight="1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3" s="3" customFormat="1" ht="23.1" customHeight="1">
      <c r="A3" s="155" t="s">
        <v>2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3" s="3" customFormat="1" ht="23.1" customHeight="1">
      <c r="A4" s="143"/>
      <c r="B4" s="143"/>
      <c r="C4" s="143"/>
      <c r="D4" s="143"/>
      <c r="E4" s="143"/>
      <c r="F4" s="143"/>
      <c r="G4" s="143"/>
      <c r="H4" s="93"/>
      <c r="I4" s="143"/>
      <c r="J4" s="143"/>
    </row>
    <row r="5" spans="1:13" s="8" customFormat="1" ht="23.1" customHeight="1">
      <c r="A5" s="38"/>
      <c r="B5" s="14"/>
      <c r="C5" s="14"/>
      <c r="D5" s="14"/>
      <c r="E5" s="39"/>
      <c r="F5" s="2"/>
      <c r="G5" s="2"/>
      <c r="H5" s="94"/>
      <c r="I5" s="2"/>
      <c r="J5" s="64" t="s">
        <v>3</v>
      </c>
    </row>
    <row r="6" spans="1:13" s="8" customFormat="1" ht="23.1" customHeight="1">
      <c r="A6" s="38"/>
      <c r="D6" s="156" t="s">
        <v>4</v>
      </c>
      <c r="E6" s="156"/>
      <c r="F6" s="156"/>
      <c r="G6" s="6"/>
      <c r="H6" s="156" t="s">
        <v>5</v>
      </c>
      <c r="I6" s="156"/>
      <c r="J6" s="156"/>
    </row>
    <row r="7" spans="1:13" s="8" customFormat="1" ht="23.1" customHeight="1">
      <c r="A7" s="3" t="s">
        <v>6</v>
      </c>
      <c r="B7" s="140" t="s">
        <v>7</v>
      </c>
      <c r="C7" s="39"/>
      <c r="D7" s="135" t="s">
        <v>8</v>
      </c>
      <c r="E7" s="39"/>
      <c r="F7" s="135" t="s">
        <v>9</v>
      </c>
      <c r="G7" s="15"/>
      <c r="H7" s="135" t="s">
        <v>8</v>
      </c>
      <c r="I7" s="39"/>
      <c r="J7" s="135" t="s">
        <v>9</v>
      </c>
    </row>
    <row r="8" spans="1:13" s="8" customFormat="1" ht="23.1" customHeight="1">
      <c r="A8" s="3"/>
      <c r="B8" s="39"/>
      <c r="C8" s="39"/>
      <c r="D8" s="39"/>
      <c r="E8" s="39"/>
      <c r="F8" s="39"/>
      <c r="G8" s="15"/>
      <c r="H8" s="39"/>
      <c r="I8" s="39"/>
      <c r="J8" s="15"/>
    </row>
    <row r="9" spans="1:13" ht="23.1" customHeight="1">
      <c r="A9" s="41" t="s">
        <v>10</v>
      </c>
      <c r="F9" s="17"/>
      <c r="H9" s="66"/>
      <c r="I9" s="20"/>
      <c r="J9" s="20"/>
    </row>
    <row r="10" spans="1:13" ht="23.1" customHeight="1">
      <c r="A10" s="42" t="s">
        <v>11</v>
      </c>
      <c r="B10" s="21" t="s">
        <v>12</v>
      </c>
      <c r="C10" s="21"/>
      <c r="D10" s="66">
        <v>114962624</v>
      </c>
      <c r="E10" s="67"/>
      <c r="F10" s="66">
        <v>193005280</v>
      </c>
      <c r="G10" s="66"/>
      <c r="H10" s="66">
        <v>6609824</v>
      </c>
      <c r="I10" s="68"/>
      <c r="J10" s="66">
        <v>250215</v>
      </c>
      <c r="L10" s="8"/>
      <c r="M10" s="144"/>
    </row>
    <row r="11" spans="1:13" ht="23.1" customHeight="1">
      <c r="A11" s="29" t="s">
        <v>13</v>
      </c>
      <c r="B11" s="21" t="s">
        <v>14</v>
      </c>
      <c r="C11" s="21"/>
      <c r="D11" s="66">
        <v>16605431</v>
      </c>
      <c r="E11" s="67"/>
      <c r="F11" s="66">
        <v>17554379</v>
      </c>
      <c r="G11" s="66"/>
      <c r="H11" s="66">
        <v>5079101</v>
      </c>
      <c r="I11" s="68"/>
      <c r="J11" s="69">
        <v>22017077</v>
      </c>
      <c r="L11" s="8"/>
      <c r="M11" s="144"/>
    </row>
    <row r="12" spans="1:13" ht="23.1" customHeight="1">
      <c r="A12" s="29" t="s">
        <v>15</v>
      </c>
      <c r="B12" s="21" t="s">
        <v>16</v>
      </c>
      <c r="C12" s="21"/>
      <c r="D12" s="66">
        <v>0</v>
      </c>
      <c r="E12" s="67"/>
      <c r="F12" s="66">
        <v>0</v>
      </c>
      <c r="G12" s="66"/>
      <c r="H12" s="79">
        <v>23200000</v>
      </c>
      <c r="I12" s="68"/>
      <c r="J12" s="69">
        <v>0</v>
      </c>
      <c r="M12" s="145"/>
    </row>
    <row r="13" spans="1:13" ht="23.1" customHeight="1">
      <c r="A13" s="29" t="s">
        <v>17</v>
      </c>
      <c r="B13" s="21" t="s">
        <v>16</v>
      </c>
      <c r="C13" s="21"/>
      <c r="D13" s="66">
        <v>0</v>
      </c>
      <c r="E13" s="67"/>
      <c r="F13" s="66">
        <v>0</v>
      </c>
      <c r="G13" s="66"/>
      <c r="H13" s="66">
        <v>0</v>
      </c>
      <c r="I13" s="68"/>
      <c r="J13" s="69">
        <v>104225682</v>
      </c>
      <c r="M13" s="144"/>
    </row>
    <row r="14" spans="1:13" ht="23.1" customHeight="1">
      <c r="A14" s="29" t="s">
        <v>18</v>
      </c>
      <c r="B14" s="21" t="s">
        <v>222</v>
      </c>
      <c r="C14" s="21"/>
      <c r="D14" s="66">
        <v>1246895</v>
      </c>
      <c r="E14" s="67"/>
      <c r="F14" s="66">
        <v>8295164</v>
      </c>
      <c r="G14" s="66"/>
      <c r="H14" s="69">
        <v>0</v>
      </c>
      <c r="I14" s="68"/>
      <c r="J14" s="69">
        <v>0</v>
      </c>
      <c r="M14" s="144"/>
    </row>
    <row r="15" spans="1:13" ht="23.1" customHeight="1">
      <c r="A15" s="42" t="s">
        <v>20</v>
      </c>
      <c r="B15" s="21" t="s">
        <v>19</v>
      </c>
      <c r="C15" s="21"/>
      <c r="D15" s="66">
        <v>473957977</v>
      </c>
      <c r="E15" s="67"/>
      <c r="F15" s="66">
        <v>1237249289</v>
      </c>
      <c r="G15" s="66"/>
      <c r="H15" s="131">
        <v>9254921</v>
      </c>
      <c r="I15" s="68"/>
      <c r="J15" s="69">
        <v>0</v>
      </c>
      <c r="M15" s="144"/>
    </row>
    <row r="16" spans="1:13" ht="23.1" customHeight="1">
      <c r="A16" s="42" t="s">
        <v>22</v>
      </c>
      <c r="B16" s="21" t="s">
        <v>21</v>
      </c>
      <c r="C16" s="21"/>
      <c r="D16" s="66">
        <v>68408406</v>
      </c>
      <c r="E16" s="67"/>
      <c r="F16" s="66">
        <v>0</v>
      </c>
      <c r="G16" s="66"/>
      <c r="H16" s="131">
        <v>68408406</v>
      </c>
      <c r="I16" s="68"/>
      <c r="J16" s="69">
        <v>0</v>
      </c>
    </row>
    <row r="17" spans="1:15" ht="23.1" customHeight="1">
      <c r="A17" s="45" t="s">
        <v>23</v>
      </c>
      <c r="B17" s="44"/>
      <c r="C17" s="44"/>
      <c r="D17" s="71">
        <f>SUM(D10:D16)</f>
        <v>675181333</v>
      </c>
      <c r="E17" s="67"/>
      <c r="F17" s="71">
        <f>SUM(F10:F16)</f>
        <v>1456104112</v>
      </c>
      <c r="G17" s="66"/>
      <c r="H17" s="71">
        <f>SUM(H10:H16)</f>
        <v>112552252</v>
      </c>
      <c r="I17" s="66"/>
      <c r="J17" s="71">
        <f>SUM(J10:J16)</f>
        <v>126492974</v>
      </c>
    </row>
    <row r="18" spans="1:15" ht="23.1" customHeight="1">
      <c r="A18" s="29"/>
      <c r="B18" s="44"/>
      <c r="C18" s="44"/>
      <c r="D18" s="146"/>
      <c r="E18" s="67"/>
      <c r="F18" s="67"/>
      <c r="G18" s="66"/>
      <c r="H18" s="66"/>
      <c r="I18" s="66"/>
      <c r="J18" s="66"/>
    </row>
    <row r="19" spans="1:15" ht="23.1" customHeight="1">
      <c r="A19" s="41" t="s">
        <v>24</v>
      </c>
      <c r="B19" s="44"/>
      <c r="C19" s="44"/>
      <c r="D19" s="146"/>
      <c r="E19" s="67"/>
      <c r="F19" s="66"/>
      <c r="G19" s="66"/>
      <c r="H19" s="66"/>
      <c r="I19" s="66"/>
      <c r="J19" s="66"/>
    </row>
    <row r="20" spans="1:15" ht="23.1" customHeight="1">
      <c r="A20" s="29" t="s">
        <v>25</v>
      </c>
      <c r="B20" s="21" t="s">
        <v>26</v>
      </c>
      <c r="C20" s="44"/>
      <c r="D20" s="67">
        <v>29390696</v>
      </c>
      <c r="E20" s="67"/>
      <c r="F20" s="67">
        <v>1664437</v>
      </c>
      <c r="G20" s="66"/>
      <c r="H20" s="66">
        <v>0</v>
      </c>
      <c r="I20" s="66"/>
      <c r="J20" s="66">
        <v>0</v>
      </c>
    </row>
    <row r="21" spans="1:15" ht="23.1" customHeight="1">
      <c r="A21" s="29" t="s">
        <v>27</v>
      </c>
      <c r="B21" s="21" t="s">
        <v>28</v>
      </c>
      <c r="C21" s="44"/>
      <c r="D21" s="67">
        <v>211341363</v>
      </c>
      <c r="E21" s="67"/>
      <c r="F21" s="67">
        <v>216944855</v>
      </c>
      <c r="G21" s="66"/>
      <c r="H21" s="131">
        <v>220000000</v>
      </c>
      <c r="I21" s="66"/>
      <c r="J21" s="66">
        <v>220000000</v>
      </c>
    </row>
    <row r="22" spans="1:15" ht="23.1" customHeight="1">
      <c r="A22" s="29" t="s">
        <v>29</v>
      </c>
      <c r="B22" s="44" t="s">
        <v>30</v>
      </c>
      <c r="C22" s="21"/>
      <c r="D22" s="66">
        <v>0</v>
      </c>
      <c r="E22" s="67"/>
      <c r="F22" s="66">
        <v>0</v>
      </c>
      <c r="G22" s="66"/>
      <c r="H22" s="131">
        <v>308821982</v>
      </c>
      <c r="I22" s="66"/>
      <c r="J22" s="70">
        <v>308821982</v>
      </c>
    </row>
    <row r="23" spans="1:15" ht="23.1" customHeight="1">
      <c r="A23" s="29" t="s">
        <v>31</v>
      </c>
      <c r="B23" s="21" t="s">
        <v>32</v>
      </c>
      <c r="C23" s="44"/>
      <c r="D23" s="66">
        <v>182038074</v>
      </c>
      <c r="E23" s="67"/>
      <c r="F23" s="66">
        <v>182038074</v>
      </c>
      <c r="G23" s="66"/>
      <c r="H23" s="66">
        <v>0</v>
      </c>
      <c r="I23" s="66"/>
      <c r="J23" s="66">
        <v>0</v>
      </c>
    </row>
    <row r="24" spans="1:15" ht="23.1" customHeight="1">
      <c r="A24" s="42" t="s">
        <v>33</v>
      </c>
      <c r="B24" s="21" t="s">
        <v>34</v>
      </c>
      <c r="C24" s="21"/>
      <c r="D24" s="66">
        <v>3964988</v>
      </c>
      <c r="E24" s="73"/>
      <c r="F24" s="66">
        <v>5040187</v>
      </c>
      <c r="G24" s="66"/>
      <c r="H24" s="131">
        <v>20572</v>
      </c>
      <c r="I24" s="68"/>
      <c r="J24" s="72">
        <v>52518</v>
      </c>
      <c r="N24" s="144"/>
      <c r="O24" s="144"/>
    </row>
    <row r="25" spans="1:15" ht="23.1" customHeight="1">
      <c r="A25" s="42" t="s">
        <v>35</v>
      </c>
      <c r="B25" s="21" t="s">
        <v>36</v>
      </c>
      <c r="C25" s="21"/>
      <c r="D25" s="66">
        <v>2609123</v>
      </c>
      <c r="E25" s="73"/>
      <c r="F25" s="66">
        <v>4137283</v>
      </c>
      <c r="G25" s="66"/>
      <c r="H25" s="72">
        <v>0</v>
      </c>
      <c r="I25" s="68"/>
      <c r="J25" s="72">
        <v>0</v>
      </c>
    </row>
    <row r="26" spans="1:15" ht="23.1" customHeight="1">
      <c r="A26" s="42" t="s">
        <v>37</v>
      </c>
      <c r="B26" s="21" t="s">
        <v>38</v>
      </c>
      <c r="C26" s="21"/>
      <c r="D26" s="66">
        <v>126012</v>
      </c>
      <c r="E26" s="73"/>
      <c r="F26" s="66">
        <v>1916077</v>
      </c>
      <c r="G26" s="66"/>
      <c r="H26" s="131">
        <v>21049</v>
      </c>
      <c r="I26" s="68"/>
      <c r="J26" s="72">
        <v>1691944</v>
      </c>
    </row>
    <row r="27" spans="1:15" ht="23.1" customHeight="1">
      <c r="A27" s="42" t="s">
        <v>39</v>
      </c>
      <c r="B27" s="21" t="s">
        <v>40</v>
      </c>
      <c r="C27" s="21"/>
      <c r="D27" s="66">
        <v>3425481</v>
      </c>
      <c r="E27" s="73"/>
      <c r="F27" s="66">
        <v>1587324</v>
      </c>
      <c r="G27" s="66"/>
      <c r="H27" s="72">
        <v>0</v>
      </c>
      <c r="I27" s="68"/>
      <c r="J27" s="72">
        <v>0</v>
      </c>
    </row>
    <row r="28" spans="1:15" ht="23.1" customHeight="1">
      <c r="A28" s="29" t="s">
        <v>41</v>
      </c>
      <c r="B28" s="44"/>
      <c r="C28" s="44"/>
      <c r="D28" s="75">
        <v>359785</v>
      </c>
      <c r="E28" s="73"/>
      <c r="F28" s="75">
        <v>371295</v>
      </c>
      <c r="G28" s="66"/>
      <c r="H28" s="76">
        <v>0</v>
      </c>
      <c r="I28" s="68"/>
      <c r="J28" s="76">
        <v>0</v>
      </c>
    </row>
    <row r="29" spans="1:15" ht="23.1" customHeight="1">
      <c r="A29" s="41" t="s">
        <v>42</v>
      </c>
      <c r="B29" s="44"/>
      <c r="C29" s="44"/>
      <c r="D29" s="75">
        <f>SUM(D20:D28)</f>
        <v>433255522</v>
      </c>
      <c r="E29" s="73"/>
      <c r="F29" s="75">
        <f>SUM(F20:F28)</f>
        <v>413699532</v>
      </c>
      <c r="G29" s="66"/>
      <c r="H29" s="75">
        <f>SUM(H20:H28)</f>
        <v>528863603</v>
      </c>
      <c r="I29" s="66"/>
      <c r="J29" s="75">
        <f>SUM(J20:J28)</f>
        <v>530566444</v>
      </c>
    </row>
    <row r="30" spans="1:15" ht="23.1" customHeight="1" thickBot="1">
      <c r="A30" s="45" t="s">
        <v>43</v>
      </c>
      <c r="B30" s="44"/>
      <c r="C30" s="44"/>
      <c r="D30" s="77">
        <f>+D17+D29</f>
        <v>1108436855</v>
      </c>
      <c r="E30" s="67"/>
      <c r="F30" s="77">
        <f>+F17+F29</f>
        <v>1869803644</v>
      </c>
      <c r="G30" s="66"/>
      <c r="H30" s="78">
        <f>+H17+H29</f>
        <v>641415855</v>
      </c>
      <c r="I30" s="68"/>
      <c r="J30" s="78">
        <f>+J17+J29</f>
        <v>657059418</v>
      </c>
    </row>
    <row r="31" spans="1:15" ht="23.1" customHeight="1" thickTop="1">
      <c r="A31" s="45"/>
      <c r="B31" s="44"/>
      <c r="C31" s="44"/>
      <c r="D31" s="44"/>
      <c r="E31" s="39"/>
      <c r="F31" s="20"/>
      <c r="H31" s="68"/>
      <c r="I31" s="25"/>
      <c r="J31" s="25"/>
    </row>
    <row r="32" spans="1:15" s="2" customFormat="1" ht="23.1" customHeight="1">
      <c r="A32" s="46"/>
      <c r="H32" s="94"/>
    </row>
    <row r="33" spans="1:13" s="3" customFormat="1" ht="23.1" customHeight="1">
      <c r="A33" s="155" t="s">
        <v>0</v>
      </c>
      <c r="B33" s="155"/>
      <c r="C33" s="155"/>
      <c r="D33" s="155"/>
      <c r="E33" s="155"/>
      <c r="F33" s="155"/>
      <c r="G33" s="155"/>
      <c r="H33" s="155"/>
      <c r="I33" s="155"/>
      <c r="J33" s="155"/>
    </row>
    <row r="34" spans="1:13" s="3" customFormat="1" ht="23.1" customHeight="1">
      <c r="A34" s="155" t="s">
        <v>44</v>
      </c>
      <c r="B34" s="155"/>
      <c r="C34" s="155"/>
      <c r="D34" s="155"/>
      <c r="E34" s="155"/>
      <c r="F34" s="155"/>
      <c r="G34" s="155"/>
      <c r="H34" s="155"/>
      <c r="I34" s="155"/>
      <c r="J34" s="155"/>
    </row>
    <row r="35" spans="1:13" s="3" customFormat="1" ht="23.1" customHeight="1">
      <c r="A35" s="155" t="str">
        <f>A3</f>
        <v>ณ วันที่ 31 ธันวาคม 2564</v>
      </c>
      <c r="B35" s="155"/>
      <c r="C35" s="155"/>
      <c r="D35" s="155"/>
      <c r="E35" s="155"/>
      <c r="F35" s="155"/>
      <c r="G35" s="155"/>
      <c r="H35" s="155"/>
      <c r="I35" s="155"/>
      <c r="J35" s="155"/>
    </row>
    <row r="36" spans="1:13" s="3" customFormat="1" ht="23.1" customHeight="1">
      <c r="A36" s="143"/>
      <c r="B36" s="143"/>
      <c r="C36" s="143"/>
      <c r="D36" s="143"/>
      <c r="E36" s="143"/>
      <c r="F36" s="143"/>
      <c r="G36" s="143"/>
      <c r="H36" s="93"/>
      <c r="I36" s="143"/>
      <c r="J36" s="143"/>
    </row>
    <row r="37" spans="1:13" s="8" customFormat="1" ht="23.1" customHeight="1">
      <c r="A37" s="38"/>
      <c r="B37" s="14"/>
      <c r="C37" s="14"/>
      <c r="D37" s="14"/>
      <c r="E37" s="39"/>
      <c r="F37" s="2"/>
      <c r="G37" s="2"/>
      <c r="H37" s="94"/>
      <c r="I37" s="2"/>
      <c r="J37" s="64" t="s">
        <v>3</v>
      </c>
    </row>
    <row r="38" spans="1:13" s="8" customFormat="1" ht="23.1" customHeight="1">
      <c r="A38" s="38"/>
      <c r="D38" s="156" t="s">
        <v>4</v>
      </c>
      <c r="E38" s="156"/>
      <c r="F38" s="156"/>
      <c r="G38" s="6"/>
      <c r="H38" s="156" t="s">
        <v>5</v>
      </c>
      <c r="I38" s="156"/>
      <c r="J38" s="156"/>
    </row>
    <row r="39" spans="1:13" s="8" customFormat="1" ht="23.1" customHeight="1">
      <c r="A39" s="143" t="s">
        <v>45</v>
      </c>
      <c r="B39" s="140" t="s">
        <v>7</v>
      </c>
      <c r="C39" s="14"/>
      <c r="D39" s="135" t="s">
        <v>8</v>
      </c>
      <c r="E39" s="39"/>
      <c r="F39" s="135" t="s">
        <v>9</v>
      </c>
      <c r="G39" s="15"/>
      <c r="H39" s="135" t="s">
        <v>8</v>
      </c>
      <c r="I39" s="39"/>
      <c r="J39" s="135" t="s">
        <v>9</v>
      </c>
    </row>
    <row r="40" spans="1:13" s="8" customFormat="1" ht="23.1" customHeight="1">
      <c r="A40" s="143"/>
      <c r="B40" s="39"/>
      <c r="C40" s="14"/>
      <c r="D40" s="39"/>
      <c r="E40" s="39"/>
      <c r="F40" s="39"/>
      <c r="G40" s="15"/>
      <c r="H40" s="39"/>
      <c r="I40" s="39"/>
      <c r="J40" s="15"/>
    </row>
    <row r="41" spans="1:13" ht="23.1" customHeight="1">
      <c r="A41" s="45" t="s">
        <v>46</v>
      </c>
      <c r="B41" s="14"/>
      <c r="I41" s="37"/>
    </row>
    <row r="42" spans="1:13" ht="23.1" customHeight="1">
      <c r="A42" s="47" t="s">
        <v>47</v>
      </c>
      <c r="B42" s="21" t="s">
        <v>48</v>
      </c>
      <c r="C42" s="21"/>
      <c r="D42" s="66">
        <v>68336991</v>
      </c>
      <c r="E42" s="70"/>
      <c r="F42" s="66">
        <v>83549254</v>
      </c>
      <c r="G42" s="66"/>
      <c r="H42" s="131">
        <v>3502082</v>
      </c>
      <c r="I42" s="68"/>
      <c r="J42" s="74">
        <v>702564</v>
      </c>
      <c r="M42" s="139"/>
    </row>
    <row r="43" spans="1:13" ht="23.1" customHeight="1">
      <c r="A43" s="47" t="s">
        <v>49</v>
      </c>
      <c r="B43" s="21" t="s">
        <v>50</v>
      </c>
      <c r="C43" s="21"/>
      <c r="D43" s="66">
        <v>0</v>
      </c>
      <c r="E43" s="70"/>
      <c r="F43" s="66">
        <v>48250000</v>
      </c>
      <c r="G43" s="66"/>
      <c r="H43" s="66">
        <v>0</v>
      </c>
      <c r="I43" s="68"/>
      <c r="J43" s="74">
        <v>48250000</v>
      </c>
    </row>
    <row r="44" spans="1:13" ht="23.1" customHeight="1">
      <c r="A44" s="47" t="s">
        <v>51</v>
      </c>
      <c r="B44" s="17"/>
      <c r="C44" s="17"/>
      <c r="D44" s="17"/>
      <c r="E44" s="17"/>
      <c r="F44" s="17"/>
      <c r="G44" s="17"/>
      <c r="H44" s="17"/>
      <c r="I44" s="17"/>
      <c r="J44" s="17"/>
    </row>
    <row r="45" spans="1:13" ht="23.1" customHeight="1">
      <c r="A45" s="47" t="s">
        <v>52</v>
      </c>
      <c r="B45" s="21" t="s">
        <v>223</v>
      </c>
      <c r="C45" s="21"/>
      <c r="D45" s="66">
        <v>0</v>
      </c>
      <c r="E45" s="70"/>
      <c r="F45" s="66">
        <v>563886592</v>
      </c>
      <c r="G45" s="66"/>
      <c r="H45" s="74">
        <v>0</v>
      </c>
      <c r="I45" s="68"/>
      <c r="J45" s="74">
        <v>0</v>
      </c>
    </row>
    <row r="46" spans="1:13" ht="23.1" customHeight="1">
      <c r="A46" s="47" t="s">
        <v>54</v>
      </c>
      <c r="B46" s="21"/>
      <c r="C46" s="21"/>
      <c r="D46" s="66"/>
      <c r="E46" s="70"/>
      <c r="F46" s="66"/>
      <c r="G46" s="66"/>
      <c r="H46" s="74"/>
      <c r="I46" s="68"/>
      <c r="J46" s="74"/>
    </row>
    <row r="47" spans="1:13" ht="23.1" customHeight="1">
      <c r="A47" s="47" t="s">
        <v>52</v>
      </c>
      <c r="B47" s="21" t="s">
        <v>53</v>
      </c>
      <c r="C47" s="21"/>
      <c r="D47" s="66">
        <v>0</v>
      </c>
      <c r="E47" s="70"/>
      <c r="F47" s="66">
        <v>446363</v>
      </c>
      <c r="G47" s="66"/>
      <c r="H47" s="79">
        <v>0</v>
      </c>
      <c r="I47" s="68"/>
      <c r="J47" s="79">
        <v>0</v>
      </c>
    </row>
    <row r="48" spans="1:13" ht="23.1" customHeight="1">
      <c r="A48" s="47" t="s">
        <v>55</v>
      </c>
      <c r="B48" s="21" t="s">
        <v>56</v>
      </c>
      <c r="C48" s="21"/>
      <c r="D48" s="66">
        <v>1419865</v>
      </c>
      <c r="E48" s="70"/>
      <c r="F48" s="66">
        <v>1391213</v>
      </c>
      <c r="G48" s="66"/>
      <c r="H48" s="74">
        <v>0</v>
      </c>
      <c r="I48" s="68"/>
      <c r="J48" s="74">
        <v>0</v>
      </c>
    </row>
    <row r="49" spans="1:10" ht="23.1" customHeight="1">
      <c r="A49" s="48" t="s">
        <v>57</v>
      </c>
      <c r="B49" s="21" t="s">
        <v>16</v>
      </c>
      <c r="C49" s="21"/>
      <c r="D49" s="66">
        <v>0</v>
      </c>
      <c r="E49" s="70"/>
      <c r="F49" s="66">
        <v>40000000</v>
      </c>
      <c r="G49" s="66"/>
      <c r="H49" s="131">
        <v>2000000</v>
      </c>
      <c r="I49" s="68"/>
      <c r="J49" s="79">
        <v>0</v>
      </c>
    </row>
    <row r="50" spans="1:10" ht="23.1" customHeight="1">
      <c r="A50" s="48" t="s">
        <v>58</v>
      </c>
      <c r="B50" s="21"/>
      <c r="C50" s="21"/>
      <c r="D50" s="66">
        <v>0</v>
      </c>
      <c r="E50" s="70"/>
      <c r="F50" s="66">
        <v>165000000</v>
      </c>
      <c r="G50" s="66"/>
      <c r="H50" s="131">
        <v>0</v>
      </c>
      <c r="I50" s="68"/>
      <c r="J50" s="79">
        <v>0</v>
      </c>
    </row>
    <row r="51" spans="1:10" ht="23.1" customHeight="1">
      <c r="A51" s="48" t="s">
        <v>59</v>
      </c>
      <c r="B51" s="21"/>
      <c r="C51" s="21"/>
      <c r="D51" s="66">
        <v>30494354</v>
      </c>
      <c r="E51" s="70"/>
      <c r="F51" s="66">
        <v>67455003</v>
      </c>
      <c r="G51" s="66"/>
      <c r="H51" s="131">
        <v>0</v>
      </c>
      <c r="I51" s="68"/>
      <c r="J51" s="79">
        <v>0</v>
      </c>
    </row>
    <row r="52" spans="1:10" ht="23.1" customHeight="1">
      <c r="A52" s="48" t="s">
        <v>60</v>
      </c>
      <c r="B52" s="21"/>
      <c r="C52" s="21"/>
      <c r="D52" s="66">
        <v>26627392</v>
      </c>
      <c r="E52" s="70"/>
      <c r="F52" s="66">
        <v>2459826</v>
      </c>
      <c r="G52" s="66"/>
      <c r="H52" s="79">
        <v>0</v>
      </c>
      <c r="I52" s="68"/>
      <c r="J52" s="79">
        <v>0</v>
      </c>
    </row>
    <row r="53" spans="1:10" ht="23.1" customHeight="1">
      <c r="A53" s="41" t="s">
        <v>61</v>
      </c>
      <c r="B53" s="14" t="s">
        <v>62</v>
      </c>
      <c r="C53" s="14"/>
      <c r="D53" s="71">
        <f>SUM(D42:D52)</f>
        <v>126878602</v>
      </c>
      <c r="E53" s="70"/>
      <c r="F53" s="71">
        <f>SUM(F42:F52)</f>
        <v>972438251</v>
      </c>
      <c r="G53" s="66"/>
      <c r="H53" s="71">
        <f>SUM(H42:H52)</f>
        <v>5502082</v>
      </c>
      <c r="I53" s="68"/>
      <c r="J53" s="71">
        <f>SUM(J42:J52)</f>
        <v>48952564</v>
      </c>
    </row>
    <row r="54" spans="1:10" ht="23.1" customHeight="1">
      <c r="A54" s="41"/>
      <c r="B54" s="14"/>
      <c r="C54" s="14"/>
      <c r="D54" s="123"/>
      <c r="E54" s="70"/>
      <c r="F54" s="66"/>
      <c r="G54" s="66"/>
      <c r="H54" s="66"/>
      <c r="I54" s="68"/>
      <c r="J54" s="66"/>
    </row>
    <row r="55" spans="1:10" ht="23.1" customHeight="1">
      <c r="A55" s="45" t="s">
        <v>63</v>
      </c>
      <c r="B55" s="14"/>
      <c r="C55" s="14"/>
      <c r="D55" s="123"/>
      <c r="E55" s="70"/>
      <c r="F55" s="79"/>
      <c r="G55" s="66"/>
      <c r="H55" s="66"/>
      <c r="I55" s="68"/>
      <c r="J55" s="68"/>
    </row>
    <row r="56" spans="1:10" ht="23.1" customHeight="1">
      <c r="A56" s="42" t="s">
        <v>64</v>
      </c>
      <c r="B56" s="14">
        <v>20</v>
      </c>
      <c r="C56" s="14"/>
      <c r="D56" s="66">
        <v>151692270</v>
      </c>
      <c r="E56" s="70"/>
      <c r="F56" s="74">
        <v>151895512</v>
      </c>
      <c r="G56" s="66"/>
      <c r="H56" s="66">
        <v>0</v>
      </c>
      <c r="I56" s="68"/>
      <c r="J56" s="66">
        <v>0</v>
      </c>
    </row>
    <row r="57" spans="1:10" ht="23.1" customHeight="1">
      <c r="A57" s="42" t="s">
        <v>65</v>
      </c>
      <c r="B57" s="14">
        <v>21</v>
      </c>
      <c r="C57" s="14"/>
      <c r="D57" s="66">
        <v>0</v>
      </c>
      <c r="E57" s="70"/>
      <c r="F57" s="74">
        <v>48021810</v>
      </c>
      <c r="G57" s="66"/>
      <c r="H57" s="66">
        <v>0</v>
      </c>
      <c r="I57" s="68"/>
      <c r="J57" s="66">
        <v>0</v>
      </c>
    </row>
    <row r="58" spans="1:10" ht="23.1" customHeight="1">
      <c r="A58" s="42" t="s">
        <v>224</v>
      </c>
      <c r="B58" s="38">
        <v>5</v>
      </c>
      <c r="C58" s="14"/>
      <c r="D58" s="66">
        <v>0</v>
      </c>
      <c r="E58" s="70"/>
      <c r="F58" s="74">
        <v>0</v>
      </c>
      <c r="G58" s="66"/>
      <c r="H58" s="66">
        <v>12500000</v>
      </c>
      <c r="I58" s="68"/>
      <c r="J58" s="66">
        <v>0</v>
      </c>
    </row>
    <row r="59" spans="1:10" ht="23.1" customHeight="1">
      <c r="A59" s="42" t="s">
        <v>66</v>
      </c>
      <c r="B59" s="147">
        <v>16.2</v>
      </c>
      <c r="C59" s="14"/>
      <c r="D59" s="66">
        <v>1326081</v>
      </c>
      <c r="E59" s="70"/>
      <c r="F59" s="74">
        <v>2584034</v>
      </c>
      <c r="G59" s="66"/>
      <c r="H59" s="66">
        <v>0</v>
      </c>
      <c r="I59" s="68"/>
      <c r="J59" s="66">
        <v>0</v>
      </c>
    </row>
    <row r="60" spans="1:10" ht="23.1" customHeight="1">
      <c r="A60" s="42" t="s">
        <v>67</v>
      </c>
      <c r="B60" s="14"/>
      <c r="C60" s="14"/>
      <c r="D60" s="66"/>
      <c r="E60" s="70"/>
      <c r="F60" s="74"/>
      <c r="G60" s="66"/>
      <c r="H60" s="66"/>
      <c r="I60" s="68"/>
      <c r="J60" s="66"/>
    </row>
    <row r="61" spans="1:10" ht="23.1" customHeight="1">
      <c r="A61" s="17" t="s">
        <v>68</v>
      </c>
      <c r="B61" s="21" t="s">
        <v>69</v>
      </c>
      <c r="C61" s="21"/>
      <c r="D61" s="66">
        <v>1289585</v>
      </c>
      <c r="E61" s="66"/>
      <c r="F61" s="72">
        <v>1973510</v>
      </c>
      <c r="G61" s="66"/>
      <c r="H61" s="72">
        <v>7833</v>
      </c>
      <c r="I61" s="68"/>
      <c r="J61" s="72">
        <v>0</v>
      </c>
    </row>
    <row r="62" spans="1:10" ht="23.1" customHeight="1">
      <c r="A62" s="17" t="s">
        <v>70</v>
      </c>
      <c r="B62" s="21" t="s">
        <v>40</v>
      </c>
      <c r="C62" s="21"/>
      <c r="D62" s="75">
        <v>249379</v>
      </c>
      <c r="E62" s="66"/>
      <c r="F62" s="76">
        <v>1659033</v>
      </c>
      <c r="G62" s="66"/>
      <c r="H62" s="76">
        <v>0</v>
      </c>
      <c r="I62" s="68"/>
      <c r="J62" s="76">
        <v>0</v>
      </c>
    </row>
    <row r="63" spans="1:10" ht="23.1" customHeight="1">
      <c r="A63" s="41" t="s">
        <v>71</v>
      </c>
      <c r="B63" s="34"/>
      <c r="C63" s="34"/>
      <c r="D63" s="74">
        <f>SUM(D56:D62)</f>
        <v>154557315</v>
      </c>
      <c r="E63" s="66"/>
      <c r="F63" s="74">
        <f>SUM(F56:F62)</f>
        <v>206133899</v>
      </c>
      <c r="G63" s="66"/>
      <c r="H63" s="74">
        <f>SUM(H56:H62)</f>
        <v>12507833</v>
      </c>
      <c r="I63" s="83"/>
      <c r="J63" s="74">
        <f>SUM(J56:J62)</f>
        <v>0</v>
      </c>
    </row>
    <row r="64" spans="1:10" ht="23.1" customHeight="1">
      <c r="A64" s="45" t="s">
        <v>72</v>
      </c>
      <c r="D64" s="71">
        <f>D63+D53</f>
        <v>281435917</v>
      </c>
      <c r="E64" s="70"/>
      <c r="F64" s="71">
        <f>F63+F53</f>
        <v>1178572150</v>
      </c>
      <c r="G64" s="66"/>
      <c r="H64" s="71">
        <f>H63+H53</f>
        <v>18009915</v>
      </c>
      <c r="I64" s="83"/>
      <c r="J64" s="71">
        <f>J63+J53</f>
        <v>48952564</v>
      </c>
    </row>
    <row r="65" spans="1:10" ht="23.1" customHeight="1">
      <c r="A65" s="45"/>
      <c r="D65" s="66"/>
      <c r="E65" s="70"/>
      <c r="F65" s="66"/>
      <c r="G65" s="66"/>
      <c r="H65" s="66"/>
      <c r="I65" s="83"/>
      <c r="J65" s="66"/>
    </row>
    <row r="66" spans="1:10" ht="23.1" customHeight="1">
      <c r="A66" s="45"/>
      <c r="D66" s="66"/>
      <c r="E66" s="70"/>
      <c r="F66" s="66"/>
      <c r="G66" s="66"/>
      <c r="H66" s="66"/>
      <c r="I66" s="83"/>
      <c r="J66" s="66"/>
    </row>
    <row r="67" spans="1:10" s="3" customFormat="1" ht="23.1" customHeight="1">
      <c r="A67" s="155" t="str">
        <f>A33</f>
        <v>บริษัท แอสเซท ไฟว์ กรุ๊ป จำกัด (มหาชน) และบริษัทย่อย</v>
      </c>
      <c r="B67" s="155"/>
      <c r="C67" s="155"/>
      <c r="D67" s="155"/>
      <c r="E67" s="155"/>
      <c r="F67" s="155"/>
      <c r="G67" s="155"/>
      <c r="H67" s="155"/>
      <c r="I67" s="155"/>
      <c r="J67" s="155"/>
    </row>
    <row r="68" spans="1:10" s="3" customFormat="1" ht="23.1" customHeight="1">
      <c r="A68" s="155" t="s">
        <v>44</v>
      </c>
      <c r="B68" s="155"/>
      <c r="C68" s="155"/>
      <c r="D68" s="155"/>
      <c r="E68" s="155"/>
      <c r="F68" s="155"/>
      <c r="G68" s="155"/>
      <c r="H68" s="155"/>
      <c r="I68" s="155"/>
      <c r="J68" s="155"/>
    </row>
    <row r="69" spans="1:10" s="3" customFormat="1" ht="23.1" customHeight="1">
      <c r="A69" s="155" t="str">
        <f>A35</f>
        <v>ณ วันที่ 31 ธันวาคม 2564</v>
      </c>
      <c r="B69" s="155"/>
      <c r="C69" s="155"/>
      <c r="D69" s="155"/>
      <c r="E69" s="155"/>
      <c r="F69" s="155"/>
      <c r="G69" s="155"/>
      <c r="H69" s="155"/>
      <c r="I69" s="155"/>
      <c r="J69" s="155"/>
    </row>
    <row r="70" spans="1:10" s="3" customFormat="1" ht="23.1" customHeight="1">
      <c r="A70" s="143"/>
      <c r="B70" s="143"/>
      <c r="C70" s="143"/>
      <c r="D70" s="143"/>
      <c r="E70" s="143"/>
      <c r="F70" s="143"/>
      <c r="G70" s="143"/>
      <c r="H70" s="93"/>
      <c r="I70" s="143"/>
      <c r="J70" s="143"/>
    </row>
    <row r="71" spans="1:10" s="8" customFormat="1" ht="23.1" customHeight="1">
      <c r="A71" s="38"/>
      <c r="B71" s="14"/>
      <c r="C71" s="14"/>
      <c r="D71" s="14"/>
      <c r="E71" s="39"/>
      <c r="F71" s="2"/>
      <c r="G71" s="2"/>
      <c r="H71" s="94"/>
      <c r="I71" s="2"/>
      <c r="J71" s="64" t="s">
        <v>3</v>
      </c>
    </row>
    <row r="72" spans="1:10" s="8" customFormat="1" ht="23.1" customHeight="1">
      <c r="A72" s="38"/>
      <c r="D72" s="156" t="s">
        <v>4</v>
      </c>
      <c r="E72" s="156"/>
      <c r="F72" s="156"/>
      <c r="G72" s="6"/>
      <c r="H72" s="156" t="s">
        <v>5</v>
      </c>
      <c r="I72" s="156"/>
      <c r="J72" s="156"/>
    </row>
    <row r="73" spans="1:10" s="8" customFormat="1" ht="23.1" customHeight="1">
      <c r="A73" s="143" t="s">
        <v>45</v>
      </c>
      <c r="B73" s="140" t="s">
        <v>7</v>
      </c>
      <c r="D73" s="135" t="s">
        <v>8</v>
      </c>
      <c r="E73" s="39"/>
      <c r="F73" s="135" t="s">
        <v>9</v>
      </c>
      <c r="G73" s="15"/>
      <c r="H73" s="135" t="s">
        <v>8</v>
      </c>
      <c r="I73" s="39"/>
      <c r="J73" s="135" t="s">
        <v>9</v>
      </c>
    </row>
    <row r="74" spans="1:10" s="8" customFormat="1" ht="23.1" customHeight="1">
      <c r="A74" s="38"/>
      <c r="D74" s="39"/>
      <c r="E74" s="39"/>
      <c r="F74" s="39"/>
      <c r="G74" s="15"/>
      <c r="H74" s="39"/>
      <c r="I74" s="39"/>
      <c r="J74" s="15"/>
    </row>
    <row r="75" spans="1:10" ht="23.1" customHeight="1">
      <c r="A75" s="41" t="s">
        <v>73</v>
      </c>
      <c r="B75" s="14"/>
      <c r="C75" s="14"/>
      <c r="D75" s="123"/>
      <c r="E75" s="70"/>
      <c r="F75" s="70"/>
      <c r="G75" s="66"/>
      <c r="I75" s="83"/>
      <c r="J75" s="83"/>
    </row>
    <row r="76" spans="1:10" ht="23.1" customHeight="1">
      <c r="A76" s="29" t="s">
        <v>74</v>
      </c>
      <c r="B76" s="21" t="s">
        <v>75</v>
      </c>
      <c r="C76" s="21"/>
      <c r="D76" s="124"/>
      <c r="E76" s="70"/>
      <c r="F76" s="70"/>
      <c r="G76" s="66"/>
      <c r="I76" s="83"/>
      <c r="J76" s="83"/>
    </row>
    <row r="77" spans="1:10" ht="23.1" customHeight="1">
      <c r="A77" s="29" t="s">
        <v>76</v>
      </c>
      <c r="B77" s="14"/>
      <c r="C77" s="14"/>
      <c r="D77" s="123"/>
      <c r="E77" s="70"/>
      <c r="F77" s="70"/>
      <c r="G77" s="66"/>
      <c r="I77" s="83"/>
      <c r="J77" s="83"/>
    </row>
    <row r="78" spans="1:10" ht="23.1" customHeight="1" thickBot="1">
      <c r="A78" s="29" t="s">
        <v>77</v>
      </c>
      <c r="B78" s="14"/>
      <c r="C78" s="14"/>
      <c r="D78" s="77">
        <v>661500000</v>
      </c>
      <c r="E78" s="70"/>
      <c r="F78" s="77">
        <v>661500000</v>
      </c>
      <c r="G78" s="66"/>
      <c r="H78" s="77">
        <v>661500000</v>
      </c>
      <c r="I78" s="83"/>
      <c r="J78" s="77">
        <v>661500000</v>
      </c>
    </row>
    <row r="79" spans="1:10" ht="23.1" customHeight="1" thickTop="1">
      <c r="A79" s="29" t="s">
        <v>78</v>
      </c>
      <c r="D79" s="79"/>
      <c r="E79" s="70"/>
      <c r="F79" s="79"/>
      <c r="G79" s="66"/>
      <c r="H79" s="66"/>
      <c r="I79" s="66"/>
      <c r="J79" s="66"/>
    </row>
    <row r="80" spans="1:10" ht="23.1" customHeight="1">
      <c r="A80" s="29" t="s">
        <v>79</v>
      </c>
      <c r="D80" s="79">
        <f>'EQ รวม'!D29</f>
        <v>604692308</v>
      </c>
      <c r="E80" s="70"/>
      <c r="F80" s="79">
        <f>'EQ รวม'!D18</f>
        <v>604692308</v>
      </c>
      <c r="G80" s="66"/>
      <c r="H80" s="66">
        <f>'EQ เฉพาะ'!D26</f>
        <v>604692308</v>
      </c>
      <c r="I80" s="66"/>
      <c r="J80" s="66">
        <f>'EQ เฉพาะ'!D18</f>
        <v>604692308</v>
      </c>
    </row>
    <row r="81" spans="1:10" ht="23.1" customHeight="1">
      <c r="A81" s="29" t="s">
        <v>80</v>
      </c>
      <c r="B81" s="21"/>
      <c r="C81" s="21"/>
      <c r="D81" s="79">
        <f>'EQ รวม'!F29</f>
        <v>3414546</v>
      </c>
      <c r="E81" s="70"/>
      <c r="F81" s="79">
        <f>'EQ รวม'!F18</f>
        <v>18821992</v>
      </c>
      <c r="G81" s="66"/>
      <c r="H81" s="131">
        <f>'EQ เฉพาะ'!F26</f>
        <v>3414546</v>
      </c>
      <c r="I81" s="79"/>
      <c r="J81" s="79">
        <f>'EQ เฉพาะ'!F18</f>
        <v>18821992</v>
      </c>
    </row>
    <row r="82" spans="1:10" ht="23.1" customHeight="1">
      <c r="A82" s="17" t="s">
        <v>81</v>
      </c>
      <c r="B82" s="21"/>
      <c r="C82" s="21"/>
      <c r="D82" s="79">
        <f>'EQ รวม'!J29</f>
        <v>9166765</v>
      </c>
      <c r="E82" s="70"/>
      <c r="F82" s="79">
        <f>'EQ รวม'!J18</f>
        <v>9166765</v>
      </c>
      <c r="G82" s="66"/>
      <c r="H82" s="79">
        <v>0</v>
      </c>
      <c r="I82" s="79"/>
      <c r="J82" s="79">
        <v>0</v>
      </c>
    </row>
    <row r="83" spans="1:10" ht="23.1" customHeight="1">
      <c r="A83" s="17" t="s">
        <v>82</v>
      </c>
      <c r="B83" s="21"/>
      <c r="C83" s="21"/>
      <c r="D83" s="79">
        <f>'EQ รวม'!H29</f>
        <v>-2568517</v>
      </c>
      <c r="E83" s="70"/>
      <c r="F83" s="79">
        <f>'EQ รวม'!H18</f>
        <v>-2568517</v>
      </c>
      <c r="G83" s="66"/>
      <c r="H83" s="79">
        <v>0</v>
      </c>
      <c r="I83" s="79"/>
      <c r="J83" s="79">
        <v>0</v>
      </c>
    </row>
    <row r="84" spans="1:10" ht="23.1" customHeight="1">
      <c r="A84" s="29" t="s">
        <v>83</v>
      </c>
      <c r="B84" s="21"/>
      <c r="C84" s="21"/>
      <c r="D84" s="75">
        <f>'EQ รวม'!L29</f>
        <v>231446218</v>
      </c>
      <c r="E84" s="70"/>
      <c r="F84" s="75">
        <f>'EQ รวม'!L18</f>
        <v>216038772</v>
      </c>
      <c r="G84" s="66"/>
      <c r="H84" s="75">
        <v>0</v>
      </c>
      <c r="I84" s="79"/>
      <c r="J84" s="75">
        <v>0</v>
      </c>
    </row>
    <row r="85" spans="1:10" ht="23.1" customHeight="1">
      <c r="A85" s="29" t="s">
        <v>84</v>
      </c>
      <c r="B85" s="21"/>
      <c r="C85" s="21"/>
      <c r="D85" s="79">
        <f>SUM(D80:D84)</f>
        <v>846151320</v>
      </c>
      <c r="E85" s="70"/>
      <c r="F85" s="79">
        <f>SUM(F80:F84)</f>
        <v>846151320</v>
      </c>
      <c r="G85" s="66"/>
      <c r="H85" s="79">
        <f>SUM(H80:H84)</f>
        <v>608106854</v>
      </c>
      <c r="I85" s="79"/>
      <c r="J85" s="79">
        <f>SUM(J80:J84)</f>
        <v>623514300</v>
      </c>
    </row>
    <row r="86" spans="1:10" ht="23.1" customHeight="1">
      <c r="A86" s="29" t="s">
        <v>85</v>
      </c>
      <c r="B86" s="14"/>
      <c r="C86" s="14"/>
      <c r="D86" s="86"/>
      <c r="E86" s="79"/>
      <c r="F86" s="79"/>
      <c r="G86" s="66"/>
      <c r="I86" s="79"/>
      <c r="J86" s="79"/>
    </row>
    <row r="87" spans="1:10" ht="23.1" customHeight="1">
      <c r="A87" s="29" t="s">
        <v>86</v>
      </c>
      <c r="B87" s="14">
        <v>24</v>
      </c>
      <c r="C87" s="14"/>
      <c r="D87" s="79">
        <f>'EQ รวม'!N29</f>
        <v>2265000</v>
      </c>
      <c r="E87" s="70"/>
      <c r="F87" s="79">
        <f>'EQ รวม'!N20</f>
        <v>0</v>
      </c>
      <c r="G87" s="66"/>
      <c r="H87" s="79">
        <f>'EQ เฉพาะ'!H26</f>
        <v>765000</v>
      </c>
      <c r="I87" s="66"/>
      <c r="J87" s="66">
        <v>0</v>
      </c>
    </row>
    <row r="88" spans="1:10" ht="23.1" customHeight="1">
      <c r="A88" s="29" t="s">
        <v>87</v>
      </c>
      <c r="B88" s="14"/>
      <c r="C88" s="14"/>
      <c r="D88" s="79">
        <f>'EQ รวม'!P29</f>
        <v>-38781955.799999982</v>
      </c>
      <c r="E88" s="70"/>
      <c r="F88" s="79">
        <f>'EQ รวม'!P18</f>
        <v>-168083340.17000002</v>
      </c>
      <c r="G88" s="66"/>
      <c r="H88" s="131">
        <f>'EQ เฉพาะ'!J26</f>
        <v>14534086</v>
      </c>
      <c r="I88" s="66"/>
      <c r="J88" s="75">
        <f>'EQ เฉพาะ'!J18</f>
        <v>-15407446</v>
      </c>
    </row>
    <row r="89" spans="1:10" ht="23.1" customHeight="1">
      <c r="A89" s="41" t="s">
        <v>88</v>
      </c>
      <c r="B89" s="14"/>
      <c r="C89" s="14"/>
      <c r="D89" s="84">
        <f>SUM(D85:D88)</f>
        <v>809634364.20000005</v>
      </c>
      <c r="E89" s="67"/>
      <c r="F89" s="84">
        <f>SUM(F85:F88)</f>
        <v>678067979.82999992</v>
      </c>
      <c r="G89" s="66"/>
      <c r="H89" s="84">
        <f>SUM(H85:H88)</f>
        <v>623405940</v>
      </c>
      <c r="I89" s="66"/>
      <c r="J89" s="84">
        <f>SUM(J85:J88)</f>
        <v>608106854</v>
      </c>
    </row>
    <row r="90" spans="1:10" ht="23.1" customHeight="1">
      <c r="A90" s="29" t="s">
        <v>89</v>
      </c>
      <c r="B90" s="14"/>
      <c r="C90" s="14"/>
      <c r="D90" s="75">
        <f>'EQ รวม'!T29</f>
        <v>17366573.800000001</v>
      </c>
      <c r="E90" s="67"/>
      <c r="F90" s="75">
        <f>'EQ รวม'!T18</f>
        <v>13163514.17</v>
      </c>
      <c r="G90" s="66"/>
      <c r="H90" s="75">
        <v>0</v>
      </c>
      <c r="I90" s="66"/>
      <c r="J90" s="75">
        <v>0</v>
      </c>
    </row>
    <row r="91" spans="1:10" ht="23.1" customHeight="1">
      <c r="A91" s="41" t="s">
        <v>90</v>
      </c>
      <c r="B91" s="14"/>
      <c r="C91" s="14"/>
      <c r="D91" s="66">
        <f>SUM(D89:D90)</f>
        <v>827000938</v>
      </c>
      <c r="E91" s="70"/>
      <c r="F91" s="66">
        <f>SUM(F89:F90)</f>
        <v>691231493.99999988</v>
      </c>
      <c r="G91" s="66"/>
      <c r="H91" s="71">
        <f>SUM(H89:H90)</f>
        <v>623405940</v>
      </c>
      <c r="I91" s="66"/>
      <c r="J91" s="71">
        <f>SUM(J89:J90)</f>
        <v>608106854</v>
      </c>
    </row>
    <row r="92" spans="1:10" ht="23.1" customHeight="1" thickBot="1">
      <c r="A92" s="49" t="s">
        <v>91</v>
      </c>
      <c r="B92" s="14"/>
      <c r="C92" s="14"/>
      <c r="D92" s="80">
        <f>D64+D91</f>
        <v>1108436855</v>
      </c>
      <c r="E92" s="70"/>
      <c r="F92" s="80">
        <f>F64+F91</f>
        <v>1869803644</v>
      </c>
      <c r="G92" s="66"/>
      <c r="H92" s="77">
        <f>+H64+H91</f>
        <v>641415855</v>
      </c>
      <c r="I92" s="66"/>
      <c r="J92" s="77">
        <f>+J64+J91</f>
        <v>657059418</v>
      </c>
    </row>
    <row r="93" spans="1:10" ht="23.1" customHeight="1" thickTop="1">
      <c r="A93" s="49"/>
      <c r="B93" s="14"/>
      <c r="C93" s="14"/>
      <c r="D93" s="14"/>
      <c r="E93" s="39"/>
      <c r="F93" s="20"/>
      <c r="H93" s="66"/>
      <c r="I93" s="20"/>
      <c r="J93" s="20"/>
    </row>
    <row r="94" spans="1:10" ht="23.1" customHeight="1">
      <c r="B94" s="14"/>
      <c r="C94" s="14"/>
      <c r="D94" s="26">
        <f>D30-D92</f>
        <v>0</v>
      </c>
      <c r="E94" s="39"/>
      <c r="F94" s="26">
        <f>F30-F92</f>
        <v>0</v>
      </c>
      <c r="H94" s="26">
        <f>H30-H92</f>
        <v>0</v>
      </c>
      <c r="I94" s="37"/>
      <c r="J94" s="79">
        <f>J30-J92</f>
        <v>0</v>
      </c>
    </row>
    <row r="95" spans="1:10" ht="23.1" customHeight="1">
      <c r="A95" s="29"/>
      <c r="B95" s="14"/>
      <c r="C95" s="14"/>
      <c r="D95" s="136"/>
      <c r="E95" s="137"/>
      <c r="F95" s="136"/>
      <c r="G95" s="138"/>
      <c r="H95" s="136"/>
      <c r="I95" s="136"/>
      <c r="J95" s="136"/>
    </row>
    <row r="96" spans="1:10" ht="23.1" customHeight="1">
      <c r="A96" s="29"/>
      <c r="B96" s="14"/>
      <c r="C96" s="14"/>
      <c r="D96" s="14"/>
      <c r="E96" s="39"/>
      <c r="F96" s="50"/>
      <c r="G96" s="51"/>
      <c r="H96" s="95"/>
      <c r="I96" s="50"/>
      <c r="J96" s="50"/>
    </row>
    <row r="97" spans="1:10" s="55" customFormat="1" ht="23.1" customHeight="1">
      <c r="A97" s="52"/>
      <c r="B97" s="28"/>
      <c r="C97" s="28"/>
      <c r="D97" s="28"/>
      <c r="E97" s="28"/>
      <c r="F97" s="26"/>
      <c r="G97" s="54"/>
      <c r="H97" s="86"/>
      <c r="I97" s="53"/>
      <c r="J97" s="53"/>
    </row>
    <row r="98" spans="1:10" ht="23.1" customHeight="1">
      <c r="G98" s="26"/>
    </row>
  </sheetData>
  <mergeCells count="15">
    <mergeCell ref="A35:J35"/>
    <mergeCell ref="H6:J6"/>
    <mergeCell ref="H38:J38"/>
    <mergeCell ref="A1:J1"/>
    <mergeCell ref="A2:J2"/>
    <mergeCell ref="A3:J3"/>
    <mergeCell ref="A33:J33"/>
    <mergeCell ref="A34:J34"/>
    <mergeCell ref="D6:F6"/>
    <mergeCell ref="D38:F38"/>
    <mergeCell ref="A67:J67"/>
    <mergeCell ref="A68:J68"/>
    <mergeCell ref="A69:J69"/>
    <mergeCell ref="H72:J72"/>
    <mergeCell ref="D72:F72"/>
  </mergeCells>
  <pageMargins left="0.8" right="0.27559055118110198" top="0.7" bottom="0.70866141732283505" header="0.23622047244094499" footer="0.39370078740157499"/>
  <pageSetup paperSize="9" scale="78" firstPageNumber="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62"/>
  <sheetViews>
    <sheetView view="pageBreakPreview" zoomScale="80" zoomScaleNormal="88" zoomScaleSheetLayoutView="80" workbookViewId="0">
      <selection activeCell="J68" sqref="J68"/>
    </sheetView>
  </sheetViews>
  <sheetFormatPr defaultColWidth="13" defaultRowHeight="23.1" customHeight="1"/>
  <cols>
    <col min="1" max="1" width="48.7109375" style="2" customWidth="1"/>
    <col min="2" max="2" width="8.28515625" style="4" customWidth="1"/>
    <col min="3" max="3" width="1.7109375" style="2" customWidth="1"/>
    <col min="4" max="4" width="15.42578125" style="26" customWidth="1"/>
    <col min="5" max="5" width="1.42578125" style="26" customWidth="1"/>
    <col min="6" max="6" width="15.140625" style="26" customWidth="1"/>
    <col min="7" max="7" width="1.5703125" style="26" customWidth="1"/>
    <col min="8" max="8" width="15.140625" style="26" customWidth="1"/>
    <col min="9" max="9" width="1.42578125" style="26" customWidth="1"/>
    <col min="10" max="10" width="15.140625" style="26" customWidth="1"/>
    <col min="11" max="11" width="1.140625" style="20" customWidth="1"/>
    <col min="12" max="12" width="13" style="6"/>
    <col min="13" max="13" width="14.85546875" style="2" customWidth="1"/>
    <col min="14" max="16384" width="13" style="2"/>
  </cols>
  <sheetData>
    <row r="1" spans="1:11" s="143" customFormat="1" ht="23.1" customHeight="1">
      <c r="A1" s="155" t="str">
        <f>BS!A1</f>
        <v>บริษัท แอสเซท ไฟว์ กรุ๊ป จำกัด (มหาชน) และบริษัทย่อย</v>
      </c>
      <c r="B1" s="155"/>
      <c r="C1" s="155"/>
      <c r="D1" s="155"/>
      <c r="E1" s="155"/>
      <c r="F1" s="155"/>
      <c r="G1" s="155"/>
      <c r="H1" s="155"/>
      <c r="I1" s="155"/>
      <c r="J1" s="155"/>
      <c r="K1" s="1"/>
    </row>
    <row r="2" spans="1:11" s="143" customFormat="1" ht="23.1" customHeight="1">
      <c r="A2" s="155" t="s">
        <v>92</v>
      </c>
      <c r="B2" s="155"/>
      <c r="C2" s="155"/>
      <c r="D2" s="155"/>
      <c r="E2" s="155"/>
      <c r="F2" s="155"/>
      <c r="G2" s="155"/>
      <c r="H2" s="155"/>
      <c r="I2" s="155"/>
      <c r="J2" s="155"/>
      <c r="K2" s="1"/>
    </row>
    <row r="3" spans="1:11" s="143" customFormat="1" ht="23.1" customHeight="1">
      <c r="A3" s="155" t="s">
        <v>93</v>
      </c>
      <c r="B3" s="155"/>
      <c r="C3" s="155"/>
      <c r="D3" s="155"/>
      <c r="E3" s="155"/>
      <c r="F3" s="155"/>
      <c r="G3" s="155"/>
      <c r="H3" s="155"/>
      <c r="I3" s="155"/>
      <c r="J3" s="155"/>
      <c r="K3" s="1"/>
    </row>
    <row r="4" spans="1:11" ht="23.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1"/>
    </row>
    <row r="5" spans="1:11" s="6" customFormat="1" ht="23.1" customHeight="1">
      <c r="A5" s="3"/>
      <c r="B5" s="148"/>
      <c r="C5" s="1"/>
      <c r="D5" s="4"/>
      <c r="E5" s="4"/>
      <c r="F5" s="4"/>
      <c r="G5" s="4"/>
      <c r="H5" s="4"/>
      <c r="I5" s="4"/>
      <c r="J5" s="64" t="s">
        <v>3</v>
      </c>
      <c r="K5" s="5"/>
    </row>
    <row r="6" spans="1:11" s="6" customFormat="1" ht="23.1" customHeight="1">
      <c r="A6" s="3"/>
      <c r="B6" s="148"/>
      <c r="C6" s="1"/>
      <c r="D6" s="156" t="s">
        <v>4</v>
      </c>
      <c r="E6" s="156"/>
      <c r="F6" s="156"/>
      <c r="G6" s="7"/>
      <c r="H6" s="156" t="s">
        <v>5</v>
      </c>
      <c r="I6" s="156"/>
      <c r="J6" s="156"/>
      <c r="K6" s="5"/>
    </row>
    <row r="7" spans="1:11" s="6" customFormat="1" ht="23.1" customHeight="1">
      <c r="A7" s="8"/>
      <c r="B7" s="140" t="s">
        <v>7</v>
      </c>
      <c r="C7" s="9"/>
      <c r="D7" s="65" t="s">
        <v>8</v>
      </c>
      <c r="E7" s="39"/>
      <c r="F7" s="65" t="s">
        <v>9</v>
      </c>
      <c r="G7" s="12"/>
      <c r="H7" s="65" t="s">
        <v>8</v>
      </c>
      <c r="I7" s="39"/>
      <c r="J7" s="65" t="s">
        <v>9</v>
      </c>
      <c r="K7" s="13"/>
    </row>
    <row r="8" spans="1:11" ht="23.1" customHeight="1">
      <c r="A8" s="16" t="s">
        <v>94</v>
      </c>
      <c r="B8" s="149"/>
      <c r="C8" s="9"/>
      <c r="D8" s="18"/>
      <c r="E8" s="11"/>
      <c r="F8" s="18"/>
      <c r="G8" s="12"/>
      <c r="H8" s="18"/>
      <c r="I8" s="11"/>
      <c r="J8" s="18"/>
      <c r="K8" s="13"/>
    </row>
    <row r="9" spans="1:11" ht="23.1" customHeight="1">
      <c r="A9" s="17" t="s">
        <v>95</v>
      </c>
      <c r="B9" s="14">
        <v>25</v>
      </c>
      <c r="C9" s="9"/>
      <c r="D9" s="73">
        <v>733351364</v>
      </c>
      <c r="E9" s="73"/>
      <c r="F9" s="81">
        <v>810419914</v>
      </c>
      <c r="G9" s="82"/>
      <c r="H9" s="81">
        <v>0</v>
      </c>
      <c r="I9" s="73"/>
      <c r="J9" s="81">
        <v>0</v>
      </c>
      <c r="K9" s="13"/>
    </row>
    <row r="10" spans="1:11" ht="23.1" customHeight="1">
      <c r="A10" s="2" t="s">
        <v>96</v>
      </c>
      <c r="B10" s="147"/>
      <c r="C10" s="19"/>
      <c r="D10" s="79"/>
      <c r="E10" s="66"/>
      <c r="F10" s="79"/>
      <c r="G10" s="79"/>
      <c r="H10" s="79"/>
      <c r="I10" s="79"/>
      <c r="J10" s="79"/>
      <c r="K10" s="5"/>
    </row>
    <row r="11" spans="1:11" ht="24.6" customHeight="1">
      <c r="A11" s="2" t="s">
        <v>97</v>
      </c>
      <c r="B11" s="14">
        <v>9</v>
      </c>
      <c r="C11" s="19"/>
      <c r="D11" s="79">
        <v>105246429</v>
      </c>
      <c r="E11" s="66"/>
      <c r="F11" s="79">
        <v>0</v>
      </c>
      <c r="G11" s="79"/>
      <c r="H11" s="79">
        <v>0</v>
      </c>
      <c r="I11" s="79"/>
      <c r="J11" s="79">
        <v>0</v>
      </c>
      <c r="K11" s="5"/>
    </row>
    <row r="12" spans="1:11" ht="21.75">
      <c r="A12" s="2" t="s">
        <v>98</v>
      </c>
      <c r="B12" s="14"/>
      <c r="C12" s="19"/>
      <c r="D12" s="73">
        <v>11056820</v>
      </c>
      <c r="E12" s="66"/>
      <c r="F12" s="81">
        <v>0</v>
      </c>
      <c r="G12" s="66"/>
      <c r="H12" s="66">
        <v>0</v>
      </c>
      <c r="I12" s="67"/>
      <c r="J12" s="66">
        <v>0</v>
      </c>
      <c r="K12" s="5"/>
    </row>
    <row r="13" spans="1:11" ht="23.1" customHeight="1">
      <c r="A13" s="2" t="s">
        <v>99</v>
      </c>
      <c r="B13" s="14"/>
      <c r="C13" s="19"/>
      <c r="D13" s="73">
        <v>0</v>
      </c>
      <c r="E13" s="66"/>
      <c r="F13" s="81">
        <v>11007659</v>
      </c>
      <c r="G13" s="66"/>
      <c r="H13" s="66">
        <v>0</v>
      </c>
      <c r="I13" s="67">
        <v>0</v>
      </c>
      <c r="J13" s="66">
        <v>0</v>
      </c>
      <c r="K13" s="5"/>
    </row>
    <row r="14" spans="1:11" ht="23.1" customHeight="1">
      <c r="A14" s="2" t="s">
        <v>100</v>
      </c>
      <c r="B14" s="14"/>
      <c r="C14" s="19"/>
      <c r="D14" s="73">
        <v>0</v>
      </c>
      <c r="E14" s="66"/>
      <c r="F14" s="81">
        <v>0</v>
      </c>
      <c r="G14" s="66"/>
      <c r="H14" s="66">
        <v>23200000</v>
      </c>
      <c r="I14" s="67"/>
      <c r="J14" s="66">
        <v>0</v>
      </c>
      <c r="K14" s="5"/>
    </row>
    <row r="15" spans="1:11" ht="23.1" customHeight="1">
      <c r="A15" s="2" t="s">
        <v>101</v>
      </c>
      <c r="B15" s="147"/>
      <c r="C15" s="19"/>
      <c r="D15" s="73">
        <v>6221386</v>
      </c>
      <c r="E15" s="66"/>
      <c r="F15" s="81">
        <v>5453025</v>
      </c>
      <c r="G15" s="66"/>
      <c r="H15" s="79">
        <v>17980</v>
      </c>
      <c r="I15" s="67"/>
      <c r="J15" s="66">
        <v>187250</v>
      </c>
      <c r="K15" s="5"/>
    </row>
    <row r="16" spans="1:11" ht="23.1" customHeight="1">
      <c r="A16" s="22" t="s">
        <v>102</v>
      </c>
      <c r="B16" s="147"/>
      <c r="C16" s="19"/>
      <c r="D16" s="71">
        <f>SUM(D9:D15)</f>
        <v>855875999</v>
      </c>
      <c r="E16" s="66"/>
      <c r="F16" s="71">
        <f>SUM(F9:F15)</f>
        <v>826880598</v>
      </c>
      <c r="G16" s="66"/>
      <c r="H16" s="71">
        <f>SUM(H9:H15)</f>
        <v>23217980</v>
      </c>
      <c r="I16" s="67"/>
      <c r="J16" s="71">
        <f>SUM(J9:J15)</f>
        <v>187250</v>
      </c>
      <c r="K16" s="5"/>
    </row>
    <row r="17" spans="1:16" ht="16.350000000000001" customHeight="1">
      <c r="A17" s="22"/>
      <c r="B17" s="147"/>
      <c r="C17" s="19"/>
      <c r="D17" s="66"/>
      <c r="E17" s="66"/>
      <c r="F17" s="66"/>
      <c r="G17" s="66"/>
      <c r="H17" s="66"/>
      <c r="I17" s="67"/>
      <c r="J17" s="66"/>
      <c r="K17" s="5"/>
    </row>
    <row r="18" spans="1:16" ht="23.1" customHeight="1">
      <c r="A18" s="16" t="s">
        <v>103</v>
      </c>
      <c r="B18" s="147"/>
      <c r="C18" s="19"/>
      <c r="D18" s="66"/>
      <c r="E18" s="66"/>
      <c r="F18" s="66"/>
      <c r="G18" s="66"/>
      <c r="H18" s="66"/>
      <c r="I18" s="67"/>
      <c r="J18" s="66"/>
      <c r="K18" s="5"/>
      <c r="M18" s="118"/>
    </row>
    <row r="19" spans="1:16" ht="23.1" customHeight="1">
      <c r="A19" s="17" t="s">
        <v>104</v>
      </c>
      <c r="B19" s="147"/>
      <c r="C19" s="19"/>
      <c r="D19" s="66">
        <v>547308820</v>
      </c>
      <c r="E19" s="66"/>
      <c r="F19" s="66">
        <v>609410664</v>
      </c>
      <c r="G19" s="66"/>
      <c r="H19" s="66">
        <v>0</v>
      </c>
      <c r="I19" s="67"/>
      <c r="J19" s="66">
        <v>0</v>
      </c>
      <c r="K19" s="5"/>
      <c r="L19" s="134"/>
      <c r="M19" s="94"/>
      <c r="P19" s="2" t="s">
        <v>105</v>
      </c>
    </row>
    <row r="20" spans="1:16" ht="23.1" customHeight="1">
      <c r="A20" s="17" t="s">
        <v>106</v>
      </c>
      <c r="B20" s="147"/>
      <c r="C20" s="19"/>
      <c r="D20" s="66">
        <f>57714828+5702253</f>
        <v>63417081</v>
      </c>
      <c r="E20" s="66"/>
      <c r="F20" s="66">
        <v>61502734</v>
      </c>
      <c r="G20" s="66"/>
      <c r="H20" s="66">
        <v>0</v>
      </c>
      <c r="I20" s="67"/>
      <c r="J20" s="66">
        <v>0</v>
      </c>
      <c r="K20" s="5"/>
    </row>
    <row r="21" spans="1:16" ht="23.1" customHeight="1">
      <c r="A21" s="23" t="s">
        <v>107</v>
      </c>
      <c r="B21" s="92"/>
      <c r="C21" s="24"/>
      <c r="D21" s="66">
        <v>51624889</v>
      </c>
      <c r="E21" s="66"/>
      <c r="F21" s="66">
        <v>58776237</v>
      </c>
      <c r="G21" s="66"/>
      <c r="H21" s="66">
        <v>9708121</v>
      </c>
      <c r="I21" s="68"/>
      <c r="J21" s="66">
        <v>7694900</v>
      </c>
      <c r="K21" s="25"/>
    </row>
    <row r="22" spans="1:16" ht="23.1" customHeight="1">
      <c r="A22" s="27" t="s">
        <v>108</v>
      </c>
      <c r="B22" s="147"/>
      <c r="C22" s="19"/>
      <c r="D22" s="71">
        <f>SUM(D19:D21)</f>
        <v>662350790</v>
      </c>
      <c r="E22" s="79"/>
      <c r="F22" s="71">
        <f>SUM(F19:F21)</f>
        <v>729689635</v>
      </c>
      <c r="G22" s="79"/>
      <c r="H22" s="71">
        <f>SUM(H19:H21)</f>
        <v>9708121</v>
      </c>
      <c r="I22" s="68"/>
      <c r="J22" s="71">
        <f>SUM(J19:J21)</f>
        <v>7694900</v>
      </c>
      <c r="K22" s="5"/>
    </row>
    <row r="23" spans="1:16" ht="15" customHeight="1">
      <c r="A23" s="27"/>
      <c r="B23" s="147"/>
      <c r="C23" s="19"/>
      <c r="D23" s="66"/>
      <c r="E23" s="79"/>
      <c r="F23" s="66"/>
      <c r="G23" s="79"/>
      <c r="H23" s="66"/>
      <c r="I23" s="68"/>
      <c r="J23" s="66"/>
      <c r="K23" s="5"/>
    </row>
    <row r="24" spans="1:16" ht="23.1" customHeight="1">
      <c r="A24" s="27" t="s">
        <v>109</v>
      </c>
      <c r="B24" s="147"/>
      <c r="C24" s="19"/>
      <c r="D24" s="66">
        <f>D16-D22</f>
        <v>193525209</v>
      </c>
      <c r="E24" s="79"/>
      <c r="F24" s="66">
        <f>F16-F22</f>
        <v>97190963</v>
      </c>
      <c r="G24" s="66">
        <f t="shared" ref="G24" si="0">G16-G22</f>
        <v>0</v>
      </c>
      <c r="H24" s="66">
        <f>H16-H22</f>
        <v>13509859</v>
      </c>
      <c r="I24" s="68"/>
      <c r="J24" s="66">
        <f>J16-J22</f>
        <v>-7507650</v>
      </c>
      <c r="K24" s="5"/>
    </row>
    <row r="25" spans="1:16" ht="23.1" customHeight="1">
      <c r="A25" s="2" t="s">
        <v>110</v>
      </c>
      <c r="B25" s="147"/>
      <c r="C25" s="19"/>
      <c r="D25" s="73">
        <v>60485</v>
      </c>
      <c r="E25" s="66"/>
      <c r="F25" s="81">
        <v>917433</v>
      </c>
      <c r="G25" s="66"/>
      <c r="H25" s="66">
        <v>1801556</v>
      </c>
      <c r="I25" s="67"/>
      <c r="J25" s="66">
        <v>11147603</v>
      </c>
      <c r="K25" s="5"/>
    </row>
    <row r="26" spans="1:16" ht="23.1" customHeight="1">
      <c r="A26" s="2" t="s">
        <v>111</v>
      </c>
      <c r="C26" s="19"/>
      <c r="D26" s="66">
        <v>-14168751</v>
      </c>
      <c r="E26" s="66"/>
      <c r="F26" s="66">
        <v>-21517197</v>
      </c>
      <c r="G26" s="66"/>
      <c r="H26" s="66">
        <v>-12329</v>
      </c>
      <c r="I26" s="68"/>
      <c r="J26" s="72">
        <v>0</v>
      </c>
      <c r="K26" s="5"/>
    </row>
    <row r="27" spans="1:16" ht="23.1" customHeight="1">
      <c r="A27" s="2" t="s">
        <v>112</v>
      </c>
      <c r="B27" s="14">
        <v>12</v>
      </c>
      <c r="C27" s="19"/>
      <c r="D27" s="75">
        <v>-5603492</v>
      </c>
      <c r="E27" s="79"/>
      <c r="F27" s="75">
        <v>-3055145</v>
      </c>
      <c r="G27" s="79"/>
      <c r="H27" s="75">
        <v>0</v>
      </c>
      <c r="I27" s="68"/>
      <c r="J27" s="75">
        <v>0</v>
      </c>
      <c r="K27" s="5"/>
    </row>
    <row r="28" spans="1:16" ht="23.1" customHeight="1">
      <c r="A28" s="27" t="s">
        <v>113</v>
      </c>
      <c r="B28" s="24"/>
      <c r="C28" s="19"/>
      <c r="D28" s="66">
        <f>SUM(D24:D27)</f>
        <v>173813451</v>
      </c>
      <c r="E28" s="79"/>
      <c r="F28" s="66">
        <f>SUM(F24:F27)</f>
        <v>73536054</v>
      </c>
      <c r="G28" s="79"/>
      <c r="H28" s="66">
        <f>SUM(H24:H27)</f>
        <v>15299086</v>
      </c>
      <c r="I28" s="68"/>
      <c r="J28" s="66">
        <f>SUM(J24:J27)</f>
        <v>3639953</v>
      </c>
      <c r="K28" s="5"/>
    </row>
    <row r="29" spans="1:16" ht="23.1" customHeight="1">
      <c r="A29" s="2" t="s">
        <v>114</v>
      </c>
      <c r="B29" s="92">
        <v>18</v>
      </c>
      <c r="C29" s="19"/>
      <c r="D29" s="75">
        <v>-38147718</v>
      </c>
      <c r="E29" s="79"/>
      <c r="F29" s="75">
        <v>-14345265</v>
      </c>
      <c r="G29" s="79"/>
      <c r="H29" s="75">
        <v>0</v>
      </c>
      <c r="I29" s="68"/>
      <c r="J29" s="75">
        <v>0</v>
      </c>
      <c r="K29" s="5"/>
    </row>
    <row r="30" spans="1:16" ht="23.1" customHeight="1">
      <c r="A30" s="27" t="s">
        <v>115</v>
      </c>
      <c r="B30" s="147"/>
      <c r="C30" s="19"/>
      <c r="D30" s="75">
        <f>SUM(D28:D29)</f>
        <v>135665733</v>
      </c>
      <c r="E30" s="66"/>
      <c r="F30" s="75">
        <f>SUM(F28:F29)</f>
        <v>59190789</v>
      </c>
      <c r="G30" s="66"/>
      <c r="H30" s="75">
        <f>SUM(H28:H29)</f>
        <v>15299086</v>
      </c>
      <c r="I30" s="68"/>
      <c r="J30" s="75">
        <f>SUM(J28:J29)</f>
        <v>3639953</v>
      </c>
      <c r="K30" s="5"/>
    </row>
    <row r="31" spans="1:16" ht="13.15" customHeight="1">
      <c r="A31" s="27"/>
      <c r="B31" s="147"/>
      <c r="C31" s="19"/>
      <c r="D31" s="66"/>
      <c r="E31" s="66"/>
      <c r="F31" s="66"/>
      <c r="G31" s="66"/>
      <c r="H31" s="66"/>
      <c r="I31" s="68"/>
      <c r="J31" s="66"/>
      <c r="K31" s="5"/>
    </row>
    <row r="32" spans="1:16" ht="23.1" customHeight="1">
      <c r="A32" s="27" t="s">
        <v>116</v>
      </c>
      <c r="B32" s="28"/>
      <c r="C32" s="19"/>
      <c r="D32" s="66"/>
      <c r="E32" s="79"/>
      <c r="F32" s="66"/>
      <c r="G32" s="79"/>
      <c r="H32" s="66"/>
      <c r="I32" s="68"/>
      <c r="J32" s="66"/>
      <c r="K32" s="5"/>
    </row>
    <row r="33" spans="1:11" ht="23.1" customHeight="1">
      <c r="A33" s="4" t="s">
        <v>117</v>
      </c>
      <c r="B33" s="28"/>
      <c r="C33" s="19"/>
      <c r="D33" s="66"/>
      <c r="E33" s="79"/>
      <c r="F33" s="66"/>
      <c r="G33" s="79"/>
      <c r="H33" s="66"/>
      <c r="I33" s="68"/>
      <c r="J33" s="66"/>
      <c r="K33" s="5"/>
    </row>
    <row r="34" spans="1:11" ht="23.1" customHeight="1">
      <c r="A34" s="4" t="s">
        <v>118</v>
      </c>
      <c r="B34" s="28"/>
      <c r="C34" s="19"/>
      <c r="D34" s="66"/>
      <c r="E34" s="79"/>
      <c r="F34" s="66"/>
      <c r="G34" s="79"/>
      <c r="H34" s="66"/>
      <c r="I34" s="68"/>
      <c r="J34" s="66"/>
      <c r="K34" s="5"/>
    </row>
    <row r="35" spans="1:11" ht="23.1" customHeight="1">
      <c r="A35" s="2" t="s">
        <v>119</v>
      </c>
      <c r="B35" s="28"/>
      <c r="C35" s="19"/>
      <c r="D35" s="66"/>
      <c r="E35" s="79"/>
      <c r="F35" s="66"/>
      <c r="G35" s="79"/>
      <c r="H35" s="66"/>
      <c r="I35" s="68"/>
      <c r="J35" s="66"/>
      <c r="K35" s="5"/>
    </row>
    <row r="36" spans="1:11" ht="23.1" customHeight="1">
      <c r="A36" s="2" t="s">
        <v>120</v>
      </c>
      <c r="B36" s="14">
        <v>22</v>
      </c>
      <c r="C36" s="19"/>
      <c r="D36" s="66">
        <v>1129638</v>
      </c>
      <c r="E36" s="79"/>
      <c r="F36" s="66">
        <v>0</v>
      </c>
      <c r="G36" s="79"/>
      <c r="H36" s="66">
        <v>0</v>
      </c>
      <c r="I36" s="68"/>
      <c r="J36" s="66">
        <v>0</v>
      </c>
      <c r="K36" s="5"/>
    </row>
    <row r="37" spans="1:11" ht="23.1" customHeight="1">
      <c r="A37" s="2" t="s">
        <v>121</v>
      </c>
      <c r="B37" s="14">
        <v>18</v>
      </c>
      <c r="C37" s="19"/>
      <c r="D37" s="75">
        <v>-225927</v>
      </c>
      <c r="E37" s="79"/>
      <c r="F37" s="75">
        <v>0</v>
      </c>
      <c r="G37" s="79"/>
      <c r="H37" s="75">
        <v>0</v>
      </c>
      <c r="I37" s="68"/>
      <c r="J37" s="75">
        <v>0</v>
      </c>
      <c r="K37" s="5"/>
    </row>
    <row r="38" spans="1:11" ht="23.1" customHeight="1">
      <c r="A38" s="27" t="s">
        <v>122</v>
      </c>
      <c r="B38" s="28"/>
      <c r="C38" s="19"/>
      <c r="D38" s="71">
        <f>SUM(D36:D37)</f>
        <v>903711</v>
      </c>
      <c r="E38" s="79"/>
      <c r="F38" s="71">
        <f>SUM(F36:F37)</f>
        <v>0</v>
      </c>
      <c r="G38" s="79"/>
      <c r="H38" s="71">
        <f>SUM(H36:H37)</f>
        <v>0</v>
      </c>
      <c r="I38" s="68"/>
      <c r="J38" s="71">
        <f>SUM(J36:J37)</f>
        <v>0</v>
      </c>
      <c r="K38" s="5"/>
    </row>
    <row r="39" spans="1:11" ht="12.6" customHeight="1">
      <c r="A39" s="27"/>
      <c r="B39" s="28"/>
      <c r="C39" s="19"/>
      <c r="D39" s="66"/>
      <c r="E39" s="79"/>
      <c r="F39" s="66"/>
      <c r="G39" s="79"/>
      <c r="H39" s="66"/>
      <c r="I39" s="68"/>
      <c r="J39" s="66"/>
      <c r="K39" s="5"/>
    </row>
    <row r="40" spans="1:11" ht="23.1" customHeight="1" thickBot="1">
      <c r="A40" s="27" t="s">
        <v>123</v>
      </c>
      <c r="B40" s="28"/>
      <c r="C40" s="19"/>
      <c r="D40" s="77">
        <f>D30+D38</f>
        <v>136569444</v>
      </c>
      <c r="E40" s="79"/>
      <c r="F40" s="77">
        <f>F30+F38</f>
        <v>59190789</v>
      </c>
      <c r="G40" s="79"/>
      <c r="H40" s="77">
        <f>H30+H38</f>
        <v>15299086</v>
      </c>
      <c r="I40" s="68"/>
      <c r="J40" s="77">
        <f>J30+J38</f>
        <v>3639953</v>
      </c>
    </row>
    <row r="41" spans="1:11" ht="23.1" customHeight="1" thickTop="1">
      <c r="A41" s="27"/>
      <c r="B41" s="28"/>
      <c r="C41" s="19"/>
      <c r="D41" s="66"/>
      <c r="E41" s="79"/>
      <c r="F41" s="66"/>
      <c r="G41" s="79"/>
      <c r="H41" s="66"/>
      <c r="I41" s="68"/>
      <c r="J41" s="66"/>
    </row>
    <row r="42" spans="1:11" ht="23.1" customHeight="1">
      <c r="A42" s="27"/>
      <c r="B42" s="28"/>
      <c r="C42" s="19"/>
      <c r="D42" s="66"/>
      <c r="E42" s="79"/>
      <c r="F42" s="66"/>
      <c r="G42" s="79"/>
      <c r="H42" s="66"/>
      <c r="I42" s="68"/>
      <c r="J42" s="66"/>
    </row>
    <row r="43" spans="1:11" s="143" customFormat="1" ht="23.1" customHeight="1">
      <c r="A43" s="155" t="str">
        <f>A1</f>
        <v>บริษัท แอสเซท ไฟว์ กรุ๊ป จำกัด (มหาชน) และบริษัทย่อย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"/>
    </row>
    <row r="44" spans="1:11" s="143" customFormat="1" ht="23.1" customHeight="1">
      <c r="A44" s="155" t="s">
        <v>124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"/>
    </row>
    <row r="45" spans="1:11" s="143" customFormat="1" ht="23.1" customHeight="1">
      <c r="A45" s="155" t="s">
        <v>93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"/>
    </row>
    <row r="46" spans="1:11" ht="23.1" customHeight="1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1"/>
    </row>
    <row r="47" spans="1:11" s="6" customFormat="1" ht="23.1" customHeight="1">
      <c r="A47" s="3"/>
      <c r="B47" s="148"/>
      <c r="C47" s="1"/>
      <c r="D47" s="4"/>
      <c r="E47" s="4"/>
      <c r="F47" s="4"/>
      <c r="G47" s="4"/>
      <c r="H47" s="4"/>
      <c r="I47" s="4"/>
      <c r="J47" s="64" t="s">
        <v>3</v>
      </c>
      <c r="K47" s="5"/>
    </row>
    <row r="48" spans="1:11" s="6" customFormat="1" ht="23.1" customHeight="1">
      <c r="A48" s="3"/>
      <c r="B48" s="148"/>
      <c r="C48" s="1"/>
      <c r="D48" s="156" t="s">
        <v>4</v>
      </c>
      <c r="E48" s="156"/>
      <c r="F48" s="156"/>
      <c r="G48" s="7"/>
      <c r="H48" s="156" t="s">
        <v>5</v>
      </c>
      <c r="I48" s="156"/>
      <c r="J48" s="156"/>
      <c r="K48" s="5"/>
    </row>
    <row r="49" spans="1:11" s="6" customFormat="1" ht="23.1" customHeight="1">
      <c r="A49" s="8"/>
      <c r="B49" s="140" t="s">
        <v>7</v>
      </c>
      <c r="C49" s="9"/>
      <c r="D49" s="65" t="s">
        <v>8</v>
      </c>
      <c r="E49" s="39"/>
      <c r="F49" s="65" t="s">
        <v>9</v>
      </c>
      <c r="G49" s="12"/>
      <c r="H49" s="65" t="s">
        <v>8</v>
      </c>
      <c r="I49" s="39"/>
      <c r="J49" s="65" t="s">
        <v>9</v>
      </c>
      <c r="K49" s="13"/>
    </row>
    <row r="50" spans="1:11" ht="23.1" customHeight="1">
      <c r="A50" s="30" t="s">
        <v>125</v>
      </c>
      <c r="B50" s="28"/>
      <c r="C50" s="19"/>
      <c r="D50" s="31"/>
      <c r="E50" s="32"/>
      <c r="F50" s="31"/>
      <c r="G50" s="32"/>
      <c r="H50" s="31"/>
      <c r="I50" s="33"/>
      <c r="J50" s="31"/>
    </row>
    <row r="51" spans="1:11" ht="23.1" customHeight="1">
      <c r="A51" s="17" t="s">
        <v>126</v>
      </c>
      <c r="B51" s="28"/>
      <c r="C51" s="19"/>
      <c r="D51" s="66">
        <f>D30-D52</f>
        <v>130692766.37</v>
      </c>
      <c r="E51" s="79"/>
      <c r="F51" s="66">
        <f>F30-F52</f>
        <v>57239209.829999998</v>
      </c>
      <c r="G51" s="79"/>
      <c r="H51" s="66">
        <f>H30-H52</f>
        <v>15299086</v>
      </c>
      <c r="I51" s="68"/>
      <c r="J51" s="66">
        <f>J30-J52</f>
        <v>3639953</v>
      </c>
    </row>
    <row r="52" spans="1:11" ht="23.1" customHeight="1">
      <c r="A52" s="17" t="s">
        <v>127</v>
      </c>
      <c r="B52" s="28"/>
      <c r="C52" s="19"/>
      <c r="D52" s="66">
        <v>4972966.63</v>
      </c>
      <c r="E52" s="79"/>
      <c r="F52" s="66">
        <v>1951579.17</v>
      </c>
      <c r="G52" s="79"/>
      <c r="H52" s="66">
        <v>0</v>
      </c>
      <c r="I52" s="68"/>
      <c r="J52" s="66">
        <v>0</v>
      </c>
    </row>
    <row r="53" spans="1:11" ht="23.1" customHeight="1" thickBot="1">
      <c r="A53" s="16"/>
      <c r="B53" s="28"/>
      <c r="C53" s="19"/>
      <c r="D53" s="80">
        <f>SUM(D51:D52)</f>
        <v>135665733</v>
      </c>
      <c r="E53" s="79"/>
      <c r="F53" s="80">
        <f>SUM(F51:F52)</f>
        <v>59190789</v>
      </c>
      <c r="G53" s="79"/>
      <c r="H53" s="80">
        <f>SUM(H51:H52)</f>
        <v>15299086</v>
      </c>
      <c r="I53" s="68"/>
      <c r="J53" s="80">
        <f>SUM(J51:J52)</f>
        <v>3639953</v>
      </c>
    </row>
    <row r="54" spans="1:11" ht="23.1" customHeight="1" thickTop="1">
      <c r="A54" s="16" t="s">
        <v>128</v>
      </c>
      <c r="B54" s="28"/>
      <c r="C54" s="19"/>
      <c r="D54" s="66"/>
      <c r="E54" s="79"/>
      <c r="F54" s="66"/>
      <c r="G54" s="79"/>
      <c r="H54" s="66"/>
      <c r="I54" s="68"/>
      <c r="J54" s="66"/>
    </row>
    <row r="55" spans="1:11" ht="23.1" customHeight="1">
      <c r="A55" s="17" t="s">
        <v>126</v>
      </c>
      <c r="B55" s="28"/>
      <c r="C55" s="19"/>
      <c r="D55" s="66">
        <f>D40-D56</f>
        <v>131566384.37</v>
      </c>
      <c r="E55" s="79"/>
      <c r="F55" s="66">
        <f>F40-F56</f>
        <v>57239209.829999998</v>
      </c>
      <c r="G55" s="79"/>
      <c r="H55" s="66">
        <f>H40-H56</f>
        <v>15299086</v>
      </c>
      <c r="I55" s="68"/>
      <c r="J55" s="66">
        <f>J40-J56</f>
        <v>3639953</v>
      </c>
    </row>
    <row r="56" spans="1:11" ht="23.1" customHeight="1">
      <c r="A56" s="17" t="s">
        <v>127</v>
      </c>
      <c r="B56" s="28"/>
      <c r="C56" s="19"/>
      <c r="D56" s="66">
        <f>D52+30093</f>
        <v>5003059.63</v>
      </c>
      <c r="E56" s="79"/>
      <c r="F56" s="66">
        <f>F52</f>
        <v>1951579.17</v>
      </c>
      <c r="G56" s="79"/>
      <c r="H56" s="66">
        <v>0</v>
      </c>
      <c r="I56" s="68"/>
      <c r="J56" s="66">
        <v>0</v>
      </c>
    </row>
    <row r="57" spans="1:11" ht="23.1" customHeight="1" thickBot="1">
      <c r="A57" s="30"/>
      <c r="B57" s="28"/>
      <c r="C57" s="19"/>
      <c r="D57" s="80">
        <f>SUM(D55:D56)</f>
        <v>136569444</v>
      </c>
      <c r="E57" s="79"/>
      <c r="F57" s="80">
        <f>SUM(F55:F56)</f>
        <v>59190789</v>
      </c>
      <c r="G57" s="79"/>
      <c r="H57" s="80">
        <f>SUM(H55:H56)</f>
        <v>15299086</v>
      </c>
      <c r="I57" s="68"/>
      <c r="J57" s="80">
        <f>SUM(J55:J56)</f>
        <v>3639953</v>
      </c>
    </row>
    <row r="58" spans="1:11" ht="23.1" customHeight="1" thickTop="1">
      <c r="B58" s="2"/>
      <c r="D58" s="20"/>
      <c r="F58" s="20"/>
      <c r="H58" s="20"/>
      <c r="I58" s="25"/>
      <c r="J58" s="20"/>
    </row>
    <row r="59" spans="1:11" ht="23.1" customHeight="1" thickBot="1">
      <c r="A59" s="30" t="s">
        <v>129</v>
      </c>
      <c r="B59" s="21" t="s">
        <v>130</v>
      </c>
      <c r="C59" s="26"/>
      <c r="D59" s="119">
        <f>D51/1209384615</f>
        <v>0.10806551096236659</v>
      </c>
      <c r="E59" s="31"/>
      <c r="F59" s="119">
        <f>F51/1177907481</f>
        <v>4.8593977670815046E-2</v>
      </c>
      <c r="G59" s="31"/>
      <c r="H59" s="119">
        <f>H51/1209384615</f>
        <v>1.2650306453584247E-2</v>
      </c>
      <c r="I59" s="31"/>
      <c r="J59" s="119">
        <f>J51/1177907481</f>
        <v>3.0901858241954745E-3</v>
      </c>
    </row>
    <row r="60" spans="1:11" ht="23.1" customHeight="1" thickTop="1">
      <c r="A60" s="30"/>
      <c r="B60" s="2"/>
      <c r="C60" s="35"/>
      <c r="D60" s="36"/>
      <c r="E60" s="32"/>
      <c r="F60" s="36"/>
      <c r="G60" s="32"/>
      <c r="H60" s="36"/>
      <c r="I60" s="33"/>
      <c r="J60" s="36"/>
    </row>
    <row r="61" spans="1:11" ht="23.1" customHeight="1">
      <c r="A61" s="23"/>
      <c r="B61" s="28"/>
      <c r="C61" s="19"/>
      <c r="I61" s="25"/>
      <c r="J61" s="25"/>
      <c r="K61" s="25"/>
    </row>
    <row r="62" spans="1:11" ht="23.1" customHeight="1">
      <c r="A62" s="29"/>
      <c r="B62" s="28"/>
      <c r="C62" s="19"/>
      <c r="F62" s="32"/>
      <c r="I62" s="37"/>
    </row>
  </sheetData>
  <mergeCells count="10">
    <mergeCell ref="A1:J1"/>
    <mergeCell ref="A2:J2"/>
    <mergeCell ref="A3:J3"/>
    <mergeCell ref="D6:F6"/>
    <mergeCell ref="H6:J6"/>
    <mergeCell ref="A43:J43"/>
    <mergeCell ref="A44:J44"/>
    <mergeCell ref="A45:J45"/>
    <mergeCell ref="D48:F48"/>
    <mergeCell ref="H48:J48"/>
  </mergeCells>
  <pageMargins left="0.8" right="0.32" top="0.7" bottom="0.7" header="0.31496062992126" footer="0.4"/>
  <pageSetup paperSize="9" scale="78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Y36"/>
  <sheetViews>
    <sheetView view="pageBreakPreview" zoomScale="80" zoomScaleNormal="90" zoomScaleSheetLayoutView="80" workbookViewId="0">
      <selection activeCell="A28" sqref="A28"/>
    </sheetView>
  </sheetViews>
  <sheetFormatPr defaultColWidth="13" defaultRowHeight="21.75"/>
  <cols>
    <col min="1" max="1" width="45.7109375" style="2" customWidth="1"/>
    <col min="2" max="2" width="9.85546875" style="2" customWidth="1"/>
    <col min="3" max="3" width="1.85546875" style="2" customWidth="1"/>
    <col min="4" max="4" width="15" style="26" customWidth="1"/>
    <col min="5" max="5" width="1.42578125" style="26" customWidth="1"/>
    <col min="6" max="6" width="15" style="26" customWidth="1"/>
    <col min="7" max="7" width="1.42578125" style="26" customWidth="1"/>
    <col min="8" max="8" width="15" style="26" customWidth="1"/>
    <col min="9" max="9" width="1.5703125" style="26" customWidth="1"/>
    <col min="10" max="10" width="15" style="26" customWidth="1"/>
    <col min="11" max="11" width="1.5703125" style="26" customWidth="1"/>
    <col min="12" max="12" width="15" style="26" customWidth="1"/>
    <col min="13" max="13" width="1.85546875" style="26" customWidth="1"/>
    <col min="14" max="14" width="15" style="26" customWidth="1"/>
    <col min="15" max="15" width="1.140625" style="2" customWidth="1"/>
    <col min="16" max="16" width="15" style="26" customWidth="1"/>
    <col min="17" max="17" width="1.140625" style="26" customWidth="1"/>
    <col min="18" max="18" width="15" style="26" customWidth="1"/>
    <col min="19" max="19" width="1.140625" style="26" customWidth="1"/>
    <col min="20" max="20" width="15" style="26" customWidth="1"/>
    <col min="21" max="21" width="1.140625" style="2" customWidth="1"/>
    <col min="22" max="22" width="13.7109375" style="26" customWidth="1"/>
    <col min="23" max="23" width="1.140625" style="2" customWidth="1"/>
    <col min="24" max="24" width="15.140625" style="2" customWidth="1"/>
    <col min="25" max="25" width="16.7109375" style="2" customWidth="1"/>
    <col min="26" max="16384" width="13" style="2"/>
  </cols>
  <sheetData>
    <row r="1" spans="1:25" s="6" customFormat="1">
      <c r="A1" s="155" t="str">
        <f>+BS!A1:J1</f>
        <v>บริษัท แอสเซท ไฟว์ กรุ๊ป จำกัด (มหาชน) และบริษัทย่อย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43"/>
    </row>
    <row r="2" spans="1:25" s="6" customFormat="1">
      <c r="A2" s="155" t="s">
        <v>131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</row>
    <row r="3" spans="1:25" s="6" customFormat="1">
      <c r="A3" s="155" t="s">
        <v>93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</row>
    <row r="4" spans="1: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56"/>
    </row>
    <row r="5" spans="1:25">
      <c r="A5" s="143"/>
      <c r="B5" s="143"/>
      <c r="C5" s="14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P5" s="2"/>
      <c r="Q5" s="2"/>
      <c r="R5" s="2"/>
      <c r="S5" s="2"/>
      <c r="T5" s="2"/>
      <c r="V5" s="64" t="s">
        <v>3</v>
      </c>
    </row>
    <row r="6" spans="1:25" ht="22.35" customHeight="1">
      <c r="A6" s="143"/>
      <c r="B6" s="143"/>
      <c r="C6" s="143"/>
      <c r="D6" s="156" t="s">
        <v>4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5" ht="22.35" customHeight="1">
      <c r="A7" s="143"/>
      <c r="B7" s="143"/>
      <c r="C7" s="143"/>
      <c r="D7" s="143"/>
      <c r="E7" s="143"/>
      <c r="F7" s="143"/>
      <c r="G7" s="143"/>
      <c r="H7" s="6" t="s">
        <v>132</v>
      </c>
      <c r="I7" s="143"/>
      <c r="J7" s="143"/>
      <c r="K7" s="143"/>
      <c r="L7" s="6" t="s">
        <v>133</v>
      </c>
      <c r="M7" s="6"/>
      <c r="N7" s="141"/>
      <c r="O7" s="142"/>
      <c r="P7" s="142"/>
      <c r="Q7" s="143"/>
      <c r="R7" s="6" t="s">
        <v>134</v>
      </c>
      <c r="S7" s="143"/>
      <c r="T7" s="143"/>
      <c r="U7" s="143"/>
      <c r="V7" s="143"/>
    </row>
    <row r="8" spans="1:25" ht="22.35" customHeight="1">
      <c r="D8" s="57"/>
      <c r="E8" s="57"/>
      <c r="F8" s="57"/>
      <c r="G8" s="57"/>
      <c r="H8" s="57" t="s">
        <v>135</v>
      </c>
      <c r="I8" s="57"/>
      <c r="J8" s="57" t="s">
        <v>136</v>
      </c>
      <c r="K8" s="57"/>
      <c r="L8" s="57" t="s">
        <v>137</v>
      </c>
      <c r="M8" s="57"/>
      <c r="N8" s="157" t="s">
        <v>85</v>
      </c>
      <c r="O8" s="157"/>
      <c r="P8" s="157"/>
      <c r="Q8" s="6"/>
      <c r="R8" s="6" t="s">
        <v>138</v>
      </c>
      <c r="S8" s="6"/>
      <c r="T8" s="6" t="s">
        <v>139</v>
      </c>
      <c r="U8" s="58"/>
      <c r="V8" s="5"/>
    </row>
    <row r="9" spans="1:25" ht="22.35" customHeight="1">
      <c r="D9" s="57" t="s">
        <v>140</v>
      </c>
      <c r="E9" s="57"/>
      <c r="F9" s="57" t="s">
        <v>141</v>
      </c>
      <c r="G9" s="57"/>
      <c r="H9" s="57" t="s">
        <v>142</v>
      </c>
      <c r="I9" s="57"/>
      <c r="J9" s="57" t="s">
        <v>143</v>
      </c>
      <c r="K9" s="57"/>
      <c r="L9" s="57" t="s">
        <v>144</v>
      </c>
      <c r="M9" s="57"/>
      <c r="N9" s="5" t="s">
        <v>145</v>
      </c>
      <c r="O9" s="58"/>
      <c r="P9" s="6"/>
      <c r="Q9" s="6"/>
      <c r="R9" s="6" t="s">
        <v>146</v>
      </c>
      <c r="S9" s="6"/>
      <c r="T9" s="6" t="s">
        <v>147</v>
      </c>
      <c r="U9" s="58"/>
      <c r="V9" s="5" t="s">
        <v>134</v>
      </c>
      <c r="Y9" s="94"/>
    </row>
    <row r="10" spans="1:25" ht="22.35" customHeight="1">
      <c r="B10" s="112" t="s">
        <v>7</v>
      </c>
      <c r="D10" s="61" t="s">
        <v>148</v>
      </c>
      <c r="E10" s="57"/>
      <c r="F10" s="61" t="s">
        <v>149</v>
      </c>
      <c r="G10" s="57"/>
      <c r="H10" s="61" t="s">
        <v>150</v>
      </c>
      <c r="I10" s="57"/>
      <c r="J10" s="61" t="s">
        <v>151</v>
      </c>
      <c r="K10" s="57"/>
      <c r="L10" s="61" t="s">
        <v>152</v>
      </c>
      <c r="M10" s="57"/>
      <c r="N10" s="91" t="s">
        <v>153</v>
      </c>
      <c r="O10" s="58"/>
      <c r="P10" s="112" t="s">
        <v>154</v>
      </c>
      <c r="Q10" s="6"/>
      <c r="R10" s="112" t="s">
        <v>155</v>
      </c>
      <c r="S10" s="6"/>
      <c r="T10" s="112" t="s">
        <v>156</v>
      </c>
      <c r="U10" s="58"/>
      <c r="V10" s="91" t="s">
        <v>73</v>
      </c>
      <c r="Y10" s="94"/>
    </row>
    <row r="11" spans="1:25" ht="11.85" customHeight="1"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8"/>
      <c r="Q11" s="88"/>
      <c r="R11" s="88"/>
      <c r="S11" s="88"/>
      <c r="T11" s="88"/>
      <c r="U11" s="87"/>
      <c r="V11" s="88"/>
    </row>
    <row r="12" spans="1:25">
      <c r="A12" s="27" t="s">
        <v>157</v>
      </c>
      <c r="B12" s="92"/>
      <c r="D12" s="79">
        <v>1123000000</v>
      </c>
      <c r="E12" s="79"/>
      <c r="F12" s="79">
        <v>-169071845</v>
      </c>
      <c r="G12" s="79"/>
      <c r="H12" s="79">
        <v>-2568517</v>
      </c>
      <c r="I12" s="66"/>
      <c r="J12" s="79">
        <v>9166765</v>
      </c>
      <c r="K12" s="66"/>
      <c r="L12" s="79">
        <v>-200759699</v>
      </c>
      <c r="M12" s="79"/>
      <c r="N12" s="79">
        <v>0</v>
      </c>
      <c r="O12" s="79"/>
      <c r="P12" s="79">
        <v>-225322550</v>
      </c>
      <c r="Q12" s="79"/>
      <c r="R12" s="79">
        <f>SUM(D12,F12,L12,H12,J12,P12,N12)</f>
        <v>534444154</v>
      </c>
      <c r="S12" s="79"/>
      <c r="T12" s="79">
        <v>11211935</v>
      </c>
      <c r="U12" s="79"/>
      <c r="V12" s="79">
        <f>SUM(R12,T12)</f>
        <v>545656089</v>
      </c>
      <c r="X12" s="27"/>
      <c r="Y12" s="118"/>
    </row>
    <row r="13" spans="1:25" ht="20.85" customHeight="1">
      <c r="A13" s="2" t="s">
        <v>115</v>
      </c>
      <c r="B13" s="92"/>
      <c r="D13" s="113">
        <v>0</v>
      </c>
      <c r="E13" s="79"/>
      <c r="F13" s="113">
        <v>0</v>
      </c>
      <c r="G13" s="66"/>
      <c r="H13" s="113">
        <v>0</v>
      </c>
      <c r="I13" s="66"/>
      <c r="J13" s="113">
        <v>0</v>
      </c>
      <c r="K13" s="79"/>
      <c r="L13" s="113">
        <v>0</v>
      </c>
      <c r="M13" s="66"/>
      <c r="N13" s="113">
        <v>0</v>
      </c>
      <c r="O13" s="79"/>
      <c r="P13" s="113">
        <f>PL!F51</f>
        <v>57239209.829999998</v>
      </c>
      <c r="Q13" s="79"/>
      <c r="R13" s="113">
        <f t="shared" ref="R13:R28" si="0">SUM(D13,F13,L13,H13,J13,P13,N13)</f>
        <v>57239209.829999998</v>
      </c>
      <c r="S13" s="79"/>
      <c r="T13" s="113">
        <f>PL!F52</f>
        <v>1951579.17</v>
      </c>
      <c r="U13" s="79"/>
      <c r="V13" s="113">
        <f t="shared" ref="V13" si="1">SUM(R13,T13)</f>
        <v>59190789</v>
      </c>
    </row>
    <row r="14" spans="1:25" ht="20.85" customHeight="1">
      <c r="A14" s="2" t="s">
        <v>116</v>
      </c>
      <c r="B14" s="92"/>
      <c r="D14" s="114">
        <v>0</v>
      </c>
      <c r="E14" s="79"/>
      <c r="F14" s="114">
        <v>0</v>
      </c>
      <c r="G14" s="66"/>
      <c r="H14" s="114">
        <v>0</v>
      </c>
      <c r="I14" s="66"/>
      <c r="J14" s="114">
        <v>0</v>
      </c>
      <c r="K14" s="79"/>
      <c r="L14" s="114">
        <v>0</v>
      </c>
      <c r="M14" s="66"/>
      <c r="N14" s="114">
        <v>0</v>
      </c>
      <c r="O14" s="79"/>
      <c r="P14" s="114">
        <f>PL!F55-PL!F51</f>
        <v>0</v>
      </c>
      <c r="Q14" s="79"/>
      <c r="R14" s="114">
        <f t="shared" si="0"/>
        <v>0</v>
      </c>
      <c r="S14" s="79"/>
      <c r="T14" s="114">
        <f>PL!F56-PL!F52</f>
        <v>0</v>
      </c>
      <c r="U14" s="79"/>
      <c r="V14" s="114">
        <f>SUM(R14,T14)</f>
        <v>0</v>
      </c>
      <c r="Y14" s="94"/>
    </row>
    <row r="15" spans="1:25" ht="20.85" customHeight="1">
      <c r="A15" s="2" t="s">
        <v>123</v>
      </c>
      <c r="B15" s="4"/>
      <c r="D15" s="72">
        <f>SUM(D13:D14)</f>
        <v>0</v>
      </c>
      <c r="E15" s="67"/>
      <c r="F15" s="72">
        <f>SUM(F13:F14)</f>
        <v>0</v>
      </c>
      <c r="G15" s="67"/>
      <c r="H15" s="72">
        <f>SUM(H13:H14)</f>
        <v>0</v>
      </c>
      <c r="I15" s="67"/>
      <c r="J15" s="72">
        <f>SUM(J13:J14)</f>
        <v>0</v>
      </c>
      <c r="K15" s="67"/>
      <c r="L15" s="72">
        <f>SUM(L13:L14)</f>
        <v>0</v>
      </c>
      <c r="M15" s="72"/>
      <c r="N15" s="72">
        <f>SUM(N13:N14)</f>
        <v>0</v>
      </c>
      <c r="O15" s="67"/>
      <c r="P15" s="72">
        <f>SUM(P13:P14)</f>
        <v>57239209.829999998</v>
      </c>
      <c r="Q15" s="72"/>
      <c r="R15" s="67">
        <f>SUM(D15,F15,L15,H15,J15,P15,N15)</f>
        <v>57239209.829999998</v>
      </c>
      <c r="S15" s="72"/>
      <c r="T15" s="72">
        <f>SUM(T13:T14)</f>
        <v>1951579.17</v>
      </c>
      <c r="U15" s="67"/>
      <c r="V15" s="72">
        <f>SUM(V13:V14)</f>
        <v>59190789</v>
      </c>
    </row>
    <row r="16" spans="1:25">
      <c r="A16" s="2" t="s">
        <v>158</v>
      </c>
      <c r="B16" s="92">
        <v>23</v>
      </c>
      <c r="D16" s="70">
        <v>43192308</v>
      </c>
      <c r="E16" s="70"/>
      <c r="F16" s="70">
        <v>43192308</v>
      </c>
      <c r="G16" s="70"/>
      <c r="H16" s="70">
        <v>0</v>
      </c>
      <c r="I16" s="70"/>
      <c r="J16" s="70">
        <v>0</v>
      </c>
      <c r="K16" s="70"/>
      <c r="L16" s="70">
        <v>0</v>
      </c>
      <c r="M16" s="70"/>
      <c r="N16" s="70">
        <v>0</v>
      </c>
      <c r="O16" s="67"/>
      <c r="P16" s="66">
        <v>0</v>
      </c>
      <c r="Q16" s="66"/>
      <c r="R16" s="74">
        <f t="shared" si="0"/>
        <v>86384616</v>
      </c>
      <c r="S16" s="66"/>
      <c r="T16" s="66">
        <v>0</v>
      </c>
      <c r="U16" s="67"/>
      <c r="V16" s="74">
        <f t="shared" ref="V16" si="2">SUM(R16,T16)</f>
        <v>86384616</v>
      </c>
      <c r="X16" s="94"/>
    </row>
    <row r="17" spans="1:25">
      <c r="A17" s="2" t="s">
        <v>83</v>
      </c>
      <c r="B17" s="92">
        <v>23</v>
      </c>
      <c r="D17" s="70">
        <v>-561500000</v>
      </c>
      <c r="E17" s="70"/>
      <c r="F17" s="70">
        <v>144701529</v>
      </c>
      <c r="G17" s="70"/>
      <c r="H17" s="70">
        <v>0</v>
      </c>
      <c r="I17" s="70"/>
      <c r="J17" s="70">
        <v>0</v>
      </c>
      <c r="K17" s="70"/>
      <c r="L17" s="70">
        <v>416798471</v>
      </c>
      <c r="M17" s="70"/>
      <c r="N17" s="70">
        <v>0</v>
      </c>
      <c r="O17" s="67"/>
      <c r="P17" s="66">
        <v>0</v>
      </c>
      <c r="Q17" s="66"/>
      <c r="R17" s="74">
        <f t="shared" si="0"/>
        <v>0</v>
      </c>
      <c r="S17" s="66"/>
      <c r="T17" s="66">
        <v>0</v>
      </c>
      <c r="U17" s="67"/>
      <c r="V17" s="74">
        <f>SUM(R17,T17)</f>
        <v>0</v>
      </c>
    </row>
    <row r="18" spans="1:25" ht="22.5" thickBot="1">
      <c r="A18" s="27" t="s">
        <v>159</v>
      </c>
      <c r="B18" s="150"/>
      <c r="C18" s="27"/>
      <c r="D18" s="80">
        <f>SUM(D12,D15,D16,D17)</f>
        <v>604692308</v>
      </c>
      <c r="E18" s="66"/>
      <c r="F18" s="80">
        <f>SUM(F12,F15,F16,F17)</f>
        <v>18821992</v>
      </c>
      <c r="G18" s="66"/>
      <c r="H18" s="80">
        <f>SUM(H12,H15,H16,H17)</f>
        <v>-2568517</v>
      </c>
      <c r="I18" s="66"/>
      <c r="J18" s="80">
        <f>SUM(J12,J15,J16,J17)</f>
        <v>9166765</v>
      </c>
      <c r="K18" s="66"/>
      <c r="L18" s="80">
        <f>SUM(L12,L15,L16,L17)</f>
        <v>216038772</v>
      </c>
      <c r="M18" s="66"/>
      <c r="N18" s="80">
        <f>SUM(N12,N15,N16,N17)</f>
        <v>0</v>
      </c>
      <c r="O18" s="66"/>
      <c r="P18" s="80">
        <f>SUM(P12,P15,P16,P17)</f>
        <v>-168083340.17000002</v>
      </c>
      <c r="Q18" s="66"/>
      <c r="R18" s="80">
        <f t="shared" si="0"/>
        <v>678067979.82999992</v>
      </c>
      <c r="S18" s="66"/>
      <c r="T18" s="80">
        <f>SUM(T12,T15,T16,T17)</f>
        <v>13163514.17</v>
      </c>
      <c r="U18" s="66"/>
      <c r="V18" s="80">
        <f>SUM(V12,V15,V16,V17)</f>
        <v>691231494</v>
      </c>
    </row>
    <row r="19" spans="1:25" ht="24" customHeight="1" thickTop="1">
      <c r="B19" s="4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</row>
    <row r="20" spans="1:25">
      <c r="A20" s="27" t="s">
        <v>159</v>
      </c>
      <c r="B20" s="6"/>
      <c r="D20" s="79">
        <v>604692308</v>
      </c>
      <c r="E20" s="79"/>
      <c r="F20" s="79">
        <v>18821992</v>
      </c>
      <c r="G20" s="79"/>
      <c r="H20" s="79">
        <v>-2568517</v>
      </c>
      <c r="I20" s="66"/>
      <c r="J20" s="79">
        <v>9166765</v>
      </c>
      <c r="K20" s="66"/>
      <c r="L20" s="79">
        <v>216038772</v>
      </c>
      <c r="M20" s="79"/>
      <c r="N20" s="79">
        <v>0</v>
      </c>
      <c r="O20" s="79"/>
      <c r="P20" s="79">
        <v>-168083340.16999999</v>
      </c>
      <c r="Q20" s="79"/>
      <c r="R20" s="79">
        <f t="shared" si="0"/>
        <v>678067979.83000004</v>
      </c>
      <c r="S20" s="79"/>
      <c r="T20" s="79">
        <v>13163514.17</v>
      </c>
      <c r="U20" s="79"/>
      <c r="V20" s="79">
        <f>SUM(R20,T20)</f>
        <v>691231494</v>
      </c>
      <c r="Y20" s="94"/>
    </row>
    <row r="21" spans="1:25">
      <c r="A21" s="2" t="s">
        <v>115</v>
      </c>
      <c r="B21" s="6"/>
      <c r="D21" s="113">
        <v>0</v>
      </c>
      <c r="E21" s="79"/>
      <c r="F21" s="113">
        <v>0</v>
      </c>
      <c r="G21" s="66"/>
      <c r="H21" s="121">
        <v>0</v>
      </c>
      <c r="I21" s="66"/>
      <c r="J21" s="121">
        <v>0</v>
      </c>
      <c r="K21" s="79"/>
      <c r="L21" s="113">
        <v>0</v>
      </c>
      <c r="M21" s="66"/>
      <c r="N21" s="113">
        <v>0</v>
      </c>
      <c r="O21" s="79"/>
      <c r="P21" s="115">
        <f>PL!D51</f>
        <v>130692766.37</v>
      </c>
      <c r="Q21" s="74"/>
      <c r="R21" s="115">
        <f t="shared" si="0"/>
        <v>130692766.37</v>
      </c>
      <c r="S21" s="74"/>
      <c r="T21" s="113">
        <f>PL!D52</f>
        <v>4972966.63</v>
      </c>
      <c r="U21" s="79"/>
      <c r="V21" s="115">
        <f>SUM(R21,T21)</f>
        <v>135665733</v>
      </c>
    </row>
    <row r="22" spans="1:25">
      <c r="A22" s="2" t="s">
        <v>116</v>
      </c>
      <c r="B22" s="6"/>
      <c r="D22" s="114">
        <v>0</v>
      </c>
      <c r="E22" s="79"/>
      <c r="F22" s="114">
        <v>0</v>
      </c>
      <c r="G22" s="66"/>
      <c r="H22" s="122">
        <v>0</v>
      </c>
      <c r="I22" s="66"/>
      <c r="J22" s="122">
        <v>0</v>
      </c>
      <c r="K22" s="79"/>
      <c r="L22" s="114">
        <v>0</v>
      </c>
      <c r="M22" s="66"/>
      <c r="N22" s="114">
        <v>0</v>
      </c>
      <c r="O22" s="79"/>
      <c r="P22" s="116">
        <f>PL!D55-PL!D51</f>
        <v>873618</v>
      </c>
      <c r="Q22" s="74"/>
      <c r="R22" s="116">
        <f t="shared" si="0"/>
        <v>873618</v>
      </c>
      <c r="S22" s="74"/>
      <c r="T22" s="114">
        <f>PL!D56-PL!D52</f>
        <v>30093</v>
      </c>
      <c r="U22" s="79"/>
      <c r="V22" s="114">
        <f>SUM(R22,T22)</f>
        <v>903711</v>
      </c>
    </row>
    <row r="23" spans="1:25">
      <c r="A23" s="2" t="s">
        <v>123</v>
      </c>
      <c r="B23" s="92"/>
      <c r="D23" s="70">
        <f>SUM(D21:D22)</f>
        <v>0</v>
      </c>
      <c r="E23" s="70"/>
      <c r="F23" s="70">
        <f>SUM(F21:F22)</f>
        <v>0</v>
      </c>
      <c r="G23" s="70"/>
      <c r="H23" s="70">
        <f>SUM(H21:H22)</f>
        <v>0</v>
      </c>
      <c r="I23" s="70"/>
      <c r="J23" s="70">
        <f>SUM(J21:J22)</f>
        <v>0</v>
      </c>
      <c r="K23" s="70"/>
      <c r="L23" s="70">
        <f>SUM(L21:L22)</f>
        <v>0</v>
      </c>
      <c r="M23" s="70"/>
      <c r="N23" s="70">
        <f>SUM(N21:N22)</f>
        <v>0</v>
      </c>
      <c r="O23" s="67"/>
      <c r="P23" s="125">
        <f>SUM(P21:P22)</f>
        <v>131566384.37</v>
      </c>
      <c r="Q23" s="66"/>
      <c r="R23" s="125">
        <f t="shared" si="0"/>
        <v>131566384.37</v>
      </c>
      <c r="S23" s="66"/>
      <c r="T23" s="125">
        <f>SUM(T21:T22)</f>
        <v>5003059.63</v>
      </c>
      <c r="U23" s="67"/>
      <c r="V23" s="125">
        <f>SUM(V21:V22)</f>
        <v>136569444</v>
      </c>
    </row>
    <row r="24" spans="1:25">
      <c r="A24" s="2" t="s">
        <v>160</v>
      </c>
      <c r="B24" s="92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  <c r="P24" s="125"/>
      <c r="Q24" s="66"/>
      <c r="R24" s="125"/>
      <c r="S24" s="66"/>
      <c r="T24" s="125"/>
      <c r="U24" s="67"/>
      <c r="V24" s="125"/>
    </row>
    <row r="25" spans="1:25">
      <c r="A25" s="2" t="s">
        <v>161</v>
      </c>
      <c r="B25" s="92"/>
      <c r="D25" s="70">
        <v>0</v>
      </c>
      <c r="E25" s="70"/>
      <c r="F25" s="70">
        <v>0</v>
      </c>
      <c r="G25" s="70"/>
      <c r="H25" s="70">
        <v>0</v>
      </c>
      <c r="I25" s="70"/>
      <c r="J25" s="70">
        <v>0</v>
      </c>
      <c r="K25" s="70"/>
      <c r="L25" s="70">
        <v>0</v>
      </c>
      <c r="M25" s="70"/>
      <c r="N25" s="70">
        <v>0</v>
      </c>
      <c r="O25" s="67"/>
      <c r="P25" s="66">
        <v>0</v>
      </c>
      <c r="Q25" s="66"/>
      <c r="R25" s="74">
        <f t="shared" si="0"/>
        <v>0</v>
      </c>
      <c r="S25" s="66"/>
      <c r="T25" s="66">
        <v>-800000</v>
      </c>
      <c r="U25" s="67"/>
      <c r="V25" s="74">
        <f t="shared" ref="V25:V28" si="3">SUM(R25,T25)</f>
        <v>-800000</v>
      </c>
      <c r="X25" s="94"/>
    </row>
    <row r="26" spans="1:25">
      <c r="A26" s="2" t="s">
        <v>162</v>
      </c>
      <c r="B26" s="92">
        <v>24</v>
      </c>
      <c r="D26" s="70">
        <v>0</v>
      </c>
      <c r="E26" s="70"/>
      <c r="F26" s="70">
        <v>0</v>
      </c>
      <c r="G26" s="70"/>
      <c r="H26" s="70">
        <v>0</v>
      </c>
      <c r="I26" s="70"/>
      <c r="J26" s="70">
        <v>0</v>
      </c>
      <c r="K26" s="70"/>
      <c r="L26" s="70">
        <v>0</v>
      </c>
      <c r="M26" s="70"/>
      <c r="N26" s="70">
        <f>765000</f>
        <v>765000</v>
      </c>
      <c r="O26" s="67"/>
      <c r="P26" s="67">
        <f>-765000</f>
        <v>-765000</v>
      </c>
      <c r="Q26" s="66"/>
      <c r="R26" s="74">
        <f t="shared" si="0"/>
        <v>0</v>
      </c>
      <c r="S26" s="66"/>
      <c r="T26" s="66">
        <v>0</v>
      </c>
      <c r="U26" s="67"/>
      <c r="V26" s="74">
        <f t="shared" si="3"/>
        <v>0</v>
      </c>
      <c r="X26" s="94"/>
    </row>
    <row r="27" spans="1:25">
      <c r="A27" s="2" t="s">
        <v>163</v>
      </c>
      <c r="B27" s="92">
        <v>24</v>
      </c>
      <c r="D27" s="70">
        <v>0</v>
      </c>
      <c r="E27" s="70"/>
      <c r="F27" s="70">
        <v>0</v>
      </c>
      <c r="G27" s="70"/>
      <c r="H27" s="70">
        <v>0</v>
      </c>
      <c r="I27" s="70"/>
      <c r="J27" s="70">
        <v>0</v>
      </c>
      <c r="K27" s="70"/>
      <c r="L27" s="70">
        <v>0</v>
      </c>
      <c r="M27" s="70"/>
      <c r="N27" s="70">
        <f>1200000+300000</f>
        <v>1500000</v>
      </c>
      <c r="O27" s="67"/>
      <c r="P27" s="66">
        <f>-1200000-300000</f>
        <v>-1500000</v>
      </c>
      <c r="Q27" s="66"/>
      <c r="R27" s="74">
        <f t="shared" si="0"/>
        <v>0</v>
      </c>
      <c r="S27" s="66"/>
      <c r="T27" s="66">
        <v>0</v>
      </c>
      <c r="U27" s="67"/>
      <c r="V27" s="74">
        <f t="shared" si="3"/>
        <v>0</v>
      </c>
      <c r="X27" s="94"/>
    </row>
    <row r="28" spans="1:25">
      <c r="A28" s="2" t="s">
        <v>83</v>
      </c>
      <c r="B28" s="92">
        <v>23</v>
      </c>
      <c r="D28" s="70">
        <v>0</v>
      </c>
      <c r="E28" s="70"/>
      <c r="F28" s="70">
        <v>-15407446</v>
      </c>
      <c r="G28" s="70"/>
      <c r="H28" s="70">
        <v>0</v>
      </c>
      <c r="I28" s="70"/>
      <c r="J28" s="70">
        <v>0</v>
      </c>
      <c r="K28" s="70"/>
      <c r="L28" s="70">
        <v>15407446</v>
      </c>
      <c r="M28" s="70"/>
      <c r="N28" s="70">
        <v>0</v>
      </c>
      <c r="O28" s="67"/>
      <c r="P28" s="66">
        <v>0</v>
      </c>
      <c r="Q28" s="66"/>
      <c r="R28" s="74">
        <f t="shared" si="0"/>
        <v>0</v>
      </c>
      <c r="S28" s="66"/>
      <c r="T28" s="66">
        <v>0</v>
      </c>
      <c r="U28" s="67"/>
      <c r="V28" s="74">
        <f t="shared" si="3"/>
        <v>0</v>
      </c>
    </row>
    <row r="29" spans="1:25" ht="22.5" thickBot="1">
      <c r="A29" s="27" t="s">
        <v>164</v>
      </c>
      <c r="B29" s="151"/>
      <c r="C29" s="27"/>
      <c r="D29" s="80">
        <f>SUM(D20,D23,D28,D25,D26,D27)</f>
        <v>604692308</v>
      </c>
      <c r="E29" s="66"/>
      <c r="F29" s="80">
        <f>SUM(F20,F23,F28,F25,F26,F27)</f>
        <v>3414546</v>
      </c>
      <c r="G29" s="66"/>
      <c r="H29" s="80">
        <f>SUM(H20,H23,H28,H25,H26,H27)</f>
        <v>-2568517</v>
      </c>
      <c r="I29" s="66"/>
      <c r="J29" s="80">
        <f>SUM(J20,J23,J28,J25,J26,J27)</f>
        <v>9166765</v>
      </c>
      <c r="K29" s="66"/>
      <c r="L29" s="80">
        <f>SUM(L20,L23,L28,L25,L26,L27)</f>
        <v>231446218</v>
      </c>
      <c r="M29" s="66"/>
      <c r="N29" s="80">
        <f>SUM(N20,N23,N28,N25,N26,N27)</f>
        <v>2265000</v>
      </c>
      <c r="O29" s="66"/>
      <c r="P29" s="80">
        <f>SUM(P20,P23,P28,P25,P26,P27)</f>
        <v>-38781955.799999982</v>
      </c>
      <c r="Q29" s="66"/>
      <c r="R29" s="80">
        <f>SUM(R20,R23,R28,R25,R26,R27)</f>
        <v>809634364.20000005</v>
      </c>
      <c r="S29" s="66"/>
      <c r="T29" s="80">
        <f>SUM(T20,T23,T28,T25,T26,T27)</f>
        <v>17366573.800000001</v>
      </c>
      <c r="U29" s="66"/>
      <c r="V29" s="80">
        <f>SUM(V20,V23,V28,V25,V26,V27)</f>
        <v>827000938</v>
      </c>
    </row>
    <row r="30" spans="1:25" ht="22.5" thickTop="1"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20"/>
    </row>
    <row r="31" spans="1:25">
      <c r="V31" s="94"/>
    </row>
    <row r="32" spans="1:25" s="63" customFormat="1">
      <c r="A32" s="120"/>
      <c r="B32" s="120"/>
      <c r="C32" s="120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"/>
      <c r="P32" s="26"/>
      <c r="Q32" s="26"/>
      <c r="R32" s="26"/>
      <c r="S32" s="26"/>
      <c r="T32" s="26"/>
      <c r="U32" s="2"/>
    </row>
    <row r="33" spans="4:22">
      <c r="D33" s="118"/>
      <c r="E33" s="2"/>
      <c r="F33" s="94"/>
      <c r="G33" s="94"/>
      <c r="H33" s="94"/>
      <c r="I33" s="94"/>
      <c r="J33" s="94"/>
      <c r="K33" s="2"/>
      <c r="V33" s="2"/>
    </row>
    <row r="34" spans="4:22">
      <c r="D34" s="118"/>
      <c r="E34" s="2"/>
      <c r="F34" s="94"/>
      <c r="G34" s="94"/>
      <c r="H34" s="94"/>
      <c r="I34" s="94"/>
      <c r="J34" s="94"/>
      <c r="K34" s="2"/>
      <c r="L34" s="2"/>
      <c r="M34" s="2"/>
      <c r="N34" s="2"/>
    </row>
    <row r="35" spans="4:22">
      <c r="E35" s="2"/>
      <c r="F35" s="94"/>
      <c r="G35" s="94"/>
      <c r="H35" s="94"/>
      <c r="I35" s="94"/>
      <c r="J35" s="94"/>
      <c r="K35" s="2"/>
      <c r="L35" s="2"/>
      <c r="M35" s="2"/>
      <c r="N35" s="2"/>
    </row>
    <row r="36" spans="4:22">
      <c r="D36" s="118"/>
    </row>
  </sheetData>
  <mergeCells count="5">
    <mergeCell ref="A1:V1"/>
    <mergeCell ref="A2:V2"/>
    <mergeCell ref="A3:V3"/>
    <mergeCell ref="D6:V6"/>
    <mergeCell ref="N8:P8"/>
  </mergeCells>
  <pageMargins left="0.74803149606299202" right="0.43307086614173201" top="0.70866141732283505" bottom="0.86" header="0.39370078740157499" footer="0.5"/>
  <pageSetup paperSize="9" scale="67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30"/>
  <sheetViews>
    <sheetView view="pageBreakPreview" topLeftCell="A16" zoomScale="90" zoomScaleNormal="70" zoomScaleSheetLayoutView="90" workbookViewId="0">
      <selection activeCell="R11" sqref="R11"/>
    </sheetView>
  </sheetViews>
  <sheetFormatPr defaultColWidth="13" defaultRowHeight="21.75"/>
  <cols>
    <col min="1" max="1" width="36.85546875" style="2" customWidth="1"/>
    <col min="2" max="2" width="8.5703125" style="6" customWidth="1"/>
    <col min="3" max="3" width="1.85546875" style="6" customWidth="1"/>
    <col min="4" max="4" width="15.140625" style="50" customWidth="1"/>
    <col min="5" max="5" width="1.7109375" style="50" customWidth="1"/>
    <col min="6" max="6" width="15.140625" style="50" customWidth="1"/>
    <col min="7" max="7" width="1.5703125" style="50" customWidth="1"/>
    <col min="8" max="8" width="15.42578125" style="50" customWidth="1"/>
    <col min="9" max="9" width="1.42578125" style="2" customWidth="1"/>
    <col min="10" max="10" width="15.140625" style="50" customWidth="1"/>
    <col min="11" max="11" width="1.5703125" style="2" customWidth="1"/>
    <col min="12" max="12" width="15.140625" style="2" customWidth="1"/>
    <col min="13" max="13" width="1.85546875" style="2" customWidth="1"/>
    <col min="14" max="14" width="9.85546875" style="2" customWidth="1"/>
    <col min="15" max="20" width="12.42578125" style="2" customWidth="1"/>
    <col min="21" max="16384" width="13" style="2"/>
  </cols>
  <sheetData>
    <row r="1" spans="1:15" s="143" customForma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89"/>
      <c r="O1" s="90"/>
    </row>
    <row r="2" spans="1:15" s="143" customFormat="1">
      <c r="A2" s="155" t="s">
        <v>131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5" s="143" customFormat="1">
      <c r="A3" s="155" t="s">
        <v>93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5" s="143" customFormat="1"/>
    <row r="5" spans="1:15" s="6" customFormat="1">
      <c r="A5" s="143"/>
      <c r="B5" s="143"/>
      <c r="C5" s="143"/>
      <c r="D5" s="2"/>
      <c r="E5" s="2"/>
      <c r="F5" s="2"/>
      <c r="G5" s="2"/>
      <c r="H5" s="2"/>
      <c r="I5" s="2"/>
      <c r="J5" s="2"/>
      <c r="K5" s="2"/>
      <c r="L5" s="64" t="s">
        <v>3</v>
      </c>
    </row>
    <row r="6" spans="1:15" s="6" customFormat="1">
      <c r="A6" s="143"/>
      <c r="B6" s="143"/>
      <c r="C6" s="143"/>
      <c r="D6" s="156" t="s">
        <v>5</v>
      </c>
      <c r="E6" s="156"/>
      <c r="F6" s="156"/>
      <c r="G6" s="156"/>
      <c r="H6" s="156"/>
      <c r="I6" s="156"/>
      <c r="J6" s="156"/>
      <c r="K6" s="156"/>
      <c r="L6" s="156"/>
    </row>
    <row r="7" spans="1:15" s="6" customFormat="1">
      <c r="A7" s="143"/>
      <c r="B7" s="143"/>
      <c r="C7" s="143"/>
      <c r="D7" s="143"/>
      <c r="E7" s="143"/>
      <c r="F7" s="143"/>
      <c r="G7" s="143"/>
      <c r="H7" s="158" t="s">
        <v>85</v>
      </c>
      <c r="I7" s="158"/>
      <c r="J7" s="158"/>
      <c r="K7" s="143"/>
      <c r="L7" s="143"/>
    </row>
    <row r="8" spans="1:15" s="6" customFormat="1">
      <c r="D8" s="5" t="s">
        <v>140</v>
      </c>
      <c r="E8" s="5"/>
      <c r="F8" s="5" t="s">
        <v>165</v>
      </c>
      <c r="G8" s="5"/>
      <c r="H8" s="5" t="s">
        <v>145</v>
      </c>
      <c r="J8" s="59"/>
      <c r="L8" s="60" t="s">
        <v>134</v>
      </c>
    </row>
    <row r="9" spans="1:15" s="6" customFormat="1">
      <c r="B9" s="112" t="s">
        <v>7</v>
      </c>
      <c r="C9" s="9"/>
      <c r="D9" s="91" t="s">
        <v>148</v>
      </c>
      <c r="E9" s="5"/>
      <c r="F9" s="91" t="s">
        <v>149</v>
      </c>
      <c r="G9" s="5"/>
      <c r="H9" s="91" t="s">
        <v>153</v>
      </c>
      <c r="J9" s="91" t="s">
        <v>154</v>
      </c>
      <c r="L9" s="62" t="s">
        <v>73</v>
      </c>
    </row>
    <row r="10" spans="1:15" s="6" customFormat="1" ht="13.35" customHeight="1">
      <c r="B10" s="9"/>
      <c r="C10" s="9"/>
      <c r="D10" s="5"/>
      <c r="E10" s="5"/>
      <c r="F10" s="5"/>
      <c r="G10" s="5"/>
      <c r="H10" s="5"/>
      <c r="J10" s="5"/>
      <c r="L10" s="60"/>
    </row>
    <row r="11" spans="1:15">
      <c r="A11" s="27" t="s">
        <v>157</v>
      </c>
      <c r="B11" s="92"/>
      <c r="D11" s="95">
        <v>1123000000</v>
      </c>
      <c r="E11" s="95"/>
      <c r="F11" s="95">
        <v>-169071845</v>
      </c>
      <c r="G11" s="95"/>
      <c r="H11" s="95">
        <v>0</v>
      </c>
      <c r="I11" s="95"/>
      <c r="J11" s="131">
        <v>-435845870</v>
      </c>
      <c r="K11" s="95"/>
      <c r="L11" s="95">
        <f>SUM(D11,F11,J11,H11)</f>
        <v>518082285</v>
      </c>
      <c r="N11" s="6"/>
      <c r="O11" s="6"/>
    </row>
    <row r="12" spans="1:15">
      <c r="A12" s="2" t="s">
        <v>115</v>
      </c>
      <c r="B12" s="92"/>
      <c r="D12" s="126">
        <v>0</v>
      </c>
      <c r="E12" s="95"/>
      <c r="F12" s="126">
        <v>0</v>
      </c>
      <c r="G12" s="129"/>
      <c r="H12" s="126">
        <v>0</v>
      </c>
      <c r="I12" s="95"/>
      <c r="J12" s="115">
        <f>PL!J30</f>
        <v>3639953</v>
      </c>
      <c r="K12" s="95"/>
      <c r="L12" s="126">
        <f t="shared" ref="L12:L26" si="0">SUM(D12,F12,J12,H12)</f>
        <v>3639953</v>
      </c>
      <c r="N12" s="6"/>
      <c r="O12" s="6"/>
    </row>
    <row r="13" spans="1:15">
      <c r="A13" s="2" t="s">
        <v>116</v>
      </c>
      <c r="B13" s="92"/>
      <c r="D13" s="127">
        <v>0</v>
      </c>
      <c r="E13" s="95"/>
      <c r="F13" s="127">
        <v>0</v>
      </c>
      <c r="G13" s="129"/>
      <c r="H13" s="127">
        <v>0</v>
      </c>
      <c r="I13" s="95"/>
      <c r="J13" s="116">
        <v>0</v>
      </c>
      <c r="K13" s="95"/>
      <c r="L13" s="127">
        <f t="shared" si="0"/>
        <v>0</v>
      </c>
      <c r="N13" s="6"/>
      <c r="O13" s="6"/>
    </row>
    <row r="14" spans="1:15">
      <c r="A14" s="2" t="s">
        <v>123</v>
      </c>
      <c r="B14" s="92"/>
      <c r="D14" s="67">
        <f>SUM(D12:D13)</f>
        <v>0</v>
      </c>
      <c r="E14" s="67"/>
      <c r="F14" s="67">
        <f>SUM(F12:F13)</f>
        <v>0</v>
      </c>
      <c r="G14" s="67"/>
      <c r="H14" s="67">
        <f>SUM(H12:H13)</f>
        <v>0</v>
      </c>
      <c r="I14" s="67"/>
      <c r="J14" s="67">
        <f>SUM(J12:J13)</f>
        <v>3639953</v>
      </c>
      <c r="K14" s="67"/>
      <c r="L14" s="67">
        <f t="shared" si="0"/>
        <v>3639953</v>
      </c>
    </row>
    <row r="15" spans="1:15">
      <c r="A15" s="2" t="s">
        <v>166</v>
      </c>
      <c r="B15" s="92">
        <v>23</v>
      </c>
      <c r="C15" s="39"/>
      <c r="D15" s="67">
        <v>-561500000</v>
      </c>
      <c r="E15" s="70"/>
      <c r="F15" s="67">
        <v>187893837</v>
      </c>
      <c r="G15" s="67"/>
      <c r="H15" s="67">
        <v>0</v>
      </c>
      <c r="I15" s="70"/>
      <c r="J15" s="67">
        <v>373606163</v>
      </c>
      <c r="K15" s="70"/>
      <c r="L15" s="67">
        <f t="shared" si="0"/>
        <v>0</v>
      </c>
      <c r="N15" s="6"/>
      <c r="O15" s="6"/>
    </row>
    <row r="16" spans="1:15">
      <c r="A16" s="2" t="s">
        <v>158</v>
      </c>
      <c r="B16" s="92">
        <v>23</v>
      </c>
      <c r="C16" s="39"/>
      <c r="D16" s="67">
        <v>43192308</v>
      </c>
      <c r="E16" s="70"/>
      <c r="F16" s="67">
        <v>43192308</v>
      </c>
      <c r="G16" s="67"/>
      <c r="H16" s="67">
        <v>0</v>
      </c>
      <c r="I16" s="70"/>
      <c r="J16" s="67">
        <v>0</v>
      </c>
      <c r="K16" s="70"/>
      <c r="L16" s="67">
        <f t="shared" si="0"/>
        <v>86384616</v>
      </c>
      <c r="N16" s="6"/>
      <c r="O16" s="6"/>
    </row>
    <row r="17" spans="1:17">
      <c r="A17" s="2" t="s">
        <v>167</v>
      </c>
      <c r="B17" s="92">
        <v>23</v>
      </c>
      <c r="C17" s="39"/>
      <c r="D17" s="67">
        <v>0</v>
      </c>
      <c r="E17" s="70"/>
      <c r="F17" s="67">
        <v>-43192308</v>
      </c>
      <c r="G17" s="67"/>
      <c r="H17" s="67">
        <v>0</v>
      </c>
      <c r="I17" s="70"/>
      <c r="J17" s="67">
        <v>43192308</v>
      </c>
      <c r="K17" s="70"/>
      <c r="L17" s="67">
        <f t="shared" si="0"/>
        <v>0</v>
      </c>
      <c r="N17" s="6"/>
      <c r="O17" s="6"/>
    </row>
    <row r="18" spans="1:17" ht="22.5" thickBot="1">
      <c r="A18" s="27" t="s">
        <v>159</v>
      </c>
      <c r="B18" s="92"/>
      <c r="D18" s="128">
        <f>SUM(D11,D14,D15,D16,D17)</f>
        <v>604692308</v>
      </c>
      <c r="E18" s="129"/>
      <c r="F18" s="128">
        <f>SUM(F11,F14,F15,F16,F17)</f>
        <v>18821992</v>
      </c>
      <c r="G18" s="129"/>
      <c r="H18" s="128">
        <f>SUM(H11,H14,H15,H16,H17)</f>
        <v>0</v>
      </c>
      <c r="I18" s="129"/>
      <c r="J18" s="128">
        <f>SUM(J11,J14,J15,J16,J17)</f>
        <v>-15407446</v>
      </c>
      <c r="K18" s="129"/>
      <c r="L18" s="128">
        <f t="shared" si="0"/>
        <v>608106854</v>
      </c>
    </row>
    <row r="19" spans="1:17" ht="22.5" thickTop="1">
      <c r="A19" s="27"/>
      <c r="B19" s="92"/>
      <c r="D19" s="51"/>
      <c r="E19" s="51"/>
      <c r="F19" s="51"/>
      <c r="G19" s="51"/>
      <c r="H19" s="51"/>
      <c r="I19" s="51"/>
      <c r="J19" s="51"/>
      <c r="K19" s="51"/>
      <c r="L19" s="51"/>
    </row>
    <row r="20" spans="1:17">
      <c r="A20" s="27" t="s">
        <v>159</v>
      </c>
      <c r="B20" s="92"/>
      <c r="D20" s="95">
        <v>604692308</v>
      </c>
      <c r="E20" s="95"/>
      <c r="F20" s="95">
        <v>18821992</v>
      </c>
      <c r="G20" s="95"/>
      <c r="H20" s="95">
        <v>0</v>
      </c>
      <c r="I20" s="95"/>
      <c r="J20" s="95">
        <v>-15407446</v>
      </c>
      <c r="K20" s="95"/>
      <c r="L20" s="131">
        <f t="shared" si="0"/>
        <v>608106854</v>
      </c>
      <c r="N20" s="6"/>
      <c r="O20" s="6"/>
    </row>
    <row r="21" spans="1:17">
      <c r="A21" s="2" t="s">
        <v>115</v>
      </c>
      <c r="B21" s="92"/>
      <c r="D21" s="126">
        <v>0</v>
      </c>
      <c r="E21" s="95"/>
      <c r="F21" s="126">
        <v>0</v>
      </c>
      <c r="G21" s="129"/>
      <c r="H21" s="126">
        <v>0</v>
      </c>
      <c r="I21" s="95"/>
      <c r="J21" s="126">
        <f>PL!H30</f>
        <v>15299086</v>
      </c>
      <c r="K21" s="95"/>
      <c r="L21" s="126">
        <f t="shared" si="0"/>
        <v>15299086</v>
      </c>
      <c r="N21" s="6"/>
      <c r="O21" s="6"/>
    </row>
    <row r="22" spans="1:17">
      <c r="A22" s="2" t="s">
        <v>116</v>
      </c>
      <c r="B22" s="92"/>
      <c r="D22" s="127">
        <v>0</v>
      </c>
      <c r="E22" s="95"/>
      <c r="F22" s="127">
        <v>0</v>
      </c>
      <c r="G22" s="129"/>
      <c r="H22" s="127">
        <v>0</v>
      </c>
      <c r="I22" s="95"/>
      <c r="J22" s="127">
        <f>PL!H32</f>
        <v>0</v>
      </c>
      <c r="K22" s="95"/>
      <c r="L22" s="127">
        <f t="shared" si="0"/>
        <v>0</v>
      </c>
      <c r="N22" s="6"/>
      <c r="O22" s="6"/>
    </row>
    <row r="23" spans="1:17">
      <c r="A23" s="2" t="s">
        <v>123</v>
      </c>
      <c r="B23" s="92"/>
      <c r="C23" s="39"/>
      <c r="D23" s="67">
        <f>SUM(D21:D22)</f>
        <v>0</v>
      </c>
      <c r="E23" s="70"/>
      <c r="F23" s="67">
        <f>SUM(F21:F22)</f>
        <v>0</v>
      </c>
      <c r="G23" s="67"/>
      <c r="H23" s="67">
        <f>SUM(H21:H22)</f>
        <v>0</v>
      </c>
      <c r="I23" s="70"/>
      <c r="J23" s="67">
        <f>SUM(J21:J22)</f>
        <v>15299086</v>
      </c>
      <c r="K23" s="70"/>
      <c r="L23" s="67">
        <f t="shared" si="0"/>
        <v>15299086</v>
      </c>
      <c r="N23" s="6"/>
      <c r="O23" s="6"/>
    </row>
    <row r="24" spans="1:17">
      <c r="A24" s="2" t="s">
        <v>167</v>
      </c>
      <c r="B24" s="92">
        <v>23</v>
      </c>
      <c r="C24" s="39"/>
      <c r="D24" s="67">
        <v>0</v>
      </c>
      <c r="E24" s="70"/>
      <c r="F24" s="67">
        <v>-15407446</v>
      </c>
      <c r="G24" s="67"/>
      <c r="H24" s="67">
        <v>0</v>
      </c>
      <c r="I24" s="70"/>
      <c r="J24" s="67">
        <v>15407446</v>
      </c>
      <c r="K24" s="70"/>
      <c r="L24" s="67">
        <f t="shared" si="0"/>
        <v>0</v>
      </c>
      <c r="N24" s="6"/>
      <c r="O24" s="6"/>
    </row>
    <row r="25" spans="1:17">
      <c r="A25" s="2" t="s">
        <v>168</v>
      </c>
      <c r="B25" s="92">
        <v>24</v>
      </c>
      <c r="C25" s="39"/>
      <c r="D25" s="67">
        <v>0</v>
      </c>
      <c r="E25" s="70"/>
      <c r="F25" s="67">
        <v>0</v>
      </c>
      <c r="G25" s="67"/>
      <c r="H25" s="67">
        <v>765000</v>
      </c>
      <c r="I25" s="70"/>
      <c r="J25" s="67">
        <v>-765000</v>
      </c>
      <c r="K25" s="70"/>
      <c r="L25" s="67">
        <f t="shared" si="0"/>
        <v>0</v>
      </c>
      <c r="N25" s="6"/>
      <c r="O25" s="6"/>
    </row>
    <row r="26" spans="1:17" ht="22.5" thickBot="1">
      <c r="A26" s="27" t="s">
        <v>164</v>
      </c>
      <c r="B26" s="92"/>
      <c r="D26" s="128">
        <f>SUM(D20,D23,D24,D25)</f>
        <v>604692308</v>
      </c>
      <c r="E26" s="129"/>
      <c r="F26" s="128">
        <f>SUM(F20,F23,F24,F25)</f>
        <v>3414546</v>
      </c>
      <c r="G26" s="129"/>
      <c r="H26" s="128">
        <f>SUM(H20,H23,H24,H25)</f>
        <v>765000</v>
      </c>
      <c r="I26" s="129"/>
      <c r="J26" s="128">
        <f>SUM(J20,J23,J24,J25)</f>
        <v>14534086</v>
      </c>
      <c r="K26" s="129"/>
      <c r="L26" s="128">
        <f t="shared" si="0"/>
        <v>623405940</v>
      </c>
      <c r="N26" s="6"/>
      <c r="O26" s="43"/>
      <c r="Q26" s="130"/>
    </row>
    <row r="27" spans="1:17" ht="20.25" customHeight="1" thickTop="1">
      <c r="B27" s="92"/>
      <c r="D27" s="95"/>
      <c r="E27" s="95"/>
      <c r="F27" s="95"/>
      <c r="G27" s="95"/>
      <c r="H27" s="95"/>
      <c r="I27" s="95"/>
      <c r="J27" s="95"/>
      <c r="K27" s="95"/>
      <c r="L27" s="95"/>
      <c r="N27" s="6"/>
      <c r="O27" s="117"/>
    </row>
    <row r="28" spans="1:17">
      <c r="L28" s="118"/>
    </row>
    <row r="29" spans="1:17">
      <c r="L29" s="118"/>
    </row>
    <row r="30" spans="1:17">
      <c r="L30" s="94"/>
    </row>
  </sheetData>
  <mergeCells count="5">
    <mergeCell ref="A1:L1"/>
    <mergeCell ref="A2:L2"/>
    <mergeCell ref="A3:L3"/>
    <mergeCell ref="D6:L6"/>
    <mergeCell ref="H7:J7"/>
  </mergeCells>
  <pageMargins left="0.8" right="0.31" top="0.7" bottom="0.7" header="0.23622047244094499" footer="0.4"/>
  <pageSetup paperSize="9" scale="75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87"/>
  <sheetViews>
    <sheetView tabSelected="1" view="pageBreakPreview" zoomScaleNormal="80" zoomScaleSheetLayoutView="100" workbookViewId="0">
      <selection activeCell="F91" sqref="F91"/>
    </sheetView>
  </sheetViews>
  <sheetFormatPr defaultColWidth="13" defaultRowHeight="21.75"/>
  <cols>
    <col min="1" max="1" width="48.7109375" style="96" customWidth="1"/>
    <col min="2" max="2" width="8.28515625" style="38" customWidth="1"/>
    <col min="3" max="3" width="1.5703125" style="96" customWidth="1"/>
    <col min="4" max="4" width="15.140625" style="26" customWidth="1"/>
    <col min="5" max="5" width="1.42578125" style="26" customWidth="1"/>
    <col min="6" max="6" width="15.5703125" style="26" customWidth="1"/>
    <col min="7" max="7" width="1.42578125" style="26" customWidth="1"/>
    <col min="8" max="8" width="15.140625" style="26" customWidth="1"/>
    <col min="9" max="9" width="1.42578125" style="26" customWidth="1"/>
    <col min="10" max="10" width="15.140625" style="26" customWidth="1"/>
    <col min="11" max="11" width="1.140625" style="96" customWidth="1"/>
    <col min="12" max="12" width="13" style="96"/>
    <col min="13" max="13" width="13.5703125" style="96" bestFit="1" customWidth="1"/>
    <col min="14" max="16384" width="13" style="96"/>
  </cols>
  <sheetData>
    <row r="1" spans="1:12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2">
      <c r="A2" s="155" t="s">
        <v>169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2" s="143" customFormat="1">
      <c r="A3" s="155" t="s">
        <v>93</v>
      </c>
      <c r="B3" s="155"/>
      <c r="C3" s="155"/>
      <c r="D3" s="155"/>
      <c r="E3" s="155"/>
      <c r="F3" s="155"/>
      <c r="G3" s="155"/>
      <c r="H3" s="155"/>
      <c r="I3" s="155"/>
      <c r="J3" s="155"/>
      <c r="K3" s="1"/>
    </row>
    <row r="4" spans="1:12">
      <c r="A4" s="143"/>
      <c r="B4" s="143"/>
      <c r="C4" s="143"/>
      <c r="D4" s="143"/>
      <c r="E4" s="143"/>
      <c r="F4" s="143"/>
      <c r="G4" s="143"/>
      <c r="H4" s="143"/>
      <c r="I4" s="143"/>
      <c r="J4" s="143"/>
    </row>
    <row r="5" spans="1:12">
      <c r="D5" s="2"/>
      <c r="E5" s="2"/>
      <c r="F5" s="2"/>
      <c r="G5" s="2"/>
      <c r="H5" s="2"/>
      <c r="I5" s="2"/>
      <c r="J5" s="64" t="s">
        <v>3</v>
      </c>
    </row>
    <row r="6" spans="1:12">
      <c r="D6" s="156" t="s">
        <v>4</v>
      </c>
      <c r="E6" s="156"/>
      <c r="F6" s="156"/>
      <c r="G6" s="5"/>
      <c r="H6" s="156" t="s">
        <v>5</v>
      </c>
      <c r="I6" s="156"/>
      <c r="J6" s="156"/>
    </row>
    <row r="7" spans="1:12">
      <c r="B7" s="44"/>
      <c r="C7" s="97"/>
      <c r="D7" s="98" t="s">
        <v>8</v>
      </c>
      <c r="E7" s="40"/>
      <c r="F7" s="98" t="s">
        <v>9</v>
      </c>
      <c r="G7" s="15"/>
      <c r="H7" s="98" t="s">
        <v>8</v>
      </c>
      <c r="I7" s="40"/>
      <c r="J7" s="98" t="s">
        <v>9</v>
      </c>
    </row>
    <row r="8" spans="1:12">
      <c r="A8" s="107" t="s">
        <v>170</v>
      </c>
      <c r="B8" s="100"/>
      <c r="F8" s="132"/>
    </row>
    <row r="9" spans="1:12">
      <c r="A9" s="96" t="s">
        <v>115</v>
      </c>
      <c r="B9" s="100"/>
      <c r="D9" s="79">
        <f>PL!D30</f>
        <v>135665733</v>
      </c>
      <c r="E9" s="79">
        <v>0</v>
      </c>
      <c r="F9" s="79">
        <f>PL!F30</f>
        <v>59190789</v>
      </c>
      <c r="G9" s="79"/>
      <c r="H9" s="79">
        <f>PL!H28</f>
        <v>15299086</v>
      </c>
      <c r="J9" s="79">
        <f>PL!J28</f>
        <v>3639953</v>
      </c>
    </row>
    <row r="10" spans="1:12">
      <c r="A10" s="101" t="s">
        <v>171</v>
      </c>
      <c r="H10" s="152"/>
      <c r="J10" s="74"/>
    </row>
    <row r="11" spans="1:12">
      <c r="A11" s="102" t="s">
        <v>172</v>
      </c>
      <c r="H11" s="152"/>
      <c r="J11" s="74"/>
    </row>
    <row r="12" spans="1:12">
      <c r="A12" s="103" t="s">
        <v>173</v>
      </c>
      <c r="D12" s="74">
        <f>4042317+1</f>
        <v>4042318</v>
      </c>
      <c r="E12" s="79"/>
      <c r="F12" s="74">
        <v>4741973</v>
      </c>
      <c r="G12" s="79"/>
      <c r="H12" s="74">
        <v>505114</v>
      </c>
      <c r="J12" s="74">
        <v>678464</v>
      </c>
    </row>
    <row r="13" spans="1:12">
      <c r="A13" s="103" t="s">
        <v>174</v>
      </c>
      <c r="D13" s="74">
        <v>306411</v>
      </c>
      <c r="E13" s="79"/>
      <c r="F13" s="74">
        <v>29966</v>
      </c>
      <c r="G13" s="79"/>
      <c r="H13" s="74">
        <v>0</v>
      </c>
      <c r="J13" s="74">
        <v>0</v>
      </c>
      <c r="L13" s="96" t="s">
        <v>175</v>
      </c>
    </row>
    <row r="14" spans="1:12">
      <c r="A14" s="103" t="s">
        <v>176</v>
      </c>
      <c r="D14" s="74">
        <v>1197727</v>
      </c>
      <c r="E14" s="79"/>
      <c r="F14" s="74">
        <v>0</v>
      </c>
      <c r="G14" s="79"/>
      <c r="H14" s="74">
        <v>1197727</v>
      </c>
      <c r="J14" s="74">
        <v>0</v>
      </c>
    </row>
    <row r="15" spans="1:12">
      <c r="A15" s="103" t="s">
        <v>177</v>
      </c>
      <c r="D15" s="74">
        <v>3040072</v>
      </c>
      <c r="E15" s="79"/>
      <c r="F15" s="74">
        <v>861542</v>
      </c>
      <c r="G15" s="79"/>
      <c r="H15" s="74">
        <v>582</v>
      </c>
      <c r="J15" s="74">
        <v>21710</v>
      </c>
    </row>
    <row r="16" spans="1:12">
      <c r="A16" s="103" t="s">
        <v>178</v>
      </c>
      <c r="D16" s="74">
        <v>3341239</v>
      </c>
      <c r="E16" s="79"/>
      <c r="F16" s="74">
        <v>4273097.51</v>
      </c>
      <c r="G16" s="79"/>
      <c r="H16" s="74">
        <v>0</v>
      </c>
      <c r="J16" s="74">
        <v>0</v>
      </c>
    </row>
    <row r="17" spans="1:10">
      <c r="A17" s="96" t="s">
        <v>179</v>
      </c>
      <c r="D17" s="74">
        <v>628488</v>
      </c>
      <c r="E17" s="79"/>
      <c r="F17" s="74">
        <v>639974</v>
      </c>
      <c r="G17" s="79"/>
      <c r="H17" s="74">
        <v>7833</v>
      </c>
      <c r="J17" s="74">
        <v>0</v>
      </c>
    </row>
    <row r="18" spans="1:10">
      <c r="A18" s="96" t="s">
        <v>180</v>
      </c>
      <c r="D18" s="74">
        <v>8667845</v>
      </c>
      <c r="E18" s="79"/>
      <c r="F18" s="74">
        <v>12365200</v>
      </c>
      <c r="G18" s="79"/>
      <c r="H18" s="74">
        <v>0</v>
      </c>
      <c r="J18" s="74">
        <v>0</v>
      </c>
    </row>
    <row r="19" spans="1:10">
      <c r="A19" s="96" t="s">
        <v>181</v>
      </c>
      <c r="D19" s="74">
        <v>5603492</v>
      </c>
      <c r="E19" s="79"/>
      <c r="F19" s="74">
        <v>3055145</v>
      </c>
      <c r="G19" s="79"/>
      <c r="H19" s="74">
        <v>0</v>
      </c>
      <c r="J19" s="74">
        <v>0</v>
      </c>
    </row>
    <row r="20" spans="1:10">
      <c r="A20" s="105" t="s">
        <v>226</v>
      </c>
      <c r="D20" s="74">
        <v>0</v>
      </c>
      <c r="E20" s="79"/>
      <c r="F20" s="74">
        <v>0</v>
      </c>
      <c r="G20" s="79"/>
      <c r="H20" s="74">
        <v>-23200000</v>
      </c>
      <c r="J20" s="74">
        <v>0</v>
      </c>
    </row>
    <row r="21" spans="1:10">
      <c r="A21" s="105" t="s">
        <v>110</v>
      </c>
      <c r="D21" s="74">
        <v>-60485</v>
      </c>
      <c r="E21" s="79"/>
      <c r="F21" s="74">
        <v>-917433</v>
      </c>
      <c r="G21" s="79"/>
      <c r="H21" s="74">
        <v>-1801556</v>
      </c>
      <c r="J21" s="74">
        <v>-11147603</v>
      </c>
    </row>
    <row r="22" spans="1:10">
      <c r="A22" s="96" t="s">
        <v>111</v>
      </c>
      <c r="B22" s="104"/>
      <c r="D22" s="66">
        <v>14168751</v>
      </c>
      <c r="E22" s="79"/>
      <c r="F22" s="66">
        <v>21517197</v>
      </c>
      <c r="G22" s="79"/>
      <c r="H22" s="66">
        <v>12329</v>
      </c>
      <c r="J22" s="66">
        <v>0</v>
      </c>
    </row>
    <row r="23" spans="1:10">
      <c r="A23" s="96" t="s">
        <v>182</v>
      </c>
      <c r="B23" s="104"/>
      <c r="D23" s="75">
        <v>38147718</v>
      </c>
      <c r="E23" s="79"/>
      <c r="F23" s="75">
        <v>14345265</v>
      </c>
      <c r="G23" s="79"/>
      <c r="H23" s="75">
        <v>0</v>
      </c>
      <c r="J23" s="75">
        <v>0</v>
      </c>
    </row>
    <row r="24" spans="1:10">
      <c r="A24" s="101" t="s">
        <v>183</v>
      </c>
      <c r="J24" s="79"/>
    </row>
    <row r="25" spans="1:10">
      <c r="A25" s="106" t="s">
        <v>184</v>
      </c>
      <c r="D25" s="70">
        <f>SUM(D9:D23)</f>
        <v>214749309</v>
      </c>
      <c r="E25" s="70"/>
      <c r="F25" s="70">
        <f>SUM(F9:F23)</f>
        <v>120102715.51000001</v>
      </c>
      <c r="G25" s="70"/>
      <c r="H25" s="70">
        <f>SUM(H9:H23)</f>
        <v>-7978885</v>
      </c>
      <c r="I25" s="43"/>
      <c r="J25" s="70">
        <f>SUM(J9:J23)</f>
        <v>-6807476</v>
      </c>
    </row>
    <row r="26" spans="1:10">
      <c r="A26" s="106" t="s">
        <v>185</v>
      </c>
      <c r="D26" s="79"/>
      <c r="E26" s="79"/>
      <c r="F26" s="79"/>
      <c r="G26" s="79"/>
      <c r="H26" s="79"/>
      <c r="J26" s="79"/>
    </row>
    <row r="27" spans="1:10">
      <c r="A27" s="105" t="s">
        <v>13</v>
      </c>
      <c r="D27" s="74">
        <v>-128330</v>
      </c>
      <c r="E27" s="79"/>
      <c r="F27" s="74">
        <v>10991119</v>
      </c>
      <c r="G27" s="79"/>
      <c r="H27" s="74">
        <v>-2089561</v>
      </c>
      <c r="J27" s="74">
        <v>104142</v>
      </c>
    </row>
    <row r="28" spans="1:10">
      <c r="A28" s="105" t="s">
        <v>22</v>
      </c>
      <c r="D28" s="74">
        <v>-68408406</v>
      </c>
      <c r="E28" s="79"/>
      <c r="F28" s="74">
        <v>0</v>
      </c>
      <c r="G28" s="79"/>
      <c r="H28" s="74">
        <v>-68408406</v>
      </c>
      <c r="J28" s="74">
        <v>0</v>
      </c>
    </row>
    <row r="29" spans="1:10">
      <c r="A29" s="105" t="s">
        <v>186</v>
      </c>
      <c r="D29" s="74">
        <v>-1619576</v>
      </c>
      <c r="E29" s="79"/>
      <c r="F29" s="74">
        <v>-5744165</v>
      </c>
      <c r="G29" s="79"/>
      <c r="H29" s="74">
        <v>0</v>
      </c>
      <c r="J29" s="74">
        <v>0</v>
      </c>
    </row>
    <row r="30" spans="1:10">
      <c r="A30" s="105" t="s">
        <v>20</v>
      </c>
      <c r="D30" s="74">
        <v>767663993</v>
      </c>
      <c r="E30" s="79"/>
      <c r="F30" s="74">
        <v>244211681</v>
      </c>
      <c r="G30" s="79"/>
      <c r="H30" s="74">
        <v>-9177866</v>
      </c>
      <c r="J30" s="74">
        <v>0</v>
      </c>
    </row>
    <row r="31" spans="1:10">
      <c r="A31" s="105" t="s">
        <v>41</v>
      </c>
      <c r="D31" s="74">
        <v>11510</v>
      </c>
      <c r="E31" s="79"/>
      <c r="F31" s="74">
        <v>64521</v>
      </c>
      <c r="G31" s="79"/>
      <c r="H31" s="74">
        <v>0</v>
      </c>
      <c r="J31" s="74">
        <v>0</v>
      </c>
    </row>
    <row r="32" spans="1:10">
      <c r="A32" s="106" t="s">
        <v>187</v>
      </c>
      <c r="D32" s="79"/>
      <c r="E32" s="79"/>
      <c r="F32" s="79"/>
      <c r="G32" s="70"/>
      <c r="H32" s="74"/>
      <c r="I32" s="43"/>
      <c r="J32" s="74"/>
    </row>
    <row r="33" spans="1:11">
      <c r="A33" s="105" t="s">
        <v>47</v>
      </c>
      <c r="D33" s="79">
        <f>-16640595+1-800000</f>
        <v>-17440594</v>
      </c>
      <c r="E33" s="79"/>
      <c r="F33" s="79">
        <f>58570327-F35-F34-F16</f>
        <v>-24453701.509999998</v>
      </c>
      <c r="G33" s="70"/>
      <c r="H33" s="72">
        <v>2710134</v>
      </c>
      <c r="I33" s="20"/>
      <c r="J33" s="72">
        <v>-1713360</v>
      </c>
    </row>
    <row r="34" spans="1:11">
      <c r="A34" s="105" t="s">
        <v>59</v>
      </c>
      <c r="D34" s="79">
        <v>-36960649</v>
      </c>
      <c r="E34" s="79"/>
      <c r="F34" s="79">
        <v>-86249069</v>
      </c>
      <c r="G34" s="70"/>
      <c r="H34" s="72">
        <v>0</v>
      </c>
      <c r="I34" s="20"/>
      <c r="J34" s="72">
        <v>0</v>
      </c>
    </row>
    <row r="35" spans="1:11">
      <c r="A35" s="105" t="s">
        <v>58</v>
      </c>
      <c r="D35" s="79">
        <v>-165000000</v>
      </c>
      <c r="E35" s="79"/>
      <c r="F35" s="79">
        <v>165000000</v>
      </c>
      <c r="G35" s="70"/>
      <c r="H35" s="72">
        <v>0</v>
      </c>
      <c r="I35" s="20"/>
      <c r="J35" s="72">
        <v>0</v>
      </c>
    </row>
    <row r="36" spans="1:11">
      <c r="A36" s="105" t="s">
        <v>188</v>
      </c>
      <c r="D36" s="79">
        <v>-182775</v>
      </c>
      <c r="E36" s="79"/>
      <c r="F36" s="79">
        <v>0</v>
      </c>
      <c r="G36" s="70"/>
      <c r="H36" s="72">
        <v>0</v>
      </c>
      <c r="I36" s="20"/>
      <c r="J36" s="72">
        <v>0</v>
      </c>
    </row>
    <row r="37" spans="1:11">
      <c r="A37" s="106" t="s">
        <v>189</v>
      </c>
      <c r="D37" s="84">
        <f>SUM(D25:D36)</f>
        <v>692684482</v>
      </c>
      <c r="E37" s="66"/>
      <c r="F37" s="84">
        <f>SUM(F25:F36)</f>
        <v>423923101</v>
      </c>
      <c r="G37" s="66"/>
      <c r="H37" s="84">
        <f>SUM(H25:H36)</f>
        <v>-84944584</v>
      </c>
      <c r="I37" s="20"/>
      <c r="J37" s="84">
        <f>SUM(J25:J36)</f>
        <v>-8416694</v>
      </c>
    </row>
    <row r="38" spans="1:11">
      <c r="A38" s="96" t="s">
        <v>190</v>
      </c>
      <c r="D38" s="66">
        <v>60485</v>
      </c>
      <c r="E38" s="66"/>
      <c r="F38" s="66">
        <v>917433</v>
      </c>
      <c r="G38" s="66"/>
      <c r="H38" s="66">
        <v>20979953</v>
      </c>
      <c r="I38" s="20"/>
      <c r="J38" s="66">
        <v>4542</v>
      </c>
    </row>
    <row r="39" spans="1:11">
      <c r="A39" s="96" t="s">
        <v>191</v>
      </c>
      <c r="D39" s="66">
        <v>-20199797</v>
      </c>
      <c r="E39" s="66"/>
      <c r="F39" s="66">
        <v>-44676939</v>
      </c>
      <c r="G39" s="66"/>
      <c r="H39" s="66">
        <v>0</v>
      </c>
      <c r="I39" s="20"/>
      <c r="J39" s="66">
        <v>0</v>
      </c>
    </row>
    <row r="40" spans="1:11">
      <c r="A40" s="96" t="s">
        <v>192</v>
      </c>
      <c r="D40" s="66">
        <v>58357</v>
      </c>
      <c r="E40" s="66"/>
      <c r="F40" s="66">
        <v>0</v>
      </c>
      <c r="G40" s="66"/>
      <c r="H40" s="66">
        <v>58357</v>
      </c>
      <c r="I40" s="20"/>
      <c r="J40" s="66">
        <v>0</v>
      </c>
    </row>
    <row r="41" spans="1:11">
      <c r="A41" s="96" t="s">
        <v>193</v>
      </c>
      <c r="D41" s="66">
        <v>-19075042</v>
      </c>
      <c r="E41" s="66"/>
      <c r="F41" s="66">
        <v>-13595218</v>
      </c>
      <c r="G41" s="66"/>
      <c r="H41" s="66">
        <v>-209799</v>
      </c>
      <c r="I41" s="20"/>
      <c r="J41" s="66">
        <v>-45</v>
      </c>
    </row>
    <row r="42" spans="1:11">
      <c r="A42" s="107" t="s">
        <v>194</v>
      </c>
      <c r="D42" s="71">
        <f>SUM(D37:D41)</f>
        <v>653528485</v>
      </c>
      <c r="E42" s="79"/>
      <c r="F42" s="71">
        <f>SUM(F37:F41)</f>
        <v>366568377</v>
      </c>
      <c r="G42" s="79"/>
      <c r="H42" s="71">
        <f>SUM(H37:H41)</f>
        <v>-64116073</v>
      </c>
      <c r="J42" s="71">
        <f>SUM(J37:J41)</f>
        <v>-8412197</v>
      </c>
    </row>
    <row r="43" spans="1:11">
      <c r="A43" s="99"/>
      <c r="D43" s="20"/>
      <c r="F43" s="20"/>
      <c r="H43" s="20"/>
      <c r="J43" s="20"/>
    </row>
    <row r="44" spans="1:11">
      <c r="A44" s="99"/>
      <c r="D44" s="20"/>
      <c r="F44" s="20"/>
      <c r="H44" s="20"/>
      <c r="J44" s="20"/>
    </row>
    <row r="45" spans="1:11">
      <c r="A45" s="29"/>
    </row>
    <row r="46" spans="1:11" s="2" customFormat="1">
      <c r="A46" s="155" t="str">
        <f>+A1</f>
        <v>บริษัท แอสเซท ไฟว์ กรุ๊ป จำกัด (มหาชน) และบริษัทย่อย</v>
      </c>
      <c r="B46" s="155"/>
      <c r="C46" s="155"/>
      <c r="D46" s="155"/>
      <c r="E46" s="155"/>
      <c r="F46" s="155"/>
      <c r="G46" s="155"/>
      <c r="H46" s="155"/>
      <c r="I46" s="155"/>
      <c r="J46" s="155"/>
    </row>
    <row r="47" spans="1:11" s="2" customFormat="1">
      <c r="A47" s="155" t="s">
        <v>195</v>
      </c>
      <c r="B47" s="155"/>
      <c r="C47" s="155"/>
      <c r="D47" s="155"/>
      <c r="E47" s="155"/>
      <c r="F47" s="155"/>
      <c r="G47" s="155"/>
      <c r="H47" s="155"/>
      <c r="I47" s="155"/>
      <c r="J47" s="155"/>
    </row>
    <row r="48" spans="1:11" s="143" customFormat="1">
      <c r="A48" s="155" t="str">
        <f>A3</f>
        <v>สำหรับปีสิ้นสุดวันที่ 31 ธันวาคม 2564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"/>
    </row>
    <row r="49" spans="1:10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>
      <c r="D50" s="2"/>
      <c r="E50" s="2"/>
      <c r="F50" s="2"/>
      <c r="G50" s="2"/>
      <c r="H50" s="2"/>
      <c r="I50" s="2"/>
      <c r="J50" s="6" t="s">
        <v>3</v>
      </c>
    </row>
    <row r="51" spans="1:10">
      <c r="D51" s="156" t="s">
        <v>4</v>
      </c>
      <c r="E51" s="156"/>
      <c r="F51" s="156"/>
      <c r="G51" s="108"/>
      <c r="H51" s="156" t="s">
        <v>5</v>
      </c>
      <c r="I51" s="156"/>
      <c r="J51" s="156"/>
    </row>
    <row r="52" spans="1:10">
      <c r="C52" s="97"/>
      <c r="D52" s="10" t="str">
        <f>D7</f>
        <v>2564</v>
      </c>
      <c r="E52" s="15"/>
      <c r="F52" s="10" t="str">
        <f>F7</f>
        <v>2563</v>
      </c>
      <c r="G52" s="15"/>
      <c r="H52" s="10" t="str">
        <f>H7</f>
        <v>2564</v>
      </c>
      <c r="I52" s="15"/>
      <c r="J52" s="10" t="str">
        <f>J7</f>
        <v>2563</v>
      </c>
    </row>
    <row r="53" spans="1:10">
      <c r="A53" s="107" t="s">
        <v>196</v>
      </c>
      <c r="D53" s="109"/>
      <c r="E53" s="110"/>
      <c r="F53" s="109"/>
      <c r="G53" s="110"/>
      <c r="H53" s="109"/>
      <c r="I53" s="110"/>
      <c r="J53" s="109"/>
    </row>
    <row r="54" spans="1:10">
      <c r="A54" s="105" t="s">
        <v>197</v>
      </c>
      <c r="D54" s="74">
        <v>-27726259</v>
      </c>
      <c r="E54" s="79"/>
      <c r="F54" s="74">
        <v>-747008</v>
      </c>
      <c r="G54" s="79"/>
      <c r="H54" s="74">
        <v>0</v>
      </c>
      <c r="I54" s="11"/>
      <c r="J54" s="74">
        <v>0</v>
      </c>
    </row>
    <row r="55" spans="1:10">
      <c r="A55" s="96" t="s">
        <v>198</v>
      </c>
      <c r="C55" s="106"/>
      <c r="D55" s="74">
        <v>0</v>
      </c>
      <c r="E55" s="66"/>
      <c r="F55" s="74">
        <v>32936800</v>
      </c>
      <c r="G55" s="66"/>
      <c r="H55" s="72">
        <v>104225682</v>
      </c>
      <c r="I55" s="20"/>
      <c r="J55" s="74">
        <v>93850000</v>
      </c>
    </row>
    <row r="56" spans="1:10">
      <c r="A56" s="96" t="s">
        <v>199</v>
      </c>
      <c r="C56" s="106"/>
      <c r="D56" s="74">
        <v>-48250000</v>
      </c>
      <c r="E56" s="66"/>
      <c r="F56" s="74">
        <v>-171750000</v>
      </c>
      <c r="G56" s="66"/>
      <c r="H56" s="72">
        <v>-48250000</v>
      </c>
      <c r="I56" s="20"/>
      <c r="J56" s="72">
        <v>-171750000</v>
      </c>
    </row>
    <row r="57" spans="1:10">
      <c r="A57" s="96" t="s">
        <v>200</v>
      </c>
      <c r="C57" s="106"/>
      <c r="D57" s="74">
        <v>-928993</v>
      </c>
      <c r="E57" s="66"/>
      <c r="F57" s="66">
        <v>-2175908</v>
      </c>
      <c r="G57" s="66"/>
      <c r="H57" s="72">
        <v>0</v>
      </c>
      <c r="I57" s="20"/>
      <c r="J57" s="72">
        <v>-9750</v>
      </c>
    </row>
    <row r="58" spans="1:10">
      <c r="A58" s="96" t="s">
        <v>201</v>
      </c>
      <c r="C58" s="106"/>
      <c r="D58" s="74">
        <v>0</v>
      </c>
      <c r="E58" s="66"/>
      <c r="F58" s="66">
        <v>-100109</v>
      </c>
      <c r="G58" s="66"/>
      <c r="H58" s="72">
        <v>0</v>
      </c>
      <c r="I58" s="20"/>
      <c r="J58" s="72">
        <v>0</v>
      </c>
    </row>
    <row r="59" spans="1:10">
      <c r="A59" s="107" t="s">
        <v>202</v>
      </c>
      <c r="D59" s="71">
        <f>SUM(D54:D58)</f>
        <v>-76905252</v>
      </c>
      <c r="E59" s="79"/>
      <c r="F59" s="71">
        <f>SUM(F54:F58)</f>
        <v>-141836225</v>
      </c>
      <c r="G59" s="79"/>
      <c r="H59" s="71">
        <f>SUM(H54:H58)</f>
        <v>55975682</v>
      </c>
      <c r="J59" s="71">
        <f>SUM(J54:J58)</f>
        <v>-77909750</v>
      </c>
    </row>
    <row r="60" spans="1:10">
      <c r="D60" s="66"/>
      <c r="E60" s="79"/>
      <c r="F60" s="66"/>
      <c r="G60" s="79"/>
      <c r="H60" s="66"/>
      <c r="J60" s="20"/>
    </row>
    <row r="61" spans="1:10">
      <c r="A61" s="107" t="s">
        <v>203</v>
      </c>
      <c r="B61" s="100"/>
      <c r="D61" s="79"/>
      <c r="E61" s="79"/>
      <c r="F61" s="79"/>
      <c r="G61" s="79"/>
      <c r="H61" s="66"/>
      <c r="J61" s="20"/>
    </row>
    <row r="62" spans="1:10">
      <c r="A62" s="96" t="s">
        <v>204</v>
      </c>
      <c r="B62" s="100"/>
      <c r="D62" s="74">
        <v>0</v>
      </c>
      <c r="E62" s="79"/>
      <c r="F62" s="79">
        <v>-8092957</v>
      </c>
      <c r="G62" s="79"/>
      <c r="H62" s="66">
        <v>0</v>
      </c>
      <c r="J62" s="66">
        <v>0</v>
      </c>
    </row>
    <row r="63" spans="1:10">
      <c r="A63" s="96" t="s">
        <v>205</v>
      </c>
      <c r="B63" s="100"/>
      <c r="D63" s="74">
        <v>0</v>
      </c>
      <c r="E63" s="79"/>
      <c r="F63" s="79">
        <v>0</v>
      </c>
      <c r="G63" s="79"/>
      <c r="H63" s="66">
        <v>2000000</v>
      </c>
      <c r="J63" s="66">
        <v>0</v>
      </c>
    </row>
    <row r="64" spans="1:10">
      <c r="A64" s="96" t="s">
        <v>206</v>
      </c>
      <c r="B64" s="100"/>
      <c r="D64" s="74">
        <v>-40000000</v>
      </c>
      <c r="E64" s="79"/>
      <c r="F64" s="79">
        <v>0</v>
      </c>
      <c r="G64" s="79"/>
      <c r="H64" s="66">
        <v>0</v>
      </c>
      <c r="J64" s="66">
        <v>0</v>
      </c>
    </row>
    <row r="65" spans="1:10">
      <c r="A65" s="96" t="s">
        <v>207</v>
      </c>
      <c r="B65" s="100"/>
      <c r="D65" s="74">
        <v>0</v>
      </c>
      <c r="E65" s="79"/>
      <c r="F65" s="79">
        <v>50000000</v>
      </c>
      <c r="G65" s="79"/>
      <c r="H65" s="66">
        <v>0</v>
      </c>
      <c r="J65" s="66">
        <v>0</v>
      </c>
    </row>
    <row r="66" spans="1:10">
      <c r="A66" s="96" t="s">
        <v>208</v>
      </c>
      <c r="B66" s="100"/>
      <c r="D66" s="74">
        <v>-48468173</v>
      </c>
      <c r="E66" s="79"/>
      <c r="F66" s="79">
        <v>-1531827</v>
      </c>
      <c r="G66" s="79"/>
      <c r="H66" s="66">
        <v>0</v>
      </c>
      <c r="J66" s="66">
        <v>0</v>
      </c>
    </row>
    <row r="67" spans="1:10">
      <c r="A67" s="96" t="s">
        <v>209</v>
      </c>
      <c r="B67" s="100"/>
      <c r="D67" s="74">
        <v>8377600</v>
      </c>
      <c r="E67" s="79"/>
      <c r="F67" s="79">
        <v>340445915</v>
      </c>
      <c r="G67" s="79"/>
      <c r="H67" s="66">
        <v>0</v>
      </c>
      <c r="J67" s="66">
        <v>0</v>
      </c>
    </row>
    <row r="68" spans="1:10">
      <c r="A68" s="96" t="s">
        <v>210</v>
      </c>
      <c r="B68" s="100"/>
      <c r="D68" s="74">
        <v>-573121976</v>
      </c>
      <c r="E68" s="79"/>
      <c r="F68" s="79">
        <v>-517094924</v>
      </c>
      <c r="G68" s="79"/>
      <c r="H68" s="66">
        <v>0</v>
      </c>
      <c r="J68" s="66">
        <v>0</v>
      </c>
    </row>
    <row r="69" spans="1:10">
      <c r="A69" s="96" t="s">
        <v>211</v>
      </c>
      <c r="B69" s="100"/>
      <c r="D69" s="74">
        <v>0</v>
      </c>
      <c r="E69" s="79"/>
      <c r="F69" s="79">
        <v>0</v>
      </c>
      <c r="G69" s="79"/>
      <c r="H69" s="66">
        <v>12500000</v>
      </c>
      <c r="J69" s="66">
        <v>0</v>
      </c>
    </row>
    <row r="70" spans="1:10">
      <c r="A70" s="96" t="s">
        <v>212</v>
      </c>
      <c r="B70" s="100"/>
      <c r="D70" s="74">
        <v>-1453340</v>
      </c>
      <c r="E70" s="79"/>
      <c r="F70" s="79">
        <v>-1546539</v>
      </c>
      <c r="G70" s="79"/>
      <c r="H70" s="66">
        <v>0</v>
      </c>
      <c r="J70" s="66">
        <v>0</v>
      </c>
    </row>
    <row r="71" spans="1:10">
      <c r="A71" s="96" t="s">
        <v>158</v>
      </c>
      <c r="B71" s="100"/>
      <c r="D71" s="74">
        <v>0</v>
      </c>
      <c r="E71" s="79"/>
      <c r="F71" s="79">
        <v>86384616</v>
      </c>
      <c r="G71" s="79"/>
      <c r="H71" s="66">
        <v>0</v>
      </c>
      <c r="J71" s="66">
        <v>86384616</v>
      </c>
    </row>
    <row r="72" spans="1:10">
      <c r="A72" s="22" t="s">
        <v>213</v>
      </c>
      <c r="D72" s="71">
        <f>SUM(D62:D71)</f>
        <v>-654665889</v>
      </c>
      <c r="E72" s="79"/>
      <c r="F72" s="71">
        <f>SUM(F62:F71)</f>
        <v>-51435716</v>
      </c>
      <c r="G72" s="79"/>
      <c r="H72" s="71">
        <f>SUM(H62:H71)</f>
        <v>14500000</v>
      </c>
      <c r="J72" s="71">
        <f>SUM(J62:J71)</f>
        <v>86384616</v>
      </c>
    </row>
    <row r="73" spans="1:10">
      <c r="A73" s="111"/>
      <c r="D73" s="66"/>
      <c r="E73" s="79"/>
      <c r="F73" s="66"/>
      <c r="G73" s="79"/>
      <c r="H73" s="66"/>
      <c r="J73" s="66"/>
    </row>
    <row r="74" spans="1:10">
      <c r="A74" s="133" t="s">
        <v>214</v>
      </c>
      <c r="B74" s="104"/>
      <c r="D74" s="79">
        <f>ROUND(+D42+D59+D72,)</f>
        <v>-78042656</v>
      </c>
      <c r="E74" s="79"/>
      <c r="F74" s="79">
        <f>ROUND(+F42+F59+F72,2)</f>
        <v>173296436</v>
      </c>
      <c r="G74" s="79"/>
      <c r="H74" s="79">
        <f>ROUND(+H42+H59+H72,2)</f>
        <v>6359609</v>
      </c>
      <c r="J74" s="79">
        <f>ROUND(+J42+J59+J72,2)</f>
        <v>62669</v>
      </c>
    </row>
    <row r="75" spans="1:10">
      <c r="A75" s="96" t="s">
        <v>215</v>
      </c>
      <c r="D75" s="79">
        <f>BS!F10</f>
        <v>193005280</v>
      </c>
      <c r="E75" s="79"/>
      <c r="F75" s="79">
        <v>19708844</v>
      </c>
      <c r="G75" s="79"/>
      <c r="H75" s="79">
        <f>BS!J10</f>
        <v>250215</v>
      </c>
      <c r="J75" s="79">
        <v>187546</v>
      </c>
    </row>
    <row r="76" spans="1:10" ht="22.5" thickBot="1">
      <c r="A76" s="107" t="s">
        <v>216</v>
      </c>
      <c r="D76" s="80">
        <f>SUM(D74:D75)</f>
        <v>114962624</v>
      </c>
      <c r="E76" s="79"/>
      <c r="F76" s="80">
        <f>SUM(F74:F75)</f>
        <v>193005280</v>
      </c>
      <c r="G76" s="79"/>
      <c r="H76" s="80">
        <f>SUM(H74:H75)</f>
        <v>6609824</v>
      </c>
      <c r="J76" s="80">
        <f>SUM(J74:J75)</f>
        <v>250215</v>
      </c>
    </row>
    <row r="77" spans="1:10" ht="22.5" thickTop="1">
      <c r="A77" s="107"/>
      <c r="D77" s="20"/>
      <c r="F77" s="20"/>
      <c r="H77" s="20"/>
      <c r="J77" s="20"/>
    </row>
    <row r="78" spans="1:10">
      <c r="A78" s="107" t="s">
        <v>217</v>
      </c>
      <c r="D78" s="20"/>
      <c r="F78" s="20"/>
      <c r="H78" s="20"/>
      <c r="J78" s="20"/>
    </row>
    <row r="79" spans="1:10">
      <c r="A79" s="22" t="s">
        <v>218</v>
      </c>
      <c r="D79" s="20"/>
      <c r="F79" s="20"/>
      <c r="H79" s="20"/>
      <c r="J79" s="20"/>
    </row>
    <row r="80" spans="1:10">
      <c r="A80" s="105" t="s">
        <v>219</v>
      </c>
      <c r="D80" s="66">
        <v>42956984</v>
      </c>
      <c r="F80" s="20">
        <v>0</v>
      </c>
      <c r="H80" s="20">
        <v>0</v>
      </c>
      <c r="J80" s="20">
        <v>0</v>
      </c>
    </row>
    <row r="81" spans="1:10">
      <c r="A81" s="96" t="s">
        <v>220</v>
      </c>
      <c r="D81" s="79">
        <v>0</v>
      </c>
      <c r="F81" s="79">
        <v>1716951</v>
      </c>
      <c r="H81" s="79">
        <v>0</v>
      </c>
      <c r="J81" s="79">
        <v>1716951</v>
      </c>
    </row>
    <row r="82" spans="1:10">
      <c r="A82" s="96" t="s">
        <v>221</v>
      </c>
      <c r="D82" s="66">
        <v>0</v>
      </c>
      <c r="F82" s="66">
        <v>347079469</v>
      </c>
      <c r="H82" s="66">
        <v>0</v>
      </c>
      <c r="J82" s="20">
        <v>0</v>
      </c>
    </row>
    <row r="83" spans="1:10">
      <c r="A83" s="96" t="s">
        <v>49</v>
      </c>
      <c r="D83" s="66">
        <v>0</v>
      </c>
      <c r="F83" s="66">
        <v>48250000</v>
      </c>
      <c r="H83" s="66">
        <v>0</v>
      </c>
      <c r="J83" s="66">
        <v>48250000</v>
      </c>
    </row>
    <row r="84" spans="1:10" ht="20.100000000000001" customHeight="1">
      <c r="A84" s="96" t="s">
        <v>225</v>
      </c>
      <c r="D84" s="79">
        <v>800000</v>
      </c>
      <c r="F84" s="26">
        <v>0</v>
      </c>
      <c r="H84" s="26">
        <v>0</v>
      </c>
      <c r="J84" s="26">
        <v>0</v>
      </c>
    </row>
    <row r="85" spans="1:10">
      <c r="A85" s="96" t="s">
        <v>15</v>
      </c>
      <c r="D85" s="153">
        <v>0</v>
      </c>
      <c r="E85" s="153"/>
      <c r="F85" s="153">
        <v>0</v>
      </c>
      <c r="G85" s="96"/>
      <c r="H85" s="154">
        <v>23200000</v>
      </c>
      <c r="I85" s="96"/>
      <c r="J85" s="153">
        <v>0</v>
      </c>
    </row>
    <row r="86" spans="1:10">
      <c r="D86" s="96"/>
      <c r="E86" s="96"/>
      <c r="F86" s="96"/>
      <c r="G86" s="96"/>
      <c r="H86" s="96"/>
      <c r="I86" s="96"/>
      <c r="J86" s="96"/>
    </row>
    <row r="87" spans="1:10">
      <c r="D87" s="26">
        <f>D76-BS!D10</f>
        <v>0</v>
      </c>
      <c r="F87" s="26">
        <f>F76-BS!F10</f>
        <v>0</v>
      </c>
      <c r="H87" s="26">
        <f>H76-BS!H10</f>
        <v>0</v>
      </c>
      <c r="J87" s="26">
        <f>J76-BS!J10</f>
        <v>0</v>
      </c>
    </row>
  </sheetData>
  <mergeCells count="10">
    <mergeCell ref="A46:J46"/>
    <mergeCell ref="A47:J47"/>
    <mergeCell ref="D51:F51"/>
    <mergeCell ref="H51:J51"/>
    <mergeCell ref="A48:J48"/>
    <mergeCell ref="A1:J1"/>
    <mergeCell ref="A2:J2"/>
    <mergeCell ref="D6:F6"/>
    <mergeCell ref="H6:J6"/>
    <mergeCell ref="A3:J3"/>
  </mergeCells>
  <pageMargins left="0.8" right="0.4" top="0.7" bottom="0.7" header="0.511811023622047" footer="0.4"/>
  <pageSetup paperSize="9" scale="78" firstPageNumber="9" orientation="portrait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_x0020_Sign_x002d_off xmlns="fee329c1-a75c-4f7c-9833-02f7a4a689b4" xsi:nil="true"/>
    <Reviewer_x0020_Sign_x002d_off xmlns="fee329c1-a75c-4f7c-9833-02f7a4a689b4" xsi:nil="true"/>
    <Preparer_x0020_Sign_x002d_off xmlns="fee329c1-a75c-4f7c-9833-02f7a4a689b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E0EDA05E8FEB4FB357406EC17D5CEB" ma:contentTypeVersion="7" ma:contentTypeDescription="Create a new document." ma:contentTypeScope="" ma:versionID="716ffbdef1e64a62e33329344140d436">
  <xsd:schema xmlns:xsd="http://www.w3.org/2001/XMLSchema" xmlns:xs="http://www.w3.org/2001/XMLSchema" xmlns:p="http://schemas.microsoft.com/office/2006/metadata/properties" xmlns:ns2="fee329c1-a75c-4f7c-9833-02f7a4a689b4" targetNamespace="http://schemas.microsoft.com/office/2006/metadata/properties" ma:root="true" ma:fieldsID="147f73eabebb34f94ad23f1e3029c4c7" ns2:_="">
    <xsd:import namespace="fee329c1-a75c-4f7c-9833-02f7a4a689b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Review_x0020_Sign_x002d_off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329c1-a75c-4f7c-9833-02f7a4a689b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Review_x0020_Sign_x002d_off" ma:index="12" nillable="true" ma:displayName="Review Sign-off" ma:internalName="Review_x0020_Sign_x002d_off">
      <xsd:simpleType>
        <xsd:restriction base="dms:Text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A838EF-7C33-4525-99C3-A832FC366EA2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fee329c1-a75c-4f7c-9833-02f7a4a689b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2544BC-3AAD-4D1F-A740-0327EFA5D5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329c1-a75c-4f7c-9833-02f7a4a689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Ped</cp:lastModifiedBy>
  <cp:revision/>
  <cp:lastPrinted>2022-02-25T06:54:32Z</cp:lastPrinted>
  <dcterms:created xsi:type="dcterms:W3CDTF">2013-04-22T09:49:20Z</dcterms:created>
  <dcterms:modified xsi:type="dcterms:W3CDTF">2022-02-25T06:54:38Z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0x01010008E0EDA05E8FEB4FB357406EC17D5CEB</vt:lpwstr>
  </property>
</Properties>
</file>