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21840" windowHeight="12450" activeTab="3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BS!$A$1:$K$95</definedName>
    <definedName name="_xlnm.Print_Area" localSheetId="4">CF!$A$1:$K$85</definedName>
    <definedName name="_xlnm.Print_Area" localSheetId="3">'EQ เฉพาะ'!$A$1:$M$27</definedName>
    <definedName name="_xlnm.Print_Area" localSheetId="1">PL!$A$1:$K$60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1" i="5" l="1"/>
  <c r="H71" i="5"/>
  <c r="F71" i="5"/>
  <c r="D71" i="5"/>
  <c r="D12" i="5"/>
  <c r="L26" i="4"/>
  <c r="N27" i="3"/>
  <c r="N26" i="3"/>
  <c r="J54" i="1"/>
  <c r="H64" i="1"/>
  <c r="J29" i="1"/>
  <c r="H29" i="1"/>
  <c r="D29" i="1"/>
  <c r="D17" i="1"/>
  <c r="F17" i="1"/>
  <c r="J17" i="1"/>
  <c r="H17" i="1"/>
  <c r="H14" i="4" l="1"/>
  <c r="H23" i="4"/>
  <c r="R25" i="3"/>
  <c r="R26" i="3"/>
  <c r="V26" i="3" s="1"/>
  <c r="R27" i="3"/>
  <c r="V27" i="3" s="1"/>
  <c r="R28" i="3"/>
  <c r="R12" i="3"/>
  <c r="V12" i="3" s="1"/>
  <c r="R16" i="3"/>
  <c r="R17" i="3"/>
  <c r="N23" i="3"/>
  <c r="N29" i="3" s="1"/>
  <c r="L23" i="3"/>
  <c r="J23" i="3"/>
  <c r="J29" i="3" s="1"/>
  <c r="D83" i="1" s="1"/>
  <c r="H23" i="3"/>
  <c r="F23" i="3"/>
  <c r="D23" i="3"/>
  <c r="D29" i="3" s="1"/>
  <c r="D81" i="1" s="1"/>
  <c r="V28" i="3"/>
  <c r="J89" i="1"/>
  <c r="F89" i="1"/>
  <c r="F86" i="1"/>
  <c r="F85" i="1"/>
  <c r="F83" i="1"/>
  <c r="F82" i="1"/>
  <c r="F58" i="5"/>
  <c r="H26" i="4"/>
  <c r="H89" i="1" s="1"/>
  <c r="D38" i="6"/>
  <c r="V25" i="3"/>
  <c r="H18" i="4"/>
  <c r="L16" i="4"/>
  <c r="L17" i="4"/>
  <c r="L15" i="4"/>
  <c r="L29" i="3"/>
  <c r="D86" i="1" s="1"/>
  <c r="H29" i="3"/>
  <c r="D85" i="1" s="1"/>
  <c r="F29" i="3"/>
  <c r="D82" i="1" s="1"/>
  <c r="V20" i="3"/>
  <c r="R20" i="3"/>
  <c r="N18" i="3"/>
  <c r="V17" i="3"/>
  <c r="V16" i="3"/>
  <c r="D16" i="6"/>
  <c r="F54" i="1"/>
  <c r="D89" i="1" l="1"/>
  <c r="D87" i="1"/>
  <c r="Q20" i="3" l="1"/>
  <c r="S20" i="3"/>
  <c r="U20" i="3"/>
  <c r="M12" i="3"/>
  <c r="Q12" i="3"/>
  <c r="S12" i="3"/>
  <c r="U12" i="3"/>
  <c r="T14" i="3" l="1"/>
  <c r="J90" i="1" l="1"/>
  <c r="F92" i="1"/>
  <c r="H74" i="5" l="1"/>
  <c r="J58" i="5"/>
  <c r="H58" i="5"/>
  <c r="D58" i="5"/>
  <c r="L25" i="4" l="1"/>
  <c r="L24" i="4"/>
  <c r="F23" i="4"/>
  <c r="F26" i="4" s="1"/>
  <c r="H82" i="1" s="1"/>
  <c r="D23" i="4"/>
  <c r="D26" i="4" s="1"/>
  <c r="H81" i="1" s="1"/>
  <c r="J22" i="4"/>
  <c r="F14" i="4"/>
  <c r="F18" i="4" s="1"/>
  <c r="J82" i="1" s="1"/>
  <c r="D14" i="4"/>
  <c r="D18" i="4" s="1"/>
  <c r="J81" i="1" s="1"/>
  <c r="L11" i="4"/>
  <c r="D15" i="3" l="1"/>
  <c r="D18" i="3" s="1"/>
  <c r="F81" i="1" s="1"/>
  <c r="F15" i="3"/>
  <c r="F18" i="3" s="1"/>
  <c r="H15" i="3"/>
  <c r="H18" i="3" s="1"/>
  <c r="J15" i="3"/>
  <c r="J18" i="3" s="1"/>
  <c r="L15" i="3"/>
  <c r="F38" i="6"/>
  <c r="J16" i="6"/>
  <c r="H16" i="6"/>
  <c r="F16" i="6"/>
  <c r="L18" i="3" l="1"/>
  <c r="F87" i="1" s="1"/>
  <c r="J87" i="1"/>
  <c r="H87" i="1"/>
  <c r="A2" i="4" l="1"/>
  <c r="A33" i="1"/>
  <c r="T13" i="3" l="1"/>
  <c r="T15" i="3" s="1"/>
  <c r="T18" i="3" s="1"/>
  <c r="F90" i="1"/>
  <c r="F91" i="1" s="1"/>
  <c r="F29" i="1"/>
  <c r="F30" i="1" s="1"/>
  <c r="T22" i="3" l="1"/>
  <c r="T21" i="3"/>
  <c r="T23" i="3" s="1"/>
  <c r="T29" i="3" s="1"/>
  <c r="D92" i="1" s="1"/>
  <c r="J64" i="1" l="1"/>
  <c r="F64" i="1"/>
  <c r="D64" i="1"/>
  <c r="L20" i="4" l="1"/>
  <c r="D74" i="5" l="1"/>
  <c r="E9" i="5" l="1"/>
  <c r="H22" i="6"/>
  <c r="H24" i="6" s="1"/>
  <c r="H28" i="6" s="1"/>
  <c r="J22" i="6"/>
  <c r="J24" i="6" s="1"/>
  <c r="J28" i="6" s="1"/>
  <c r="H38" i="6"/>
  <c r="J38" i="6"/>
  <c r="H54" i="1"/>
  <c r="A1" i="5"/>
  <c r="A45" i="5" s="1"/>
  <c r="A1" i="3"/>
  <c r="A1" i="4" s="1"/>
  <c r="A3" i="3"/>
  <c r="A3" i="4" s="1"/>
  <c r="A1" i="6"/>
  <c r="A43" i="6" s="1"/>
  <c r="F22" i="6"/>
  <c r="F24" i="6" s="1"/>
  <c r="F28" i="6" s="1"/>
  <c r="A35" i="1"/>
  <c r="A70" i="1" s="1"/>
  <c r="A68" i="1" l="1"/>
  <c r="F65" i="1"/>
  <c r="J30" i="1"/>
  <c r="H30" i="1"/>
  <c r="H65" i="1"/>
  <c r="A3" i="5"/>
  <c r="A47" i="5" s="1"/>
  <c r="J65" i="1"/>
  <c r="J30" i="6" l="1"/>
  <c r="J9" i="5"/>
  <c r="H30" i="6"/>
  <c r="H40" i="6" s="1"/>
  <c r="H9" i="5"/>
  <c r="F30" i="6"/>
  <c r="J26" i="5" l="1"/>
  <c r="H26" i="5"/>
  <c r="J51" i="6"/>
  <c r="J59" i="6" s="1"/>
  <c r="J12" i="4"/>
  <c r="F9" i="5"/>
  <c r="F51" i="6"/>
  <c r="F59" i="6" s="1"/>
  <c r="F40" i="6"/>
  <c r="F55" i="6" s="1"/>
  <c r="J40" i="6"/>
  <c r="J55" i="6" s="1"/>
  <c r="H51" i="6"/>
  <c r="H59" i="6" s="1"/>
  <c r="H55" i="6"/>
  <c r="H38" i="5" l="1"/>
  <c r="H43" i="5" s="1"/>
  <c r="J38" i="5"/>
  <c r="J43" i="5" s="1"/>
  <c r="P14" i="3"/>
  <c r="F26" i="5"/>
  <c r="J21" i="4"/>
  <c r="J14" i="4"/>
  <c r="J18" i="4" s="1"/>
  <c r="L12" i="4"/>
  <c r="J53" i="6"/>
  <c r="F53" i="6"/>
  <c r="P13" i="3"/>
  <c r="R13" i="3" s="1"/>
  <c r="H53" i="6"/>
  <c r="J57" i="6"/>
  <c r="H57" i="6"/>
  <c r="R14" i="3" l="1"/>
  <c r="V14" i="3" s="1"/>
  <c r="F38" i="5"/>
  <c r="F43" i="5" s="1"/>
  <c r="P15" i="3"/>
  <c r="L21" i="4"/>
  <c r="J23" i="4"/>
  <c r="L14" i="4"/>
  <c r="L18" i="4" s="1"/>
  <c r="F57" i="6"/>
  <c r="J91" i="1"/>
  <c r="J26" i="4" l="1"/>
  <c r="H90" i="1" s="1"/>
  <c r="H91" i="1" s="1"/>
  <c r="H93" i="1" s="1"/>
  <c r="H94" i="1" s="1"/>
  <c r="H96" i="1" s="1"/>
  <c r="P18" i="3"/>
  <c r="R18" i="3" s="1"/>
  <c r="R15" i="3"/>
  <c r="L23" i="4"/>
  <c r="V13" i="3"/>
  <c r="V15" i="3" s="1"/>
  <c r="V18" i="3" s="1"/>
  <c r="J93" i="1"/>
  <c r="J94" i="1" s="1"/>
  <c r="J96" i="1" s="1"/>
  <c r="D54" i="1" l="1"/>
  <c r="D65" i="1" s="1"/>
  <c r="F93" i="1" l="1"/>
  <c r="F94" i="1" l="1"/>
  <c r="F96" i="1" s="1"/>
  <c r="D22" i="6" l="1"/>
  <c r="D24" i="6" l="1"/>
  <c r="D28" i="6" s="1"/>
  <c r="D30" i="6" l="1"/>
  <c r="D51" i="6" s="1"/>
  <c r="D59" i="6" s="1"/>
  <c r="D30" i="1"/>
  <c r="D9" i="5" l="1"/>
  <c r="D26" i="5" s="1"/>
  <c r="D40" i="6"/>
  <c r="D55" i="6" s="1"/>
  <c r="D53" i="6"/>
  <c r="P21" i="3"/>
  <c r="R21" i="3" l="1"/>
  <c r="D38" i="5"/>
  <c r="D43" i="5" s="1"/>
  <c r="D57" i="6"/>
  <c r="P22" i="3"/>
  <c r="R22" i="3" l="1"/>
  <c r="V22" i="3" s="1"/>
  <c r="P23" i="3"/>
  <c r="P29" i="3" s="1"/>
  <c r="V21" i="3"/>
  <c r="D90" i="1" l="1"/>
  <c r="D91" i="1" s="1"/>
  <c r="D93" i="1" s="1"/>
  <c r="D94" i="1" s="1"/>
  <c r="D96" i="1" s="1"/>
  <c r="V23" i="3"/>
  <c r="V29" i="3" s="1"/>
  <c r="R23" i="3"/>
  <c r="R29" i="3" s="1"/>
  <c r="D73" i="5"/>
  <c r="D75" i="5" s="1"/>
  <c r="D86" i="5" s="1"/>
  <c r="F73" i="5"/>
  <c r="F75" i="5" s="1"/>
  <c r="F86" i="5" s="1"/>
  <c r="H73" i="5"/>
  <c r="H75" i="5" s="1"/>
  <c r="H86" i="5" s="1"/>
  <c r="J73" i="5"/>
  <c r="J75" i="5" s="1"/>
  <c r="J86" i="5" s="1"/>
</calcChain>
</file>

<file path=xl/sharedStrings.xml><?xml version="1.0" encoding="utf-8"?>
<sst xmlns="http://schemas.openxmlformats.org/spreadsheetml/2006/main" count="339" uniqueCount="238">
  <si>
    <t xml:space="preserve">  </t>
  </si>
  <si>
    <t>9</t>
  </si>
  <si>
    <t>10</t>
  </si>
  <si>
    <t>11</t>
  </si>
  <si>
    <t>17</t>
  </si>
  <si>
    <t>12</t>
  </si>
  <si>
    <t>21</t>
  </si>
  <si>
    <t>7</t>
  </si>
  <si>
    <t>6</t>
  </si>
  <si>
    <t>14</t>
  </si>
  <si>
    <t>13</t>
  </si>
  <si>
    <t>23</t>
  </si>
  <si>
    <t>15</t>
  </si>
  <si>
    <t>22</t>
  </si>
  <si>
    <t>24</t>
  </si>
  <si>
    <t>27</t>
  </si>
  <si>
    <t>STATEMENTS  OF FINANCIAL  POSITION</t>
  </si>
  <si>
    <t>(Unit:Baht)</t>
  </si>
  <si>
    <t>Consolidated financial statements</t>
  </si>
  <si>
    <t>Separate financial statements</t>
  </si>
  <si>
    <t>Assets</t>
  </si>
  <si>
    <t>Notes</t>
  </si>
  <si>
    <t>STATEMENTS  OF FINANCIAL  POSITION (CONTINUED)</t>
  </si>
  <si>
    <t>Cash and cash equivalents</t>
  </si>
  <si>
    <t>Trade and other current receivables</t>
  </si>
  <si>
    <t>Short-term loans to persons and related parties</t>
  </si>
  <si>
    <t xml:space="preserve">Cost of property development project </t>
  </si>
  <si>
    <t>Total current assets</t>
  </si>
  <si>
    <t>Non-current assets</t>
  </si>
  <si>
    <t>Deposits at financial institutions with obligations</t>
  </si>
  <si>
    <t>Investments in subsidiary</t>
  </si>
  <si>
    <t>Land held for development</t>
  </si>
  <si>
    <t>Plant and equipment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</si>
  <si>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</si>
  <si>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</si>
  <si>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</si>
  <si>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</si>
  <si>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</si>
  <si>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</si>
  <si>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Liabilities and shareholders' equity</t>
  </si>
  <si>
    <t>Trade and other current payables</t>
  </si>
  <si>
    <t>Current portion of long-term borrowings</t>
  </si>
  <si>
    <t>Current income tax payable</t>
  </si>
  <si>
    <t xml:space="preserve">Total current liabilities </t>
  </si>
  <si>
    <t>Non-current liabilities</t>
  </si>
  <si>
    <t>Long-term borrowings from financial institution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</si>
  <si>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</si>
  <si>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</si>
  <si>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</si>
  <si>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</si>
  <si>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</si>
  <si>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</si>
  <si>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</si>
  <si>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</si>
  <si>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</si>
  <si>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</si>
  <si>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</si>
  <si>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</si>
  <si>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</si>
  <si>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</si>
  <si>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</si>
  <si>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</si>
  <si>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</si>
  <si>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</si>
  <si>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</si>
  <si>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</si>
  <si>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</si>
  <si>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</si>
  <si>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</si>
  <si>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</si>
  <si>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Other comprehensive income (expense) for the year</t>
  </si>
  <si>
    <t xml:space="preserve">Components of other comprehensive income that </t>
  </si>
  <si>
    <t xml:space="preserve">    will not be reclassified to profit or loss  </t>
  </si>
  <si>
    <t>Total comprehensive income (expense) for the year</t>
  </si>
  <si>
    <t>Profit (Loss) attributable to:-</t>
  </si>
  <si>
    <t>Owners of the Company</t>
  </si>
  <si>
    <t>Total comprehensive income attributable to:-</t>
  </si>
  <si>
    <t xml:space="preserve">Basic earnings (loss) per share </t>
  </si>
  <si>
    <t>STATEMENTS OF CHANGES IN SHAREHOLDERS' EQUITY</t>
  </si>
  <si>
    <t xml:space="preserve">Capital adjustments </t>
  </si>
  <si>
    <t xml:space="preserve">Share premium </t>
  </si>
  <si>
    <t xml:space="preserve">from reverse </t>
  </si>
  <si>
    <t>Issued and paid-up</t>
  </si>
  <si>
    <t>(discount)</t>
  </si>
  <si>
    <t>acquisition</t>
  </si>
  <si>
    <t>Total shareholders</t>
  </si>
  <si>
    <t xml:space="preserve">Non-controlling </t>
  </si>
  <si>
    <t xml:space="preserve">Total </t>
  </si>
  <si>
    <t>share capital</t>
  </si>
  <si>
    <t>on ordinary shares</t>
  </si>
  <si>
    <t xml:space="preserve">business </t>
  </si>
  <si>
    <t>of the Company</t>
  </si>
  <si>
    <t>interests</t>
  </si>
  <si>
    <t>shareholders' equity</t>
  </si>
  <si>
    <t>Profit (Loss) for the year</t>
  </si>
  <si>
    <t>Balance as at December 31, 2019</t>
  </si>
  <si>
    <t>Issued and paid -</t>
  </si>
  <si>
    <t>Total</t>
  </si>
  <si>
    <t>up share capital</t>
  </si>
  <si>
    <t>STATEMENTS OF CASH FLOWS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</si>
  <si>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</si>
  <si>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</si>
  <si>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</si>
  <si>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</si>
  <si>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</si>
  <si>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</si>
  <si>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</si>
  <si>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</si>
  <si>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</si>
  <si>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</si>
  <si>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</si>
  <si>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</si>
  <si>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</si>
  <si>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</si>
  <si>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 activities</t>
  </si>
  <si>
    <t>Payments for acquire of intangible assets</t>
  </si>
  <si>
    <t>Net cash provided by (used in) investing activities</t>
  </si>
  <si>
    <t>Cash flows from financing activities</t>
  </si>
  <si>
    <t xml:space="preserve">Proceeds from long-term borrowings from financial institution </t>
  </si>
  <si>
    <t>Payments for long-term borrowings from financial institution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</si>
  <si>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</si>
  <si>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</si>
  <si>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</si>
  <si>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ending of the year</t>
  </si>
  <si>
    <t>Supplemental disclosure of cash flows information</t>
  </si>
  <si>
    <t>Non-cash transactions</t>
  </si>
  <si>
    <t>Costs obtained from contracts with customers</t>
  </si>
  <si>
    <t>Deferred tax liabilities</t>
  </si>
  <si>
    <t>Assets from costs obtained from contracts</t>
  </si>
  <si>
    <t>Current assets</t>
  </si>
  <si>
    <t>Payments for acquire of building and equipment</t>
  </si>
  <si>
    <t>STATEMENTS OF COMPREHENSIVE INCOME(CONTINUED)</t>
  </si>
  <si>
    <t>2020</t>
  </si>
  <si>
    <t>18</t>
  </si>
  <si>
    <t>Current portion of lease liabilities</t>
  </si>
  <si>
    <t>Lease liabilities</t>
  </si>
  <si>
    <t>Investment in joint venture</t>
  </si>
  <si>
    <t xml:space="preserve">        1,209,384,615 ordinary shares of Baht 0.50 each</t>
  </si>
  <si>
    <t>Profit (loss) from operating activities</t>
  </si>
  <si>
    <t>Balance as at December 31, 2020</t>
  </si>
  <si>
    <t>Proceeds from long-term borrowings from other persons</t>
  </si>
  <si>
    <t>Right-of-use assets</t>
  </si>
  <si>
    <t>Finance income</t>
  </si>
  <si>
    <t>Finance income received</t>
  </si>
  <si>
    <t>Profit (loss) for the year</t>
  </si>
  <si>
    <t>Share of (profit) loss from investment in joint venture</t>
  </si>
  <si>
    <t xml:space="preserve">Increase in deposits at financial institutions with obligations </t>
  </si>
  <si>
    <t>Payments for acquire of investment in joint venture</t>
  </si>
  <si>
    <t xml:space="preserve">Transfer land held for development to cost of property </t>
  </si>
  <si>
    <t>Repayments for long-term borrowings from renewal agreement</t>
  </si>
  <si>
    <t>Investment in joint venture payable</t>
  </si>
  <si>
    <t>Decrease share capital</t>
  </si>
  <si>
    <t>Difference from</t>
  </si>
  <si>
    <t>changing investment</t>
  </si>
  <si>
    <t>proportion in</t>
  </si>
  <si>
    <t>subsidiary</t>
  </si>
  <si>
    <t>Equity-settled</t>
  </si>
  <si>
    <t>share-based</t>
  </si>
  <si>
    <t>payment</t>
  </si>
  <si>
    <t>Increase share capital</t>
  </si>
  <si>
    <t>Share of profit (loss) from investments in joint ventures</t>
  </si>
  <si>
    <t>Total share capital of the Company</t>
  </si>
  <si>
    <t>Equity-settled share-based payment</t>
  </si>
  <si>
    <t xml:space="preserve">Current portion of long-term borrowings from </t>
  </si>
  <si>
    <t>ASSET FIVE GROUP PUBLIC COMPANY LIMITED AND SUBSIDIARIES</t>
  </si>
  <si>
    <t xml:space="preserve">        1,323,000,000 ordinary shares of Baht 0.50 each</t>
  </si>
  <si>
    <t>Loss on write-off  and sale of  equipment</t>
  </si>
  <si>
    <t>Amortized cost to obtain contracts as expenses</t>
  </si>
  <si>
    <t>Payments for lease liabilities</t>
  </si>
  <si>
    <t xml:space="preserve">Ordinary shares increase  </t>
  </si>
  <si>
    <t>ordinary shares</t>
  </si>
  <si>
    <t xml:space="preserve">(discount) on </t>
  </si>
  <si>
    <t xml:space="preserve">Difference from changing investment </t>
  </si>
  <si>
    <t xml:space="preserve">   proportion in subsidiary</t>
  </si>
  <si>
    <t>Gains (losses) on remeasurements of</t>
  </si>
  <si>
    <t xml:space="preserve">    defined benefit plans</t>
  </si>
  <si>
    <t>Increase (Decrease) in bank overdrafts</t>
  </si>
  <si>
    <t xml:space="preserve">    development project</t>
  </si>
  <si>
    <t>Note</t>
  </si>
  <si>
    <t xml:space="preserve">Short-term borrowings from person and </t>
  </si>
  <si>
    <t>AS AT DECEMBER 31, 2021</t>
  </si>
  <si>
    <t>2021</t>
  </si>
  <si>
    <t>5</t>
  </si>
  <si>
    <t>Deposits for land acquisition</t>
  </si>
  <si>
    <t>16.1</t>
  </si>
  <si>
    <t>Amounts received in advance from sale of land</t>
  </si>
  <si>
    <t>Deposit and advance received from customers</t>
  </si>
  <si>
    <t>19</t>
  </si>
  <si>
    <t>5, 12</t>
  </si>
  <si>
    <t>16.2</t>
  </si>
  <si>
    <t>FOR THE YEAR ENDED DECEMBER 31, 2021</t>
  </si>
  <si>
    <t>Retained earnings (deficit)</t>
  </si>
  <si>
    <t>Balance as at December 31, 2021</t>
  </si>
  <si>
    <t>Income tax refunded</t>
  </si>
  <si>
    <t>Employee benefits paid</t>
  </si>
  <si>
    <t xml:space="preserve">Provision for repair expenses and contributions for </t>
  </si>
  <si>
    <t xml:space="preserve">     juristic fund</t>
  </si>
  <si>
    <t>Repayments  from renewal agreement</t>
  </si>
  <si>
    <t xml:space="preserve">    Unappropriated</t>
  </si>
  <si>
    <t>Unappropriated</t>
  </si>
  <si>
    <t>Appropriated</t>
  </si>
  <si>
    <t xml:space="preserve">     Revenues from cancellation of contracts</t>
  </si>
  <si>
    <t xml:space="preserve">     Income from land expropriation</t>
  </si>
  <si>
    <t>Dividend paid by subsidiary to</t>
  </si>
  <si>
    <t xml:space="preserve">   non-controlling interests</t>
  </si>
  <si>
    <t>Impairment loss of intangible assets</t>
  </si>
  <si>
    <t>Share premium on ordinary shares</t>
  </si>
  <si>
    <t>Amounts deposit and advance received from customers</t>
  </si>
  <si>
    <t>Accrued dividend received</t>
  </si>
  <si>
    <t xml:space="preserve">     Gains from sale of land</t>
  </si>
  <si>
    <t xml:space="preserve">     Dividend income</t>
  </si>
  <si>
    <t>Income tax</t>
  </si>
  <si>
    <t>Appropriated- legal reserve</t>
  </si>
  <si>
    <t>Appropriated- legal reserve from subsidiary</t>
  </si>
  <si>
    <t>8</t>
  </si>
  <si>
    <t>20</t>
  </si>
  <si>
    <t xml:space="preserve">   other persons and parties</t>
  </si>
  <si>
    <t>Accrued dividend</t>
  </si>
  <si>
    <t xml:space="preserve">   and parties</t>
  </si>
  <si>
    <t>Dividend income</t>
  </si>
  <si>
    <t xml:space="preserve">    Issued and paid-up share capital </t>
  </si>
  <si>
    <t xml:space="preserve">    Appropriated- legal reserve</t>
  </si>
  <si>
    <t>Other comprehensive income (expense) for the year - net of tax</t>
  </si>
  <si>
    <t>legal reserve</t>
  </si>
  <si>
    <t>Transfer share premium to offset retained deficit</t>
  </si>
  <si>
    <t>Transfer share premium to offset  retained  deficit</t>
  </si>
  <si>
    <t>Provisions for employee benefits</t>
  </si>
  <si>
    <t>Write off income tax deducted at source</t>
  </si>
  <si>
    <t xml:space="preserve">Proceeds from loans to related persons and parties </t>
  </si>
  <si>
    <t>Proceeds from short-term borrowings from related parties</t>
  </si>
  <si>
    <t>Payments for short-term borrowings from related parties</t>
  </si>
  <si>
    <t>Payments for long-term borrowings from other persons</t>
  </si>
  <si>
    <t>Proceeds from long-term borrowings from related parties</t>
  </si>
  <si>
    <t xml:space="preserve">   from financial institution</t>
  </si>
  <si>
    <t xml:space="preserve">   related parties</t>
  </si>
  <si>
    <t>Long-term borrowings from other persons</t>
  </si>
  <si>
    <t>Long-term borrowings from related parties</t>
  </si>
  <si>
    <t xml:space="preserve">    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</si>
</sst>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</numFmts>
  <fonts count="81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u/>
      <sz val="11"/>
      <name val="Times New Roman"/>
      <family val="1"/>
    </font>
    <font>
      <i/>
      <u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rgb="FF0000FF"/>
      <name val="Times New Roman"/>
      <family val="1"/>
    </font>
    <font>
      <sz val="8"/>
      <name val="Cordia New"/>
      <family val="2"/>
    </font>
    <font>
      <sz val="1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77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87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92" fontId="2" fillId="0" borderId="0" applyFont="0" applyFill="0" applyBorder="0" applyAlignment="0" applyProtection="0"/>
    <xf numFmtId="190" fontId="7" fillId="0" borderId="0" applyNumberFormat="0" applyBorder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206" fontId="19" fillId="0" borderId="0" applyFont="0" applyFill="0" applyBorder="0" applyAlignment="0" applyProtection="0"/>
    <xf numFmtId="201" fontId="18" fillId="0" borderId="0" applyFont="0" applyFill="0" applyBorder="0" applyAlignment="0" applyProtection="0"/>
    <xf numFmtId="199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209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10" fontId="7" fillId="0" borderId="0"/>
    <xf numFmtId="210" fontId="5" fillId="0" borderId="0"/>
    <xf numFmtId="210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211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2" fontId="19" fillId="0" borderId="0" applyFont="0" applyFill="0" applyBorder="0" applyAlignment="0" applyProtection="0"/>
    <xf numFmtId="213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214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2" fillId="0" borderId="0" applyFont="0" applyFill="0" applyBorder="0" applyAlignment="0" applyProtection="0"/>
    <xf numFmtId="203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219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202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02">
    <xf numFmtId="0" fontId="0" fillId="0" borderId="0" xfId="0"/>
    <xf numFmtId="194" fontId="71" fillId="0" borderId="0" xfId="0" applyNumberFormat="1" applyFont="1" applyFill="1" applyAlignment="1">
      <alignment horizontal="center"/>
    </xf>
    <xf numFmtId="215" fontId="71" fillId="0" borderId="0" xfId="0" applyNumberFormat="1" applyFont="1" applyFill="1" applyAlignment="1">
      <alignment horizontal="center"/>
    </xf>
    <xf numFmtId="49" fontId="26" fillId="0" borderId="0" xfId="0" applyNumberFormat="1" applyFont="1" applyFill="1" applyAlignment="1">
      <alignment horizontal="center"/>
    </xf>
    <xf numFmtId="195" fontId="72" fillId="0" borderId="0" xfId="0" applyNumberFormat="1" applyFont="1" applyFill="1" applyBorder="1" applyAlignment="1">
      <alignment horizontal="center"/>
    </xf>
    <xf numFmtId="195" fontId="26" fillId="0" borderId="0" xfId="0" applyNumberFormat="1" applyFont="1" applyFill="1" applyBorder="1" applyAlignment="1">
      <alignment horizontal="center"/>
    </xf>
    <xf numFmtId="0" fontId="26" fillId="0" borderId="0" xfId="0" applyFont="1" applyFill="1" applyBorder="1" applyAlignment="1"/>
    <xf numFmtId="215" fontId="26" fillId="0" borderId="0" xfId="0" applyNumberFormat="1" applyFont="1" applyFill="1" applyBorder="1" applyAlignment="1"/>
    <xf numFmtId="0" fontId="26" fillId="0" borderId="0" xfId="0" applyFont="1" applyFill="1" applyBorder="1" applyAlignment="1">
      <alignment horizontal="center"/>
    </xf>
    <xf numFmtId="194" fontId="26" fillId="0" borderId="0" xfId="0" applyNumberFormat="1" applyFont="1" applyFill="1" applyAlignment="1">
      <alignment horizontal="center"/>
    </xf>
    <xf numFmtId="195" fontId="26" fillId="0" borderId="20" xfId="0" applyNumberFormat="1" applyFont="1" applyFill="1" applyBorder="1" applyAlignment="1">
      <alignment horizontal="center"/>
    </xf>
    <xf numFmtId="49" fontId="26" fillId="0" borderId="6" xfId="0" quotePrefix="1" applyNumberFormat="1" applyFont="1" applyFill="1" applyBorder="1" applyAlignment="1">
      <alignment horizontal="center"/>
    </xf>
    <xf numFmtId="0" fontId="26" fillId="0" borderId="0" xfId="0" quotePrefix="1" applyNumberFormat="1" applyFont="1" applyFill="1" applyBorder="1" applyAlignment="1">
      <alignment horizontal="center"/>
    </xf>
    <xf numFmtId="49" fontId="71" fillId="0" borderId="0" xfId="0" applyNumberFormat="1" applyFont="1" applyFill="1" applyAlignment="1" applyProtection="1">
      <alignment horizontal="left"/>
    </xf>
    <xf numFmtId="195" fontId="72" fillId="0" borderId="0" xfId="0" applyNumberFormat="1" applyFont="1" applyFill="1" applyBorder="1"/>
    <xf numFmtId="195" fontId="26" fillId="0" borderId="0" xfId="0" applyNumberFormat="1" applyFont="1" applyFill="1" applyBorder="1"/>
    <xf numFmtId="194" fontId="26" fillId="0" borderId="0" xfId="0" applyNumberFormat="1" applyFont="1" applyFill="1"/>
    <xf numFmtId="192" fontId="26" fillId="0" borderId="0" xfId="106" applyFont="1" applyFill="1" applyBorder="1"/>
    <xf numFmtId="215" fontId="26" fillId="0" borderId="0" xfId="106" applyNumberFormat="1" applyFont="1" applyFill="1" applyBorder="1"/>
    <xf numFmtId="49" fontId="26" fillId="0" borderId="0" xfId="0" applyNumberFormat="1" applyFont="1" applyFill="1" applyAlignment="1" applyProtection="1">
      <alignment horizontal="left"/>
    </xf>
    <xf numFmtId="49" fontId="72" fillId="0" borderId="0" xfId="0" quotePrefix="1" applyNumberFormat="1" applyFont="1" applyFill="1" applyBorder="1" applyAlignment="1">
      <alignment horizontal="center"/>
    </xf>
    <xf numFmtId="215" fontId="26" fillId="0" borderId="0" xfId="106" applyNumberFormat="1" applyFont="1" applyFill="1" applyBorder="1" applyAlignment="1">
      <alignment horizontal="center"/>
    </xf>
    <xf numFmtId="215" fontId="26" fillId="0" borderId="0" xfId="106" applyNumberFormat="1" applyFont="1" applyFill="1" applyBorder="1" applyProtection="1"/>
    <xf numFmtId="215" fontId="26" fillId="0" borderId="0" xfId="106" applyNumberFormat="1" applyFont="1" applyFill="1" applyBorder="1" applyAlignment="1" applyProtection="1">
      <alignment horizontal="right"/>
    </xf>
    <xf numFmtId="40" fontId="73" fillId="0" borderId="0" xfId="1434" applyNumberFormat="1" applyFont="1" applyFill="1" applyAlignment="1" applyProtection="1"/>
    <xf numFmtId="49" fontId="72" fillId="0" borderId="0" xfId="0" applyNumberFormat="1" applyFont="1" applyFill="1" applyBorder="1" applyAlignment="1">
      <alignment horizontal="center"/>
    </xf>
    <xf numFmtId="215" fontId="26" fillId="0" borderId="6" xfId="106" applyNumberFormat="1" applyFont="1" applyFill="1" applyBorder="1"/>
    <xf numFmtId="215" fontId="72" fillId="0" borderId="0" xfId="106" applyNumberFormat="1" applyFont="1" applyFill="1" applyBorder="1" applyAlignment="1">
      <alignment horizontal="center"/>
    </xf>
    <xf numFmtId="194" fontId="71" fillId="0" borderId="0" xfId="0" applyNumberFormat="1" applyFont="1" applyFill="1" applyAlignment="1"/>
    <xf numFmtId="49" fontId="72" fillId="0" borderId="0" xfId="0" quotePrefix="1" applyNumberFormat="1" applyFont="1" applyFill="1" applyAlignment="1">
      <alignment horizontal="center"/>
    </xf>
    <xf numFmtId="215" fontId="26" fillId="0" borderId="0" xfId="106" applyNumberFormat="1" applyFont="1" applyFill="1" applyAlignment="1">
      <alignment horizontal="center"/>
    </xf>
    <xf numFmtId="49" fontId="26" fillId="0" borderId="0" xfId="0" applyNumberFormat="1" applyFont="1" applyFill="1"/>
    <xf numFmtId="215" fontId="26" fillId="0" borderId="0" xfId="106" applyNumberFormat="1" applyFont="1" applyFill="1" applyBorder="1" applyAlignment="1" applyProtection="1">
      <alignment horizontal="center"/>
    </xf>
    <xf numFmtId="215" fontId="26" fillId="0" borderId="0" xfId="106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49" fontId="72" fillId="0" borderId="0" xfId="0" applyNumberFormat="1" applyFont="1" applyFill="1" applyBorder="1" applyAlignment="1" applyProtection="1">
      <alignment horizontal="center"/>
    </xf>
    <xf numFmtId="215" fontId="26" fillId="0" borderId="20" xfId="106" applyNumberFormat="1" applyFont="1" applyFill="1" applyBorder="1"/>
    <xf numFmtId="215" fontId="26" fillId="0" borderId="20" xfId="106" applyNumberFormat="1" applyFont="1" applyFill="1" applyBorder="1" applyAlignment="1">
      <alignment horizontal="right"/>
    </xf>
    <xf numFmtId="194" fontId="73" fillId="0" borderId="0" xfId="0" applyNumberFormat="1" applyFont="1" applyFill="1" applyAlignment="1"/>
    <xf numFmtId="215" fontId="26" fillId="0" borderId="22" xfId="106" applyNumberFormat="1" applyFont="1" applyFill="1" applyBorder="1"/>
    <xf numFmtId="215" fontId="26" fillId="0" borderId="22" xfId="106" applyNumberFormat="1" applyFont="1" applyFill="1" applyBorder="1" applyProtection="1"/>
    <xf numFmtId="49" fontId="71" fillId="0" borderId="0" xfId="0" applyNumberFormat="1" applyFont="1" applyFill="1"/>
    <xf numFmtId="192" fontId="26" fillId="0" borderId="0" xfId="106" applyFont="1" applyFill="1" applyBorder="1" applyProtection="1"/>
    <xf numFmtId="49" fontId="26" fillId="0" borderId="0" xfId="1434" applyNumberFormat="1" applyFont="1" applyFill="1" applyAlignment="1" applyProtection="1">
      <alignment horizontal="left"/>
    </xf>
    <xf numFmtId="0" fontId="26" fillId="0" borderId="0" xfId="0" applyNumberFormat="1" applyFont="1" applyFill="1" applyAlignment="1"/>
    <xf numFmtId="215" fontId="26" fillId="0" borderId="0" xfId="0" applyNumberFormat="1" applyFont="1" applyFill="1" applyAlignment="1"/>
    <xf numFmtId="40" fontId="71" fillId="0" borderId="0" xfId="1434" applyNumberFormat="1" applyFont="1" applyFill="1" applyAlignment="1" applyProtection="1"/>
    <xf numFmtId="195" fontId="72" fillId="0" borderId="0" xfId="0" applyNumberFormat="1" applyFont="1" applyFill="1" applyAlignment="1">
      <alignment horizontal="center"/>
    </xf>
    <xf numFmtId="195" fontId="72" fillId="0" borderId="0" xfId="0" applyNumberFormat="1" applyFont="1" applyFill="1"/>
    <xf numFmtId="195" fontId="26" fillId="0" borderId="0" xfId="0" applyNumberFormat="1" applyFont="1" applyFill="1"/>
    <xf numFmtId="192" fontId="26" fillId="0" borderId="0" xfId="106" applyFont="1" applyFill="1"/>
    <xf numFmtId="215" fontId="26" fillId="0" borderId="0" xfId="106" applyNumberFormat="1" applyFont="1" applyFill="1"/>
    <xf numFmtId="192" fontId="26" fillId="0" borderId="0" xfId="106" applyFont="1" applyFill="1" applyProtection="1"/>
    <xf numFmtId="223" fontId="26" fillId="0" borderId="0" xfId="1434" applyNumberFormat="1" applyFont="1" applyFill="1" applyAlignment="1" applyProtection="1"/>
    <xf numFmtId="215" fontId="26" fillId="0" borderId="0" xfId="106" applyNumberFormat="1" applyFont="1" applyFill="1" applyProtection="1"/>
    <xf numFmtId="215" fontId="26" fillId="0" borderId="0" xfId="106" applyNumberFormat="1" applyFont="1" applyFill="1" applyAlignment="1">
      <alignment horizontal="right"/>
    </xf>
    <xf numFmtId="49" fontId="73" fillId="0" borderId="0" xfId="0" applyNumberFormat="1" applyFont="1" applyFill="1" applyAlignment="1" applyProtection="1">
      <alignment horizontal="left"/>
    </xf>
    <xf numFmtId="215" fontId="72" fillId="0" borderId="0" xfId="106" applyNumberFormat="1" applyFont="1" applyFill="1" applyAlignment="1">
      <alignment horizontal="center"/>
    </xf>
    <xf numFmtId="40" fontId="26" fillId="0" borderId="0" xfId="1434" applyNumberFormat="1" applyFont="1" applyFill="1" applyAlignment="1" applyProtection="1"/>
    <xf numFmtId="195" fontId="72" fillId="0" borderId="0" xfId="0" quotePrefix="1" applyNumberFormat="1" applyFont="1" applyFill="1" applyAlignment="1">
      <alignment horizontal="center"/>
    </xf>
    <xf numFmtId="195" fontId="26" fillId="0" borderId="0" xfId="0" applyNumberFormat="1" applyFont="1" applyFill="1" applyAlignment="1">
      <alignment horizontal="left"/>
    </xf>
    <xf numFmtId="215" fontId="26" fillId="0" borderId="22" xfId="106" applyNumberFormat="1" applyFont="1" applyFill="1" applyBorder="1" applyAlignment="1">
      <alignment horizontal="center"/>
    </xf>
    <xf numFmtId="194" fontId="73" fillId="0" borderId="0" xfId="0" applyNumberFormat="1" applyFont="1" applyFill="1" applyAlignment="1" applyProtection="1">
      <alignment horizontal="left"/>
    </xf>
    <xf numFmtId="215" fontId="26" fillId="0" borderId="21" xfId="106" applyNumberFormat="1" applyFont="1" applyFill="1" applyBorder="1"/>
    <xf numFmtId="49" fontId="71" fillId="0" borderId="0" xfId="0" quotePrefix="1" applyNumberFormat="1" applyFont="1" applyFill="1" applyAlignment="1">
      <alignment horizontal="left"/>
    </xf>
    <xf numFmtId="195" fontId="26" fillId="0" borderId="0" xfId="0" applyNumberFormat="1" applyFont="1" applyFill="1" applyAlignment="1">
      <alignment horizontal="center"/>
    </xf>
    <xf numFmtId="192" fontId="26" fillId="0" borderId="0" xfId="106" applyFont="1" applyFill="1" applyAlignment="1">
      <alignment horizontal="center"/>
    </xf>
    <xf numFmtId="194" fontId="74" fillId="0" borderId="0" xfId="0" applyNumberFormat="1" applyFont="1" applyFill="1"/>
    <xf numFmtId="192" fontId="26" fillId="0" borderId="0" xfId="106" applyFont="1" applyFill="1" applyAlignment="1"/>
    <xf numFmtId="192" fontId="26" fillId="0" borderId="0" xfId="106" applyFont="1" applyFill="1" applyBorder="1" applyAlignment="1"/>
    <xf numFmtId="215" fontId="26" fillId="0" borderId="0" xfId="106" applyNumberFormat="1" applyFont="1" applyFill="1" applyAlignment="1"/>
    <xf numFmtId="198" fontId="72" fillId="0" borderId="0" xfId="106" applyNumberFormat="1" applyFont="1" applyFill="1"/>
    <xf numFmtId="198" fontId="72" fillId="0" borderId="0" xfId="106" applyNumberFormat="1" applyFont="1" applyFill="1" applyBorder="1"/>
    <xf numFmtId="215" fontId="72" fillId="0" borderId="0" xfId="106" applyNumberFormat="1" applyFont="1" applyFill="1"/>
    <xf numFmtId="194" fontId="72" fillId="0" borderId="0" xfId="0" applyNumberFormat="1" applyFont="1" applyFill="1"/>
    <xf numFmtId="49" fontId="72" fillId="0" borderId="0" xfId="0" applyNumberFormat="1" applyFont="1" applyFill="1"/>
    <xf numFmtId="195" fontId="71" fillId="0" borderId="0" xfId="0" applyNumberFormat="1" applyFont="1" applyFill="1" applyBorder="1" applyAlignment="1">
      <alignment horizontal="center"/>
    </xf>
    <xf numFmtId="195" fontId="71" fillId="0" borderId="0" xfId="0" applyNumberFormat="1" applyFont="1" applyFill="1" applyBorder="1" applyAlignment="1" applyProtection="1">
      <alignment horizontal="center"/>
    </xf>
    <xf numFmtId="0" fontId="71" fillId="0" borderId="0" xfId="0" applyFont="1" applyFill="1" applyAlignment="1"/>
    <xf numFmtId="0" fontId="71" fillId="0" borderId="0" xfId="0" applyNumberFormat="1" applyFont="1" applyFill="1" applyAlignment="1"/>
    <xf numFmtId="194" fontId="71" fillId="0" borderId="0" xfId="0" applyNumberFormat="1" applyFont="1" applyFill="1" applyAlignment="1" applyProtection="1">
      <alignment horizontal="center"/>
    </xf>
    <xf numFmtId="0" fontId="73" fillId="0" borderId="0" xfId="0" applyNumberFormat="1" applyFont="1" applyFill="1" applyAlignment="1" applyProtection="1">
      <alignment horizontal="center"/>
    </xf>
    <xf numFmtId="195" fontId="71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/>
    <xf numFmtId="192" fontId="26" fillId="0" borderId="0" xfId="106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192" fontId="71" fillId="0" borderId="0" xfId="106" applyFont="1" applyFill="1" applyAlignment="1" applyProtection="1">
      <alignment horizontal="center"/>
    </xf>
    <xf numFmtId="0" fontId="26" fillId="0" borderId="20" xfId="0" applyNumberFormat="1" applyFont="1" applyFill="1" applyBorder="1" applyAlignment="1">
      <alignment horizontal="center"/>
    </xf>
    <xf numFmtId="195" fontId="75" fillId="0" borderId="0" xfId="0" applyNumberFormat="1" applyFont="1" applyFill="1" applyBorder="1" applyAlignment="1">
      <alignment horizontal="center"/>
    </xf>
    <xf numFmtId="0" fontId="76" fillId="0" borderId="0" xfId="0" applyNumberFormat="1" applyFont="1" applyFill="1" applyBorder="1" applyAlignment="1">
      <alignment horizontal="center"/>
    </xf>
    <xf numFmtId="192" fontId="26" fillId="0" borderId="0" xfId="106" quotePrefix="1" applyFont="1" applyFill="1" applyBorder="1" applyAlignment="1" applyProtection="1">
      <alignment horizontal="center"/>
    </xf>
    <xf numFmtId="192" fontId="26" fillId="0" borderId="0" xfId="106" applyFont="1" applyFill="1" applyBorder="1" applyAlignment="1" applyProtection="1">
      <alignment horizontal="center"/>
    </xf>
    <xf numFmtId="192" fontId="75" fillId="0" borderId="0" xfId="106" applyFont="1" applyFill="1" applyAlignment="1">
      <alignment horizontal="center"/>
    </xf>
    <xf numFmtId="215" fontId="26" fillId="0" borderId="0" xfId="106" quotePrefix="1" applyNumberFormat="1" applyFont="1" applyFill="1" applyBorder="1" applyAlignment="1" applyProtection="1">
      <alignment horizontal="center"/>
    </xf>
    <xf numFmtId="215" fontId="75" fillId="0" borderId="0" xfId="106" applyNumberFormat="1" applyFont="1" applyFill="1" applyAlignment="1">
      <alignment horizontal="center"/>
    </xf>
    <xf numFmtId="0" fontId="72" fillId="0" borderId="0" xfId="0" applyNumberFormat="1" applyFont="1" applyFill="1" applyAlignment="1">
      <alignment horizontal="center"/>
    </xf>
    <xf numFmtId="197" fontId="73" fillId="0" borderId="0" xfId="0" applyNumberFormat="1" applyFont="1" applyFill="1" applyAlignment="1" applyProtection="1">
      <alignment horizontal="left"/>
    </xf>
    <xf numFmtId="197" fontId="71" fillId="0" borderId="0" xfId="0" applyNumberFormat="1" applyFont="1" applyFill="1" applyAlignment="1" applyProtection="1">
      <alignment horizontal="left"/>
    </xf>
    <xf numFmtId="194" fontId="26" fillId="0" borderId="0" xfId="0" applyNumberFormat="1" applyFont="1" applyFill="1" applyAlignment="1" applyProtection="1">
      <alignment horizontal="left"/>
    </xf>
    <xf numFmtId="0" fontId="71" fillId="0" borderId="0" xfId="0" applyFont="1" applyFill="1" applyAlignment="1">
      <alignment horizontal="left"/>
    </xf>
    <xf numFmtId="194" fontId="71" fillId="0" borderId="0" xfId="0" applyNumberFormat="1" applyFont="1" applyFill="1" applyAlignment="1" applyProtection="1">
      <alignment horizontal="left"/>
    </xf>
    <xf numFmtId="195" fontId="26" fillId="0" borderId="0" xfId="0" quotePrefix="1" applyNumberFormat="1" applyFont="1" applyFill="1" applyAlignment="1">
      <alignment horizontal="center"/>
    </xf>
    <xf numFmtId="0" fontId="26" fillId="0" borderId="0" xfId="0" applyFont="1" applyFill="1" applyAlignment="1"/>
    <xf numFmtId="195" fontId="26" fillId="0" borderId="0" xfId="0" applyNumberFormat="1" applyFont="1" applyFill="1" applyAlignment="1"/>
    <xf numFmtId="215" fontId="26" fillId="0" borderId="0" xfId="106" applyNumberFormat="1" applyFont="1" applyFill="1" applyBorder="1" applyAlignment="1"/>
    <xf numFmtId="215" fontId="26" fillId="0" borderId="6" xfId="106" applyNumberFormat="1" applyFont="1" applyFill="1" applyBorder="1" applyAlignment="1"/>
    <xf numFmtId="194" fontId="26" fillId="0" borderId="0" xfId="0" applyNumberFormat="1" applyFont="1" applyFill="1" applyAlignment="1"/>
    <xf numFmtId="215" fontId="26" fillId="0" borderId="0" xfId="106" applyNumberFormat="1" applyFont="1" applyFill="1" applyBorder="1" applyAlignment="1" applyProtection="1"/>
    <xf numFmtId="192" fontId="26" fillId="0" borderId="0" xfId="106" applyFont="1" applyFill="1" applyBorder="1" applyAlignment="1" applyProtection="1"/>
    <xf numFmtId="0" fontId="73" fillId="0" borderId="0" xfId="0" applyFont="1" applyFill="1" applyAlignment="1"/>
    <xf numFmtId="215" fontId="26" fillId="0" borderId="1" xfId="106" applyNumberFormat="1" applyFont="1" applyFill="1" applyBorder="1" applyAlignment="1"/>
    <xf numFmtId="215" fontId="26" fillId="0" borderId="20" xfId="106" applyNumberFormat="1" applyFont="1" applyFill="1" applyBorder="1" applyAlignment="1"/>
    <xf numFmtId="0" fontId="72" fillId="0" borderId="0" xfId="0" applyNumberFormat="1" applyFont="1" applyFill="1" applyAlignment="1"/>
    <xf numFmtId="215" fontId="26" fillId="0" borderId="22" xfId="106" applyNumberFormat="1" applyFont="1" applyFill="1" applyBorder="1" applyAlignment="1"/>
    <xf numFmtId="198" fontId="26" fillId="0" borderId="0" xfId="106" applyNumberFormat="1" applyFont="1" applyFill="1" applyAlignment="1"/>
    <xf numFmtId="192" fontId="26" fillId="0" borderId="0" xfId="106" applyFont="1" applyFill="1" applyAlignment="1" applyProtection="1"/>
    <xf numFmtId="198" fontId="26" fillId="0" borderId="0" xfId="106" applyNumberFormat="1" applyFont="1" applyFill="1" applyBorder="1" applyAlignment="1"/>
    <xf numFmtId="198" fontId="26" fillId="0" borderId="0" xfId="106" applyNumberFormat="1" applyFont="1" applyFill="1" applyBorder="1" applyAlignment="1" applyProtection="1"/>
    <xf numFmtId="215" fontId="26" fillId="0" borderId="21" xfId="106" applyNumberFormat="1" applyFont="1" applyFill="1" applyBorder="1" applyAlignment="1"/>
    <xf numFmtId="198" fontId="26" fillId="0" borderId="22" xfId="106" applyNumberFormat="1" applyFont="1" applyFill="1" applyBorder="1" applyAlignment="1"/>
    <xf numFmtId="222" fontId="26" fillId="0" borderId="0" xfId="106" applyNumberFormat="1" applyFont="1" applyFill="1" applyBorder="1" applyAlignment="1"/>
    <xf numFmtId="0" fontId="72" fillId="0" borderId="0" xfId="0" applyFont="1" applyFill="1" applyAlignment="1"/>
    <xf numFmtId="0" fontId="77" fillId="0" borderId="0" xfId="0" applyNumberFormat="1" applyFont="1" applyFill="1" applyAlignment="1">
      <alignment horizontal="center"/>
    </xf>
    <xf numFmtId="0" fontId="71" fillId="0" borderId="0" xfId="0" applyFont="1" applyAlignment="1"/>
    <xf numFmtId="195" fontId="71" fillId="0" borderId="0" xfId="0" applyNumberFormat="1" applyFont="1" applyFill="1" applyAlignment="1" applyProtection="1"/>
    <xf numFmtId="0" fontId="71" fillId="0" borderId="0" xfId="0" applyNumberFormat="1" applyFont="1" applyFill="1" applyAlignment="1" applyProtection="1">
      <alignment horizontal="center"/>
    </xf>
    <xf numFmtId="0" fontId="71" fillId="0" borderId="0" xfId="0" applyFont="1" applyFill="1" applyBorder="1" applyAlignment="1">
      <alignment horizontal="center"/>
    </xf>
    <xf numFmtId="49" fontId="26" fillId="0" borderId="0" xfId="0" applyNumberFormat="1" applyFont="1" applyFill="1" applyAlignment="1" applyProtection="1">
      <alignment horizontal="center"/>
    </xf>
    <xf numFmtId="0" fontId="26" fillId="0" borderId="1" xfId="0" applyFont="1" applyFill="1" applyBorder="1" applyAlignment="1">
      <alignment horizontal="center"/>
    </xf>
    <xf numFmtId="192" fontId="26" fillId="0" borderId="1" xfId="106" applyFont="1" applyFill="1" applyBorder="1" applyAlignment="1"/>
    <xf numFmtId="192" fontId="26" fillId="0" borderId="20" xfId="106" applyFont="1" applyFill="1" applyBorder="1" applyAlignment="1">
      <alignment horizontal="center"/>
    </xf>
    <xf numFmtId="0" fontId="72" fillId="0" borderId="0" xfId="0" applyFont="1" applyFill="1" applyAlignment="1">
      <alignment horizontal="center"/>
    </xf>
    <xf numFmtId="215" fontId="26" fillId="0" borderId="23" xfId="106" applyNumberFormat="1" applyFont="1" applyFill="1" applyBorder="1" applyAlignment="1"/>
    <xf numFmtId="215" fontId="26" fillId="0" borderId="24" xfId="106" applyNumberFormat="1" applyFont="1" applyFill="1" applyBorder="1" applyAlignment="1"/>
    <xf numFmtId="224" fontId="26" fillId="0" borderId="0" xfId="106" applyNumberFormat="1" applyFont="1" applyFill="1" applyBorder="1" applyAlignment="1"/>
    <xf numFmtId="215" fontId="26" fillId="0" borderId="23" xfId="106" applyNumberFormat="1" applyFont="1" applyFill="1" applyBorder="1" applyAlignment="1">
      <alignment horizontal="right"/>
    </xf>
    <xf numFmtId="215" fontId="26" fillId="0" borderId="25" xfId="106" applyNumberFormat="1" applyFont="1" applyFill="1" applyBorder="1" applyAlignment="1">
      <alignment horizontal="right"/>
    </xf>
    <xf numFmtId="215" fontId="26" fillId="0" borderId="25" xfId="106" applyNumberFormat="1" applyFont="1" applyFill="1" applyBorder="1" applyAlignment="1"/>
    <xf numFmtId="215" fontId="26" fillId="0" borderId="24" xfId="106" applyNumberFormat="1" applyFont="1" applyFill="1" applyBorder="1" applyAlignment="1">
      <alignment horizontal="right"/>
    </xf>
    <xf numFmtId="0" fontId="73" fillId="0" borderId="0" xfId="0" applyFont="1" applyFill="1" applyAlignment="1">
      <alignment horizontal="center"/>
    </xf>
    <xf numFmtId="223" fontId="26" fillId="0" borderId="0" xfId="313" applyNumberFormat="1" applyFont="1" applyFill="1" applyAlignment="1"/>
    <xf numFmtId="200" fontId="26" fillId="0" borderId="0" xfId="331" applyNumberFormat="1" applyFont="1" applyAlignment="1"/>
    <xf numFmtId="38" fontId="71" fillId="0" borderId="0" xfId="0" applyNumberFormat="1" applyFont="1" applyFill="1" applyAlignment="1">
      <alignment horizontal="center"/>
    </xf>
    <xf numFmtId="43" fontId="71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 applyProtection="1">
      <alignment horizontal="center"/>
    </xf>
    <xf numFmtId="0" fontId="26" fillId="0" borderId="0" xfId="0" applyFont="1" applyBorder="1" applyAlignment="1"/>
    <xf numFmtId="195" fontId="75" fillId="0" borderId="0" xfId="0" applyNumberFormat="1" applyFont="1" applyFill="1" applyAlignment="1">
      <alignment horizontal="center"/>
    </xf>
    <xf numFmtId="195" fontId="75" fillId="0" borderId="0" xfId="0" applyNumberFormat="1" applyFont="1" applyBorder="1" applyAlignment="1">
      <alignment horizontal="center"/>
    </xf>
    <xf numFmtId="192" fontId="26" fillId="0" borderId="0" xfId="106" applyFont="1" applyFill="1" applyBorder="1" applyAlignment="1">
      <alignment horizontal="center" shrinkToFit="1"/>
    </xf>
    <xf numFmtId="0" fontId="26" fillId="0" borderId="0" xfId="0" applyFont="1" applyFill="1" applyBorder="1" applyAlignment="1">
      <alignment horizontal="center" shrinkToFit="1"/>
    </xf>
    <xf numFmtId="192" fontId="26" fillId="0" borderId="0" xfId="106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horizontal="center"/>
    </xf>
    <xf numFmtId="215" fontId="26" fillId="0" borderId="25" xfId="106" applyNumberFormat="1" applyFont="1" applyFill="1" applyBorder="1" applyAlignment="1">
      <alignment horizontal="center"/>
    </xf>
    <xf numFmtId="43" fontId="26" fillId="0" borderId="0" xfId="0" applyNumberFormat="1" applyFont="1" applyFill="1" applyAlignment="1"/>
    <xf numFmtId="197" fontId="72" fillId="0" borderId="0" xfId="0" applyNumberFormat="1" applyFont="1" applyFill="1" applyBorder="1" applyAlignment="1">
      <alignment horizontal="right"/>
    </xf>
    <xf numFmtId="49" fontId="71" fillId="0" borderId="0" xfId="0" applyNumberFormat="1" applyFont="1" applyFill="1" applyAlignment="1">
      <alignment horizontal="center"/>
    </xf>
    <xf numFmtId="192" fontId="72" fillId="0" borderId="0" xfId="106" applyFont="1" applyFill="1" applyAlignment="1">
      <alignment horizontal="center"/>
    </xf>
    <xf numFmtId="197" fontId="72" fillId="0" borderId="0" xfId="0" quotePrefix="1" applyNumberFormat="1" applyFont="1" applyFill="1" applyAlignment="1">
      <alignment horizontal="left"/>
    </xf>
    <xf numFmtId="197" fontId="72" fillId="0" borderId="0" xfId="0" applyNumberFormat="1" applyFont="1" applyFill="1" applyAlignment="1">
      <alignment horizontal="left"/>
    </xf>
    <xf numFmtId="197" fontId="26" fillId="0" borderId="0" xfId="347" applyNumberFormat="1" applyFont="1" applyFill="1" applyAlignment="1">
      <alignment horizontal="left"/>
    </xf>
    <xf numFmtId="197" fontId="26" fillId="0" borderId="0" xfId="0" applyNumberFormat="1" applyFont="1" applyFill="1" applyAlignment="1">
      <alignment horizontal="left"/>
    </xf>
    <xf numFmtId="49" fontId="26" fillId="0" borderId="0" xfId="0" quotePrefix="1" applyNumberFormat="1" applyFont="1" applyFill="1" applyAlignment="1">
      <alignment horizontal="center"/>
    </xf>
    <xf numFmtId="197" fontId="26" fillId="0" borderId="0" xfId="0" applyNumberFormat="1" applyFont="1" applyFill="1" applyAlignment="1" applyProtection="1">
      <alignment horizontal="left"/>
    </xf>
    <xf numFmtId="192" fontId="26" fillId="0" borderId="0" xfId="106" quotePrefix="1" applyFont="1" applyFill="1" applyBorder="1" applyAlignment="1">
      <alignment horizontal="center"/>
    </xf>
    <xf numFmtId="192" fontId="75" fillId="0" borderId="0" xfId="106" applyFont="1" applyFill="1" applyBorder="1" applyAlignment="1">
      <alignment horizontal="center"/>
    </xf>
    <xf numFmtId="215" fontId="26" fillId="0" borderId="0" xfId="106" quotePrefix="1" applyNumberFormat="1" applyFont="1" applyFill="1" applyBorder="1" applyAlignment="1">
      <alignment horizontal="center"/>
    </xf>
    <xf numFmtId="39" fontId="26" fillId="0" borderId="0" xfId="1434" applyNumberFormat="1" applyFont="1" applyFill="1" applyAlignment="1" applyProtection="1">
      <alignment horizontal="left"/>
    </xf>
    <xf numFmtId="197" fontId="73" fillId="0" borderId="0" xfId="0" applyNumberFormat="1" applyFont="1" applyFill="1" applyAlignment="1">
      <alignment horizontal="left"/>
    </xf>
    <xf numFmtId="197" fontId="71" fillId="0" borderId="0" xfId="0" quotePrefix="1" applyNumberFormat="1" applyFont="1" applyFill="1" applyAlignment="1">
      <alignment horizontal="left"/>
    </xf>
    <xf numFmtId="197" fontId="72" fillId="0" borderId="0" xfId="0" applyNumberFormat="1" applyFont="1" applyFill="1" applyBorder="1" applyAlignment="1"/>
    <xf numFmtId="197" fontId="73" fillId="0" borderId="0" xfId="0" applyNumberFormat="1" applyFont="1" applyFill="1" applyAlignment="1"/>
    <xf numFmtId="49" fontId="26" fillId="0" borderId="0" xfId="0" applyNumberFormat="1" applyFont="1" applyFill="1" applyAlignment="1"/>
    <xf numFmtId="197" fontId="72" fillId="0" borderId="0" xfId="0" applyNumberFormat="1" applyFont="1" applyFill="1" applyAlignment="1"/>
    <xf numFmtId="197" fontId="71" fillId="0" borderId="0" xfId="0" applyNumberFormat="1" applyFont="1" applyFill="1" applyAlignment="1"/>
    <xf numFmtId="197" fontId="26" fillId="0" borderId="0" xfId="0" applyNumberFormat="1" applyFont="1" applyFill="1" applyBorder="1" applyAlignment="1"/>
    <xf numFmtId="197" fontId="26" fillId="0" borderId="0" xfId="0" applyNumberFormat="1" applyFont="1" applyFill="1" applyAlignment="1"/>
    <xf numFmtId="215" fontId="26" fillId="0" borderId="0" xfId="106" applyNumberFormat="1" applyFont="1" applyAlignment="1"/>
    <xf numFmtId="195" fontId="72" fillId="0" borderId="0" xfId="0" applyNumberFormat="1" applyFont="1" applyAlignment="1">
      <alignment horizontal="center"/>
    </xf>
    <xf numFmtId="0" fontId="78" fillId="0" borderId="0" xfId="0" applyFont="1" applyFill="1" applyAlignment="1"/>
    <xf numFmtId="215" fontId="26" fillId="0" borderId="0" xfId="0" applyNumberFormat="1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195" fontId="80" fillId="0" borderId="20" xfId="301" quotePrefix="1" applyNumberFormat="1" applyFont="1" applyBorder="1" applyAlignment="1">
      <alignment horizontal="center"/>
    </xf>
    <xf numFmtId="0" fontId="80" fillId="0" borderId="0" xfId="301" quotePrefix="1" applyFont="1" applyAlignment="1">
      <alignment horizontal="center"/>
    </xf>
    <xf numFmtId="195" fontId="80" fillId="0" borderId="0" xfId="301" quotePrefix="1" applyNumberFormat="1" applyFont="1" applyBorder="1" applyAlignment="1">
      <alignment horizontal="center"/>
    </xf>
    <xf numFmtId="49" fontId="72" fillId="0" borderId="0" xfId="0" applyNumberFormat="1" applyFont="1" applyFill="1" applyAlignment="1">
      <alignment horizontal="center"/>
    </xf>
    <xf numFmtId="215" fontId="72" fillId="0" borderId="0" xfId="106" quotePrefix="1" applyNumberFormat="1" applyFont="1" applyFill="1" applyBorder="1" applyAlignment="1">
      <alignment horizontal="center"/>
    </xf>
    <xf numFmtId="198" fontId="26" fillId="0" borderId="0" xfId="0" applyNumberFormat="1" applyFont="1" applyFill="1" applyAlignment="1">
      <alignment horizontal="center"/>
    </xf>
    <xf numFmtId="192" fontId="26" fillId="0" borderId="0" xfId="106" applyNumberFormat="1" applyFont="1" applyFill="1" applyAlignment="1"/>
    <xf numFmtId="0" fontId="72" fillId="0" borderId="0" xfId="0" quotePrefix="1" applyNumberFormat="1" applyFont="1" applyFill="1" applyBorder="1" applyAlignment="1">
      <alignment horizontal="center"/>
    </xf>
    <xf numFmtId="196" fontId="26" fillId="0" borderId="0" xfId="0" applyNumberFormat="1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192" fontId="26" fillId="0" borderId="0" xfId="106" applyFont="1" applyFill="1" applyAlignment="1">
      <alignment horizontal="right"/>
    </xf>
    <xf numFmtId="0" fontId="26" fillId="0" borderId="0" xfId="0" applyFont="1" applyFill="1"/>
    <xf numFmtId="0" fontId="71" fillId="0" borderId="0" xfId="0" applyFont="1" applyFill="1" applyAlignment="1">
      <alignment horizontal="center"/>
    </xf>
    <xf numFmtId="0" fontId="26" fillId="0" borderId="20" xfId="0" applyFont="1" applyFill="1" applyBorder="1" applyAlignment="1">
      <alignment horizontal="center"/>
    </xf>
    <xf numFmtId="192" fontId="26" fillId="0" borderId="0" xfId="0" applyNumberFormat="1" applyFont="1" applyFill="1" applyAlignment="1"/>
    <xf numFmtId="0" fontId="71" fillId="0" borderId="0" xfId="0" applyFont="1" applyFill="1" applyAlignment="1">
      <alignment horizontal="center"/>
    </xf>
    <xf numFmtId="0" fontId="71" fillId="0" borderId="20" xfId="0" applyFont="1" applyFill="1" applyBorder="1" applyAlignment="1">
      <alignment horizontal="center"/>
    </xf>
    <xf numFmtId="0" fontId="71" fillId="0" borderId="0" xfId="0" applyFont="1" applyAlignment="1">
      <alignment horizontal="center"/>
    </xf>
    <xf numFmtId="0" fontId="26" fillId="0" borderId="20" xfId="0" applyFont="1" applyFill="1" applyBorder="1" applyAlignment="1">
      <alignment horizontal="center"/>
    </xf>
  </cellXfs>
  <cellStyles count="1577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[0.00] 2" xfId="1451"/>
    <cellStyle name="Comma 10" xfId="108"/>
    <cellStyle name="Comma 11" xfId="109"/>
    <cellStyle name="Comma 12" xfId="110"/>
    <cellStyle name="Comma 13" xfId="111"/>
    <cellStyle name="Comma 14" xfId="112"/>
    <cellStyle name="Comma 14 2" xfId="1452"/>
    <cellStyle name="Comma 15" xfId="113"/>
    <cellStyle name="Comma 15 2" xfId="114"/>
    <cellStyle name="Comma 15 2 2" xfId="115"/>
    <cellStyle name="Comma 15 2 3" xfId="1454"/>
    <cellStyle name="Comma 15 3" xfId="116"/>
    <cellStyle name="Comma 15 3 2" xfId="117"/>
    <cellStyle name="Comma 15 3 2 2" xfId="1456"/>
    <cellStyle name="Comma 15 3 3" xfId="1455"/>
    <cellStyle name="Comma 15 4" xfId="1453"/>
    <cellStyle name="Comma 15_ต้นทุนทำต่อ Q3'10" xfId="118"/>
    <cellStyle name="Comma 16" xfId="119"/>
    <cellStyle name="Comma 16 2" xfId="120"/>
    <cellStyle name="Comma 16 2 2" xfId="1458"/>
    <cellStyle name="Comma 16 3" xfId="1457"/>
    <cellStyle name="Comma 17" xfId="121"/>
    <cellStyle name="Comma 17 2" xfId="122"/>
    <cellStyle name="Comma 17 2 2" xfId="1460"/>
    <cellStyle name="Comma 17 3" xfId="1459"/>
    <cellStyle name="Comma 18" xfId="123"/>
    <cellStyle name="Comma 18 2" xfId="1461"/>
    <cellStyle name="Comma 19" xfId="124"/>
    <cellStyle name="Comma 19 2" xfId="125"/>
    <cellStyle name="Comma 19 2 2" xfId="1463"/>
    <cellStyle name="Comma 19 3" xfId="1462"/>
    <cellStyle name="Comma 2" xfId="126"/>
    <cellStyle name="Comma 2 10" xfId="127"/>
    <cellStyle name="Comma 2 10 2" xfId="1465"/>
    <cellStyle name="Comma 2 11" xfId="128"/>
    <cellStyle name="Comma 2 11 2" xfId="1466"/>
    <cellStyle name="Comma 2 12" xfId="129"/>
    <cellStyle name="Comma 2 12 2" xfId="1467"/>
    <cellStyle name="Comma 2 13" xfId="130"/>
    <cellStyle name="Comma 2 13 2" xfId="1468"/>
    <cellStyle name="Comma 2 14" xfId="131"/>
    <cellStyle name="Comma 2 14 2" xfId="1469"/>
    <cellStyle name="Comma 2 15" xfId="132"/>
    <cellStyle name="Comma 2 15 2" xfId="1470"/>
    <cellStyle name="Comma 2 16" xfId="133"/>
    <cellStyle name="Comma 2 16 2" xfId="1471"/>
    <cellStyle name="Comma 2 17" xfId="134"/>
    <cellStyle name="Comma 2 18" xfId="135"/>
    <cellStyle name="Comma 2 18 2" xfId="1472"/>
    <cellStyle name="Comma 2 19" xfId="136"/>
    <cellStyle name="Comma 2 19 2" xfId="1473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 4 3" xfId="1474"/>
    <cellStyle name="Comma 2 2_ต้นทุนทำต่อ Q'4 ปี 2552(15-2-53)" xfId="144"/>
    <cellStyle name="Comma 2 20" xfId="145"/>
    <cellStyle name="Comma 2 20 2" xfId="1475"/>
    <cellStyle name="Comma 2 21" xfId="1464"/>
    <cellStyle name="Comma 2 3" xfId="146"/>
    <cellStyle name="Comma 2 4" xfId="147"/>
    <cellStyle name="Comma 2 4 2" xfId="1476"/>
    <cellStyle name="Comma 2 5" xfId="148"/>
    <cellStyle name="Comma 2 5 2" xfId="1477"/>
    <cellStyle name="Comma 2 6" xfId="149"/>
    <cellStyle name="Comma 2 6 2" xfId="1478"/>
    <cellStyle name="Comma 2 7" xfId="150"/>
    <cellStyle name="Comma 2 7 2" xfId="151"/>
    <cellStyle name="Comma 2 7 2 2" xfId="1480"/>
    <cellStyle name="Comma 2 7 3" xfId="1479"/>
    <cellStyle name="Comma 2 8" xfId="152"/>
    <cellStyle name="Comma 2 8 2" xfId="1481"/>
    <cellStyle name="Comma 2 9" xfId="153"/>
    <cellStyle name="Comma 2 9 2" xfId="1482"/>
    <cellStyle name="Comma 2_101740011_รายได้ค้างรับค่าคอมมิชชั่น" xfId="154"/>
    <cellStyle name="Comma 20" xfId="155"/>
    <cellStyle name="Comma 20 2" xfId="156"/>
    <cellStyle name="Comma 20 2 2" xfId="1483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2 2 2" xfId="1485"/>
    <cellStyle name="Comma 3 2 3" xfId="1484"/>
    <cellStyle name="Comma 3 3" xfId="171"/>
    <cellStyle name="Comma 3_AGE งบทดลองQ1'09" xfId="172"/>
    <cellStyle name="Comma 30" xfId="173"/>
    <cellStyle name="Comma 31" xfId="174"/>
    <cellStyle name="Comma 31 2" xfId="1486"/>
    <cellStyle name="Comma 32" xfId="175"/>
    <cellStyle name="Comma 32 2" xfId="1487"/>
    <cellStyle name="Comma 33" xfId="176"/>
    <cellStyle name="Comma 33 2" xfId="1488"/>
    <cellStyle name="Comma 34" xfId="177"/>
    <cellStyle name="Comma 34 2" xfId="1489"/>
    <cellStyle name="Comma 4" xfId="178"/>
    <cellStyle name="Comma 4 2" xfId="179"/>
    <cellStyle name="Comma 4 2 2" xfId="1490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 2 2" xfId="1491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6 4 2" xfId="1492"/>
    <cellStyle name="Comma 7" xfId="192"/>
    <cellStyle name="Comma 7 2" xfId="193"/>
    <cellStyle name="Comma 7 2 2" xfId="1493"/>
    <cellStyle name="Comma 7_Fix asset" xfId="194"/>
    <cellStyle name="Comma 8" xfId="195"/>
    <cellStyle name="Comma 8 2" xfId="196"/>
    <cellStyle name="Comma 8 2 2" xfId="1494"/>
    <cellStyle name="Comma 9" xfId="197"/>
    <cellStyle name="Comma 9 2" xfId="198"/>
    <cellStyle name="Comma 9 2 2" xfId="1495"/>
    <cellStyle name="Comma 9 3" xfId="199"/>
    <cellStyle name="Comma 9 3 2" xfId="1496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17 2" xfId="1497"/>
    <cellStyle name="Currency 2" xfId="211"/>
    <cellStyle name="Currency 2 2" xfId="212"/>
    <cellStyle name="Currency 2 2 2" xfId="1498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6 3" xfId="1499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19 2" xfId="15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3 2" xfId="1502"/>
    <cellStyle name="Normal 24" xfId="328"/>
    <cellStyle name="Normal 25" xfId="329"/>
    <cellStyle name="Normal 25 2" xfId="1503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4 4" xfId="1504"/>
    <cellStyle name="Normal 5" xfId="338"/>
    <cellStyle name="Normal 5 2" xfId="339"/>
    <cellStyle name="Normal 5 3" xfId="1505"/>
    <cellStyle name="Normal 6" xfId="340"/>
    <cellStyle name="Normal 6 2" xfId="1506"/>
    <cellStyle name="Normal 7" xfId="341"/>
    <cellStyle name="Normal 7 2" xfId="1507"/>
    <cellStyle name="Normal 8" xfId="342"/>
    <cellStyle name="Normal 8 2" xfId="343"/>
    <cellStyle name="Normal 8 3" xfId="344"/>
    <cellStyle name="Normal 8 4" xfId="1508"/>
    <cellStyle name="Normal 9" xfId="345"/>
    <cellStyle name="Normal 9 2" xfId="346"/>
    <cellStyle name="Normal 9 3" xfId="1509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8 2" xfId="151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2 2" xfId="1513"/>
    <cellStyle name="เครื่องหมายจุลภาค 2 3" xfId="445"/>
    <cellStyle name="เครื่องหมายจุลภาค 2 4" xfId="1512"/>
    <cellStyle name="เครื่องหมายจุลภาค 20" xfId="446"/>
    <cellStyle name="เครื่องหมายจุลภาค 21" xfId="447"/>
    <cellStyle name="เครื่องหมายจุลภาค 21 2" xfId="1514"/>
    <cellStyle name="เครื่องหมายจุลภาค 22" xfId="448"/>
    <cellStyle name="เครื่องหมายจุลภาค 22 2" xfId="1515"/>
    <cellStyle name="เครื่องหมายจุลภาค 23" xfId="449"/>
    <cellStyle name="เครื่องหมายจุลภาค 23 2" xfId="1516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29 2" xfId="1517"/>
    <cellStyle name="เครื่องหมายจุลภาค 3" xfId="456"/>
    <cellStyle name="เครื่องหมายจุลภาค 3 2" xfId="457"/>
    <cellStyle name="เครื่องหมายจุลภาค 3 2 2" xfId="1519"/>
    <cellStyle name="เครื่องหมายจุลภาค 3 3" xfId="1518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5 2" xfId="1520"/>
    <cellStyle name="เครื่องหมายจุลภาค 6" xfId="464"/>
    <cellStyle name="เครื่องหมายจุลภาค 6 2" xfId="465"/>
    <cellStyle name="เครื่องหมายจุลภาค 6 3" xfId="1521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จุลภาค 2" xfId="1450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19" xfId="1449"/>
    <cellStyle name="ปกติ 2" xfId="967"/>
    <cellStyle name="ปกติ 2 2" xfId="968"/>
    <cellStyle name="ปกติ 2 3" xfId="969"/>
    <cellStyle name="ปกติ 2 5" xfId="970"/>
    <cellStyle name="ปกติ 20" xfId="1523"/>
    <cellStyle name="ปกติ 21" xfId="1543"/>
    <cellStyle name="ปกติ 22" xfId="1510"/>
    <cellStyle name="ปกติ 23" xfId="1542"/>
    <cellStyle name="ปกติ 24" xfId="1535"/>
    <cellStyle name="ปกติ 25" xfId="1546"/>
    <cellStyle name="ปกติ 26" xfId="1501"/>
    <cellStyle name="ปกติ 27" xfId="1548"/>
    <cellStyle name="ปกติ 28" xfId="1525"/>
    <cellStyle name="ปกติ 29" xfId="1547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30" xfId="1526"/>
    <cellStyle name="ปกติ 31" xfId="1545"/>
    <cellStyle name="ปกติ 32" xfId="1527"/>
    <cellStyle name="ปกติ 33" xfId="1544"/>
    <cellStyle name="ปกติ 34" xfId="1549"/>
    <cellStyle name="ปกติ 35" xfId="1530"/>
    <cellStyle name="ปกติ 36" xfId="1528"/>
    <cellStyle name="ปกติ 37" xfId="1550"/>
    <cellStyle name="ปกติ 38" xfId="1536"/>
    <cellStyle name="ปกติ 39" xfId="1553"/>
    <cellStyle name="ปกติ 4" xfId="1051"/>
    <cellStyle name="ปกติ 4 2" xfId="1052"/>
    <cellStyle name="ปกติ 4 2 2" xfId="1522"/>
    <cellStyle name="ปกติ 40" xfId="1537"/>
    <cellStyle name="ปกติ 41" xfId="1552"/>
    <cellStyle name="ปกติ 42" xfId="1538"/>
    <cellStyle name="ปกติ 43" xfId="1551"/>
    <cellStyle name="ปกติ 44" xfId="1556"/>
    <cellStyle name="ปกติ 45" xfId="1533"/>
    <cellStyle name="ปกติ 46" xfId="1559"/>
    <cellStyle name="ปกติ 47" xfId="1531"/>
    <cellStyle name="ปกติ 48" xfId="1560"/>
    <cellStyle name="ปกติ 49" xfId="1529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50" xfId="1558"/>
    <cellStyle name="ปกติ 51" xfId="1563"/>
    <cellStyle name="ปกติ 52" xfId="1557"/>
    <cellStyle name="ปกติ 53" xfId="1562"/>
    <cellStyle name="ปกติ 54" xfId="1540"/>
    <cellStyle name="ปกติ 55" xfId="1565"/>
    <cellStyle name="ปกติ 56" xfId="1541"/>
    <cellStyle name="ปกติ 57" xfId="1564"/>
    <cellStyle name="ปกติ 58" xfId="1555"/>
    <cellStyle name="ปกติ 59" xfId="1567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60" xfId="1554"/>
    <cellStyle name="ปกติ 61" xfId="1566"/>
    <cellStyle name="ปกติ 62" xfId="1570"/>
    <cellStyle name="ปกติ 63" xfId="1561"/>
    <cellStyle name="ปกติ 64" xfId="1569"/>
    <cellStyle name="ปกติ 65" xfId="1568"/>
    <cellStyle name="ปกติ 66" xfId="1572"/>
    <cellStyle name="ปกติ 67" xfId="1532"/>
    <cellStyle name="ปกติ 68" xfId="1539"/>
    <cellStyle name="ปกติ 69" xfId="1574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70" xfId="1573"/>
    <cellStyle name="ปกติ 71" xfId="1576"/>
    <cellStyle name="ปกติ 72" xfId="1534"/>
    <cellStyle name="ปกติ 73" xfId="1575"/>
    <cellStyle name="ปกติ 74" xfId="1571"/>
    <cellStyle name="ปกติ 75" xfId="1448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เปอร์เซ็นต์ 5" xfId="1524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0"/>
  <sheetViews>
    <sheetView view="pageBreakPreview" topLeftCell="A37" zoomScale="80" zoomScaleNormal="80" zoomScaleSheetLayoutView="80" workbookViewId="0">
      <selection activeCell="A49" sqref="A49"/>
    </sheetView>
  </sheetViews>
  <sheetFormatPr defaultColWidth="13.85546875" defaultRowHeight="23.25" customHeight="1"/>
  <cols>
    <col min="1" max="1" width="47.140625" style="31" customWidth="1"/>
    <col min="2" max="2" width="8" style="48" customWidth="1"/>
    <col min="3" max="3" width="1.7109375" style="48" customWidth="1"/>
    <col min="4" max="4" width="17.28515625" style="48" bestFit="1" customWidth="1"/>
    <col min="5" max="5" width="1.28515625" style="49" customWidth="1"/>
    <col min="6" max="6" width="17.28515625" style="50" bestFit="1" customWidth="1"/>
    <col min="7" max="7" width="1.28515625" style="17" customWidth="1"/>
    <col min="8" max="8" width="15.85546875" style="51" customWidth="1"/>
    <col min="9" max="9" width="1.28515625" style="50" customWidth="1"/>
    <col min="10" max="10" width="15.42578125" style="50" customWidth="1"/>
    <col min="11" max="11" width="1.28515625" style="16" customWidth="1"/>
    <col min="12" max="16384" width="13.85546875" style="16"/>
  </cols>
  <sheetData>
    <row r="1" spans="1:10" s="1" customFormat="1" ht="23.25" customHeight="1">
      <c r="A1" s="198" t="s">
        <v>164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s="1" customFormat="1" ht="23.25" customHeight="1">
      <c r="A2" s="198" t="s">
        <v>16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s="1" customFormat="1" ht="23.25" customHeight="1">
      <c r="A3" s="198" t="s">
        <v>180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s="1" customFormat="1" ht="23.25" customHeight="1">
      <c r="A4" s="195"/>
      <c r="B4" s="195"/>
      <c r="C4" s="195"/>
      <c r="D4" s="195"/>
      <c r="E4" s="195"/>
      <c r="F4" s="195"/>
      <c r="G4" s="195"/>
      <c r="H4" s="2"/>
      <c r="I4" s="195"/>
      <c r="J4" s="195"/>
    </row>
    <row r="5" spans="1:10" s="9" customFormat="1" ht="23.25" customHeight="1">
      <c r="A5" s="3"/>
      <c r="B5" s="4"/>
      <c r="C5" s="4"/>
      <c r="D5" s="4"/>
      <c r="E5" s="5"/>
      <c r="F5" s="6"/>
      <c r="G5" s="6"/>
      <c r="H5" s="7"/>
      <c r="I5" s="6"/>
      <c r="J5" s="8" t="s">
        <v>17</v>
      </c>
    </row>
    <row r="6" spans="1:10" s="9" customFormat="1" ht="23.25" customHeight="1">
      <c r="A6" s="3"/>
      <c r="D6" s="199" t="s">
        <v>18</v>
      </c>
      <c r="E6" s="199"/>
      <c r="F6" s="199"/>
      <c r="G6" s="8"/>
      <c r="H6" s="199" t="s">
        <v>19</v>
      </c>
      <c r="I6" s="199"/>
      <c r="J6" s="199"/>
    </row>
    <row r="7" spans="1:10" s="9" customFormat="1" ht="23.25" customHeight="1">
      <c r="A7" s="1" t="s">
        <v>20</v>
      </c>
      <c r="B7" s="10" t="s">
        <v>21</v>
      </c>
      <c r="C7" s="5"/>
      <c r="D7" s="181" t="s">
        <v>181</v>
      </c>
      <c r="E7" s="5"/>
      <c r="F7" s="181" t="s">
        <v>132</v>
      </c>
      <c r="G7" s="12"/>
      <c r="H7" s="181" t="s">
        <v>181</v>
      </c>
      <c r="I7" s="5"/>
      <c r="J7" s="181" t="s">
        <v>132</v>
      </c>
    </row>
    <row r="8" spans="1:10" s="9" customFormat="1" ht="23.25" customHeight="1">
      <c r="A8" s="1"/>
      <c r="B8" s="5"/>
      <c r="C8" s="5"/>
      <c r="D8" s="182"/>
      <c r="E8" s="5"/>
      <c r="F8" s="182"/>
      <c r="G8" s="12"/>
      <c r="H8" s="183"/>
      <c r="I8" s="5"/>
      <c r="J8" s="183"/>
    </row>
    <row r="9" spans="1:10" ht="23.25" customHeight="1">
      <c r="A9" s="13" t="s">
        <v>129</v>
      </c>
      <c r="B9" s="14"/>
      <c r="C9" s="14"/>
      <c r="D9" s="14"/>
      <c r="E9" s="15"/>
      <c r="F9" s="16"/>
      <c r="H9" s="18"/>
      <c r="I9" s="17"/>
      <c r="J9" s="17"/>
    </row>
    <row r="10" spans="1:10" ht="23.25" customHeight="1">
      <c r="A10" s="19" t="s">
        <v>23</v>
      </c>
      <c r="B10" s="20" t="s">
        <v>8</v>
      </c>
      <c r="C10" s="20"/>
      <c r="D10" s="18">
        <v>114962624</v>
      </c>
      <c r="E10" s="21"/>
      <c r="F10" s="18">
        <v>193005280</v>
      </c>
      <c r="G10" s="18"/>
      <c r="H10" s="18">
        <v>6609824</v>
      </c>
      <c r="I10" s="22"/>
      <c r="J10" s="18">
        <v>250215</v>
      </c>
    </row>
    <row r="11" spans="1:10" ht="23.25" customHeight="1">
      <c r="A11" s="19" t="s">
        <v>24</v>
      </c>
      <c r="B11" s="20" t="s">
        <v>7</v>
      </c>
      <c r="C11" s="20"/>
      <c r="D11" s="18">
        <v>16605431</v>
      </c>
      <c r="E11" s="21"/>
      <c r="F11" s="18">
        <v>17554379</v>
      </c>
      <c r="G11" s="18"/>
      <c r="H11" s="23">
        <v>5079101</v>
      </c>
      <c r="I11" s="22"/>
      <c r="J11" s="23">
        <v>22017077</v>
      </c>
    </row>
    <row r="12" spans="1:10" ht="23.25" customHeight="1">
      <c r="A12" s="19" t="s">
        <v>208</v>
      </c>
      <c r="B12" s="20" t="s">
        <v>182</v>
      </c>
      <c r="C12" s="20"/>
      <c r="D12" s="18">
        <v>0</v>
      </c>
      <c r="E12" s="21"/>
      <c r="F12" s="18">
        <v>0</v>
      </c>
      <c r="G12" s="18"/>
      <c r="H12" s="23">
        <v>23200000</v>
      </c>
      <c r="I12" s="22"/>
      <c r="J12" s="23">
        <v>0</v>
      </c>
    </row>
    <row r="13" spans="1:10" ht="23.25" customHeight="1">
      <c r="A13" s="19" t="s">
        <v>25</v>
      </c>
      <c r="B13" s="20" t="s">
        <v>182</v>
      </c>
      <c r="C13" s="20"/>
      <c r="D13" s="18">
        <v>0</v>
      </c>
      <c r="E13" s="21"/>
      <c r="F13" s="18">
        <v>0</v>
      </c>
      <c r="G13" s="18"/>
      <c r="H13" s="23">
        <v>0</v>
      </c>
      <c r="I13" s="22"/>
      <c r="J13" s="23">
        <v>104225682</v>
      </c>
    </row>
    <row r="14" spans="1:10" ht="23.25" customHeight="1">
      <c r="A14" s="19" t="s">
        <v>126</v>
      </c>
      <c r="B14" s="20" t="s">
        <v>214</v>
      </c>
      <c r="C14" s="20"/>
      <c r="D14" s="18">
        <v>1246895</v>
      </c>
      <c r="E14" s="21"/>
      <c r="F14" s="18">
        <v>8295164</v>
      </c>
      <c r="G14" s="18"/>
      <c r="H14" s="23">
        <v>0</v>
      </c>
      <c r="I14" s="22"/>
      <c r="J14" s="23">
        <v>0</v>
      </c>
    </row>
    <row r="15" spans="1:10" ht="23.25" customHeight="1">
      <c r="A15" s="19" t="s">
        <v>26</v>
      </c>
      <c r="B15" s="20" t="s">
        <v>1</v>
      </c>
      <c r="C15" s="20"/>
      <c r="D15" s="18">
        <v>473957977</v>
      </c>
      <c r="E15" s="21"/>
      <c r="F15" s="18">
        <v>1237249289</v>
      </c>
      <c r="G15" s="18"/>
      <c r="H15" s="23">
        <v>9254921</v>
      </c>
      <c r="I15" s="22"/>
      <c r="J15" s="23">
        <v>0</v>
      </c>
    </row>
    <row r="16" spans="1:10" ht="23.25" customHeight="1">
      <c r="A16" s="19" t="s">
        <v>183</v>
      </c>
      <c r="B16" s="20" t="s">
        <v>2</v>
      </c>
      <c r="C16" s="20"/>
      <c r="D16" s="18">
        <v>68408406</v>
      </c>
      <c r="E16" s="21"/>
      <c r="F16" s="18">
        <v>0</v>
      </c>
      <c r="G16" s="18"/>
      <c r="H16" s="23">
        <v>68408406</v>
      </c>
      <c r="I16" s="22"/>
      <c r="J16" s="23">
        <v>0</v>
      </c>
    </row>
    <row r="17" spans="1:10" ht="23.25" customHeight="1">
      <c r="A17" s="24" t="s">
        <v>27</v>
      </c>
      <c r="B17" s="25"/>
      <c r="C17" s="25"/>
      <c r="D17" s="26">
        <f>SUM(D10:D16)</f>
        <v>675181333</v>
      </c>
      <c r="E17" s="21"/>
      <c r="F17" s="26">
        <f>SUM(F10:F16)</f>
        <v>1456104112</v>
      </c>
      <c r="G17" s="18"/>
      <c r="H17" s="26">
        <f>SUM(H10:H16)</f>
        <v>112552252</v>
      </c>
      <c r="I17" s="18"/>
      <c r="J17" s="26">
        <f>SUM(J10:J16)</f>
        <v>126492974</v>
      </c>
    </row>
    <row r="18" spans="1:10" ht="23.25" customHeight="1">
      <c r="A18" s="19"/>
      <c r="B18" s="25"/>
      <c r="C18" s="25"/>
      <c r="D18" s="27"/>
      <c r="E18" s="21"/>
      <c r="F18" s="21"/>
      <c r="G18" s="18"/>
      <c r="H18" s="18"/>
      <c r="I18" s="18"/>
      <c r="J18" s="18"/>
    </row>
    <row r="19" spans="1:10" ht="23.25" customHeight="1">
      <c r="A19" s="28" t="s">
        <v>28</v>
      </c>
      <c r="B19" s="25"/>
      <c r="C19" s="25"/>
      <c r="D19" s="27"/>
      <c r="E19" s="21"/>
      <c r="F19" s="18"/>
      <c r="G19" s="18"/>
      <c r="H19" s="18"/>
      <c r="I19" s="18"/>
      <c r="J19" s="18"/>
    </row>
    <row r="20" spans="1:10" ht="23.25" customHeight="1">
      <c r="A20" s="19" t="s">
        <v>29</v>
      </c>
      <c r="B20" s="29" t="s">
        <v>3</v>
      </c>
      <c r="C20" s="25"/>
      <c r="D20" s="21">
        <v>29390696</v>
      </c>
      <c r="E20" s="21"/>
      <c r="F20" s="18">
        <v>1664437</v>
      </c>
      <c r="G20" s="18"/>
      <c r="H20" s="18">
        <v>0</v>
      </c>
      <c r="I20" s="18"/>
      <c r="J20" s="18">
        <v>0</v>
      </c>
    </row>
    <row r="21" spans="1:10" ht="23.25" customHeight="1">
      <c r="A21" s="19" t="s">
        <v>136</v>
      </c>
      <c r="B21" s="29" t="s">
        <v>5</v>
      </c>
      <c r="C21" s="25"/>
      <c r="D21" s="21">
        <v>211341363</v>
      </c>
      <c r="E21" s="21"/>
      <c r="F21" s="18">
        <v>216944855</v>
      </c>
      <c r="G21" s="18"/>
      <c r="H21" s="18">
        <v>220000000</v>
      </c>
      <c r="I21" s="18"/>
      <c r="J21" s="18">
        <v>220000000</v>
      </c>
    </row>
    <row r="22" spans="1:10" ht="23.25" customHeight="1">
      <c r="A22" s="19" t="s">
        <v>30</v>
      </c>
      <c r="B22" s="184" t="s">
        <v>10</v>
      </c>
      <c r="C22" s="20"/>
      <c r="D22" s="18">
        <v>0</v>
      </c>
      <c r="E22" s="21"/>
      <c r="F22" s="18">
        <v>0</v>
      </c>
      <c r="G22" s="18"/>
      <c r="H22" s="30">
        <v>308821982</v>
      </c>
      <c r="I22" s="18"/>
      <c r="J22" s="30">
        <v>308821982</v>
      </c>
    </row>
    <row r="23" spans="1:10" ht="23.25" customHeight="1">
      <c r="A23" s="19" t="s">
        <v>31</v>
      </c>
      <c r="B23" s="29" t="s">
        <v>9</v>
      </c>
      <c r="C23" s="25"/>
      <c r="D23" s="18">
        <v>182038074</v>
      </c>
      <c r="E23" s="21"/>
      <c r="F23" s="18">
        <v>182038074</v>
      </c>
      <c r="G23" s="18"/>
      <c r="H23" s="18">
        <v>0</v>
      </c>
      <c r="I23" s="18"/>
      <c r="J23" s="18">
        <v>0</v>
      </c>
    </row>
    <row r="24" spans="1:10" ht="23.25" customHeight="1">
      <c r="A24" s="31" t="s">
        <v>32</v>
      </c>
      <c r="B24" s="29" t="s">
        <v>12</v>
      </c>
      <c r="C24" s="20"/>
      <c r="D24" s="18">
        <v>3964988</v>
      </c>
      <c r="E24" s="32"/>
      <c r="F24" s="18">
        <v>5040187</v>
      </c>
      <c r="G24" s="18"/>
      <c r="H24" s="33">
        <v>20572</v>
      </c>
      <c r="I24" s="22"/>
      <c r="J24" s="33">
        <v>52518</v>
      </c>
    </row>
    <row r="25" spans="1:10" ht="23.25" customHeight="1">
      <c r="A25" s="31" t="s">
        <v>141</v>
      </c>
      <c r="B25" s="29" t="s">
        <v>184</v>
      </c>
      <c r="C25" s="20"/>
      <c r="D25" s="18">
        <v>2609123</v>
      </c>
      <c r="E25" s="32"/>
      <c r="F25" s="18">
        <v>4137283</v>
      </c>
      <c r="G25" s="18"/>
      <c r="H25" s="33">
        <v>0</v>
      </c>
      <c r="I25" s="22"/>
      <c r="J25" s="33">
        <v>0</v>
      </c>
    </row>
    <row r="26" spans="1:10" ht="23.25" customHeight="1">
      <c r="A26" s="34" t="s">
        <v>33</v>
      </c>
      <c r="B26" s="29" t="s">
        <v>4</v>
      </c>
      <c r="C26" s="20"/>
      <c r="D26" s="18">
        <v>126012</v>
      </c>
      <c r="E26" s="32"/>
      <c r="F26" s="18">
        <v>1916077</v>
      </c>
      <c r="G26" s="18"/>
      <c r="H26" s="33">
        <v>21049</v>
      </c>
      <c r="I26" s="22"/>
      <c r="J26" s="33">
        <v>1691944</v>
      </c>
    </row>
    <row r="27" spans="1:10" ht="23.25" customHeight="1">
      <c r="A27" s="31" t="s">
        <v>34</v>
      </c>
      <c r="B27" s="29" t="s">
        <v>133</v>
      </c>
      <c r="C27" s="20"/>
      <c r="D27" s="18">
        <v>3425481</v>
      </c>
      <c r="E27" s="32"/>
      <c r="F27" s="18">
        <v>1587324</v>
      </c>
      <c r="G27" s="18"/>
      <c r="H27" s="33">
        <v>0</v>
      </c>
      <c r="I27" s="22"/>
      <c r="J27" s="33">
        <v>0</v>
      </c>
    </row>
    <row r="28" spans="1:10" ht="23.25" customHeight="1">
      <c r="A28" s="31" t="s">
        <v>35</v>
      </c>
      <c r="B28" s="35"/>
      <c r="C28" s="35"/>
      <c r="D28" s="36">
        <v>359785</v>
      </c>
      <c r="E28" s="32"/>
      <c r="F28" s="36">
        <v>371295</v>
      </c>
      <c r="G28" s="18"/>
      <c r="H28" s="37">
        <v>0</v>
      </c>
      <c r="I28" s="22"/>
      <c r="J28" s="37">
        <v>0</v>
      </c>
    </row>
    <row r="29" spans="1:10" ht="23.25" customHeight="1">
      <c r="A29" s="24" t="s">
        <v>36</v>
      </c>
      <c r="B29" s="35"/>
      <c r="C29" s="35"/>
      <c r="D29" s="36">
        <f>SUM(D20:D28)</f>
        <v>433255522</v>
      </c>
      <c r="E29" s="32"/>
      <c r="F29" s="36">
        <f>SUM(F20:F28)</f>
        <v>413699532</v>
      </c>
      <c r="G29" s="18"/>
      <c r="H29" s="36">
        <f>SUM(H20:H28)</f>
        <v>528863603</v>
      </c>
      <c r="I29" s="18"/>
      <c r="J29" s="36">
        <f>SUM(J20:J28)</f>
        <v>530566444</v>
      </c>
    </row>
    <row r="30" spans="1:10" ht="23.25" customHeight="1" thickBot="1">
      <c r="A30" s="38" t="s">
        <v>37</v>
      </c>
      <c r="B30" s="25"/>
      <c r="C30" s="25"/>
      <c r="D30" s="39">
        <f>+D17+D29</f>
        <v>1108436855</v>
      </c>
      <c r="E30" s="21"/>
      <c r="F30" s="39">
        <f>+F17+F29</f>
        <v>1869803644</v>
      </c>
      <c r="G30" s="18"/>
      <c r="H30" s="40">
        <f>+H17+H29</f>
        <v>641415855</v>
      </c>
      <c r="I30" s="22"/>
      <c r="J30" s="40">
        <f>+J17+J29</f>
        <v>657059418</v>
      </c>
    </row>
    <row r="31" spans="1:10" ht="23.25" customHeight="1" thickTop="1">
      <c r="A31" s="41"/>
      <c r="B31" s="25"/>
      <c r="C31" s="25"/>
      <c r="D31" s="25"/>
      <c r="E31" s="5"/>
      <c r="F31" s="17"/>
      <c r="H31" s="22"/>
      <c r="I31" s="42"/>
      <c r="J31" s="42"/>
    </row>
    <row r="32" spans="1:10" s="44" customFormat="1" ht="23.25" customHeight="1">
      <c r="A32" s="43"/>
      <c r="H32" s="45"/>
    </row>
    <row r="33" spans="1:10" s="1" customFormat="1" ht="23.25" customHeight="1">
      <c r="A33" s="198" t="str">
        <f>A1</f>
        <v>ASSET FIVE GROUP PUBLIC COMPANY LIMITED AND SUBSIDIARIES</v>
      </c>
      <c r="B33" s="198"/>
      <c r="C33" s="198"/>
      <c r="D33" s="198"/>
      <c r="E33" s="198"/>
      <c r="F33" s="198"/>
      <c r="G33" s="198"/>
      <c r="H33" s="198"/>
      <c r="I33" s="198"/>
      <c r="J33" s="198"/>
    </row>
    <row r="34" spans="1:10" s="1" customFormat="1" ht="23.25" customHeight="1">
      <c r="A34" s="198" t="s">
        <v>22</v>
      </c>
      <c r="B34" s="198"/>
      <c r="C34" s="198"/>
      <c r="D34" s="198"/>
      <c r="E34" s="198"/>
      <c r="F34" s="198"/>
      <c r="G34" s="198"/>
      <c r="H34" s="198"/>
      <c r="I34" s="198"/>
      <c r="J34" s="198"/>
    </row>
    <row r="35" spans="1:10" s="1" customFormat="1" ht="23.25" customHeight="1">
      <c r="A35" s="198" t="str">
        <f>A3</f>
        <v>AS AT DECEMBER 31, 2021</v>
      </c>
      <c r="B35" s="198"/>
      <c r="C35" s="198"/>
      <c r="D35" s="198"/>
      <c r="E35" s="198"/>
      <c r="F35" s="198"/>
      <c r="G35" s="198"/>
      <c r="H35" s="198"/>
      <c r="I35" s="198"/>
      <c r="J35" s="198"/>
    </row>
    <row r="36" spans="1:10" s="1" customFormat="1" ht="23.25" customHeight="1">
      <c r="A36" s="195"/>
      <c r="B36" s="195"/>
      <c r="C36" s="195"/>
      <c r="D36" s="195"/>
      <c r="E36" s="195"/>
      <c r="F36" s="195"/>
      <c r="G36" s="195"/>
      <c r="H36" s="2"/>
      <c r="I36" s="195"/>
      <c r="J36" s="195"/>
    </row>
    <row r="37" spans="1:10" s="9" customFormat="1" ht="23.25" customHeight="1">
      <c r="A37" s="3"/>
      <c r="B37" s="4"/>
      <c r="C37" s="4"/>
      <c r="D37" s="4"/>
      <c r="E37" s="5"/>
      <c r="F37" s="6"/>
      <c r="G37" s="6"/>
      <c r="H37" s="7"/>
      <c r="I37" s="6"/>
      <c r="J37" s="8" t="s">
        <v>17</v>
      </c>
    </row>
    <row r="38" spans="1:10" s="9" customFormat="1" ht="23.25" customHeight="1">
      <c r="A38" s="3"/>
      <c r="D38" s="199" t="s">
        <v>18</v>
      </c>
      <c r="E38" s="199"/>
      <c r="F38" s="199"/>
      <c r="G38" s="8"/>
      <c r="H38" s="199" t="s">
        <v>19</v>
      </c>
      <c r="I38" s="199"/>
      <c r="J38" s="199"/>
    </row>
    <row r="39" spans="1:10" s="9" customFormat="1" ht="23.25" customHeight="1">
      <c r="A39" s="195" t="s">
        <v>39</v>
      </c>
      <c r="B39" s="10" t="s">
        <v>21</v>
      </c>
      <c r="C39" s="5"/>
      <c r="D39" s="181" t="s">
        <v>181</v>
      </c>
      <c r="E39" s="5"/>
      <c r="F39" s="181" t="s">
        <v>132</v>
      </c>
      <c r="G39" s="12"/>
      <c r="H39" s="181" t="s">
        <v>181</v>
      </c>
      <c r="I39" s="5"/>
      <c r="J39" s="181" t="s">
        <v>132</v>
      </c>
    </row>
    <row r="40" spans="1:10" s="9" customFormat="1" ht="23.25" customHeight="1">
      <c r="A40" s="195"/>
      <c r="B40" s="5"/>
      <c r="C40" s="5"/>
      <c r="D40" s="182"/>
      <c r="E40" s="5"/>
      <c r="F40" s="182"/>
      <c r="G40" s="12"/>
      <c r="H40" s="183"/>
      <c r="I40" s="5"/>
      <c r="J40" s="183"/>
    </row>
    <row r="41" spans="1:10" ht="23.25" customHeight="1">
      <c r="A41" s="46" t="s">
        <v>38</v>
      </c>
      <c r="B41" s="47"/>
      <c r="I41" s="52"/>
    </row>
    <row r="42" spans="1:10" ht="23.25" customHeight="1">
      <c r="A42" s="53" t="s">
        <v>40</v>
      </c>
      <c r="B42" s="20" t="s">
        <v>187</v>
      </c>
      <c r="C42" s="20"/>
      <c r="D42" s="18">
        <v>68336991</v>
      </c>
      <c r="E42" s="30"/>
      <c r="F42" s="55">
        <v>83549254</v>
      </c>
      <c r="G42" s="18"/>
      <c r="H42" s="55">
        <v>3502082</v>
      </c>
      <c r="I42" s="22"/>
      <c r="J42" s="55">
        <v>702564</v>
      </c>
    </row>
    <row r="43" spans="1:10" ht="23.25" customHeight="1">
      <c r="A43" s="53" t="s">
        <v>150</v>
      </c>
      <c r="B43" s="20" t="s">
        <v>188</v>
      </c>
      <c r="C43" s="20"/>
      <c r="D43" s="18">
        <v>0</v>
      </c>
      <c r="E43" s="30"/>
      <c r="F43" s="55">
        <v>48250000</v>
      </c>
      <c r="G43" s="18"/>
      <c r="H43" s="55">
        <v>0</v>
      </c>
      <c r="I43" s="22"/>
      <c r="J43" s="55">
        <v>48250000</v>
      </c>
    </row>
    <row r="44" spans="1:10" ht="23.25" customHeight="1">
      <c r="A44" s="53" t="s">
        <v>41</v>
      </c>
      <c r="B44" s="16"/>
      <c r="C44" s="20"/>
      <c r="D44" s="16"/>
      <c r="E44" s="16"/>
      <c r="F44" s="16"/>
      <c r="G44" s="16"/>
      <c r="H44" s="16"/>
      <c r="I44" s="16"/>
      <c r="J44" s="16"/>
    </row>
    <row r="45" spans="1:10" ht="23.25" customHeight="1">
      <c r="A45" s="53" t="s">
        <v>233</v>
      </c>
      <c r="B45" s="20" t="s">
        <v>215</v>
      </c>
      <c r="C45" s="20"/>
      <c r="D45" s="18">
        <v>0</v>
      </c>
      <c r="E45" s="30"/>
      <c r="F45" s="55">
        <v>563886592</v>
      </c>
      <c r="G45" s="18"/>
      <c r="H45" s="55">
        <v>0</v>
      </c>
      <c r="I45" s="22"/>
      <c r="J45" s="55">
        <v>0</v>
      </c>
    </row>
    <row r="46" spans="1:10" ht="23.25" customHeight="1">
      <c r="A46" s="53" t="s">
        <v>163</v>
      </c>
      <c r="B46" s="20"/>
      <c r="C46" s="20"/>
      <c r="D46" s="18"/>
      <c r="E46" s="30"/>
      <c r="F46" s="55"/>
      <c r="G46" s="18"/>
      <c r="H46" s="55"/>
      <c r="I46" s="22"/>
      <c r="J46" s="55"/>
    </row>
    <row r="47" spans="1:10" ht="23.25" customHeight="1">
      <c r="A47" s="53" t="s">
        <v>216</v>
      </c>
      <c r="B47" s="20" t="s">
        <v>6</v>
      </c>
      <c r="C47" s="20"/>
      <c r="D47" s="18">
        <v>0</v>
      </c>
      <c r="E47" s="30"/>
      <c r="F47" s="55">
        <v>446363</v>
      </c>
      <c r="G47" s="18"/>
      <c r="H47" s="55">
        <v>0</v>
      </c>
      <c r="I47" s="22"/>
      <c r="J47" s="55">
        <v>0</v>
      </c>
    </row>
    <row r="48" spans="1:10" ht="23.25" customHeight="1">
      <c r="A48" s="53" t="s">
        <v>134</v>
      </c>
      <c r="B48" s="20" t="s">
        <v>189</v>
      </c>
      <c r="C48" s="20"/>
      <c r="D48" s="18">
        <v>1419865</v>
      </c>
      <c r="E48" s="30"/>
      <c r="F48" s="55">
        <v>1391213</v>
      </c>
      <c r="G48" s="18"/>
      <c r="H48" s="55">
        <v>0</v>
      </c>
      <c r="I48" s="22"/>
      <c r="J48" s="55">
        <v>0</v>
      </c>
    </row>
    <row r="49" spans="1:10" ht="23.25" customHeight="1">
      <c r="A49" s="53" t="s">
        <v>179</v>
      </c>
      <c r="B49" s="16"/>
      <c r="C49" s="20"/>
      <c r="D49" s="16"/>
      <c r="E49" s="16"/>
      <c r="F49" s="16"/>
      <c r="G49" s="16"/>
      <c r="H49" s="16"/>
      <c r="I49" s="16"/>
      <c r="J49" s="16"/>
    </row>
    <row r="50" spans="1:10" ht="23.25" customHeight="1">
      <c r="A50" s="53" t="s">
        <v>234</v>
      </c>
      <c r="B50" s="20" t="s">
        <v>182</v>
      </c>
      <c r="C50" s="20"/>
      <c r="D50" s="18">
        <v>0</v>
      </c>
      <c r="E50" s="30"/>
      <c r="F50" s="51">
        <v>40000000</v>
      </c>
      <c r="G50" s="18"/>
      <c r="H50" s="51">
        <v>2000000</v>
      </c>
      <c r="I50" s="22"/>
      <c r="J50" s="55">
        <v>0</v>
      </c>
    </row>
    <row r="51" spans="1:10" ht="23.25" customHeight="1">
      <c r="A51" s="53" t="s">
        <v>185</v>
      </c>
      <c r="B51" s="20"/>
      <c r="C51" s="20"/>
      <c r="D51" s="18">
        <v>0</v>
      </c>
      <c r="E51" s="30"/>
      <c r="F51" s="51">
        <v>165000000</v>
      </c>
      <c r="G51" s="18"/>
      <c r="H51" s="51">
        <v>0</v>
      </c>
      <c r="I51" s="22"/>
      <c r="J51" s="55">
        <v>0</v>
      </c>
    </row>
    <row r="52" spans="1:10" ht="23.25" customHeight="1">
      <c r="A52" s="53" t="s">
        <v>186</v>
      </c>
      <c r="B52" s="20"/>
      <c r="C52" s="20"/>
      <c r="D52" s="18">
        <v>30494354</v>
      </c>
      <c r="E52" s="30"/>
      <c r="F52" s="51">
        <v>67455003</v>
      </c>
      <c r="G52" s="18"/>
      <c r="H52" s="51">
        <v>0</v>
      </c>
      <c r="I52" s="22"/>
      <c r="J52" s="55">
        <v>0</v>
      </c>
    </row>
    <row r="53" spans="1:10" ht="23.25" customHeight="1">
      <c r="A53" s="53" t="s">
        <v>42</v>
      </c>
      <c r="B53" s="20"/>
      <c r="C53" s="20"/>
      <c r="D53" s="18">
        <v>26627392</v>
      </c>
      <c r="E53" s="30"/>
      <c r="F53" s="51">
        <v>2459826</v>
      </c>
      <c r="G53" s="18"/>
      <c r="H53" s="51">
        <v>0</v>
      </c>
      <c r="I53" s="22"/>
      <c r="J53" s="55">
        <v>0</v>
      </c>
    </row>
    <row r="54" spans="1:10" ht="23.25" customHeight="1">
      <c r="A54" s="24" t="s">
        <v>43</v>
      </c>
      <c r="B54" s="47" t="s">
        <v>0</v>
      </c>
      <c r="C54" s="47"/>
      <c r="D54" s="26">
        <f>SUM(D42:D53)</f>
        <v>126878602</v>
      </c>
      <c r="E54" s="30"/>
      <c r="F54" s="26">
        <f>SUM(F42:F53)</f>
        <v>972438251</v>
      </c>
      <c r="G54" s="18"/>
      <c r="H54" s="26">
        <f>SUM(H42:H53)</f>
        <v>5502082</v>
      </c>
      <c r="I54" s="22"/>
      <c r="J54" s="26">
        <f>SUM(J42:J53)</f>
        <v>48952564</v>
      </c>
    </row>
    <row r="55" spans="1:10" ht="23.25" customHeight="1">
      <c r="A55" s="56"/>
      <c r="B55" s="47"/>
      <c r="C55" s="47"/>
      <c r="D55" s="57"/>
      <c r="E55" s="30"/>
      <c r="F55" s="18"/>
      <c r="G55" s="18"/>
      <c r="H55" s="18"/>
      <c r="I55" s="22"/>
      <c r="J55" s="18"/>
    </row>
    <row r="56" spans="1:10" ht="23.25" customHeight="1">
      <c r="A56" s="46" t="s">
        <v>44</v>
      </c>
      <c r="B56" s="47"/>
      <c r="C56" s="47"/>
      <c r="D56" s="57"/>
      <c r="E56" s="30"/>
      <c r="F56" s="51"/>
      <c r="G56" s="18"/>
      <c r="H56" s="18"/>
      <c r="I56" s="22"/>
      <c r="J56" s="22"/>
    </row>
    <row r="57" spans="1:10" ht="23.25" customHeight="1">
      <c r="A57" s="19" t="s">
        <v>45</v>
      </c>
      <c r="B57" s="47">
        <v>20</v>
      </c>
      <c r="C57" s="47"/>
      <c r="D57" s="55">
        <v>151692270</v>
      </c>
      <c r="E57" s="30"/>
      <c r="F57" s="55">
        <v>151895512</v>
      </c>
      <c r="G57" s="18"/>
      <c r="H57" s="18">
        <v>0</v>
      </c>
      <c r="I57" s="22"/>
      <c r="J57" s="22">
        <v>0</v>
      </c>
    </row>
    <row r="58" spans="1:10" ht="23.25" customHeight="1">
      <c r="A58" s="19" t="s">
        <v>235</v>
      </c>
      <c r="B58" s="16"/>
      <c r="C58" s="47"/>
      <c r="D58" s="16"/>
      <c r="E58" s="16"/>
      <c r="F58" s="16"/>
      <c r="G58" s="18"/>
      <c r="H58" s="16"/>
      <c r="I58" s="16"/>
      <c r="J58" s="16"/>
    </row>
    <row r="59" spans="1:10" ht="23.25" customHeight="1">
      <c r="A59" s="19" t="s">
        <v>218</v>
      </c>
      <c r="B59" s="47">
        <v>21</v>
      </c>
      <c r="C59" s="47"/>
      <c r="D59" s="55">
        <v>0</v>
      </c>
      <c r="E59" s="30"/>
      <c r="F59" s="55">
        <v>48021810</v>
      </c>
      <c r="G59" s="18"/>
      <c r="H59" s="18">
        <v>0</v>
      </c>
      <c r="I59" s="18"/>
      <c r="J59" s="18">
        <v>0</v>
      </c>
    </row>
    <row r="60" spans="1:10" ht="23.25" customHeight="1">
      <c r="A60" s="19" t="s">
        <v>236</v>
      </c>
      <c r="B60" s="47">
        <v>5</v>
      </c>
      <c r="C60" s="47"/>
      <c r="D60" s="55">
        <v>0</v>
      </c>
      <c r="E60" s="30"/>
      <c r="F60" s="55">
        <v>0</v>
      </c>
      <c r="G60" s="18"/>
      <c r="H60" s="18">
        <v>12500000</v>
      </c>
      <c r="I60" s="22"/>
      <c r="J60" s="18">
        <v>0</v>
      </c>
    </row>
    <row r="61" spans="1:10" ht="23.25" customHeight="1">
      <c r="A61" s="19" t="s">
        <v>135</v>
      </c>
      <c r="B61" s="59" t="s">
        <v>189</v>
      </c>
      <c r="C61" s="47"/>
      <c r="D61" s="55">
        <v>1326081</v>
      </c>
      <c r="E61" s="30"/>
      <c r="F61" s="55">
        <v>2584034</v>
      </c>
      <c r="G61" s="18"/>
      <c r="H61" s="18">
        <v>0</v>
      </c>
      <c r="I61" s="22"/>
      <c r="J61" s="22">
        <v>0</v>
      </c>
    </row>
    <row r="62" spans="1:10" ht="23.25" customHeight="1">
      <c r="A62" s="19" t="s">
        <v>46</v>
      </c>
      <c r="B62" s="20" t="s">
        <v>13</v>
      </c>
      <c r="C62" s="20"/>
      <c r="D62" s="33">
        <v>1289585</v>
      </c>
      <c r="E62" s="18"/>
      <c r="F62" s="33">
        <v>1973510</v>
      </c>
      <c r="G62" s="18"/>
      <c r="H62" s="33">
        <v>7833</v>
      </c>
      <c r="I62" s="22"/>
      <c r="J62" s="22">
        <v>0</v>
      </c>
    </row>
    <row r="63" spans="1:10" ht="23.25" customHeight="1">
      <c r="A63" s="58" t="s">
        <v>127</v>
      </c>
      <c r="B63" s="20" t="s">
        <v>133</v>
      </c>
      <c r="C63" s="20"/>
      <c r="D63" s="37">
        <v>249379</v>
      </c>
      <c r="E63" s="18"/>
      <c r="F63" s="37">
        <v>1659033</v>
      </c>
      <c r="G63" s="18"/>
      <c r="H63" s="37">
        <v>0</v>
      </c>
      <c r="I63" s="22"/>
      <c r="J63" s="37">
        <v>0</v>
      </c>
    </row>
    <row r="64" spans="1:10" ht="23.25" customHeight="1">
      <c r="A64" s="24" t="s">
        <v>47</v>
      </c>
      <c r="B64" s="59"/>
      <c r="C64" s="59"/>
      <c r="D64" s="55">
        <f>SUM(D57:D63)</f>
        <v>154557315</v>
      </c>
      <c r="E64" s="18"/>
      <c r="F64" s="55">
        <f>SUM(F57:F63)</f>
        <v>206133899</v>
      </c>
      <c r="G64" s="18"/>
      <c r="H64" s="55">
        <f>SUM(H57:H63)</f>
        <v>12507833</v>
      </c>
      <c r="I64" s="54"/>
      <c r="J64" s="55">
        <f>SUM(J57:J63)</f>
        <v>0</v>
      </c>
    </row>
    <row r="65" spans="1:13" ht="23.25" customHeight="1">
      <c r="A65" s="24" t="s">
        <v>48</v>
      </c>
      <c r="D65" s="26">
        <f>D64+D54</f>
        <v>281435917</v>
      </c>
      <c r="E65" s="30"/>
      <c r="F65" s="26">
        <f>F64+F54</f>
        <v>1178572150</v>
      </c>
      <c r="G65" s="18"/>
      <c r="H65" s="26">
        <f>H64+H54</f>
        <v>18009915</v>
      </c>
      <c r="I65" s="54"/>
      <c r="J65" s="26">
        <f>J64+J54</f>
        <v>48952564</v>
      </c>
    </row>
    <row r="66" spans="1:13" ht="23.25" customHeight="1">
      <c r="A66" s="41"/>
      <c r="D66" s="18"/>
      <c r="E66" s="30"/>
      <c r="F66" s="18"/>
      <c r="G66" s="18"/>
      <c r="H66" s="18"/>
      <c r="I66" s="54"/>
      <c r="J66" s="18"/>
    </row>
    <row r="67" spans="1:13" ht="23.25" customHeight="1">
      <c r="A67" s="41"/>
      <c r="B67" s="195"/>
      <c r="C67" s="195"/>
      <c r="D67" s="195"/>
      <c r="E67" s="195"/>
      <c r="F67" s="195"/>
      <c r="G67" s="195"/>
      <c r="H67" s="195"/>
      <c r="I67" s="195"/>
      <c r="J67" s="195"/>
      <c r="K67" s="1"/>
      <c r="L67" s="1"/>
      <c r="M67" s="1"/>
    </row>
    <row r="68" spans="1:13" s="1" customFormat="1" ht="23.25" customHeight="1">
      <c r="A68" s="198" t="str">
        <f>A33</f>
        <v>ASSET FIVE GROUP PUBLIC COMPANY LIMITED AND SUBSIDIARIES</v>
      </c>
      <c r="B68" s="198"/>
      <c r="C68" s="198"/>
      <c r="D68" s="198"/>
      <c r="E68" s="198"/>
      <c r="F68" s="198"/>
      <c r="G68" s="198"/>
      <c r="H68" s="198"/>
      <c r="I68" s="198"/>
      <c r="J68" s="198"/>
    </row>
    <row r="69" spans="1:13" s="1" customFormat="1" ht="23.25" customHeight="1">
      <c r="A69" s="198" t="s">
        <v>22</v>
      </c>
      <c r="B69" s="198"/>
      <c r="C69" s="198"/>
      <c r="D69" s="198"/>
      <c r="E69" s="198"/>
      <c r="F69" s="198"/>
      <c r="G69" s="198"/>
      <c r="H69" s="198"/>
      <c r="I69" s="198"/>
      <c r="J69" s="198"/>
    </row>
    <row r="70" spans="1:13" s="1" customFormat="1" ht="23.25" customHeight="1">
      <c r="A70" s="198" t="str">
        <f>A35</f>
        <v>AS AT DECEMBER 31, 2021</v>
      </c>
      <c r="B70" s="198"/>
      <c r="C70" s="198"/>
      <c r="D70" s="198"/>
      <c r="E70" s="198"/>
      <c r="F70" s="198"/>
      <c r="G70" s="198"/>
      <c r="H70" s="198"/>
      <c r="I70" s="198"/>
      <c r="J70" s="198"/>
    </row>
    <row r="71" spans="1:13" s="1" customFormat="1" ht="23.25" customHeight="1">
      <c r="A71" s="195"/>
      <c r="B71" s="195"/>
      <c r="C71" s="195"/>
      <c r="D71" s="195"/>
      <c r="E71" s="195"/>
      <c r="F71" s="195"/>
      <c r="G71" s="195"/>
      <c r="H71" s="195"/>
      <c r="I71" s="195"/>
      <c r="J71" s="195"/>
    </row>
    <row r="72" spans="1:13" s="1" customFormat="1" ht="23.25" customHeight="1">
      <c r="A72" s="195"/>
      <c r="B72" s="4"/>
      <c r="C72" s="4"/>
      <c r="D72" s="4"/>
      <c r="E72" s="5"/>
      <c r="F72" s="6"/>
      <c r="G72" s="6"/>
      <c r="H72" s="7"/>
      <c r="I72" s="6"/>
      <c r="J72" s="8" t="s">
        <v>17</v>
      </c>
      <c r="K72" s="9"/>
      <c r="L72" s="9"/>
      <c r="M72" s="9"/>
    </row>
    <row r="73" spans="1:13" s="9" customFormat="1" ht="23.25" customHeight="1">
      <c r="A73" s="3"/>
      <c r="D73" s="199" t="s">
        <v>18</v>
      </c>
      <c r="E73" s="199"/>
      <c r="F73" s="199"/>
      <c r="G73" s="8"/>
      <c r="H73" s="199" t="s">
        <v>19</v>
      </c>
      <c r="I73" s="199"/>
      <c r="J73" s="199"/>
    </row>
    <row r="74" spans="1:13" s="9" customFormat="1" ht="23.25" customHeight="1">
      <c r="A74" s="195" t="s">
        <v>39</v>
      </c>
      <c r="B74" s="10" t="s">
        <v>21</v>
      </c>
      <c r="C74" s="5"/>
      <c r="D74" s="181" t="s">
        <v>181</v>
      </c>
      <c r="E74" s="5"/>
      <c r="F74" s="181" t="s">
        <v>132</v>
      </c>
      <c r="G74" s="12"/>
      <c r="H74" s="181" t="s">
        <v>181</v>
      </c>
      <c r="I74" s="5"/>
      <c r="J74" s="181" t="s">
        <v>132</v>
      </c>
    </row>
    <row r="75" spans="1:13" s="9" customFormat="1" ht="23.25" customHeight="1">
      <c r="B75" s="47"/>
      <c r="C75" s="47"/>
      <c r="D75" s="57"/>
      <c r="E75" s="30"/>
      <c r="F75" s="30"/>
      <c r="G75" s="18"/>
      <c r="H75" s="51"/>
      <c r="I75" s="54"/>
      <c r="J75" s="54"/>
      <c r="K75" s="16"/>
      <c r="L75" s="16"/>
      <c r="M75" s="16"/>
    </row>
    <row r="76" spans="1:13" ht="23.25" customHeight="1">
      <c r="A76" s="46" t="s">
        <v>49</v>
      </c>
      <c r="B76" s="20"/>
      <c r="C76" s="20"/>
      <c r="D76" s="185"/>
      <c r="E76" s="30"/>
      <c r="F76" s="30"/>
      <c r="G76" s="18"/>
      <c r="I76" s="54"/>
      <c r="J76" s="54"/>
    </row>
    <row r="77" spans="1:13" ht="23.25" customHeight="1">
      <c r="A77" s="60" t="s">
        <v>50</v>
      </c>
      <c r="B77" s="20" t="s">
        <v>11</v>
      </c>
      <c r="C77" s="47"/>
      <c r="D77" s="57"/>
      <c r="E77" s="30"/>
      <c r="F77" s="30"/>
      <c r="G77" s="18"/>
      <c r="I77" s="54"/>
      <c r="J77" s="54"/>
    </row>
    <row r="78" spans="1:13" ht="23.25" customHeight="1">
      <c r="A78" s="58" t="s">
        <v>51</v>
      </c>
      <c r="B78" s="47"/>
      <c r="C78" s="47"/>
    </row>
    <row r="79" spans="1:13" ht="23.25" customHeight="1" thickBot="1">
      <c r="A79" s="19" t="s">
        <v>165</v>
      </c>
      <c r="B79" s="47"/>
      <c r="C79" s="47"/>
      <c r="D79" s="61">
        <v>661500000</v>
      </c>
      <c r="F79" s="61">
        <v>661500000</v>
      </c>
      <c r="H79" s="61">
        <v>661500000</v>
      </c>
      <c r="J79" s="61">
        <v>661500000</v>
      </c>
    </row>
    <row r="80" spans="1:13" ht="23.25" customHeight="1" thickTop="1">
      <c r="A80" s="19" t="s">
        <v>220</v>
      </c>
      <c r="D80" s="51"/>
      <c r="E80" s="30"/>
      <c r="F80" s="51"/>
      <c r="G80" s="18"/>
      <c r="H80" s="18"/>
      <c r="I80" s="18"/>
      <c r="J80" s="18"/>
    </row>
    <row r="81" spans="1:10" ht="23.25" customHeight="1">
      <c r="A81" s="19" t="s">
        <v>137</v>
      </c>
      <c r="D81" s="51">
        <f>'EQ รวม'!D29</f>
        <v>604692308</v>
      </c>
      <c r="E81" s="30"/>
      <c r="F81" s="51">
        <f>'EQ รวม'!D18</f>
        <v>604692308</v>
      </c>
      <c r="G81" s="18"/>
      <c r="H81" s="18">
        <f>'EQ เฉพาะ'!D26</f>
        <v>604692308</v>
      </c>
      <c r="I81" s="18"/>
      <c r="J81" s="18">
        <f>'EQ เฉพาะ'!D18</f>
        <v>604692308</v>
      </c>
    </row>
    <row r="82" spans="1:10" ht="23.25" customHeight="1">
      <c r="A82" s="19" t="s">
        <v>206</v>
      </c>
      <c r="B82" s="20"/>
      <c r="C82" s="20"/>
      <c r="D82" s="51">
        <f>'EQ รวม'!F29</f>
        <v>3414546</v>
      </c>
      <c r="E82" s="30"/>
      <c r="F82" s="51">
        <f>'EQ รวม'!F20</f>
        <v>18821992</v>
      </c>
      <c r="G82" s="18"/>
      <c r="H82" s="51">
        <f>'EQ เฉพาะ'!F26</f>
        <v>3414546</v>
      </c>
      <c r="I82" s="51"/>
      <c r="J82" s="51">
        <f>'EQ เฉพาะ'!F18</f>
        <v>18821992</v>
      </c>
    </row>
    <row r="83" spans="1:10" ht="23.25" customHeight="1">
      <c r="A83" s="19" t="s">
        <v>162</v>
      </c>
      <c r="B83" s="20"/>
      <c r="C83" s="20"/>
      <c r="D83" s="51">
        <f>'EQ รวม'!J29</f>
        <v>9166765</v>
      </c>
      <c r="E83" s="30"/>
      <c r="F83" s="51">
        <f>'EQ รวม'!J20</f>
        <v>9166765</v>
      </c>
      <c r="G83" s="18"/>
      <c r="H83" s="51">
        <v>0</v>
      </c>
      <c r="I83" s="51"/>
      <c r="J83" s="51">
        <v>0</v>
      </c>
    </row>
    <row r="84" spans="1:10" ht="23.25" customHeight="1">
      <c r="A84" s="19" t="s">
        <v>172</v>
      </c>
      <c r="B84" s="20"/>
      <c r="C84" s="20"/>
      <c r="D84" s="16"/>
      <c r="E84" s="16"/>
      <c r="F84" s="16"/>
      <c r="G84" s="16"/>
      <c r="H84" s="16"/>
      <c r="I84" s="16"/>
      <c r="J84" s="16"/>
    </row>
    <row r="85" spans="1:10" ht="23.25" customHeight="1">
      <c r="A85" s="19" t="s">
        <v>173</v>
      </c>
      <c r="B85" s="20"/>
      <c r="C85" s="20"/>
      <c r="D85" s="51">
        <f>'EQ รวม'!H29</f>
        <v>-2568517</v>
      </c>
      <c r="E85" s="30"/>
      <c r="F85" s="51">
        <f>'EQ รวม'!H20</f>
        <v>-2568517</v>
      </c>
      <c r="G85" s="18"/>
      <c r="H85" s="51">
        <v>0</v>
      </c>
      <c r="I85" s="51"/>
      <c r="J85" s="51">
        <v>0</v>
      </c>
    </row>
    <row r="86" spans="1:10" ht="23.25" customHeight="1">
      <c r="A86" s="19" t="s">
        <v>52</v>
      </c>
      <c r="B86" s="20"/>
      <c r="C86" s="20"/>
      <c r="D86" s="36">
        <f>'EQ รวม'!L29</f>
        <v>231446218</v>
      </c>
      <c r="E86" s="30"/>
      <c r="F86" s="36">
        <f>'EQ รวม'!L20</f>
        <v>216038772</v>
      </c>
      <c r="G86" s="18"/>
      <c r="H86" s="36">
        <v>0</v>
      </c>
      <c r="I86" s="51"/>
      <c r="J86" s="36">
        <v>0</v>
      </c>
    </row>
    <row r="87" spans="1:10" ht="23.25" customHeight="1">
      <c r="A87" s="16" t="s">
        <v>161</v>
      </c>
      <c r="B87" s="20"/>
      <c r="C87" s="20"/>
      <c r="D87" s="51">
        <f>SUM(D81:D86)</f>
        <v>846151320</v>
      </c>
      <c r="E87" s="30"/>
      <c r="F87" s="51">
        <f>SUM(F81:F86)</f>
        <v>846151320</v>
      </c>
      <c r="G87" s="18"/>
      <c r="H87" s="51">
        <f>SUM(H81:H86)</f>
        <v>608106854</v>
      </c>
      <c r="I87" s="51"/>
      <c r="J87" s="51">
        <f>SUM(J81:J86)</f>
        <v>623514300</v>
      </c>
    </row>
    <row r="88" spans="1:10" ht="23.25" customHeight="1">
      <c r="A88" s="16" t="s">
        <v>191</v>
      </c>
      <c r="B88" s="20"/>
      <c r="C88" s="20"/>
      <c r="D88" s="51"/>
      <c r="E88" s="30"/>
      <c r="F88" s="51"/>
      <c r="G88" s="18"/>
      <c r="I88" s="51"/>
      <c r="J88" s="51"/>
    </row>
    <row r="89" spans="1:10" ht="23.25" customHeight="1">
      <c r="A89" s="16" t="s">
        <v>221</v>
      </c>
      <c r="B89" s="20" t="s">
        <v>14</v>
      </c>
      <c r="C89" s="20"/>
      <c r="D89" s="51">
        <f>'EQ รวม'!N29</f>
        <v>2265000</v>
      </c>
      <c r="E89" s="30"/>
      <c r="F89" s="51">
        <f>'EQ รวม'!N20</f>
        <v>0</v>
      </c>
      <c r="G89" s="18"/>
      <c r="H89" s="51">
        <f>'EQ เฉพาะ'!H26</f>
        <v>765000</v>
      </c>
      <c r="I89" s="51"/>
      <c r="J89" s="51">
        <f>'EQ เฉพาะ'!H20</f>
        <v>0</v>
      </c>
    </row>
    <row r="90" spans="1:10" ht="23.25" customHeight="1">
      <c r="A90" s="16" t="s">
        <v>198</v>
      </c>
      <c r="B90" s="47"/>
      <c r="C90" s="47"/>
      <c r="D90" s="36">
        <f>+'EQ รวม'!P29</f>
        <v>-38781955.800000012</v>
      </c>
      <c r="E90" s="21"/>
      <c r="F90" s="36">
        <f>+'EQ รวม'!P20</f>
        <v>-168083340.17000002</v>
      </c>
      <c r="G90" s="18"/>
      <c r="H90" s="36">
        <f>+'EQ เฉพาะ'!J26</f>
        <v>14534086</v>
      </c>
      <c r="I90" s="18"/>
      <c r="J90" s="36">
        <f>+'EQ เฉพาะ'!J20</f>
        <v>-15407446</v>
      </c>
    </row>
    <row r="91" spans="1:10" ht="23.25" customHeight="1">
      <c r="A91" s="13" t="s">
        <v>53</v>
      </c>
      <c r="B91" s="47"/>
      <c r="C91" s="47"/>
      <c r="D91" s="18">
        <f>SUM(D87:D90)</f>
        <v>809634364.20000005</v>
      </c>
      <c r="E91" s="21"/>
      <c r="F91" s="18">
        <f>SUM(F87:F90)</f>
        <v>678067979.82999992</v>
      </c>
      <c r="G91" s="18"/>
      <c r="H91" s="18">
        <f>SUM(H87:H90)</f>
        <v>623405940</v>
      </c>
      <c r="I91" s="18"/>
      <c r="J91" s="18">
        <f>SUM(J87:J90)</f>
        <v>608106854</v>
      </c>
    </row>
    <row r="92" spans="1:10" ht="23.25" customHeight="1">
      <c r="A92" s="19" t="s">
        <v>54</v>
      </c>
      <c r="B92" s="47"/>
      <c r="C92" s="47"/>
      <c r="D92" s="36">
        <f>'EQ รวม'!T29</f>
        <v>17366573.800000001</v>
      </c>
      <c r="E92" s="21"/>
      <c r="F92" s="36">
        <f>+'EQ รวม'!T20</f>
        <v>13163514.17</v>
      </c>
      <c r="G92" s="18"/>
      <c r="H92" s="36">
        <v>0</v>
      </c>
      <c r="I92" s="18"/>
      <c r="J92" s="36">
        <v>0</v>
      </c>
    </row>
    <row r="93" spans="1:10" ht="23.25" customHeight="1">
      <c r="A93" s="62" t="s">
        <v>55</v>
      </c>
      <c r="B93" s="47"/>
      <c r="C93" s="47"/>
      <c r="D93" s="18">
        <f>SUM(D91:D92)</f>
        <v>827000938</v>
      </c>
      <c r="E93" s="30"/>
      <c r="F93" s="18">
        <f>SUM(F91:F92)</f>
        <v>691231493.99999988</v>
      </c>
      <c r="G93" s="18"/>
      <c r="H93" s="26">
        <f>SUM(H91:H92)</f>
        <v>623405940</v>
      </c>
      <c r="I93" s="18"/>
      <c r="J93" s="26">
        <f>SUM(J91:J92)</f>
        <v>608106854</v>
      </c>
    </row>
    <row r="94" spans="1:10" ht="23.25" customHeight="1" thickBot="1">
      <c r="A94" s="46" t="s">
        <v>56</v>
      </c>
      <c r="B94" s="47"/>
      <c r="C94" s="47"/>
      <c r="D94" s="63">
        <f>D65+D93</f>
        <v>1108436855</v>
      </c>
      <c r="E94" s="30"/>
      <c r="F94" s="63">
        <f>F65+F93</f>
        <v>1869803644</v>
      </c>
      <c r="G94" s="18"/>
      <c r="H94" s="39">
        <f>+H65+H93</f>
        <v>641415855</v>
      </c>
      <c r="I94" s="18"/>
      <c r="J94" s="39">
        <f>+J65+J93</f>
        <v>657059418</v>
      </c>
    </row>
    <row r="95" spans="1:10" ht="23.25" customHeight="1" thickTop="1">
      <c r="A95" s="16"/>
      <c r="B95" s="47"/>
      <c r="C95" s="47"/>
      <c r="D95" s="47"/>
      <c r="E95" s="65"/>
      <c r="F95" s="47"/>
      <c r="H95" s="47"/>
      <c r="I95" s="17"/>
      <c r="J95" s="47"/>
    </row>
    <row r="96" spans="1:10" ht="23.25" customHeight="1">
      <c r="A96" s="64"/>
      <c r="B96" s="47"/>
      <c r="C96" s="47"/>
      <c r="D96" s="47">
        <f>D30-D94</f>
        <v>0</v>
      </c>
      <c r="E96" s="65"/>
      <c r="F96" s="177">
        <f>F30-F94</f>
        <v>0</v>
      </c>
      <c r="H96" s="177">
        <f>H30-H94</f>
        <v>0</v>
      </c>
      <c r="I96" s="52"/>
      <c r="J96" s="177">
        <f>J30-J94</f>
        <v>0</v>
      </c>
    </row>
    <row r="97" spans="1:13" ht="23.25" customHeight="1">
      <c r="B97" s="47"/>
      <c r="C97" s="47"/>
      <c r="D97" s="114"/>
      <c r="E97" s="186"/>
      <c r="F97" s="114"/>
      <c r="G97" s="116"/>
      <c r="H97" s="187"/>
      <c r="I97" s="114"/>
      <c r="J97" s="114"/>
      <c r="K97" s="67"/>
      <c r="L97" s="67"/>
    </row>
    <row r="98" spans="1:13" ht="23.25" customHeight="1">
      <c r="A98" s="19"/>
      <c r="B98" s="47"/>
      <c r="C98" s="47"/>
      <c r="D98" s="47"/>
      <c r="E98" s="65"/>
      <c r="F98" s="68"/>
      <c r="G98" s="69"/>
      <c r="H98" s="70"/>
      <c r="I98" s="68"/>
      <c r="J98" s="68"/>
    </row>
    <row r="99" spans="1:13" ht="23.25" customHeight="1">
      <c r="A99" s="19"/>
      <c r="E99" s="48"/>
      <c r="F99" s="71"/>
      <c r="G99" s="72"/>
      <c r="H99" s="73"/>
      <c r="I99" s="71"/>
      <c r="J99" s="71"/>
      <c r="K99" s="74"/>
      <c r="L99" s="74"/>
      <c r="M99" s="74"/>
    </row>
    <row r="100" spans="1:13" s="74" customFormat="1" ht="23.25" customHeight="1">
      <c r="A100" s="75"/>
      <c r="B100" s="48"/>
      <c r="C100" s="48"/>
      <c r="D100" s="48"/>
      <c r="E100" s="49"/>
      <c r="F100" s="50"/>
      <c r="G100" s="50"/>
      <c r="H100" s="51"/>
      <c r="I100" s="50"/>
      <c r="J100" s="50"/>
      <c r="K100" s="16"/>
      <c r="L100" s="16"/>
      <c r="M100" s="16"/>
    </row>
  </sheetData>
  <mergeCells count="15">
    <mergeCell ref="A68:J68"/>
    <mergeCell ref="A69:J69"/>
    <mergeCell ref="A70:J70"/>
    <mergeCell ref="H73:J73"/>
    <mergeCell ref="D73:F73"/>
    <mergeCell ref="A35:J35"/>
    <mergeCell ref="H6:J6"/>
    <mergeCell ref="H38:J38"/>
    <mergeCell ref="A1:J1"/>
    <mergeCell ref="A2:J2"/>
    <mergeCell ref="A3:J3"/>
    <mergeCell ref="A33:J33"/>
    <mergeCell ref="A34:J34"/>
    <mergeCell ref="D6:F6"/>
    <mergeCell ref="D38:F38"/>
  </mergeCells>
  <phoneticPr fontId="79" type="noConversion"/>
  <pageMargins left="0.8" right="0.35433070866141703" top="0.7" bottom="0.70866141732283505" header="0.23622047244094499" footer="0.39370078740157499"/>
  <pageSetup paperSize="9" scale="77" firstPageNumber="4" orientation="portrait" useFirstPageNumber="1" r:id="rId1"/>
  <headerFooter alignWithMargins="0">
    <oddFooter>&amp;L&amp;"Angsana New,Regular"&amp;15Notes to financial statements are integral part of these financial statements</oddFooter>
  </headerFooter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2"/>
  <sheetViews>
    <sheetView view="pageBreakPreview" zoomScale="80" zoomScaleNormal="80" zoomScaleSheetLayoutView="80" workbookViewId="0">
      <selection activeCell="A16" sqref="A16"/>
    </sheetView>
  </sheetViews>
  <sheetFormatPr defaultColWidth="13" defaultRowHeight="22.5" customHeight="1"/>
  <cols>
    <col min="1" max="1" width="64.28515625" style="102" customWidth="1"/>
    <col min="2" max="2" width="6.7109375" style="112" customWidth="1"/>
    <col min="3" max="3" width="2.28515625" style="102" customWidth="1"/>
    <col min="4" max="4" width="16.7109375" style="68" customWidth="1"/>
    <col min="5" max="5" width="1.42578125" style="68" customWidth="1"/>
    <col min="6" max="6" width="16.42578125" style="68" customWidth="1"/>
    <col min="7" max="7" width="1.42578125" style="68" customWidth="1"/>
    <col min="8" max="8" width="14.85546875" style="68" customWidth="1"/>
    <col min="9" max="9" width="1.42578125" style="68" customWidth="1"/>
    <col min="10" max="10" width="14.7109375" style="68" customWidth="1"/>
    <col min="11" max="11" width="1.28515625" style="69" customWidth="1"/>
    <col min="12" max="16384" width="13" style="102"/>
  </cols>
  <sheetData>
    <row r="1" spans="1:11" s="195" customFormat="1" ht="22.5" customHeight="1">
      <c r="A1" s="198" t="str">
        <f>BS!A1</f>
        <v>ASSET FIVE GROUP PUBLIC COMPANY LIMITED AND SUBSIDIARIES</v>
      </c>
      <c r="B1" s="198"/>
      <c r="C1" s="198"/>
      <c r="D1" s="198"/>
      <c r="E1" s="198"/>
      <c r="F1" s="198"/>
      <c r="G1" s="198"/>
      <c r="H1" s="198"/>
      <c r="I1" s="198"/>
      <c r="J1" s="198"/>
      <c r="K1" s="76"/>
    </row>
    <row r="2" spans="1:11" s="195" customFormat="1" ht="22.5" customHeight="1">
      <c r="A2" s="198" t="s">
        <v>57</v>
      </c>
      <c r="B2" s="198"/>
      <c r="C2" s="198"/>
      <c r="D2" s="198"/>
      <c r="E2" s="198"/>
      <c r="F2" s="198"/>
      <c r="G2" s="198"/>
      <c r="H2" s="198"/>
      <c r="I2" s="198"/>
      <c r="J2" s="198"/>
      <c r="K2" s="77"/>
    </row>
    <row r="3" spans="1:11" s="195" customFormat="1" ht="22.5" customHeight="1">
      <c r="A3" s="198" t="s">
        <v>190</v>
      </c>
      <c r="B3" s="198"/>
      <c r="C3" s="198"/>
      <c r="D3" s="198"/>
      <c r="E3" s="198"/>
      <c r="F3" s="198"/>
      <c r="G3" s="198"/>
      <c r="H3" s="198"/>
      <c r="I3" s="198"/>
      <c r="J3" s="198"/>
      <c r="K3" s="77"/>
    </row>
    <row r="4" spans="1:11" ht="22.5" customHeight="1">
      <c r="A4" s="78"/>
      <c r="B4" s="79"/>
      <c r="C4" s="78"/>
      <c r="D4" s="78"/>
      <c r="E4" s="78"/>
      <c r="F4" s="78"/>
      <c r="G4" s="78"/>
      <c r="H4" s="78"/>
      <c r="I4" s="78"/>
      <c r="J4" s="78"/>
      <c r="K4" s="77"/>
    </row>
    <row r="5" spans="1:11" s="85" customFormat="1" ht="22.5" customHeight="1">
      <c r="A5" s="80"/>
      <c r="B5" s="81"/>
      <c r="C5" s="82"/>
      <c r="D5" s="83"/>
      <c r="E5" s="83"/>
      <c r="F5" s="83"/>
      <c r="G5" s="83"/>
      <c r="H5" s="83"/>
      <c r="I5" s="83"/>
      <c r="J5" s="8" t="s">
        <v>17</v>
      </c>
      <c r="K5" s="84"/>
    </row>
    <row r="6" spans="1:11" s="85" customFormat="1" ht="22.5" customHeight="1">
      <c r="A6" s="80"/>
      <c r="B6" s="81"/>
      <c r="C6" s="82"/>
      <c r="D6" s="199" t="s">
        <v>18</v>
      </c>
      <c r="E6" s="199"/>
      <c r="F6" s="199"/>
      <c r="G6" s="86"/>
      <c r="H6" s="199" t="s">
        <v>19</v>
      </c>
      <c r="I6" s="199"/>
      <c r="J6" s="199"/>
      <c r="K6" s="84"/>
    </row>
    <row r="7" spans="1:11" s="85" customFormat="1" ht="22.5" customHeight="1">
      <c r="A7" s="9"/>
      <c r="B7" s="87" t="s">
        <v>21</v>
      </c>
      <c r="C7" s="88"/>
      <c r="D7" s="11" t="s">
        <v>181</v>
      </c>
      <c r="E7" s="5"/>
      <c r="F7" s="11" t="s">
        <v>132</v>
      </c>
      <c r="G7" s="12"/>
      <c r="H7" s="11" t="s">
        <v>181</v>
      </c>
      <c r="I7" s="5"/>
      <c r="J7" s="11" t="s">
        <v>132</v>
      </c>
      <c r="K7" s="90"/>
    </row>
    <row r="8" spans="1:11" ht="22.5" customHeight="1">
      <c r="A8" s="28" t="s">
        <v>58</v>
      </c>
      <c r="B8" s="89"/>
      <c r="C8" s="88"/>
      <c r="D8" s="90"/>
      <c r="E8" s="91"/>
      <c r="F8" s="90"/>
      <c r="G8" s="92"/>
      <c r="H8" s="90"/>
      <c r="I8" s="91"/>
      <c r="J8" s="90"/>
      <c r="K8" s="90"/>
    </row>
    <row r="9" spans="1:11" ht="22.5" customHeight="1">
      <c r="A9" s="102" t="s">
        <v>59</v>
      </c>
      <c r="B9" s="188">
        <v>25</v>
      </c>
      <c r="C9" s="88"/>
      <c r="D9" s="93">
        <v>733351364</v>
      </c>
      <c r="E9" s="32"/>
      <c r="F9" s="93">
        <v>810419914</v>
      </c>
      <c r="G9" s="94"/>
      <c r="H9" s="93">
        <v>0</v>
      </c>
      <c r="I9" s="32"/>
      <c r="J9" s="93">
        <v>0</v>
      </c>
      <c r="K9" s="90"/>
    </row>
    <row r="10" spans="1:11" ht="22.5" customHeight="1">
      <c r="A10" s="102" t="s">
        <v>60</v>
      </c>
      <c r="B10" s="95"/>
      <c r="C10" s="103"/>
      <c r="D10" s="93"/>
      <c r="E10" s="104"/>
      <c r="F10" s="93"/>
      <c r="G10" s="104"/>
      <c r="H10" s="104"/>
      <c r="I10" s="21"/>
      <c r="J10" s="104"/>
      <c r="K10" s="84"/>
    </row>
    <row r="11" spans="1:11" ht="22.5" customHeight="1">
      <c r="A11" s="102" t="s">
        <v>209</v>
      </c>
      <c r="B11" s="95">
        <v>9</v>
      </c>
      <c r="C11" s="103"/>
      <c r="D11" s="104">
        <v>105246429</v>
      </c>
      <c r="E11" s="104"/>
      <c r="F11" s="93">
        <v>0</v>
      </c>
      <c r="G11" s="104"/>
      <c r="H11" s="104">
        <v>0</v>
      </c>
      <c r="I11" s="21"/>
      <c r="J11" s="104">
        <v>0</v>
      </c>
      <c r="K11" s="84"/>
    </row>
    <row r="12" spans="1:11" ht="22.15" customHeight="1">
      <c r="A12" s="102" t="s">
        <v>201</v>
      </c>
      <c r="B12" s="95"/>
      <c r="C12" s="103"/>
      <c r="D12" s="104">
        <v>11056820</v>
      </c>
      <c r="E12" s="104"/>
      <c r="F12" s="93">
        <v>0</v>
      </c>
      <c r="G12" s="104"/>
      <c r="H12" s="104">
        <v>0</v>
      </c>
      <c r="I12" s="21"/>
      <c r="J12" s="104">
        <v>0</v>
      </c>
      <c r="K12" s="84"/>
    </row>
    <row r="13" spans="1:11" ht="22.15" customHeight="1">
      <c r="A13" s="102" t="s">
        <v>202</v>
      </c>
      <c r="B13" s="95"/>
      <c r="C13" s="103"/>
      <c r="D13" s="104">
        <v>0</v>
      </c>
      <c r="E13" s="104"/>
      <c r="F13" s="93">
        <v>11007659</v>
      </c>
      <c r="G13" s="104"/>
      <c r="H13" s="104">
        <v>0</v>
      </c>
      <c r="I13" s="21"/>
      <c r="J13" s="104">
        <v>0</v>
      </c>
      <c r="K13" s="84"/>
    </row>
    <row r="14" spans="1:11" ht="22.5" customHeight="1">
      <c r="A14" s="102" t="s">
        <v>210</v>
      </c>
      <c r="B14" s="95"/>
      <c r="C14" s="103"/>
      <c r="D14" s="104">
        <v>0</v>
      </c>
      <c r="E14" s="104"/>
      <c r="F14" s="93">
        <v>0</v>
      </c>
      <c r="G14" s="104"/>
      <c r="H14" s="104">
        <v>23200000</v>
      </c>
      <c r="I14" s="21"/>
      <c r="J14" s="104">
        <v>0</v>
      </c>
      <c r="K14" s="84"/>
    </row>
    <row r="15" spans="1:11" ht="22.5" customHeight="1">
      <c r="A15" s="102" t="s">
        <v>237</v>
      </c>
      <c r="B15" s="95"/>
      <c r="C15" s="103"/>
      <c r="D15" s="32">
        <v>6221386</v>
      </c>
      <c r="E15" s="104"/>
      <c r="F15" s="93">
        <v>5453025</v>
      </c>
      <c r="G15" s="104"/>
      <c r="H15" s="104">
        <v>17980</v>
      </c>
      <c r="I15" s="21"/>
      <c r="J15" s="104">
        <v>187250</v>
      </c>
      <c r="K15" s="84"/>
    </row>
    <row r="16" spans="1:11" ht="22.5" customHeight="1">
      <c r="A16" s="96" t="s">
        <v>61</v>
      </c>
      <c r="B16" s="95"/>
      <c r="C16" s="103"/>
      <c r="D16" s="105">
        <f>SUM(D9:D15)</f>
        <v>855875999</v>
      </c>
      <c r="E16" s="104"/>
      <c r="F16" s="105">
        <f>SUM(F9:F15)</f>
        <v>826880598</v>
      </c>
      <c r="G16" s="104"/>
      <c r="H16" s="105">
        <f>SUM(H9:H15)</f>
        <v>23217980</v>
      </c>
      <c r="I16" s="21"/>
      <c r="J16" s="105">
        <f>SUM(J9:J15)</f>
        <v>187250</v>
      </c>
      <c r="K16" s="84"/>
    </row>
    <row r="17" spans="1:13" ht="22.5" customHeight="1">
      <c r="A17" s="97"/>
      <c r="B17" s="95"/>
      <c r="C17" s="103"/>
      <c r="D17" s="104"/>
      <c r="E17" s="104"/>
      <c r="F17" s="104"/>
      <c r="G17" s="104"/>
      <c r="H17" s="104"/>
      <c r="I17" s="21"/>
      <c r="J17" s="104"/>
      <c r="K17" s="84"/>
    </row>
    <row r="18" spans="1:13" ht="22.5" customHeight="1">
      <c r="A18" s="28" t="s">
        <v>62</v>
      </c>
      <c r="B18" s="95"/>
      <c r="C18" s="103"/>
      <c r="D18" s="104"/>
      <c r="E18" s="104"/>
      <c r="F18" s="104"/>
      <c r="G18" s="104"/>
      <c r="H18" s="104"/>
      <c r="I18" s="21"/>
      <c r="J18" s="104"/>
      <c r="K18" s="84"/>
    </row>
    <row r="19" spans="1:13" ht="22.5" customHeight="1">
      <c r="A19" s="106" t="s">
        <v>63</v>
      </c>
      <c r="B19" s="95"/>
      <c r="C19" s="103"/>
      <c r="D19" s="104">
        <v>547308820</v>
      </c>
      <c r="E19" s="104"/>
      <c r="F19" s="104">
        <v>609410664</v>
      </c>
      <c r="G19" s="104"/>
      <c r="H19" s="104">
        <v>0</v>
      </c>
      <c r="I19" s="21"/>
      <c r="J19" s="104">
        <v>0</v>
      </c>
      <c r="K19" s="84"/>
      <c r="L19" s="45"/>
      <c r="M19" s="45"/>
    </row>
    <row r="20" spans="1:13" ht="22.5" customHeight="1">
      <c r="A20" s="106" t="s">
        <v>64</v>
      </c>
      <c r="B20" s="95"/>
      <c r="C20" s="103"/>
      <c r="D20" s="104">
        <v>63417081</v>
      </c>
      <c r="E20" s="104"/>
      <c r="F20" s="104">
        <v>61502734</v>
      </c>
      <c r="G20" s="104"/>
      <c r="H20" s="104">
        <v>0</v>
      </c>
      <c r="I20" s="21"/>
      <c r="J20" s="104">
        <v>0</v>
      </c>
      <c r="K20" s="84"/>
      <c r="M20" s="98"/>
    </row>
    <row r="21" spans="1:13" ht="22.5" customHeight="1">
      <c r="A21" s="58" t="s">
        <v>65</v>
      </c>
      <c r="B21" s="95"/>
      <c r="C21" s="189"/>
      <c r="D21" s="104">
        <v>51624889</v>
      </c>
      <c r="E21" s="104"/>
      <c r="F21" s="104">
        <v>58776237</v>
      </c>
      <c r="G21" s="104"/>
      <c r="H21" s="104">
        <v>9708121</v>
      </c>
      <c r="I21" s="107"/>
      <c r="J21" s="104">
        <v>7694900</v>
      </c>
      <c r="K21" s="108"/>
    </row>
    <row r="22" spans="1:13" ht="22.5" customHeight="1">
      <c r="A22" s="109" t="s">
        <v>67</v>
      </c>
      <c r="B22" s="95"/>
      <c r="C22" s="103"/>
      <c r="D22" s="105">
        <f>SUM(D19:D21)</f>
        <v>662350790</v>
      </c>
      <c r="E22" s="70"/>
      <c r="F22" s="105">
        <f>SUM(F19:F21)</f>
        <v>729689635</v>
      </c>
      <c r="G22" s="70"/>
      <c r="H22" s="105">
        <f>SUM(H19:H21)</f>
        <v>9708121</v>
      </c>
      <c r="I22" s="107"/>
      <c r="J22" s="105">
        <f>SUM(J19:J21)</f>
        <v>7694900</v>
      </c>
      <c r="K22" s="84"/>
    </row>
    <row r="23" spans="1:13" ht="22.5" customHeight="1">
      <c r="A23" s="78"/>
      <c r="B23" s="95"/>
      <c r="C23" s="103"/>
      <c r="D23" s="104"/>
      <c r="E23" s="70"/>
      <c r="F23" s="104"/>
      <c r="G23" s="70"/>
      <c r="H23" s="104"/>
      <c r="I23" s="107"/>
      <c r="J23" s="104"/>
      <c r="K23" s="84"/>
    </row>
    <row r="24" spans="1:13" ht="22.5" customHeight="1">
      <c r="A24" s="78" t="s">
        <v>138</v>
      </c>
      <c r="B24" s="95"/>
      <c r="C24" s="103"/>
      <c r="D24" s="104">
        <f>+D16-D22</f>
        <v>193525209</v>
      </c>
      <c r="E24" s="70"/>
      <c r="F24" s="104">
        <f>+F16-F22</f>
        <v>97190963</v>
      </c>
      <c r="G24" s="70"/>
      <c r="H24" s="104">
        <f>+H16-H22</f>
        <v>13509859</v>
      </c>
      <c r="I24" s="107"/>
      <c r="J24" s="104">
        <f>+J16-J22</f>
        <v>-7507650</v>
      </c>
      <c r="K24" s="84"/>
    </row>
    <row r="25" spans="1:13" ht="22.5" customHeight="1">
      <c r="A25" s="102" t="s">
        <v>142</v>
      </c>
      <c r="B25" s="95"/>
      <c r="C25" s="103"/>
      <c r="D25" s="104">
        <v>60485</v>
      </c>
      <c r="E25" s="70"/>
      <c r="F25" s="104">
        <v>917433</v>
      </c>
      <c r="G25" s="70"/>
      <c r="H25" s="104">
        <v>1801556</v>
      </c>
      <c r="I25" s="107"/>
      <c r="J25" s="104">
        <v>11147603</v>
      </c>
      <c r="K25" s="84"/>
    </row>
    <row r="26" spans="1:13" ht="22.5" customHeight="1">
      <c r="A26" s="102" t="s">
        <v>66</v>
      </c>
      <c r="B26" s="95"/>
      <c r="C26" s="103"/>
      <c r="D26" s="104">
        <v>-14168751</v>
      </c>
      <c r="E26" s="70"/>
      <c r="F26" s="104">
        <v>-21517197</v>
      </c>
      <c r="G26" s="70"/>
      <c r="H26" s="104">
        <v>-12329</v>
      </c>
      <c r="I26" s="107"/>
      <c r="J26" s="104">
        <v>0</v>
      </c>
      <c r="K26" s="84"/>
    </row>
    <row r="27" spans="1:13" ht="22.5" customHeight="1">
      <c r="A27" s="102" t="s">
        <v>160</v>
      </c>
      <c r="B27" s="95">
        <v>12</v>
      </c>
      <c r="C27" s="103"/>
      <c r="D27" s="104">
        <v>-5603492</v>
      </c>
      <c r="E27" s="70"/>
      <c r="F27" s="104">
        <v>-3055145</v>
      </c>
      <c r="G27" s="70"/>
      <c r="H27" s="104">
        <v>0</v>
      </c>
      <c r="I27" s="107"/>
      <c r="J27" s="104">
        <v>0</v>
      </c>
      <c r="K27" s="84"/>
    </row>
    <row r="28" spans="1:13" ht="22.5" customHeight="1">
      <c r="A28" s="28" t="s">
        <v>68</v>
      </c>
      <c r="B28" s="190"/>
      <c r="C28" s="103"/>
      <c r="D28" s="110">
        <f>SUM(D24:D27)</f>
        <v>173813451</v>
      </c>
      <c r="E28" s="70"/>
      <c r="F28" s="110">
        <f>SUM(F24:F27)</f>
        <v>73536054</v>
      </c>
      <c r="G28" s="70"/>
      <c r="H28" s="110">
        <f>SUM(H24:H27)</f>
        <v>15299086</v>
      </c>
      <c r="I28" s="107"/>
      <c r="J28" s="110">
        <f>SUM(J24:J27)</f>
        <v>3639953</v>
      </c>
      <c r="K28" s="84"/>
    </row>
    <row r="29" spans="1:13" ht="22.5" customHeight="1">
      <c r="A29" s="106" t="s">
        <v>69</v>
      </c>
      <c r="B29" s="95">
        <v>18</v>
      </c>
      <c r="C29" s="103"/>
      <c r="D29" s="111">
        <v>-38147718</v>
      </c>
      <c r="E29" s="70"/>
      <c r="F29" s="111">
        <v>-14345265</v>
      </c>
      <c r="G29" s="70"/>
      <c r="H29" s="111">
        <v>0</v>
      </c>
      <c r="I29" s="107"/>
      <c r="J29" s="111">
        <v>0</v>
      </c>
      <c r="K29" s="84"/>
    </row>
    <row r="30" spans="1:13" ht="22.5" customHeight="1">
      <c r="A30" s="28" t="s">
        <v>94</v>
      </c>
      <c r="B30" s="95"/>
      <c r="C30" s="103"/>
      <c r="D30" s="111">
        <f>D28+D29</f>
        <v>135665733</v>
      </c>
      <c r="E30" s="104"/>
      <c r="F30" s="111">
        <f>F28+F29</f>
        <v>59190789</v>
      </c>
      <c r="G30" s="104"/>
      <c r="H30" s="111">
        <f>H28+H29</f>
        <v>15299086</v>
      </c>
      <c r="I30" s="107"/>
      <c r="J30" s="111">
        <f>J28+J29</f>
        <v>3639953</v>
      </c>
      <c r="K30" s="84"/>
    </row>
    <row r="31" spans="1:13" ht="22.5" customHeight="1">
      <c r="A31" s="78"/>
      <c r="B31" s="95"/>
      <c r="C31" s="103"/>
      <c r="D31" s="104"/>
      <c r="E31" s="104"/>
      <c r="F31" s="104"/>
      <c r="G31" s="104"/>
      <c r="H31" s="104"/>
      <c r="I31" s="107"/>
      <c r="J31" s="104"/>
      <c r="K31" s="84"/>
    </row>
    <row r="32" spans="1:13" ht="22.5" customHeight="1">
      <c r="A32" s="99" t="s">
        <v>70</v>
      </c>
      <c r="C32" s="103"/>
      <c r="D32" s="104"/>
      <c r="E32" s="70"/>
      <c r="F32" s="104"/>
      <c r="G32" s="70"/>
      <c r="H32" s="104"/>
      <c r="I32" s="107"/>
      <c r="J32" s="104"/>
      <c r="K32" s="84"/>
    </row>
    <row r="33" spans="1:12" ht="22.5" customHeight="1">
      <c r="A33" s="121" t="s">
        <v>71</v>
      </c>
      <c r="C33" s="103"/>
      <c r="D33" s="104"/>
      <c r="E33" s="70"/>
      <c r="F33" s="104"/>
      <c r="G33" s="70"/>
      <c r="H33" s="104"/>
      <c r="I33" s="107"/>
      <c r="J33" s="104"/>
      <c r="K33" s="84"/>
    </row>
    <row r="34" spans="1:12" ht="22.5" customHeight="1">
      <c r="A34" s="121" t="s">
        <v>72</v>
      </c>
      <c r="C34" s="103"/>
      <c r="D34" s="104"/>
      <c r="E34" s="70"/>
      <c r="F34" s="104"/>
      <c r="G34" s="70"/>
      <c r="H34" s="104"/>
      <c r="I34" s="107"/>
      <c r="J34" s="104"/>
      <c r="K34" s="84"/>
    </row>
    <row r="35" spans="1:12" ht="22.5" customHeight="1">
      <c r="A35" s="102" t="s">
        <v>174</v>
      </c>
      <c r="B35" s="102"/>
      <c r="D35" s="102"/>
      <c r="E35" s="102"/>
      <c r="F35" s="102"/>
      <c r="G35" s="102"/>
      <c r="H35" s="102"/>
      <c r="I35" s="102"/>
      <c r="J35" s="102"/>
      <c r="K35" s="84"/>
    </row>
    <row r="36" spans="1:12" ht="22.5" customHeight="1">
      <c r="A36" s="102" t="s">
        <v>175</v>
      </c>
      <c r="B36" s="95">
        <v>22</v>
      </c>
      <c r="C36" s="103"/>
      <c r="D36" s="104">
        <v>1129638</v>
      </c>
      <c r="E36" s="70"/>
      <c r="F36" s="104">
        <v>0</v>
      </c>
      <c r="G36" s="70"/>
      <c r="H36" s="104">
        <v>0</v>
      </c>
      <c r="I36" s="107"/>
      <c r="J36" s="104">
        <v>0</v>
      </c>
      <c r="K36" s="84"/>
    </row>
    <row r="37" spans="1:12" ht="22.5" customHeight="1">
      <c r="A37" s="102" t="s">
        <v>211</v>
      </c>
      <c r="B37" s="95">
        <v>18</v>
      </c>
      <c r="C37" s="103"/>
      <c r="D37" s="111">
        <v>-225927</v>
      </c>
      <c r="E37" s="70"/>
      <c r="F37" s="111">
        <v>0</v>
      </c>
      <c r="G37" s="70"/>
      <c r="H37" s="111">
        <v>0</v>
      </c>
      <c r="I37" s="107"/>
      <c r="J37" s="111">
        <v>0</v>
      </c>
      <c r="K37" s="84"/>
    </row>
    <row r="38" spans="1:12" ht="22.5" customHeight="1">
      <c r="A38" s="99" t="s">
        <v>222</v>
      </c>
      <c r="C38" s="103"/>
      <c r="D38" s="105">
        <f>SUM(D36:D37)</f>
        <v>903711</v>
      </c>
      <c r="E38" s="70"/>
      <c r="F38" s="105">
        <f>SUM(F36:F37)</f>
        <v>0</v>
      </c>
      <c r="G38" s="70"/>
      <c r="H38" s="105">
        <f>SUM(H36:H36)</f>
        <v>0</v>
      </c>
      <c r="I38" s="107"/>
      <c r="J38" s="105">
        <f>SUM(J36:J36)</f>
        <v>0</v>
      </c>
      <c r="K38" s="84"/>
    </row>
    <row r="39" spans="1:12" ht="22.5" customHeight="1">
      <c r="A39" s="99"/>
      <c r="C39" s="103"/>
      <c r="D39" s="104"/>
      <c r="E39" s="104"/>
      <c r="F39" s="104"/>
      <c r="G39" s="104"/>
      <c r="H39" s="104"/>
      <c r="I39" s="107"/>
      <c r="J39" s="104"/>
      <c r="K39" s="84"/>
      <c r="L39" s="6"/>
    </row>
    <row r="40" spans="1:12" ht="22.5" customHeight="1" thickBot="1">
      <c r="A40" s="99" t="s">
        <v>73</v>
      </c>
      <c r="C40" s="103"/>
      <c r="D40" s="113">
        <f>D30+D38</f>
        <v>136569444</v>
      </c>
      <c r="E40" s="70"/>
      <c r="F40" s="113">
        <f>F30+F38</f>
        <v>59190789</v>
      </c>
      <c r="G40" s="70"/>
      <c r="H40" s="113">
        <f>H30+H38</f>
        <v>15299086</v>
      </c>
      <c r="I40" s="107"/>
      <c r="J40" s="113">
        <f>J30+J38</f>
        <v>3639953</v>
      </c>
    </row>
    <row r="41" spans="1:12" ht="22.5" customHeight="1" thickTop="1">
      <c r="A41" s="78"/>
      <c r="C41" s="103"/>
      <c r="D41" s="104"/>
      <c r="E41" s="70"/>
      <c r="F41" s="104"/>
      <c r="G41" s="70"/>
      <c r="H41" s="104"/>
      <c r="I41" s="107"/>
      <c r="J41" s="104"/>
    </row>
    <row r="42" spans="1:12" ht="22.5" customHeight="1">
      <c r="A42" s="78"/>
      <c r="C42" s="103"/>
      <c r="D42" s="104"/>
      <c r="E42" s="70"/>
      <c r="F42" s="104"/>
      <c r="G42" s="70"/>
      <c r="H42" s="104"/>
      <c r="I42" s="107"/>
      <c r="J42" s="104"/>
    </row>
    <row r="43" spans="1:12" s="195" customFormat="1" ht="22.5" customHeight="1">
      <c r="A43" s="198" t="str">
        <f>A1</f>
        <v>ASSET FIVE GROUP PUBLIC COMPANY LIMITED AND SUBSIDIARIES</v>
      </c>
      <c r="B43" s="198"/>
      <c r="C43" s="198"/>
      <c r="D43" s="198"/>
      <c r="E43" s="198"/>
      <c r="F43" s="198"/>
      <c r="G43" s="198"/>
      <c r="H43" s="198"/>
      <c r="I43" s="198"/>
      <c r="J43" s="198"/>
      <c r="K43" s="76"/>
    </row>
    <row r="44" spans="1:12" s="195" customFormat="1" ht="22.5" customHeight="1">
      <c r="A44" s="198" t="s">
        <v>131</v>
      </c>
      <c r="B44" s="198"/>
      <c r="C44" s="198"/>
      <c r="D44" s="198"/>
      <c r="E44" s="198"/>
      <c r="F44" s="198"/>
      <c r="G44" s="198"/>
      <c r="H44" s="198"/>
      <c r="I44" s="198"/>
      <c r="J44" s="198"/>
      <c r="K44" s="77"/>
    </row>
    <row r="45" spans="1:12" s="195" customFormat="1" ht="22.5" customHeight="1">
      <c r="A45" s="198" t="s">
        <v>190</v>
      </c>
      <c r="B45" s="198"/>
      <c r="C45" s="198"/>
      <c r="D45" s="198"/>
      <c r="E45" s="198"/>
      <c r="F45" s="198"/>
      <c r="G45" s="198"/>
      <c r="H45" s="198"/>
      <c r="I45" s="198"/>
      <c r="J45" s="198"/>
      <c r="K45" s="77"/>
    </row>
    <row r="46" spans="1:12" ht="22.5" customHeight="1">
      <c r="A46" s="78"/>
      <c r="B46" s="79"/>
      <c r="C46" s="78"/>
      <c r="D46" s="78"/>
      <c r="E46" s="78"/>
      <c r="F46" s="78"/>
      <c r="G46" s="78"/>
      <c r="H46" s="78"/>
      <c r="I46" s="78"/>
      <c r="J46" s="78"/>
      <c r="K46" s="77"/>
    </row>
    <row r="47" spans="1:12" s="85" customFormat="1" ht="22.5" customHeight="1">
      <c r="A47" s="80"/>
      <c r="B47" s="81"/>
      <c r="C47" s="82"/>
      <c r="D47" s="83"/>
      <c r="E47" s="83"/>
      <c r="F47" s="83"/>
      <c r="G47" s="83"/>
      <c r="H47" s="83"/>
      <c r="I47" s="83"/>
      <c r="J47" s="8" t="s">
        <v>17</v>
      </c>
      <c r="K47" s="84"/>
    </row>
    <row r="48" spans="1:12" s="85" customFormat="1" ht="22.5" customHeight="1">
      <c r="A48" s="80"/>
      <c r="B48" s="81"/>
      <c r="C48" s="82"/>
      <c r="D48" s="199" t="s">
        <v>18</v>
      </c>
      <c r="E48" s="199"/>
      <c r="F48" s="199"/>
      <c r="G48" s="86"/>
      <c r="H48" s="199" t="s">
        <v>19</v>
      </c>
      <c r="I48" s="199"/>
      <c r="J48" s="199"/>
      <c r="K48" s="84"/>
    </row>
    <row r="49" spans="1:11" s="85" customFormat="1" ht="22.5" customHeight="1">
      <c r="A49" s="9"/>
      <c r="B49" s="87" t="s">
        <v>178</v>
      </c>
      <c r="C49" s="88"/>
      <c r="D49" s="11" t="s">
        <v>181</v>
      </c>
      <c r="E49" s="5"/>
      <c r="F49" s="11" t="s">
        <v>132</v>
      </c>
      <c r="G49" s="12"/>
      <c r="H49" s="11" t="s">
        <v>181</v>
      </c>
      <c r="I49" s="5"/>
      <c r="J49" s="11" t="s">
        <v>132</v>
      </c>
      <c r="K49" s="90"/>
    </row>
    <row r="50" spans="1:11" ht="22.5" customHeight="1">
      <c r="A50" s="99" t="s">
        <v>74</v>
      </c>
      <c r="C50" s="103"/>
      <c r="D50" s="116"/>
      <c r="E50" s="114"/>
      <c r="F50" s="116"/>
      <c r="G50" s="114"/>
      <c r="H50" s="116"/>
      <c r="I50" s="117"/>
      <c r="J50" s="116"/>
    </row>
    <row r="51" spans="1:11" ht="22.5" customHeight="1">
      <c r="A51" s="106" t="s">
        <v>75</v>
      </c>
      <c r="C51" s="103"/>
      <c r="D51" s="104">
        <f>D30-D52</f>
        <v>130692766.37</v>
      </c>
      <c r="E51" s="70"/>
      <c r="F51" s="104">
        <f>F30-F52</f>
        <v>57239209.829999998</v>
      </c>
      <c r="G51" s="70"/>
      <c r="H51" s="104">
        <f>H30-H52</f>
        <v>15299086</v>
      </c>
      <c r="I51" s="107"/>
      <c r="J51" s="104">
        <f>J30-J52</f>
        <v>3639953</v>
      </c>
    </row>
    <row r="52" spans="1:11" ht="22.5" customHeight="1">
      <c r="A52" s="34" t="s">
        <v>54</v>
      </c>
      <c r="C52" s="103"/>
      <c r="D52" s="104">
        <v>4972966.63</v>
      </c>
      <c r="E52" s="70"/>
      <c r="F52" s="104">
        <v>1951579.17</v>
      </c>
      <c r="G52" s="70"/>
      <c r="H52" s="104">
        <v>0</v>
      </c>
      <c r="I52" s="107"/>
      <c r="J52" s="104">
        <v>0</v>
      </c>
    </row>
    <row r="53" spans="1:11" ht="22.5" customHeight="1" thickBot="1">
      <c r="A53" s="28"/>
      <c r="C53" s="103"/>
      <c r="D53" s="118">
        <f>SUM(D51:D52)</f>
        <v>135665733</v>
      </c>
      <c r="E53" s="70"/>
      <c r="F53" s="118">
        <f>SUM(F51:F52)</f>
        <v>59190789</v>
      </c>
      <c r="G53" s="70"/>
      <c r="H53" s="118">
        <f>SUM(H51:H52)</f>
        <v>15299086</v>
      </c>
      <c r="I53" s="107"/>
      <c r="J53" s="118">
        <f>SUM(J51:J52)</f>
        <v>3639953</v>
      </c>
    </row>
    <row r="54" spans="1:11" ht="22.5" customHeight="1" thickTop="1">
      <c r="A54" s="99" t="s">
        <v>76</v>
      </c>
      <c r="C54" s="103"/>
      <c r="D54" s="104"/>
      <c r="E54" s="70"/>
      <c r="F54" s="104"/>
      <c r="G54" s="70"/>
      <c r="H54" s="104"/>
      <c r="I54" s="107"/>
      <c r="J54" s="104"/>
    </row>
    <row r="55" spans="1:11" ht="22.5" customHeight="1">
      <c r="A55" s="34" t="s">
        <v>75</v>
      </c>
      <c r="C55" s="103"/>
      <c r="D55" s="104">
        <f>D40-D56</f>
        <v>131566384.37</v>
      </c>
      <c r="E55" s="70"/>
      <c r="F55" s="104">
        <f>F40-F56</f>
        <v>57239209.829999998</v>
      </c>
      <c r="G55" s="70"/>
      <c r="H55" s="104">
        <f>H40-H56</f>
        <v>15299086</v>
      </c>
      <c r="I55" s="107"/>
      <c r="J55" s="104">
        <f>J40-J56</f>
        <v>3639953</v>
      </c>
    </row>
    <row r="56" spans="1:11" ht="22.5" customHeight="1">
      <c r="A56" s="34" t="s">
        <v>54</v>
      </c>
      <c r="C56" s="103"/>
      <c r="D56" s="104">
        <v>5003059.63</v>
      </c>
      <c r="E56" s="70"/>
      <c r="F56" s="104">
        <v>1951579.17</v>
      </c>
      <c r="G56" s="70"/>
      <c r="H56" s="104">
        <v>0</v>
      </c>
      <c r="I56" s="107"/>
      <c r="J56" s="104">
        <v>0</v>
      </c>
    </row>
    <row r="57" spans="1:11" ht="22.5" customHeight="1" thickBot="1">
      <c r="A57" s="100"/>
      <c r="C57" s="103"/>
      <c r="D57" s="118">
        <f>SUM(D55:D56)</f>
        <v>136569444</v>
      </c>
      <c r="E57" s="70"/>
      <c r="F57" s="118">
        <f>SUM(F55:F56)</f>
        <v>59190789</v>
      </c>
      <c r="G57" s="70"/>
      <c r="H57" s="118">
        <f>SUM(H55:H56)</f>
        <v>15299086</v>
      </c>
      <c r="I57" s="107"/>
      <c r="J57" s="118">
        <f>SUM(J55:J56)</f>
        <v>3639953</v>
      </c>
    </row>
    <row r="58" spans="1:11" ht="22.5" customHeight="1" thickTop="1">
      <c r="B58" s="44"/>
      <c r="D58" s="69"/>
      <c r="F58" s="69"/>
      <c r="H58" s="69"/>
      <c r="I58" s="108"/>
      <c r="J58" s="69"/>
    </row>
    <row r="59" spans="1:11" ht="22.5" customHeight="1" thickBot="1">
      <c r="A59" s="99" t="s">
        <v>77</v>
      </c>
      <c r="B59" s="188" t="s">
        <v>15</v>
      </c>
      <c r="C59" s="68"/>
      <c r="D59" s="119">
        <f>D51/1209384615</f>
        <v>0.10806551096236659</v>
      </c>
      <c r="E59" s="116"/>
      <c r="F59" s="119">
        <f>F51/1177907481</f>
        <v>4.8593977670815046E-2</v>
      </c>
      <c r="G59" s="116"/>
      <c r="H59" s="119">
        <f>H51/1209384615</f>
        <v>1.2650306453584247E-2</v>
      </c>
      <c r="I59" s="116"/>
      <c r="J59" s="119">
        <f>J51/1177907481</f>
        <v>3.0901858241954745E-3</v>
      </c>
    </row>
    <row r="60" spans="1:11" ht="22.5" customHeight="1" thickTop="1">
      <c r="A60" s="100"/>
      <c r="B60" s="44"/>
      <c r="C60" s="101"/>
      <c r="D60" s="120"/>
      <c r="E60" s="114"/>
      <c r="F60" s="120"/>
      <c r="G60" s="114"/>
      <c r="H60" s="120"/>
      <c r="I60" s="117"/>
      <c r="J60" s="120"/>
    </row>
    <row r="61" spans="1:11" ht="22.5" customHeight="1">
      <c r="A61" s="98"/>
      <c r="C61" s="103"/>
      <c r="I61" s="108"/>
      <c r="J61" s="108"/>
      <c r="K61" s="108"/>
    </row>
    <row r="62" spans="1:11" ht="22.5" customHeight="1">
      <c r="A62" s="19"/>
      <c r="C62" s="103"/>
      <c r="F62" s="114"/>
      <c r="I62" s="115"/>
    </row>
  </sheetData>
  <mergeCells count="10">
    <mergeCell ref="A1:J1"/>
    <mergeCell ref="A2:J2"/>
    <mergeCell ref="A3:J3"/>
    <mergeCell ref="D6:F6"/>
    <mergeCell ref="H6:J6"/>
    <mergeCell ref="A43:J43"/>
    <mergeCell ref="A44:J44"/>
    <mergeCell ref="A45:J45"/>
    <mergeCell ref="D48:F48"/>
    <mergeCell ref="H48:J48"/>
  </mergeCells>
  <pageMargins left="0.8" right="0.27559055118110198" top="0.7" bottom="0.7" header="0.31496062992126" footer="0.4"/>
  <pageSetup paperSize="9" scale="70" orientation="portrait" r:id="rId1"/>
  <headerFooter>
    <oddFooter>&amp;L&amp;"Angsana New,Regular"&amp;15Notes to financial statements are integral part of these financial statements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Y39"/>
  <sheetViews>
    <sheetView view="pageBreakPreview" zoomScale="70" zoomScaleNormal="75" zoomScaleSheetLayoutView="70" workbookViewId="0">
      <selection activeCell="A17" sqref="A17"/>
    </sheetView>
  </sheetViews>
  <sheetFormatPr defaultColWidth="13" defaultRowHeight="21" customHeight="1"/>
  <cols>
    <col min="1" max="1" width="52.7109375" style="102" customWidth="1"/>
    <col min="2" max="2" width="7.42578125" style="102" customWidth="1"/>
    <col min="3" max="3" width="1.85546875" style="102" customWidth="1"/>
    <col min="4" max="4" width="16.85546875" style="68" customWidth="1"/>
    <col min="5" max="5" width="1" style="68" customWidth="1"/>
    <col min="6" max="6" width="16.140625" style="68" customWidth="1"/>
    <col min="7" max="7" width="1" style="68" customWidth="1"/>
    <col min="8" max="8" width="17.42578125" style="68" customWidth="1"/>
    <col min="9" max="9" width="1.140625" style="68" customWidth="1"/>
    <col min="10" max="10" width="15.42578125" style="68" customWidth="1"/>
    <col min="11" max="11" width="1" style="68" customWidth="1"/>
    <col min="12" max="12" width="17.42578125" style="68" customWidth="1"/>
    <col min="13" max="13" width="1.28515625" style="102" customWidth="1"/>
    <col min="14" max="14" width="17.140625" style="102" customWidth="1"/>
    <col min="15" max="15" width="1.42578125" style="102" customWidth="1"/>
    <col min="16" max="16" width="15.7109375" style="68" customWidth="1"/>
    <col min="17" max="17" width="1.140625" style="68" customWidth="1"/>
    <col min="18" max="18" width="16.42578125" style="68" customWidth="1"/>
    <col min="19" max="19" width="1.140625" style="68" customWidth="1"/>
    <col min="20" max="20" width="15.85546875" style="68" customWidth="1"/>
    <col min="21" max="21" width="1.28515625" style="102" customWidth="1"/>
    <col min="22" max="22" width="18.42578125" style="68" customWidth="1"/>
    <col min="23" max="23" width="1.28515625" style="102" customWidth="1"/>
    <col min="24" max="24" width="15.140625" style="102" customWidth="1"/>
    <col min="25" max="16384" width="13" style="102"/>
  </cols>
  <sheetData>
    <row r="1" spans="1:25" s="85" customFormat="1" ht="21" customHeight="1">
      <c r="A1" s="200" t="str">
        <f>+BS!A1:J1</f>
        <v>ASSET FIVE GROUP PUBLIC COMPANY LIMITED AND SUBSIDIARIES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122"/>
    </row>
    <row r="2" spans="1:25" s="85" customFormat="1" ht="21" customHeight="1">
      <c r="A2" s="200" t="s">
        <v>78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5" s="85" customFormat="1" ht="21" customHeight="1">
      <c r="A3" s="200" t="str">
        <f>PL!A3</f>
        <v>FOR THE YEAR ENDED DECEMBER 31, 2021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</row>
    <row r="4" spans="1:25" ht="21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4"/>
    </row>
    <row r="5" spans="1:25" ht="21" customHeight="1">
      <c r="A5" s="125"/>
      <c r="B5" s="125"/>
      <c r="C5" s="125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8" t="s">
        <v>17</v>
      </c>
    </row>
    <row r="6" spans="1:25" ht="21" customHeight="1">
      <c r="A6" s="125"/>
      <c r="B6" s="125"/>
      <c r="C6" s="125"/>
      <c r="D6" s="199" t="s">
        <v>18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5" ht="21" customHeight="1">
      <c r="A7" s="125"/>
      <c r="B7" s="125"/>
      <c r="C7" s="125"/>
      <c r="D7" s="126"/>
      <c r="E7" s="126"/>
      <c r="F7" s="126"/>
      <c r="G7" s="126"/>
      <c r="H7" s="8" t="s">
        <v>152</v>
      </c>
      <c r="I7" s="126"/>
      <c r="J7" s="8"/>
      <c r="K7" s="126"/>
      <c r="L7" s="127" t="s">
        <v>79</v>
      </c>
      <c r="M7" s="126"/>
      <c r="N7" s="126"/>
      <c r="O7" s="126"/>
      <c r="P7" s="126"/>
      <c r="Q7" s="126"/>
      <c r="R7" s="8"/>
      <c r="S7" s="126"/>
      <c r="T7" s="128"/>
      <c r="U7" s="126"/>
      <c r="V7" s="129"/>
    </row>
    <row r="8" spans="1:25" ht="21" customHeight="1">
      <c r="D8" s="84"/>
      <c r="E8" s="84"/>
      <c r="F8" s="84" t="s">
        <v>80</v>
      </c>
      <c r="G8" s="84"/>
      <c r="H8" s="84" t="s">
        <v>153</v>
      </c>
      <c r="I8" s="84"/>
      <c r="J8" s="84" t="s">
        <v>156</v>
      </c>
      <c r="K8" s="84"/>
      <c r="L8" s="84" t="s">
        <v>81</v>
      </c>
      <c r="M8" s="8"/>
      <c r="N8" s="201" t="s">
        <v>191</v>
      </c>
      <c r="O8" s="201"/>
      <c r="P8" s="201"/>
      <c r="Q8" s="8"/>
      <c r="R8" s="8"/>
      <c r="S8" s="8"/>
      <c r="T8" s="8"/>
      <c r="U8" s="8"/>
      <c r="V8" s="69"/>
    </row>
    <row r="9" spans="1:25" ht="21" customHeight="1">
      <c r="D9" s="84" t="s">
        <v>82</v>
      </c>
      <c r="E9" s="84"/>
      <c r="F9" s="84" t="s">
        <v>83</v>
      </c>
      <c r="G9" s="84"/>
      <c r="H9" s="84" t="s">
        <v>154</v>
      </c>
      <c r="I9" s="84"/>
      <c r="J9" s="84" t="s">
        <v>157</v>
      </c>
      <c r="K9" s="84"/>
      <c r="L9" s="84" t="s">
        <v>84</v>
      </c>
      <c r="M9" s="8"/>
      <c r="N9" s="8" t="s">
        <v>200</v>
      </c>
      <c r="O9" s="8"/>
      <c r="P9" s="8"/>
      <c r="Q9" s="8"/>
      <c r="R9" s="8" t="s">
        <v>85</v>
      </c>
      <c r="S9" s="8"/>
      <c r="T9" s="8" t="s">
        <v>86</v>
      </c>
      <c r="U9" s="8"/>
      <c r="V9" s="84" t="s">
        <v>87</v>
      </c>
    </row>
    <row r="10" spans="1:25" ht="21" customHeight="1">
      <c r="B10" s="10" t="s">
        <v>21</v>
      </c>
      <c r="D10" s="130" t="s">
        <v>88</v>
      </c>
      <c r="E10" s="84"/>
      <c r="F10" s="130" t="s">
        <v>89</v>
      </c>
      <c r="G10" s="84"/>
      <c r="H10" s="130" t="s">
        <v>155</v>
      </c>
      <c r="I10" s="84"/>
      <c r="J10" s="130" t="s">
        <v>158</v>
      </c>
      <c r="K10" s="84"/>
      <c r="L10" s="130" t="s">
        <v>90</v>
      </c>
      <c r="M10" s="8"/>
      <c r="N10" s="196" t="s">
        <v>223</v>
      </c>
      <c r="O10" s="196"/>
      <c r="P10" s="196" t="s">
        <v>199</v>
      </c>
      <c r="Q10" s="8"/>
      <c r="R10" s="196" t="s">
        <v>91</v>
      </c>
      <c r="S10" s="8"/>
      <c r="T10" s="196" t="s">
        <v>92</v>
      </c>
      <c r="U10" s="8"/>
      <c r="V10" s="130" t="s">
        <v>93</v>
      </c>
    </row>
    <row r="11" spans="1:25" ht="21" customHeight="1"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5" ht="21" customHeight="1">
      <c r="A12" s="78" t="s">
        <v>95</v>
      </c>
      <c r="B12" s="131"/>
      <c r="D12" s="70">
        <v>1123000000</v>
      </c>
      <c r="E12" s="70"/>
      <c r="F12" s="70">
        <v>-169071845</v>
      </c>
      <c r="G12" s="70"/>
      <c r="H12" s="70">
        <v>-2568517</v>
      </c>
      <c r="I12" s="70"/>
      <c r="J12" s="70">
        <v>9166765</v>
      </c>
      <c r="K12" s="70"/>
      <c r="L12" s="70">
        <v>-200759699</v>
      </c>
      <c r="M12" s="70" t="e">
        <f>SUM(#REF!)</f>
        <v>#REF!</v>
      </c>
      <c r="N12" s="70">
        <v>0</v>
      </c>
      <c r="O12" s="70"/>
      <c r="P12" s="70">
        <v>-225322550</v>
      </c>
      <c r="Q12" s="70" t="e">
        <f>SUM(#REF!)</f>
        <v>#REF!</v>
      </c>
      <c r="R12" s="70">
        <f t="shared" ref="R12:R18" si="0">D12+F12+H12+J12+L12+N12+P12</f>
        <v>534444154</v>
      </c>
      <c r="S12" s="70" t="e">
        <f>SUM(#REF!)</f>
        <v>#REF!</v>
      </c>
      <c r="T12" s="70">
        <v>11211935</v>
      </c>
      <c r="U12" s="70" t="e">
        <f>SUM(#REF!)</f>
        <v>#REF!</v>
      </c>
      <c r="V12" s="70">
        <f>SUM(R12,T12)</f>
        <v>545656089</v>
      </c>
      <c r="X12" s="70"/>
      <c r="Y12" s="45"/>
    </row>
    <row r="13" spans="1:25" ht="21" customHeight="1">
      <c r="A13" s="106" t="s">
        <v>94</v>
      </c>
      <c r="B13" s="131"/>
      <c r="D13" s="132">
        <v>0</v>
      </c>
      <c r="E13" s="70"/>
      <c r="F13" s="132">
        <v>0</v>
      </c>
      <c r="G13" s="104"/>
      <c r="H13" s="132">
        <v>0</v>
      </c>
      <c r="I13" s="70"/>
      <c r="J13" s="132">
        <v>0</v>
      </c>
      <c r="K13" s="70"/>
      <c r="L13" s="132">
        <v>0</v>
      </c>
      <c r="M13" s="70"/>
      <c r="N13" s="132">
        <v>0</v>
      </c>
      <c r="O13" s="70"/>
      <c r="P13" s="132">
        <f>PL!F51</f>
        <v>57239209.829999998</v>
      </c>
      <c r="Q13" s="70"/>
      <c r="R13" s="132">
        <f t="shared" si="0"/>
        <v>57239209.829999998</v>
      </c>
      <c r="S13" s="70"/>
      <c r="T13" s="132">
        <f>PL!F52</f>
        <v>1951579.17</v>
      </c>
      <c r="U13" s="70"/>
      <c r="V13" s="132">
        <f t="shared" ref="V13" si="1">SUM(R13,T13)</f>
        <v>59190789</v>
      </c>
      <c r="X13" s="70"/>
      <c r="Y13" s="45"/>
    </row>
    <row r="14" spans="1:25" ht="21" customHeight="1">
      <c r="A14" s="34" t="s">
        <v>70</v>
      </c>
      <c r="B14" s="131"/>
      <c r="D14" s="133">
        <v>0</v>
      </c>
      <c r="E14" s="70"/>
      <c r="F14" s="133">
        <v>0</v>
      </c>
      <c r="G14" s="104"/>
      <c r="H14" s="133">
        <v>0</v>
      </c>
      <c r="I14" s="70"/>
      <c r="J14" s="133">
        <v>0</v>
      </c>
      <c r="K14" s="70"/>
      <c r="L14" s="133">
        <v>0</v>
      </c>
      <c r="M14" s="70"/>
      <c r="N14" s="133">
        <v>0</v>
      </c>
      <c r="O14" s="70"/>
      <c r="P14" s="133">
        <f>PL!F55-PL!F51</f>
        <v>0</v>
      </c>
      <c r="Q14" s="70"/>
      <c r="R14" s="133">
        <f t="shared" si="0"/>
        <v>0</v>
      </c>
      <c r="S14" s="70"/>
      <c r="T14" s="133">
        <f>PL!F56-PL!F52</f>
        <v>0</v>
      </c>
      <c r="U14" s="70"/>
      <c r="V14" s="133">
        <f>SUM(R14,T14)</f>
        <v>0</v>
      </c>
      <c r="X14" s="70"/>
      <c r="Y14" s="45"/>
    </row>
    <row r="15" spans="1:25" ht="21" customHeight="1">
      <c r="A15" s="102" t="s">
        <v>73</v>
      </c>
      <c r="D15" s="70">
        <f>SUM(D13:D14)</f>
        <v>0</v>
      </c>
      <c r="E15" s="21"/>
      <c r="F15" s="70">
        <f>SUM(F13:F14)</f>
        <v>0</v>
      </c>
      <c r="G15" s="21"/>
      <c r="H15" s="70">
        <f>SUM(H13:H14)</f>
        <v>0</v>
      </c>
      <c r="I15" s="21"/>
      <c r="J15" s="70">
        <f>SUM(J13:J14)</f>
        <v>0</v>
      </c>
      <c r="K15" s="21"/>
      <c r="L15" s="70">
        <f>SUM(L13:L14)</f>
        <v>0</v>
      </c>
      <c r="M15" s="21"/>
      <c r="N15" s="21">
        <v>0</v>
      </c>
      <c r="O15" s="21"/>
      <c r="P15" s="70">
        <f>SUM(P13:P14)</f>
        <v>57239209.829999998</v>
      </c>
      <c r="Q15" s="33"/>
      <c r="R15" s="70">
        <f t="shared" si="0"/>
        <v>57239209.829999998</v>
      </c>
      <c r="S15" s="33"/>
      <c r="T15" s="70">
        <f>SUM(T13:T14)</f>
        <v>1951579.17</v>
      </c>
      <c r="U15" s="21"/>
      <c r="V15" s="70">
        <f>SUM(V13:V14)</f>
        <v>59190789</v>
      </c>
      <c r="W15" s="6"/>
      <c r="X15" s="70"/>
      <c r="Y15" s="45"/>
    </row>
    <row r="16" spans="1:25" ht="21" customHeight="1">
      <c r="A16" s="102" t="s">
        <v>159</v>
      </c>
      <c r="B16" s="131">
        <v>23</v>
      </c>
      <c r="D16" s="70">
        <v>43192308</v>
      </c>
      <c r="E16" s="21"/>
      <c r="F16" s="70">
        <v>43192308</v>
      </c>
      <c r="G16" s="21"/>
      <c r="H16" s="70">
        <v>0</v>
      </c>
      <c r="I16" s="21"/>
      <c r="J16" s="70">
        <v>0</v>
      </c>
      <c r="K16" s="21"/>
      <c r="L16" s="70">
        <v>0</v>
      </c>
      <c r="M16" s="21"/>
      <c r="N16" s="21">
        <v>0</v>
      </c>
      <c r="O16" s="21"/>
      <c r="P16" s="70">
        <v>0</v>
      </c>
      <c r="Q16" s="33"/>
      <c r="R16" s="70">
        <f t="shared" si="0"/>
        <v>86384616</v>
      </c>
      <c r="S16" s="33"/>
      <c r="T16" s="70">
        <v>0</v>
      </c>
      <c r="U16" s="21"/>
      <c r="V16" s="70">
        <f>SUM(R16,T16)</f>
        <v>86384616</v>
      </c>
      <c r="W16" s="6"/>
      <c r="X16" s="70"/>
      <c r="Y16" s="45"/>
    </row>
    <row r="17" spans="1:25" ht="21" customHeight="1">
      <c r="A17" s="102" t="s">
        <v>52</v>
      </c>
      <c r="B17" s="131">
        <v>23</v>
      </c>
      <c r="D17" s="70">
        <v>-561500000</v>
      </c>
      <c r="E17" s="21"/>
      <c r="F17" s="70">
        <v>144701529</v>
      </c>
      <c r="G17" s="21"/>
      <c r="H17" s="70">
        <v>0</v>
      </c>
      <c r="I17" s="21"/>
      <c r="J17" s="70">
        <v>0</v>
      </c>
      <c r="K17" s="21"/>
      <c r="L17" s="70">
        <v>416798471</v>
      </c>
      <c r="M17" s="21"/>
      <c r="N17" s="21">
        <v>0</v>
      </c>
      <c r="O17" s="21"/>
      <c r="P17" s="70">
        <v>0</v>
      </c>
      <c r="Q17" s="33"/>
      <c r="R17" s="70">
        <f t="shared" si="0"/>
        <v>0</v>
      </c>
      <c r="S17" s="33"/>
      <c r="T17" s="70">
        <v>0</v>
      </c>
      <c r="U17" s="21"/>
      <c r="V17" s="70">
        <f>SUM(R17,T17)</f>
        <v>0</v>
      </c>
      <c r="W17" s="6"/>
      <c r="X17" s="70"/>
      <c r="Y17" s="45"/>
    </row>
    <row r="18" spans="1:25" ht="21" customHeight="1" thickBot="1">
      <c r="A18" s="78" t="s">
        <v>139</v>
      </c>
      <c r="B18" s="78"/>
      <c r="C18" s="78"/>
      <c r="D18" s="118">
        <f>SUM(D12,D15,D16,D17)</f>
        <v>604692308</v>
      </c>
      <c r="E18" s="104"/>
      <c r="F18" s="118">
        <f>SUM(F12,F15,F16,F17)</f>
        <v>18821992</v>
      </c>
      <c r="G18" s="104"/>
      <c r="H18" s="118">
        <f>SUM(H12,H15,,H16,H17)</f>
        <v>-2568517</v>
      </c>
      <c r="I18" s="104"/>
      <c r="J18" s="118">
        <f>SUM(J12,J15,J16,J17)</f>
        <v>9166765</v>
      </c>
      <c r="K18" s="104"/>
      <c r="L18" s="118">
        <f>SUM(L12,L15,L16,L17)</f>
        <v>216038772</v>
      </c>
      <c r="M18" s="104"/>
      <c r="N18" s="118">
        <f>SUM(N12,N15,N16,N17)</f>
        <v>0</v>
      </c>
      <c r="O18" s="104"/>
      <c r="P18" s="118">
        <f>SUM(P12,P15,)</f>
        <v>-168083340.17000002</v>
      </c>
      <c r="Q18" s="104"/>
      <c r="R18" s="118">
        <f t="shared" si="0"/>
        <v>678067979.82999992</v>
      </c>
      <c r="S18" s="104"/>
      <c r="T18" s="118">
        <f>SUM(T12,T15,,T16,T17)</f>
        <v>13163514.17</v>
      </c>
      <c r="U18" s="104"/>
      <c r="V18" s="118">
        <f>SUM(V12,V15,,V16,V17)</f>
        <v>691231494</v>
      </c>
      <c r="X18" s="70"/>
      <c r="Y18" s="45"/>
    </row>
    <row r="19" spans="1:25" ht="21" customHeight="1" thickTop="1">
      <c r="B19" s="178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X19" s="70"/>
      <c r="Y19" s="45"/>
    </row>
    <row r="20" spans="1:25" ht="21" customHeight="1">
      <c r="A20" s="78" t="s">
        <v>139</v>
      </c>
      <c r="B20" s="180"/>
      <c r="D20" s="70">
        <v>604692308</v>
      </c>
      <c r="E20" s="70"/>
      <c r="F20" s="70">
        <v>18821992</v>
      </c>
      <c r="G20" s="70"/>
      <c r="H20" s="70">
        <v>-2568517</v>
      </c>
      <c r="I20" s="70"/>
      <c r="J20" s="70">
        <v>9166765</v>
      </c>
      <c r="K20" s="70"/>
      <c r="L20" s="70">
        <v>216038772</v>
      </c>
      <c r="M20" s="70"/>
      <c r="N20" s="70">
        <v>0</v>
      </c>
      <c r="O20" s="70"/>
      <c r="P20" s="70">
        <v>-168083340.17000002</v>
      </c>
      <c r="Q20" s="70" t="e">
        <f>SUM(#REF!)</f>
        <v>#REF!</v>
      </c>
      <c r="R20" s="70">
        <f t="shared" ref="R20" si="2">SUM(D20,F20,L20,H20,J20,P20,N20)</f>
        <v>678067979.82999992</v>
      </c>
      <c r="S20" s="70" t="e">
        <f>SUM(#REF!)</f>
        <v>#REF!</v>
      </c>
      <c r="T20" s="70">
        <v>13163514.17</v>
      </c>
      <c r="U20" s="70" t="e">
        <f>SUM(#REF!)</f>
        <v>#REF!</v>
      </c>
      <c r="V20" s="70">
        <f>SUM(R20,T20)</f>
        <v>691231493.99999988</v>
      </c>
      <c r="X20" s="70"/>
      <c r="Y20" s="45"/>
    </row>
    <row r="21" spans="1:25" ht="21" customHeight="1">
      <c r="A21" s="106" t="s">
        <v>94</v>
      </c>
      <c r="B21" s="180"/>
      <c r="D21" s="132">
        <v>0</v>
      </c>
      <c r="E21" s="70"/>
      <c r="F21" s="132">
        <v>0</v>
      </c>
      <c r="G21" s="104"/>
      <c r="H21" s="132">
        <v>0</v>
      </c>
      <c r="I21" s="70"/>
      <c r="J21" s="132">
        <v>0</v>
      </c>
      <c r="K21" s="70"/>
      <c r="L21" s="132">
        <v>0</v>
      </c>
      <c r="M21" s="70"/>
      <c r="N21" s="132">
        <v>0</v>
      </c>
      <c r="O21" s="70"/>
      <c r="P21" s="135">
        <f>PL!D51</f>
        <v>130692766.37</v>
      </c>
      <c r="Q21" s="55"/>
      <c r="R21" s="136">
        <f>SUM(D21,F21,L21,H21,J21,P21,N21)</f>
        <v>130692766.37</v>
      </c>
      <c r="S21" s="55"/>
      <c r="T21" s="132">
        <f>PL!D52</f>
        <v>4972966.63</v>
      </c>
      <c r="U21" s="70"/>
      <c r="V21" s="137">
        <f t="shared" ref="V21:V22" si="3">SUM(R21,T21)</f>
        <v>135665733</v>
      </c>
      <c r="X21" s="70"/>
      <c r="Y21" s="45"/>
    </row>
    <row r="22" spans="1:25" ht="21" customHeight="1">
      <c r="A22" s="34" t="s">
        <v>70</v>
      </c>
      <c r="B22" s="180"/>
      <c r="D22" s="133">
        <v>0</v>
      </c>
      <c r="E22" s="70"/>
      <c r="F22" s="133">
        <v>0</v>
      </c>
      <c r="G22" s="104"/>
      <c r="H22" s="133">
        <v>0</v>
      </c>
      <c r="I22" s="70"/>
      <c r="J22" s="133">
        <v>0</v>
      </c>
      <c r="K22" s="70"/>
      <c r="L22" s="133">
        <v>0</v>
      </c>
      <c r="M22" s="70"/>
      <c r="N22" s="133">
        <v>0</v>
      </c>
      <c r="O22" s="70"/>
      <c r="P22" s="138">
        <f>PL!D55-PL!D51</f>
        <v>873618</v>
      </c>
      <c r="Q22" s="55"/>
      <c r="R22" s="138">
        <f>SUM(D22,F22,L22,H22,J22,P22,N22)</f>
        <v>873618</v>
      </c>
      <c r="S22" s="55"/>
      <c r="T22" s="133">
        <f>PL!D56-PL!D52</f>
        <v>30093</v>
      </c>
      <c r="U22" s="70"/>
      <c r="V22" s="138">
        <f t="shared" si="3"/>
        <v>903711</v>
      </c>
      <c r="X22" s="70"/>
      <c r="Y22" s="45"/>
    </row>
    <row r="23" spans="1:25" ht="21" customHeight="1">
      <c r="A23" s="102" t="s">
        <v>73</v>
      </c>
      <c r="B23" s="131"/>
      <c r="D23" s="176">
        <f>SUM(D21:D22)</f>
        <v>0</v>
      </c>
      <c r="E23" s="30"/>
      <c r="F23" s="176">
        <f>SUM(F21:F22)</f>
        <v>0</v>
      </c>
      <c r="G23" s="30"/>
      <c r="H23" s="176">
        <f>SUM(H21:H22)</f>
        <v>0</v>
      </c>
      <c r="I23" s="30"/>
      <c r="J23" s="176">
        <f>SUM(J21:J22)</f>
        <v>0</v>
      </c>
      <c r="K23" s="30"/>
      <c r="L23" s="176">
        <f>SUM(L21:L22)</f>
        <v>0</v>
      </c>
      <c r="M23" s="21"/>
      <c r="N23" s="176">
        <f>SUM(N21:N22)</f>
        <v>0</v>
      </c>
      <c r="O23" s="21"/>
      <c r="P23" s="176">
        <f>SUM(P21:P22)</f>
        <v>131566384.37</v>
      </c>
      <c r="Q23" s="104"/>
      <c r="R23" s="176">
        <f>SUM(R21:R22)</f>
        <v>131566384.37</v>
      </c>
      <c r="S23" s="104"/>
      <c r="T23" s="176">
        <f>SUM(T21:T22)</f>
        <v>5003059.63</v>
      </c>
      <c r="U23" s="21"/>
      <c r="V23" s="176">
        <f>SUM(V21:V22)</f>
        <v>136569444</v>
      </c>
      <c r="X23" s="70"/>
      <c r="Y23" s="45"/>
    </row>
    <row r="24" spans="1:25" ht="21" customHeight="1">
      <c r="A24" s="102" t="s">
        <v>203</v>
      </c>
      <c r="B24" s="131"/>
      <c r="D24" s="30"/>
      <c r="E24" s="30"/>
      <c r="F24" s="30"/>
      <c r="G24" s="30"/>
      <c r="H24" s="30"/>
      <c r="I24" s="30"/>
      <c r="J24" s="30"/>
      <c r="K24" s="30"/>
      <c r="L24" s="30"/>
      <c r="M24" s="21"/>
      <c r="N24" s="21"/>
      <c r="O24" s="21"/>
      <c r="P24" s="104"/>
      <c r="Q24" s="104"/>
      <c r="R24" s="55"/>
      <c r="S24" s="104"/>
      <c r="T24" s="104"/>
      <c r="U24" s="21"/>
      <c r="V24" s="55"/>
      <c r="X24" s="70"/>
      <c r="Y24" s="45"/>
    </row>
    <row r="25" spans="1:25" ht="21" customHeight="1">
      <c r="A25" s="102" t="s">
        <v>204</v>
      </c>
      <c r="B25" s="131"/>
      <c r="D25" s="30">
        <v>0</v>
      </c>
      <c r="E25" s="30"/>
      <c r="F25" s="30">
        <v>0</v>
      </c>
      <c r="G25" s="30"/>
      <c r="H25" s="30">
        <v>0</v>
      </c>
      <c r="I25" s="30"/>
      <c r="J25" s="30">
        <v>0</v>
      </c>
      <c r="K25" s="30"/>
      <c r="L25" s="30">
        <v>0</v>
      </c>
      <c r="M25" s="21"/>
      <c r="N25" s="21">
        <v>0</v>
      </c>
      <c r="O25" s="21"/>
      <c r="P25" s="104">
        <v>0</v>
      </c>
      <c r="Q25" s="104"/>
      <c r="R25" s="176">
        <f>SUM(D25,F25,L25,H25,J25,P25,N25)</f>
        <v>0</v>
      </c>
      <c r="S25" s="104"/>
      <c r="T25" s="104">
        <v>-800000</v>
      </c>
      <c r="U25" s="21"/>
      <c r="V25" s="70">
        <f>SUM(R25,T25)</f>
        <v>-800000</v>
      </c>
      <c r="X25" s="70"/>
      <c r="Y25" s="45"/>
    </row>
    <row r="26" spans="1:25" ht="21" customHeight="1">
      <c r="A26" s="102" t="s">
        <v>212</v>
      </c>
      <c r="B26" s="131">
        <v>24</v>
      </c>
      <c r="D26" s="30">
        <v>0</v>
      </c>
      <c r="E26" s="30"/>
      <c r="F26" s="30">
        <v>0</v>
      </c>
      <c r="G26" s="30"/>
      <c r="H26" s="30">
        <v>0</v>
      </c>
      <c r="I26" s="30"/>
      <c r="J26" s="30">
        <v>0</v>
      </c>
      <c r="K26" s="30"/>
      <c r="L26" s="30">
        <v>0</v>
      </c>
      <c r="M26" s="21"/>
      <c r="N26" s="176">
        <f>765000</f>
        <v>765000</v>
      </c>
      <c r="O26" s="176"/>
      <c r="P26" s="176">
        <v>-765000</v>
      </c>
      <c r="Q26" s="176"/>
      <c r="R26" s="176">
        <f>SUM(D26,F26,L26,H26,J26,P26,N26)</f>
        <v>0</v>
      </c>
      <c r="S26" s="104"/>
      <c r="T26" s="104">
        <v>0</v>
      </c>
      <c r="U26" s="21"/>
      <c r="V26" s="70">
        <f>SUM(R26,T26)</f>
        <v>0</v>
      </c>
      <c r="X26" s="70"/>
      <c r="Y26" s="45"/>
    </row>
    <row r="27" spans="1:25" ht="21" customHeight="1">
      <c r="A27" s="102" t="s">
        <v>213</v>
      </c>
      <c r="B27" s="131">
        <v>24</v>
      </c>
      <c r="D27" s="30">
        <v>0</v>
      </c>
      <c r="E27" s="30"/>
      <c r="F27" s="30">
        <v>0</v>
      </c>
      <c r="G27" s="30"/>
      <c r="H27" s="30">
        <v>0</v>
      </c>
      <c r="I27" s="30"/>
      <c r="J27" s="30">
        <v>0</v>
      </c>
      <c r="K27" s="30"/>
      <c r="L27" s="30">
        <v>0</v>
      </c>
      <c r="M27" s="21"/>
      <c r="N27" s="176">
        <f>1200000+300000</f>
        <v>1500000</v>
      </c>
      <c r="O27" s="176"/>
      <c r="P27" s="176">
        <v>-1500000</v>
      </c>
      <c r="Q27" s="176"/>
      <c r="R27" s="176">
        <f>SUM(D27,F27,L27,H27,J27,P27,N27)</f>
        <v>0</v>
      </c>
      <c r="S27" s="104"/>
      <c r="T27" s="30">
        <v>0</v>
      </c>
      <c r="U27" s="21"/>
      <c r="V27" s="70">
        <f>SUM(R27,T27)</f>
        <v>0</v>
      </c>
      <c r="X27" s="70"/>
      <c r="Y27" s="45"/>
    </row>
    <row r="28" spans="1:25" ht="21" customHeight="1">
      <c r="A28" s="102" t="s">
        <v>52</v>
      </c>
      <c r="B28" s="131">
        <v>23</v>
      </c>
      <c r="D28" s="30">
        <v>0</v>
      </c>
      <c r="E28" s="30"/>
      <c r="F28" s="30">
        <v>-15407446</v>
      </c>
      <c r="G28" s="30"/>
      <c r="H28" s="30">
        <v>0</v>
      </c>
      <c r="I28" s="30"/>
      <c r="J28" s="30">
        <v>0</v>
      </c>
      <c r="K28" s="30"/>
      <c r="L28" s="30">
        <v>15407446</v>
      </c>
      <c r="M28" s="21"/>
      <c r="N28" s="21">
        <v>0</v>
      </c>
      <c r="O28" s="21"/>
      <c r="P28" s="104">
        <v>0</v>
      </c>
      <c r="Q28" s="104"/>
      <c r="R28" s="176">
        <f>SUM(D28,F28,L28,H28,J28,P28,N28)</f>
        <v>0</v>
      </c>
      <c r="S28" s="104"/>
      <c r="T28" s="30">
        <v>0</v>
      </c>
      <c r="U28" s="21"/>
      <c r="V28" s="70">
        <f>SUM(R28,T28)</f>
        <v>0</v>
      </c>
      <c r="X28" s="70"/>
      <c r="Y28" s="45"/>
    </row>
    <row r="29" spans="1:25" ht="21" customHeight="1" thickBot="1">
      <c r="A29" s="78" t="s">
        <v>192</v>
      </c>
      <c r="B29" s="139"/>
      <c r="C29" s="78"/>
      <c r="D29" s="118">
        <f>SUM(D20,D23,D28,D27,D25,D26)</f>
        <v>604692308</v>
      </c>
      <c r="E29" s="104"/>
      <c r="F29" s="118">
        <f>SUM(F20,F23,F28,F27,F25,F26)</f>
        <v>3414546</v>
      </c>
      <c r="G29" s="104"/>
      <c r="H29" s="118">
        <f>SUM(H20,H23,H28,H27,H25,H26)</f>
        <v>-2568517</v>
      </c>
      <c r="I29" s="104"/>
      <c r="J29" s="118">
        <f>SUM(J20,J23,J28,J27,J25,J26)</f>
        <v>9166765</v>
      </c>
      <c r="K29" s="104"/>
      <c r="L29" s="118">
        <f>SUM(L20,L23,L28,L27,L25,L26)</f>
        <v>231446218</v>
      </c>
      <c r="M29" s="104"/>
      <c r="N29" s="118">
        <f>SUM(N20,N23,N28,N27,N25,N26)</f>
        <v>2265000</v>
      </c>
      <c r="O29" s="104"/>
      <c r="P29" s="118">
        <f>SUM(P20,P23,P28,P27,P25,P26)</f>
        <v>-38781955.800000012</v>
      </c>
      <c r="Q29" s="104"/>
      <c r="R29" s="118">
        <f>SUM(R20,R23,R28,R27)</f>
        <v>809634364.19999993</v>
      </c>
      <c r="S29" s="104"/>
      <c r="T29" s="118">
        <f>SUM(T20,T23,T28,T27,T25)</f>
        <v>17366573.800000001</v>
      </c>
      <c r="U29" s="104"/>
      <c r="V29" s="118">
        <f>SUM(V20,V23,V28,V27,V25,V26)</f>
        <v>827000937.99999988</v>
      </c>
      <c r="X29" s="70"/>
      <c r="Y29" s="45"/>
    </row>
    <row r="30" spans="1:25" ht="21" customHeight="1" thickTop="1"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69"/>
    </row>
    <row r="31" spans="1:25" ht="21" customHeight="1"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</row>
    <row r="32" spans="1:25" ht="21" customHeight="1">
      <c r="A32" s="19"/>
      <c r="B32" s="98"/>
      <c r="C32" s="98"/>
      <c r="D32" s="102"/>
      <c r="E32" s="102"/>
      <c r="F32" s="102"/>
      <c r="G32" s="102"/>
      <c r="H32" s="102"/>
      <c r="I32" s="102"/>
      <c r="J32" s="102"/>
      <c r="K32" s="102"/>
      <c r="L32" s="102"/>
      <c r="P32" s="102"/>
      <c r="Q32" s="102"/>
      <c r="R32" s="102"/>
      <c r="S32" s="102"/>
      <c r="T32" s="102"/>
      <c r="V32" s="102"/>
    </row>
    <row r="33" spans="1:22" ht="21" customHeight="1"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</row>
    <row r="34" spans="1:22" ht="21" customHeight="1">
      <c r="V34" s="102"/>
    </row>
    <row r="35" spans="1:22" s="140" customFormat="1" ht="21" customHeight="1">
      <c r="A35" s="141"/>
      <c r="B35" s="141"/>
      <c r="C35" s="141"/>
      <c r="D35" s="68"/>
      <c r="E35" s="68"/>
      <c r="F35" s="68"/>
      <c r="G35" s="68"/>
      <c r="H35" s="68"/>
      <c r="I35" s="68"/>
      <c r="J35" s="68"/>
      <c r="K35" s="68"/>
      <c r="L35" s="68"/>
      <c r="M35" s="102"/>
      <c r="N35" s="102"/>
      <c r="O35" s="102"/>
      <c r="P35" s="68"/>
      <c r="Q35" s="68"/>
      <c r="R35" s="68"/>
      <c r="S35" s="68"/>
      <c r="T35" s="68"/>
      <c r="U35" s="102"/>
    </row>
    <row r="36" spans="1:22" s="140" customFormat="1" ht="21" customHeight="1">
      <c r="A36" s="141"/>
      <c r="B36" s="141"/>
      <c r="C36" s="141"/>
      <c r="D36" s="68"/>
      <c r="E36" s="68"/>
      <c r="F36" s="68"/>
      <c r="G36" s="68"/>
      <c r="H36" s="68"/>
      <c r="I36" s="68"/>
      <c r="J36" s="68"/>
      <c r="K36" s="68"/>
      <c r="L36" s="68"/>
      <c r="M36" s="102"/>
      <c r="N36" s="102"/>
      <c r="O36" s="102"/>
      <c r="P36" s="68"/>
      <c r="Q36" s="68"/>
      <c r="R36" s="68"/>
      <c r="S36" s="68"/>
      <c r="T36" s="68"/>
      <c r="U36" s="102"/>
    </row>
    <row r="37" spans="1:22" ht="21" customHeight="1">
      <c r="V37" s="102"/>
    </row>
    <row r="38" spans="1:22" ht="21" customHeight="1">
      <c r="V38" s="102"/>
    </row>
    <row r="39" spans="1:22" ht="21" customHeight="1">
      <c r="V39" s="102"/>
    </row>
  </sheetData>
  <mergeCells count="5">
    <mergeCell ref="A1:V1"/>
    <mergeCell ref="A2:V2"/>
    <mergeCell ref="A3:V3"/>
    <mergeCell ref="D6:V6"/>
    <mergeCell ref="N8:P8"/>
  </mergeCells>
  <pageMargins left="0.71" right="0.48" top="0.7" bottom="0.7" header="0.39370078740157499" footer="0.4"/>
  <pageSetup paperSize="9" scale="60" firstPageNumber="7" orientation="landscape" useFirstPageNumber="1" r:id="rId1"/>
  <headerFooter alignWithMargins="0">
    <oddFooter>&amp;L&amp;"Angsana New,Regular"&amp;15Notes to financial statements are integral part of these financial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Q30"/>
  <sheetViews>
    <sheetView tabSelected="1" view="pageBreakPreview" zoomScale="90" zoomScaleNormal="80" zoomScaleSheetLayoutView="90" workbookViewId="0">
      <selection activeCell="F13" sqref="F13"/>
    </sheetView>
  </sheetViews>
  <sheetFormatPr defaultColWidth="13" defaultRowHeight="20.45" customHeight="1"/>
  <cols>
    <col min="1" max="1" width="48" style="102" customWidth="1"/>
    <col min="2" max="2" width="7.42578125" style="8" customWidth="1"/>
    <col min="3" max="3" width="1.85546875" style="85" customWidth="1"/>
    <col min="4" max="4" width="18.140625" style="68" customWidth="1"/>
    <col min="5" max="5" width="1.7109375" style="68" customWidth="1"/>
    <col min="6" max="6" width="17" style="68" customWidth="1"/>
    <col min="7" max="7" width="1.7109375" style="102" customWidth="1"/>
    <col min="8" max="8" width="15" style="102" customWidth="1"/>
    <col min="9" max="9" width="1.28515625" style="102" customWidth="1"/>
    <col min="10" max="10" width="16.28515625" style="68" bestFit="1" customWidth="1"/>
    <col min="11" max="11" width="1.42578125" style="102" customWidth="1"/>
    <col min="12" max="12" width="19.42578125" style="102" customWidth="1"/>
    <col min="13" max="13" width="1.42578125" style="102" customWidth="1"/>
    <col min="14" max="14" width="17" style="102" bestFit="1" customWidth="1"/>
    <col min="15" max="15" width="10.42578125" style="102" customWidth="1"/>
    <col min="16" max="16" width="15.42578125" style="102" customWidth="1"/>
    <col min="17" max="17" width="14.42578125" style="102" bestFit="1" customWidth="1"/>
    <col min="18" max="16384" width="13" style="102"/>
  </cols>
  <sheetData>
    <row r="1" spans="1:15" s="195" customFormat="1" ht="20.45" customHeight="1">
      <c r="A1" s="200" t="str">
        <f>'EQ รวม'!A1:V1</f>
        <v>ASSET FIVE GROUP PUBLIC COMPANY LIMITED AND SUBSIDIARIES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142"/>
      <c r="O1" s="143"/>
    </row>
    <row r="2" spans="1:15" s="195" customFormat="1" ht="20.45" customHeight="1">
      <c r="A2" s="200" t="str">
        <f>'EQ รวม'!A2:V2</f>
        <v>STATEMENTS OF CHANGES IN SHAREHOLDERS' EQUITY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5" s="195" customFormat="1" ht="20.45" customHeight="1">
      <c r="A3" s="200" t="str">
        <f>'EQ รวม'!A3</f>
        <v>FOR THE YEAR ENDED DECEMBER 31, 2021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125"/>
    </row>
    <row r="4" spans="1:15" ht="20.45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4"/>
    </row>
    <row r="5" spans="1:15" s="85" customFormat="1" ht="20.45" customHeight="1">
      <c r="A5" s="125"/>
      <c r="B5" s="144"/>
      <c r="C5" s="125"/>
      <c r="D5" s="145"/>
      <c r="E5" s="145"/>
      <c r="F5" s="145"/>
      <c r="G5" s="145"/>
      <c r="H5" s="145"/>
      <c r="I5" s="145"/>
      <c r="J5" s="145"/>
      <c r="K5" s="145"/>
      <c r="L5" s="8" t="s">
        <v>17</v>
      </c>
      <c r="M5" s="8"/>
    </row>
    <row r="6" spans="1:15" s="85" customFormat="1" ht="20.45" customHeight="1">
      <c r="A6" s="125"/>
      <c r="B6" s="144"/>
      <c r="C6" s="125"/>
      <c r="D6" s="199" t="s">
        <v>19</v>
      </c>
      <c r="E6" s="199"/>
      <c r="F6" s="199"/>
      <c r="G6" s="199"/>
      <c r="H6" s="199"/>
      <c r="I6" s="199"/>
      <c r="J6" s="199"/>
      <c r="K6" s="199"/>
      <c r="L6" s="199"/>
      <c r="M6" s="8"/>
    </row>
    <row r="7" spans="1:15" s="85" customFormat="1" ht="20.45" customHeight="1">
      <c r="B7" s="8"/>
      <c r="E7" s="84"/>
      <c r="F7" s="84" t="s">
        <v>80</v>
      </c>
      <c r="G7" s="8"/>
      <c r="H7" s="201" t="s">
        <v>191</v>
      </c>
      <c r="I7" s="201"/>
      <c r="J7" s="201"/>
      <c r="K7" s="8"/>
    </row>
    <row r="8" spans="1:15" s="85" customFormat="1" ht="20.45" customHeight="1">
      <c r="B8" s="8"/>
      <c r="D8" s="84" t="s">
        <v>96</v>
      </c>
      <c r="E8" s="84"/>
      <c r="F8" s="84" t="s">
        <v>171</v>
      </c>
      <c r="G8" s="8"/>
      <c r="H8" s="8" t="s">
        <v>200</v>
      </c>
      <c r="I8" s="8"/>
      <c r="J8" s="191"/>
      <c r="K8" s="8"/>
      <c r="L8" s="84" t="s">
        <v>97</v>
      </c>
    </row>
    <row r="9" spans="1:15" s="85" customFormat="1" ht="20.45" customHeight="1">
      <c r="B9" s="10" t="s">
        <v>21</v>
      </c>
      <c r="C9" s="146"/>
      <c r="D9" s="130" t="s">
        <v>98</v>
      </c>
      <c r="E9" s="84"/>
      <c r="F9" s="130" t="s">
        <v>170</v>
      </c>
      <c r="G9" s="8"/>
      <c r="H9" s="196" t="s">
        <v>223</v>
      </c>
      <c r="I9" s="8"/>
      <c r="J9" s="192" t="s">
        <v>199</v>
      </c>
      <c r="K9" s="8"/>
      <c r="L9" s="130" t="s">
        <v>93</v>
      </c>
    </row>
    <row r="10" spans="1:15" s="85" customFormat="1" ht="20.45" customHeight="1">
      <c r="B10" s="147"/>
      <c r="C10" s="146"/>
      <c r="D10" s="148"/>
      <c r="E10" s="148"/>
      <c r="F10" s="148"/>
      <c r="G10" s="149"/>
      <c r="H10" s="149"/>
      <c r="I10" s="149"/>
      <c r="J10" s="84"/>
      <c r="K10" s="149"/>
      <c r="L10" s="150"/>
    </row>
    <row r="11" spans="1:15" ht="20.45" customHeight="1">
      <c r="A11" s="78" t="s">
        <v>95</v>
      </c>
      <c r="B11" s="151"/>
      <c r="D11" s="70">
        <v>1123000000</v>
      </c>
      <c r="E11" s="70"/>
      <c r="F11" s="70">
        <v>-169071845</v>
      </c>
      <c r="G11" s="70"/>
      <c r="H11" s="70">
        <v>0</v>
      </c>
      <c r="I11" s="70"/>
      <c r="J11" s="55">
        <v>-435845870</v>
      </c>
      <c r="K11" s="70"/>
      <c r="L11" s="70">
        <f>SUM(D11:J11)</f>
        <v>518082285</v>
      </c>
      <c r="N11" s="30"/>
      <c r="O11" s="179"/>
    </row>
    <row r="12" spans="1:15" ht="20.45" customHeight="1">
      <c r="A12" s="106" t="s">
        <v>94</v>
      </c>
      <c r="B12" s="151"/>
      <c r="D12" s="137">
        <v>0</v>
      </c>
      <c r="E12" s="70"/>
      <c r="F12" s="137">
        <v>0</v>
      </c>
      <c r="G12" s="70"/>
      <c r="H12" s="137">
        <v>0</v>
      </c>
      <c r="I12" s="70"/>
      <c r="J12" s="137">
        <f>+PL!J30</f>
        <v>3639953</v>
      </c>
      <c r="K12" s="70"/>
      <c r="L12" s="137">
        <f>SUM(D12,F12,J12)</f>
        <v>3639953</v>
      </c>
      <c r="N12" s="30"/>
      <c r="O12" s="179"/>
    </row>
    <row r="13" spans="1:15" ht="20.45" customHeight="1">
      <c r="A13" s="34" t="s">
        <v>70</v>
      </c>
      <c r="B13" s="151"/>
      <c r="D13" s="133">
        <v>0</v>
      </c>
      <c r="E13" s="70"/>
      <c r="F13" s="133">
        <v>0</v>
      </c>
      <c r="G13" s="70"/>
      <c r="H13" s="133">
        <v>0</v>
      </c>
      <c r="I13" s="70"/>
      <c r="J13" s="133">
        <v>0</v>
      </c>
      <c r="K13" s="70"/>
      <c r="L13" s="133">
        <v>0</v>
      </c>
      <c r="N13" s="30"/>
      <c r="O13" s="179"/>
    </row>
    <row r="14" spans="1:15" ht="20.45" customHeight="1">
      <c r="A14" s="102" t="s">
        <v>73</v>
      </c>
      <c r="B14" s="151"/>
      <c r="D14" s="21">
        <f>SUM(D12:D13)</f>
        <v>0</v>
      </c>
      <c r="E14" s="21"/>
      <c r="F14" s="21">
        <f>SUM(F12:F13)</f>
        <v>0</v>
      </c>
      <c r="G14" s="21"/>
      <c r="H14" s="21">
        <f>SUM(H12:H13)</f>
        <v>0</v>
      </c>
      <c r="I14" s="21"/>
      <c r="J14" s="21">
        <f>SUM(J12:J13)</f>
        <v>3639953</v>
      </c>
      <c r="K14" s="21"/>
      <c r="L14" s="70">
        <f>SUM(D14:K14)</f>
        <v>3639953</v>
      </c>
      <c r="N14" s="70"/>
      <c r="O14" s="179"/>
    </row>
    <row r="15" spans="1:15" ht="20.45" customHeight="1">
      <c r="A15" s="194" t="s">
        <v>151</v>
      </c>
      <c r="B15" s="151">
        <v>23</v>
      </c>
      <c r="D15" s="21">
        <v>-561500000</v>
      </c>
      <c r="E15" s="21"/>
      <c r="F15" s="21">
        <v>187893837</v>
      </c>
      <c r="G15" s="21"/>
      <c r="H15" s="21">
        <v>0</v>
      </c>
      <c r="I15" s="21"/>
      <c r="J15" s="21">
        <v>373606163</v>
      </c>
      <c r="K15" s="21"/>
      <c r="L15" s="21">
        <f t="shared" ref="L15:L17" si="0">SUM(D15,F15,J15,H15)</f>
        <v>0</v>
      </c>
      <c r="N15" s="70"/>
      <c r="O15" s="179"/>
    </row>
    <row r="16" spans="1:15" ht="20.45" customHeight="1">
      <c r="A16" s="194" t="s">
        <v>159</v>
      </c>
      <c r="B16" s="151">
        <v>23</v>
      </c>
      <c r="D16" s="21">
        <v>43192308</v>
      </c>
      <c r="E16" s="21"/>
      <c r="F16" s="21">
        <v>43192308</v>
      </c>
      <c r="G16" s="21"/>
      <c r="H16" s="21">
        <v>0</v>
      </c>
      <c r="I16" s="21"/>
      <c r="J16" s="21">
        <v>0</v>
      </c>
      <c r="K16" s="21"/>
      <c r="L16" s="21">
        <f t="shared" si="0"/>
        <v>86384616</v>
      </c>
      <c r="N16" s="70"/>
      <c r="O16" s="179"/>
    </row>
    <row r="17" spans="1:17" ht="20.45" customHeight="1">
      <c r="A17" s="194" t="s">
        <v>224</v>
      </c>
      <c r="B17" s="151">
        <v>23</v>
      </c>
      <c r="D17" s="21">
        <v>0</v>
      </c>
      <c r="E17" s="21"/>
      <c r="F17" s="21">
        <v>-43192308</v>
      </c>
      <c r="G17" s="21"/>
      <c r="H17" s="21">
        <v>0</v>
      </c>
      <c r="I17" s="21"/>
      <c r="J17" s="21">
        <v>43192308</v>
      </c>
      <c r="K17" s="21"/>
      <c r="L17" s="21">
        <f t="shared" si="0"/>
        <v>0</v>
      </c>
      <c r="N17" s="70"/>
      <c r="O17" s="179"/>
    </row>
    <row r="18" spans="1:17" ht="20.45" customHeight="1" thickBot="1">
      <c r="A18" s="78" t="s">
        <v>139</v>
      </c>
      <c r="B18" s="151"/>
      <c r="D18" s="118">
        <f>SUM(D11,D14,D15,D16,D17)</f>
        <v>604692308</v>
      </c>
      <c r="E18" s="104"/>
      <c r="F18" s="118">
        <f>SUM(F11,F14,F15,F16,F17)</f>
        <v>18821992</v>
      </c>
      <c r="G18" s="104"/>
      <c r="H18" s="118">
        <f>SUM(H11,H14,H15,H16,H17)</f>
        <v>0</v>
      </c>
      <c r="I18" s="104"/>
      <c r="J18" s="118">
        <f>SUM(J11,J14,J15,J16,J17)</f>
        <v>-15407446</v>
      </c>
      <c r="K18" s="104"/>
      <c r="L18" s="118">
        <f>SUM(L11,L14,L15,L16,L17)</f>
        <v>608106854</v>
      </c>
      <c r="N18" s="70"/>
      <c r="O18" s="179"/>
    </row>
    <row r="19" spans="1:17" ht="20.45" customHeight="1" thickTop="1">
      <c r="A19" s="78"/>
      <c r="B19" s="151"/>
      <c r="D19" s="69"/>
      <c r="E19" s="69"/>
      <c r="F19" s="69"/>
      <c r="G19" s="69"/>
      <c r="H19" s="69"/>
      <c r="I19" s="69"/>
      <c r="J19" s="69"/>
      <c r="K19" s="69"/>
      <c r="L19" s="69"/>
      <c r="N19" s="70"/>
      <c r="O19" s="179"/>
    </row>
    <row r="20" spans="1:17" ht="20.45" customHeight="1">
      <c r="A20" s="78" t="s">
        <v>139</v>
      </c>
      <c r="B20" s="151"/>
      <c r="D20" s="70">
        <v>604692308</v>
      </c>
      <c r="E20" s="70"/>
      <c r="F20" s="70">
        <v>18821992</v>
      </c>
      <c r="G20" s="70"/>
      <c r="H20" s="70">
        <v>0</v>
      </c>
      <c r="I20" s="70"/>
      <c r="J20" s="70">
        <v>-15407446</v>
      </c>
      <c r="K20" s="70"/>
      <c r="L20" s="104">
        <f>SUM(D20:J20)</f>
        <v>608106854</v>
      </c>
      <c r="N20" s="30"/>
      <c r="O20" s="179"/>
    </row>
    <row r="21" spans="1:17" ht="20.45" customHeight="1">
      <c r="A21" s="106" t="s">
        <v>94</v>
      </c>
      <c r="B21" s="151"/>
      <c r="D21" s="137">
        <v>0</v>
      </c>
      <c r="E21" s="70"/>
      <c r="F21" s="137">
        <v>0</v>
      </c>
      <c r="G21" s="70"/>
      <c r="H21" s="137">
        <v>0</v>
      </c>
      <c r="I21" s="70"/>
      <c r="J21" s="152">
        <f>PL!H51</f>
        <v>15299086</v>
      </c>
      <c r="K21" s="70"/>
      <c r="L21" s="137">
        <f>SUM(D21:K21)</f>
        <v>15299086</v>
      </c>
      <c r="N21" s="30"/>
      <c r="O21" s="179"/>
    </row>
    <row r="22" spans="1:17" ht="20.45" customHeight="1">
      <c r="A22" s="34" t="s">
        <v>70</v>
      </c>
      <c r="B22" s="151"/>
      <c r="D22" s="133">
        <v>0</v>
      </c>
      <c r="E22" s="70"/>
      <c r="F22" s="133">
        <v>0</v>
      </c>
      <c r="G22" s="70"/>
      <c r="H22" s="133">
        <v>0</v>
      </c>
      <c r="I22" s="70"/>
      <c r="J22" s="133">
        <f>+PL!H32</f>
        <v>0</v>
      </c>
      <c r="K22" s="70"/>
      <c r="L22" s="133">
        <v>0</v>
      </c>
      <c r="N22" s="30"/>
      <c r="O22" s="179"/>
    </row>
    <row r="23" spans="1:17" ht="20.45" customHeight="1">
      <c r="A23" s="102" t="s">
        <v>73</v>
      </c>
      <c r="B23" s="151"/>
      <c r="C23" s="65"/>
      <c r="D23" s="30">
        <f>SUM(D21:D22)</f>
        <v>0</v>
      </c>
      <c r="E23" s="30"/>
      <c r="F23" s="30">
        <f>SUM(F21:F22)</f>
        <v>0</v>
      </c>
      <c r="G23" s="30"/>
      <c r="H23" s="30">
        <f>SUM(H21:H22)</f>
        <v>0</v>
      </c>
      <c r="I23" s="30"/>
      <c r="J23" s="30">
        <f>SUM(J21:J22)</f>
        <v>15299086</v>
      </c>
      <c r="K23" s="30"/>
      <c r="L23" s="104">
        <f>SUM(D23:K23)</f>
        <v>15299086</v>
      </c>
      <c r="N23" s="30"/>
      <c r="O23" s="179"/>
    </row>
    <row r="24" spans="1:17" ht="20.45" customHeight="1">
      <c r="A24" s="102" t="s">
        <v>225</v>
      </c>
      <c r="B24" s="151">
        <v>23</v>
      </c>
      <c r="C24" s="65"/>
      <c r="D24" s="30">
        <v>0</v>
      </c>
      <c r="E24" s="30"/>
      <c r="F24" s="30">
        <v>-15407446</v>
      </c>
      <c r="G24" s="30"/>
      <c r="H24" s="30">
        <v>0</v>
      </c>
      <c r="I24" s="30"/>
      <c r="J24" s="30">
        <v>15407446</v>
      </c>
      <c r="K24" s="30"/>
      <c r="L24" s="104">
        <f>SUM(D24:K24)</f>
        <v>0</v>
      </c>
      <c r="N24" s="30"/>
      <c r="O24" s="179"/>
    </row>
    <row r="25" spans="1:17" ht="20.45" customHeight="1">
      <c r="A25" s="102" t="s">
        <v>212</v>
      </c>
      <c r="B25" s="151">
        <v>24</v>
      </c>
      <c r="C25" s="65"/>
      <c r="D25" s="30">
        <v>0</v>
      </c>
      <c r="E25" s="30"/>
      <c r="F25" s="30">
        <v>0</v>
      </c>
      <c r="G25" s="30"/>
      <c r="H25" s="30">
        <v>765000</v>
      </c>
      <c r="I25" s="30"/>
      <c r="J25" s="30">
        <v>-765000</v>
      </c>
      <c r="K25" s="30"/>
      <c r="L25" s="104">
        <f>SUM(D25:K25)</f>
        <v>0</v>
      </c>
      <c r="N25" s="30"/>
      <c r="O25" s="179"/>
    </row>
    <row r="26" spans="1:17" ht="20.45" customHeight="1" thickBot="1">
      <c r="A26" s="78" t="s">
        <v>192</v>
      </c>
      <c r="B26" s="151"/>
      <c r="D26" s="118">
        <f>SUM(D20,D23,D24,D25)</f>
        <v>604692308</v>
      </c>
      <c r="E26" s="104"/>
      <c r="F26" s="118">
        <f>SUM(F20,F23,F24,F25)</f>
        <v>3414546</v>
      </c>
      <c r="G26" s="104"/>
      <c r="H26" s="118">
        <f>SUM(H20,H23,H24,H25)</f>
        <v>765000</v>
      </c>
      <c r="I26" s="104"/>
      <c r="J26" s="118">
        <f>SUM(J20,J23,J24,J25)</f>
        <v>14534086</v>
      </c>
      <c r="K26" s="104"/>
      <c r="L26" s="118">
        <f>SUM(L20,L23,L24,L25)</f>
        <v>623405940</v>
      </c>
      <c r="N26" s="30"/>
      <c r="O26" s="179"/>
      <c r="Q26" s="153"/>
    </row>
    <row r="27" spans="1:17" ht="20.45" customHeight="1" thickTop="1">
      <c r="B27" s="151"/>
      <c r="D27" s="70"/>
      <c r="E27" s="70"/>
      <c r="F27" s="70"/>
      <c r="G27" s="70"/>
      <c r="H27" s="70"/>
      <c r="I27" s="70"/>
      <c r="J27" s="70"/>
      <c r="K27" s="70"/>
      <c r="L27" s="70"/>
      <c r="N27" s="85"/>
      <c r="O27" s="85"/>
    </row>
    <row r="28" spans="1:17" ht="20.45" customHeight="1">
      <c r="L28" s="197"/>
    </row>
    <row r="29" spans="1:17" ht="20.45" customHeight="1">
      <c r="L29" s="197"/>
    </row>
    <row r="30" spans="1:17" ht="20.45" customHeight="1">
      <c r="A30" s="19"/>
    </row>
  </sheetData>
  <mergeCells count="5">
    <mergeCell ref="A1:L1"/>
    <mergeCell ref="A2:L2"/>
    <mergeCell ref="A3:L3"/>
    <mergeCell ref="D6:L6"/>
    <mergeCell ref="H7:J7"/>
  </mergeCells>
  <pageMargins left="0.8" right="0.31" top="0.7" bottom="0.7" header="0.23622047244094499" footer="0.4"/>
  <pageSetup paperSize="9" scale="66" firstPageNumber="8" orientation="portrait" useFirstPageNumber="1" r:id="rId1"/>
  <headerFooter alignWithMargins="0">
    <oddFooter>&amp;L&amp;"Angsana New,Regular"&amp;15Notes to financial statements are integral part of these financial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86"/>
  <sheetViews>
    <sheetView view="pageBreakPreview" zoomScale="80" zoomScaleNormal="80" zoomScaleSheetLayoutView="80" workbookViewId="0">
      <selection activeCell="A83" sqref="A83"/>
    </sheetView>
  </sheetViews>
  <sheetFormatPr defaultColWidth="13" defaultRowHeight="20.45" customHeight="1"/>
  <cols>
    <col min="1" max="1" width="56.42578125" style="175" customWidth="1"/>
    <col min="2" max="2" width="8.140625" style="3" customWidth="1"/>
    <col min="3" max="3" width="1.42578125" style="174" customWidth="1"/>
    <col min="4" max="4" width="16" style="68" customWidth="1"/>
    <col min="5" max="5" width="1.42578125" style="68" customWidth="1"/>
    <col min="6" max="6" width="16.28515625" style="68" bestFit="1" customWidth="1"/>
    <col min="7" max="7" width="1.7109375" style="68" customWidth="1"/>
    <col min="8" max="8" width="15" style="68" customWidth="1"/>
    <col min="9" max="9" width="1.28515625" style="68" customWidth="1"/>
    <col min="10" max="10" width="17.28515625" style="68" bestFit="1" customWidth="1"/>
    <col min="11" max="11" width="1.28515625" style="175" customWidth="1"/>
    <col min="12" max="12" width="13" style="175"/>
    <col min="13" max="13" width="13.42578125" style="175" bestFit="1" customWidth="1"/>
    <col min="14" max="16384" width="13" style="175"/>
  </cols>
  <sheetData>
    <row r="1" spans="1:10" ht="23.25" customHeight="1">
      <c r="A1" s="198" t="str">
        <f>+BS!A1:J1</f>
        <v>ASSET FIVE GROUP PUBLIC COMPANY LIMITED AND SUBSIDIARIES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3.25" customHeight="1">
      <c r="A2" s="198" t="s">
        <v>99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3.25" customHeight="1">
      <c r="A3" s="198" t="str">
        <f>'EQ รวม'!A3</f>
        <v>FOR THE YEAR ENDED DECEMBER 31, 2021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3.25" customHeight="1">
      <c r="A4" s="195"/>
      <c r="B4" s="195"/>
      <c r="C4" s="195"/>
      <c r="D4" s="195"/>
      <c r="E4" s="195"/>
      <c r="F4" s="195"/>
      <c r="G4" s="195"/>
      <c r="H4" s="195"/>
      <c r="I4" s="195"/>
      <c r="J4" s="195"/>
    </row>
    <row r="5" spans="1:10" ht="23.25" customHeight="1">
      <c r="D5" s="6"/>
      <c r="E5" s="6"/>
      <c r="F5" s="6"/>
      <c r="G5" s="6"/>
      <c r="H5" s="6"/>
      <c r="I5" s="6"/>
      <c r="J5" s="8" t="s">
        <v>17</v>
      </c>
    </row>
    <row r="6" spans="1:10" ht="23.25" customHeight="1">
      <c r="D6" s="199" t="s">
        <v>18</v>
      </c>
      <c r="E6" s="199"/>
      <c r="F6" s="199"/>
      <c r="G6" s="84"/>
      <c r="H6" s="199" t="s">
        <v>19</v>
      </c>
      <c r="I6" s="199"/>
      <c r="J6" s="199"/>
    </row>
    <row r="7" spans="1:10" ht="23.25" customHeight="1">
      <c r="B7" s="4"/>
      <c r="C7" s="154"/>
      <c r="D7" s="11" t="s">
        <v>181</v>
      </c>
      <c r="E7" s="5"/>
      <c r="F7" s="11" t="s">
        <v>132</v>
      </c>
      <c r="G7" s="12"/>
      <c r="H7" s="11" t="s">
        <v>181</v>
      </c>
      <c r="I7" s="5"/>
      <c r="J7" s="11" t="s">
        <v>132</v>
      </c>
    </row>
    <row r="8" spans="1:10" ht="23.25" customHeight="1">
      <c r="A8" s="173" t="s">
        <v>100</v>
      </c>
      <c r="B8" s="155"/>
      <c r="F8" s="156"/>
    </row>
    <row r="9" spans="1:10" ht="23.25" customHeight="1">
      <c r="A9" s="175" t="s">
        <v>144</v>
      </c>
      <c r="B9" s="155"/>
      <c r="D9" s="70">
        <f>+PL!D30</f>
        <v>135665733</v>
      </c>
      <c r="E9" s="70">
        <f>PL!E28</f>
        <v>0</v>
      </c>
      <c r="F9" s="70">
        <f>PL!F30</f>
        <v>59190789</v>
      </c>
      <c r="G9" s="70"/>
      <c r="H9" s="70">
        <f>PL!H28</f>
        <v>15299086</v>
      </c>
      <c r="J9" s="70">
        <f>PL!J28</f>
        <v>3639953</v>
      </c>
    </row>
    <row r="10" spans="1:10" ht="23.25" customHeight="1">
      <c r="A10" s="157" t="s">
        <v>101</v>
      </c>
      <c r="H10" s="193"/>
      <c r="J10" s="55"/>
    </row>
    <row r="11" spans="1:10" ht="23.25" customHeight="1">
      <c r="A11" s="158" t="s">
        <v>102</v>
      </c>
      <c r="H11" s="193"/>
      <c r="J11" s="55"/>
    </row>
    <row r="12" spans="1:10" ht="23.25" customHeight="1">
      <c r="A12" s="159" t="s">
        <v>103</v>
      </c>
      <c r="D12" s="70">
        <f>4042317+1</f>
        <v>4042318</v>
      </c>
      <c r="E12" s="70"/>
      <c r="F12" s="70">
        <v>4741973</v>
      </c>
      <c r="G12" s="70"/>
      <c r="H12" s="70">
        <v>505114</v>
      </c>
      <c r="J12" s="70">
        <v>678464</v>
      </c>
    </row>
    <row r="13" spans="1:10" ht="23.25" customHeight="1">
      <c r="A13" s="159" t="s">
        <v>166</v>
      </c>
      <c r="D13" s="70">
        <v>306411</v>
      </c>
      <c r="E13" s="70"/>
      <c r="F13" s="70">
        <v>29966</v>
      </c>
      <c r="G13" s="70"/>
      <c r="H13" s="70">
        <v>0</v>
      </c>
      <c r="J13" s="70">
        <v>0</v>
      </c>
    </row>
    <row r="14" spans="1:10" ht="23.25" customHeight="1">
      <c r="A14" s="159" t="s">
        <v>205</v>
      </c>
      <c r="D14" s="70">
        <v>1197727</v>
      </c>
      <c r="E14" s="70"/>
      <c r="F14" s="70">
        <v>0</v>
      </c>
      <c r="G14" s="70"/>
      <c r="H14" s="70">
        <v>1197727</v>
      </c>
      <c r="J14" s="70">
        <v>0</v>
      </c>
    </row>
    <row r="15" spans="1:10" ht="23.25" customHeight="1">
      <c r="A15" s="159" t="s">
        <v>227</v>
      </c>
      <c r="D15" s="70">
        <v>3040072</v>
      </c>
      <c r="E15" s="70"/>
      <c r="F15" s="70">
        <v>861542</v>
      </c>
      <c r="G15" s="70"/>
      <c r="H15" s="70">
        <v>582</v>
      </c>
      <c r="J15" s="70">
        <v>21710</v>
      </c>
    </row>
    <row r="16" spans="1:10" ht="23.25" customHeight="1">
      <c r="A16" s="159" t="s">
        <v>195</v>
      </c>
      <c r="D16" s="175"/>
      <c r="E16" s="175"/>
      <c r="F16" s="175"/>
      <c r="G16" s="175"/>
      <c r="H16" s="175"/>
      <c r="I16" s="175"/>
      <c r="J16" s="175"/>
    </row>
    <row r="17" spans="1:10" ht="23.25" customHeight="1">
      <c r="A17" s="159" t="s">
        <v>196</v>
      </c>
      <c r="D17" s="70">
        <v>3341239</v>
      </c>
      <c r="E17" s="70"/>
      <c r="F17" s="70">
        <v>4273097.51</v>
      </c>
      <c r="G17" s="70"/>
      <c r="H17" s="70">
        <v>0</v>
      </c>
      <c r="J17" s="70">
        <v>0</v>
      </c>
    </row>
    <row r="18" spans="1:10" ht="23.25" customHeight="1">
      <c r="A18" s="159" t="s">
        <v>226</v>
      </c>
      <c r="D18" s="70">
        <v>628488</v>
      </c>
      <c r="E18" s="70"/>
      <c r="F18" s="70">
        <v>639974</v>
      </c>
      <c r="G18" s="70"/>
      <c r="H18" s="70">
        <v>7833</v>
      </c>
      <c r="J18" s="70">
        <v>0</v>
      </c>
    </row>
    <row r="19" spans="1:10" ht="23.25" customHeight="1">
      <c r="A19" s="159" t="s">
        <v>167</v>
      </c>
      <c r="D19" s="70">
        <v>8667845</v>
      </c>
      <c r="E19" s="70"/>
      <c r="F19" s="70">
        <v>12365200</v>
      </c>
      <c r="G19" s="70"/>
      <c r="H19" s="70">
        <v>0</v>
      </c>
      <c r="J19" s="70">
        <v>0</v>
      </c>
    </row>
    <row r="20" spans="1:10" ht="23.25" customHeight="1">
      <c r="A20" s="159" t="s">
        <v>145</v>
      </c>
      <c r="D20" s="70">
        <v>5603492</v>
      </c>
      <c r="E20" s="70"/>
      <c r="F20" s="70">
        <v>3055145</v>
      </c>
      <c r="G20" s="70"/>
      <c r="H20" s="70">
        <v>0</v>
      </c>
      <c r="J20" s="70">
        <v>0</v>
      </c>
    </row>
    <row r="21" spans="1:10" ht="23.25" customHeight="1">
      <c r="A21" s="159" t="s">
        <v>219</v>
      </c>
      <c r="D21" s="70">
        <v>0</v>
      </c>
      <c r="E21" s="70"/>
      <c r="F21" s="70">
        <v>0</v>
      </c>
      <c r="G21" s="70"/>
      <c r="H21" s="70">
        <v>-23200000</v>
      </c>
      <c r="J21" s="70">
        <v>0</v>
      </c>
    </row>
    <row r="22" spans="1:10" ht="23.25" customHeight="1">
      <c r="A22" s="160" t="s">
        <v>142</v>
      </c>
      <c r="D22" s="70">
        <v>-60485</v>
      </c>
      <c r="E22" s="70"/>
      <c r="F22" s="70">
        <v>-917433</v>
      </c>
      <c r="G22" s="70"/>
      <c r="H22" s="70">
        <v>-1801556</v>
      </c>
      <c r="J22" s="70">
        <v>-11147603</v>
      </c>
    </row>
    <row r="23" spans="1:10" ht="23.25" customHeight="1">
      <c r="A23" s="175" t="s">
        <v>66</v>
      </c>
      <c r="B23" s="161"/>
      <c r="D23" s="70">
        <v>14168751</v>
      </c>
      <c r="E23" s="70"/>
      <c r="F23" s="70">
        <v>21517197</v>
      </c>
      <c r="G23" s="70"/>
      <c r="H23" s="70">
        <v>12329</v>
      </c>
      <c r="J23" s="70">
        <v>0</v>
      </c>
    </row>
    <row r="24" spans="1:10" ht="23.25" customHeight="1">
      <c r="A24" s="175" t="s">
        <v>69</v>
      </c>
      <c r="B24" s="161"/>
      <c r="D24" s="111">
        <v>38147718</v>
      </c>
      <c r="E24" s="70"/>
      <c r="F24" s="111">
        <v>14345265</v>
      </c>
      <c r="G24" s="70"/>
      <c r="H24" s="111">
        <v>0</v>
      </c>
      <c r="J24" s="111">
        <v>0</v>
      </c>
    </row>
    <row r="25" spans="1:10" ht="23.25" customHeight="1">
      <c r="A25" s="157" t="s">
        <v>104</v>
      </c>
      <c r="J25" s="70"/>
    </row>
    <row r="26" spans="1:10" ht="23.25" customHeight="1">
      <c r="A26" s="172" t="s">
        <v>105</v>
      </c>
      <c r="D26" s="30">
        <f>SUM(D9:D24)</f>
        <v>214749309</v>
      </c>
      <c r="E26" s="30"/>
      <c r="F26" s="30">
        <f>SUM(F9:F24)</f>
        <v>120102715.51000001</v>
      </c>
      <c r="G26" s="30"/>
      <c r="H26" s="30">
        <f>SUM(H9:H24)</f>
        <v>-7978885</v>
      </c>
      <c r="I26" s="66"/>
      <c r="J26" s="30">
        <f>SUM(J9:J24)</f>
        <v>-6807476</v>
      </c>
    </row>
    <row r="27" spans="1:10" ht="23.25" customHeight="1">
      <c r="A27" s="172" t="s">
        <v>106</v>
      </c>
      <c r="D27" s="70"/>
      <c r="E27" s="70"/>
      <c r="F27" s="70"/>
      <c r="G27" s="70"/>
      <c r="H27" s="70"/>
      <c r="J27" s="70"/>
    </row>
    <row r="28" spans="1:10" ht="23.25" customHeight="1">
      <c r="A28" s="160" t="s">
        <v>24</v>
      </c>
      <c r="D28" s="55">
        <v>-128330</v>
      </c>
      <c r="E28" s="70"/>
      <c r="F28" s="55">
        <v>10991119</v>
      </c>
      <c r="G28" s="70"/>
      <c r="H28" s="55">
        <v>-2089561</v>
      </c>
      <c r="J28" s="55">
        <v>104142</v>
      </c>
    </row>
    <row r="29" spans="1:10" ht="23.25" customHeight="1">
      <c r="A29" s="160" t="s">
        <v>183</v>
      </c>
      <c r="D29" s="55">
        <v>-68408406</v>
      </c>
      <c r="E29" s="70"/>
      <c r="F29" s="55">
        <v>0</v>
      </c>
      <c r="G29" s="70"/>
      <c r="H29" s="55">
        <v>-68408406</v>
      </c>
      <c r="J29" s="55">
        <v>0</v>
      </c>
    </row>
    <row r="30" spans="1:10" ht="23.25" customHeight="1">
      <c r="A30" s="160" t="s">
        <v>128</v>
      </c>
      <c r="D30" s="55">
        <v>-1619576</v>
      </c>
      <c r="E30" s="70"/>
      <c r="F30" s="55">
        <v>-5744165</v>
      </c>
      <c r="G30" s="70"/>
      <c r="H30" s="55">
        <v>0</v>
      </c>
      <c r="J30" s="55">
        <v>0</v>
      </c>
    </row>
    <row r="31" spans="1:10" ht="23.25" customHeight="1">
      <c r="A31" s="160" t="s">
        <v>107</v>
      </c>
      <c r="D31" s="55">
        <v>767663993</v>
      </c>
      <c r="E31" s="70"/>
      <c r="F31" s="55">
        <v>244211681</v>
      </c>
      <c r="G31" s="70"/>
      <c r="H31" s="55">
        <v>-9177866</v>
      </c>
      <c r="J31" s="55">
        <v>0</v>
      </c>
    </row>
    <row r="32" spans="1:10" ht="23.25" customHeight="1">
      <c r="A32" s="171" t="s">
        <v>35</v>
      </c>
      <c r="D32" s="55">
        <v>11510</v>
      </c>
      <c r="E32" s="70"/>
      <c r="F32" s="55">
        <v>64521</v>
      </c>
      <c r="G32" s="70"/>
      <c r="H32" s="55">
        <v>0</v>
      </c>
      <c r="J32" s="55">
        <v>0</v>
      </c>
    </row>
    <row r="33" spans="1:10" ht="23.25" customHeight="1">
      <c r="A33" s="172" t="s">
        <v>108</v>
      </c>
      <c r="D33" s="55"/>
      <c r="E33" s="70"/>
      <c r="F33" s="55"/>
      <c r="G33" s="30"/>
      <c r="H33" s="55"/>
      <c r="I33" s="66"/>
      <c r="J33" s="55"/>
    </row>
    <row r="34" spans="1:10" ht="23.25" customHeight="1">
      <c r="A34" s="162" t="s">
        <v>40</v>
      </c>
      <c r="D34" s="70">
        <v>-17440594</v>
      </c>
      <c r="E34" s="70"/>
      <c r="F34" s="70">
        <v>-24453701.509999998</v>
      </c>
      <c r="G34" s="30"/>
      <c r="H34" s="33">
        <v>2710134</v>
      </c>
      <c r="I34" s="69"/>
      <c r="J34" s="33">
        <v>-1713360</v>
      </c>
    </row>
    <row r="35" spans="1:10" ht="23.25" customHeight="1">
      <c r="A35" s="162" t="s">
        <v>207</v>
      </c>
      <c r="D35" s="70">
        <v>-36960649</v>
      </c>
      <c r="E35" s="70"/>
      <c r="F35" s="70">
        <v>-86249069</v>
      </c>
      <c r="G35" s="30"/>
      <c r="H35" s="33">
        <v>0</v>
      </c>
      <c r="I35" s="69"/>
      <c r="J35" s="33">
        <v>0</v>
      </c>
    </row>
    <row r="36" spans="1:10" ht="23.25" customHeight="1">
      <c r="A36" s="171" t="s">
        <v>185</v>
      </c>
      <c r="D36" s="70">
        <v>-165000000</v>
      </c>
      <c r="E36" s="70"/>
      <c r="F36" s="70">
        <v>165000000</v>
      </c>
      <c r="G36" s="30"/>
      <c r="H36" s="33">
        <v>0</v>
      </c>
      <c r="I36" s="69"/>
      <c r="J36" s="33">
        <v>0</v>
      </c>
    </row>
    <row r="37" spans="1:10" ht="23.25" customHeight="1">
      <c r="A37" s="171" t="s">
        <v>194</v>
      </c>
      <c r="D37" s="70">
        <v>-182775</v>
      </c>
      <c r="E37" s="70"/>
      <c r="F37" s="70">
        <v>0</v>
      </c>
      <c r="G37" s="30"/>
      <c r="H37" s="33">
        <v>0</v>
      </c>
      <c r="I37" s="69"/>
      <c r="J37" s="33">
        <v>0</v>
      </c>
    </row>
    <row r="38" spans="1:10" ht="23.25" customHeight="1">
      <c r="A38" s="172" t="s">
        <v>109</v>
      </c>
      <c r="D38" s="110">
        <f>SUM(D26:D37)</f>
        <v>692684482</v>
      </c>
      <c r="E38" s="104"/>
      <c r="F38" s="110">
        <f>SUM(F26:F37)</f>
        <v>423923101</v>
      </c>
      <c r="G38" s="104"/>
      <c r="H38" s="110">
        <f>SUM(H26:H37)</f>
        <v>-84944584</v>
      </c>
      <c r="I38" s="69"/>
      <c r="J38" s="110">
        <f>SUM(J26:J37)</f>
        <v>-8416694</v>
      </c>
    </row>
    <row r="39" spans="1:10" ht="23.25" customHeight="1">
      <c r="A39" s="175" t="s">
        <v>143</v>
      </c>
      <c r="D39" s="104">
        <v>60485</v>
      </c>
      <c r="E39" s="104"/>
      <c r="F39" s="104">
        <v>917433</v>
      </c>
      <c r="G39" s="104"/>
      <c r="H39" s="104">
        <v>20979953</v>
      </c>
      <c r="I39" s="69"/>
      <c r="J39" s="104">
        <v>4542</v>
      </c>
    </row>
    <row r="40" spans="1:10" ht="23.25" customHeight="1">
      <c r="A40" s="175" t="s">
        <v>110</v>
      </c>
      <c r="D40" s="104">
        <v>-20199797</v>
      </c>
      <c r="E40" s="104"/>
      <c r="F40" s="104">
        <v>-44676939</v>
      </c>
      <c r="G40" s="104"/>
      <c r="H40" s="104">
        <v>0</v>
      </c>
      <c r="I40" s="69"/>
      <c r="J40" s="104">
        <v>0</v>
      </c>
    </row>
    <row r="41" spans="1:10" ht="23.25" customHeight="1">
      <c r="A41" s="175" t="s">
        <v>193</v>
      </c>
      <c r="D41" s="104">
        <v>58357</v>
      </c>
      <c r="E41" s="104"/>
      <c r="F41" s="104">
        <v>0</v>
      </c>
      <c r="G41" s="104"/>
      <c r="H41" s="104">
        <v>58357</v>
      </c>
      <c r="I41" s="69"/>
      <c r="J41" s="104">
        <v>0</v>
      </c>
    </row>
    <row r="42" spans="1:10" ht="23.25" customHeight="1">
      <c r="A42" s="175" t="s">
        <v>111</v>
      </c>
      <c r="D42" s="104">
        <v>-19075042</v>
      </c>
      <c r="E42" s="104"/>
      <c r="F42" s="104">
        <v>-13595218</v>
      </c>
      <c r="G42" s="104"/>
      <c r="H42" s="104">
        <v>-209799</v>
      </c>
      <c r="I42" s="69"/>
      <c r="J42" s="104">
        <v>-45</v>
      </c>
    </row>
    <row r="43" spans="1:10" ht="23.25" customHeight="1">
      <c r="A43" s="170" t="s">
        <v>112</v>
      </c>
      <c r="D43" s="105">
        <f>SUM(D38:D42)</f>
        <v>653528485</v>
      </c>
      <c r="E43" s="70"/>
      <c r="F43" s="105">
        <f>SUM(F38:F42)</f>
        <v>366568377</v>
      </c>
      <c r="G43" s="70"/>
      <c r="H43" s="105">
        <f>SUM(H38:H42)</f>
        <v>-64116073</v>
      </c>
      <c r="J43" s="105">
        <f>SUM(J38:J42)</f>
        <v>-8412197</v>
      </c>
    </row>
    <row r="44" spans="1:10" ht="23.25" customHeight="1">
      <c r="A44" s="170"/>
      <c r="D44" s="69"/>
      <c r="F44" s="69"/>
      <c r="H44" s="69"/>
      <c r="J44" s="69"/>
    </row>
    <row r="45" spans="1:10" s="102" customFormat="1" ht="22.5" customHeight="1">
      <c r="A45" s="198" t="str">
        <f>+A1</f>
        <v>ASSET FIVE GROUP PUBLIC COMPANY LIMITED AND SUBSIDIARIES</v>
      </c>
      <c r="B45" s="198"/>
      <c r="C45" s="198"/>
      <c r="D45" s="198"/>
      <c r="E45" s="198"/>
      <c r="F45" s="198"/>
      <c r="G45" s="198"/>
      <c r="H45" s="198"/>
      <c r="I45" s="198"/>
      <c r="J45" s="198"/>
    </row>
    <row r="46" spans="1:10" s="102" customFormat="1" ht="22.5" customHeight="1">
      <c r="A46" s="198" t="s">
        <v>113</v>
      </c>
      <c r="B46" s="198"/>
      <c r="C46" s="198"/>
      <c r="D46" s="198"/>
      <c r="E46" s="198"/>
      <c r="F46" s="198"/>
      <c r="G46" s="198"/>
      <c r="H46" s="198"/>
      <c r="I46" s="198"/>
      <c r="J46" s="198"/>
    </row>
    <row r="47" spans="1:10" s="102" customFormat="1" ht="22.5" customHeight="1">
      <c r="A47" s="198" t="str">
        <f>+A3</f>
        <v>FOR THE YEAR ENDED DECEMBER 31, 2021</v>
      </c>
      <c r="B47" s="198"/>
      <c r="C47" s="198"/>
      <c r="D47" s="198"/>
      <c r="E47" s="198"/>
      <c r="F47" s="198"/>
      <c r="G47" s="198"/>
      <c r="H47" s="198"/>
      <c r="I47" s="198"/>
      <c r="J47" s="198"/>
    </row>
    <row r="48" spans="1:10" ht="22.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</row>
    <row r="49" spans="1:10" ht="22.5" customHeight="1">
      <c r="D49" s="6"/>
      <c r="E49" s="6"/>
      <c r="F49" s="6"/>
      <c r="G49" s="6"/>
      <c r="H49" s="6"/>
      <c r="I49" s="6"/>
      <c r="J49" s="8" t="s">
        <v>17</v>
      </c>
    </row>
    <row r="50" spans="1:10" ht="22.5" customHeight="1">
      <c r="D50" s="199" t="s">
        <v>18</v>
      </c>
      <c r="E50" s="199"/>
      <c r="F50" s="199"/>
      <c r="G50" s="84"/>
      <c r="H50" s="199" t="s">
        <v>19</v>
      </c>
      <c r="I50" s="199"/>
      <c r="J50" s="199"/>
    </row>
    <row r="51" spans="1:10" ht="22.5" customHeight="1">
      <c r="B51" s="4"/>
      <c r="C51" s="154"/>
      <c r="D51" s="11" t="s">
        <v>181</v>
      </c>
      <c r="E51" s="5"/>
      <c r="F51" s="11" t="s">
        <v>132</v>
      </c>
      <c r="G51" s="12"/>
      <c r="H51" s="11" t="s">
        <v>181</v>
      </c>
      <c r="I51" s="5"/>
      <c r="J51" s="11" t="s">
        <v>132</v>
      </c>
    </row>
    <row r="52" spans="1:10" ht="22.5" customHeight="1">
      <c r="A52" s="173" t="s">
        <v>114</v>
      </c>
      <c r="D52" s="163"/>
      <c r="E52" s="164"/>
      <c r="F52" s="163"/>
      <c r="G52" s="164"/>
      <c r="H52" s="163"/>
      <c r="I52" s="164"/>
      <c r="J52" s="163"/>
    </row>
    <row r="53" spans="1:10" ht="22.5" customHeight="1">
      <c r="A53" s="175" t="s">
        <v>146</v>
      </c>
      <c r="C53" s="169"/>
      <c r="D53" s="55">
        <v>-27726259</v>
      </c>
      <c r="E53" s="104"/>
      <c r="F53" s="55">
        <v>-747008</v>
      </c>
      <c r="G53" s="104"/>
      <c r="H53" s="33">
        <v>0</v>
      </c>
      <c r="I53" s="69"/>
      <c r="J53" s="33">
        <v>0</v>
      </c>
    </row>
    <row r="54" spans="1:10" ht="22.5" customHeight="1">
      <c r="A54" s="175" t="s">
        <v>228</v>
      </c>
      <c r="C54" s="169"/>
      <c r="D54" s="55">
        <v>0</v>
      </c>
      <c r="E54" s="104"/>
      <c r="F54" s="55">
        <v>32936800</v>
      </c>
      <c r="G54" s="104"/>
      <c r="H54" s="33">
        <v>104225682</v>
      </c>
      <c r="I54" s="69"/>
      <c r="J54" s="33">
        <v>93850000</v>
      </c>
    </row>
    <row r="55" spans="1:10" ht="22.5" customHeight="1">
      <c r="A55" s="175" t="s">
        <v>147</v>
      </c>
      <c r="B55" s="29"/>
      <c r="D55" s="165">
        <v>-48250000</v>
      </c>
      <c r="E55" s="164"/>
      <c r="F55" s="165">
        <v>-171750000</v>
      </c>
      <c r="G55" s="164"/>
      <c r="H55" s="55">
        <v>-48250000</v>
      </c>
      <c r="I55" s="164"/>
      <c r="J55" s="55">
        <v>-171750000</v>
      </c>
    </row>
    <row r="56" spans="1:10" ht="22.5" customHeight="1">
      <c r="A56" s="175" t="s">
        <v>130</v>
      </c>
      <c r="C56" s="169"/>
      <c r="D56" s="104">
        <v>-928993</v>
      </c>
      <c r="E56" s="104"/>
      <c r="F56" s="104">
        <v>-2175908</v>
      </c>
      <c r="G56" s="104"/>
      <c r="H56" s="33">
        <v>0</v>
      </c>
      <c r="I56" s="69"/>
      <c r="J56" s="33">
        <v>-9750</v>
      </c>
    </row>
    <row r="57" spans="1:10" ht="22.5" customHeight="1">
      <c r="A57" s="175" t="s">
        <v>115</v>
      </c>
      <c r="C57" s="169"/>
      <c r="D57" s="104">
        <v>0</v>
      </c>
      <c r="E57" s="104"/>
      <c r="F57" s="104">
        <v>-100109</v>
      </c>
      <c r="G57" s="104"/>
      <c r="H57" s="33">
        <v>0</v>
      </c>
      <c r="I57" s="69"/>
      <c r="J57" s="33">
        <v>0</v>
      </c>
    </row>
    <row r="58" spans="1:10" ht="22.5" customHeight="1">
      <c r="A58" s="170" t="s">
        <v>116</v>
      </c>
      <c r="D58" s="105">
        <f>SUM(D53:D57)</f>
        <v>-76905252</v>
      </c>
      <c r="E58" s="70"/>
      <c r="F58" s="105">
        <f>SUM(F53:F57)</f>
        <v>-141836225</v>
      </c>
      <c r="G58" s="70"/>
      <c r="H58" s="105">
        <f>SUM(H53:H57)</f>
        <v>55975682</v>
      </c>
      <c r="J58" s="105">
        <f>SUM(J53:J57)</f>
        <v>-77909750</v>
      </c>
    </row>
    <row r="59" spans="1:10" ht="22.5" customHeight="1">
      <c r="D59" s="104"/>
      <c r="E59" s="70"/>
      <c r="F59" s="104"/>
      <c r="G59" s="70"/>
      <c r="H59" s="104"/>
      <c r="J59" s="69"/>
    </row>
    <row r="60" spans="1:10" ht="22.5" customHeight="1">
      <c r="A60" s="173" t="s">
        <v>117</v>
      </c>
      <c r="B60" s="155"/>
      <c r="D60" s="70"/>
      <c r="E60" s="70"/>
      <c r="F60" s="70"/>
      <c r="G60" s="70"/>
      <c r="H60" s="104"/>
      <c r="J60" s="69"/>
    </row>
    <row r="61" spans="1:10" ht="22.5" customHeight="1">
      <c r="A61" s="175" t="s">
        <v>176</v>
      </c>
      <c r="B61" s="155"/>
      <c r="D61" s="70">
        <v>0</v>
      </c>
      <c r="E61" s="70"/>
      <c r="F61" s="70">
        <v>-8092957</v>
      </c>
      <c r="G61" s="70"/>
      <c r="H61" s="104">
        <v>0</v>
      </c>
      <c r="J61" s="104">
        <v>0</v>
      </c>
    </row>
    <row r="62" spans="1:10" ht="22.5" customHeight="1">
      <c r="A62" s="175" t="s">
        <v>229</v>
      </c>
      <c r="B62" s="155"/>
      <c r="D62" s="70">
        <v>0</v>
      </c>
      <c r="E62" s="70"/>
      <c r="F62" s="70">
        <v>0</v>
      </c>
      <c r="G62" s="70"/>
      <c r="H62" s="104">
        <v>2000000</v>
      </c>
      <c r="J62" s="104">
        <v>0</v>
      </c>
    </row>
    <row r="63" spans="1:10" ht="22.5" customHeight="1">
      <c r="A63" s="175" t="s">
        <v>230</v>
      </c>
      <c r="B63" s="155"/>
      <c r="D63" s="70">
        <v>-40000000</v>
      </c>
      <c r="E63" s="70"/>
      <c r="F63" s="70">
        <v>0</v>
      </c>
      <c r="G63" s="70"/>
      <c r="H63" s="104">
        <v>0</v>
      </c>
      <c r="J63" s="104">
        <v>0</v>
      </c>
    </row>
    <row r="64" spans="1:10" ht="22.5" customHeight="1">
      <c r="A64" s="175" t="s">
        <v>140</v>
      </c>
      <c r="B64" s="155"/>
      <c r="D64" s="70">
        <v>0</v>
      </c>
      <c r="E64" s="70"/>
      <c r="F64" s="70">
        <v>50000000</v>
      </c>
      <c r="G64" s="70"/>
      <c r="H64" s="104">
        <v>0</v>
      </c>
      <c r="J64" s="104">
        <v>0</v>
      </c>
    </row>
    <row r="65" spans="1:10" ht="22.5" customHeight="1">
      <c r="A65" s="175" t="s">
        <v>231</v>
      </c>
      <c r="B65" s="155"/>
      <c r="D65" s="70">
        <v>-48468173</v>
      </c>
      <c r="E65" s="70"/>
      <c r="F65" s="70">
        <v>-1531827</v>
      </c>
      <c r="G65" s="70"/>
      <c r="H65" s="104">
        <v>0</v>
      </c>
      <c r="J65" s="104">
        <v>0</v>
      </c>
    </row>
    <row r="66" spans="1:10" ht="22.5" customHeight="1">
      <c r="A66" s="166" t="s">
        <v>118</v>
      </c>
      <c r="B66" s="155"/>
      <c r="D66" s="70">
        <v>8377600</v>
      </c>
      <c r="E66" s="70"/>
      <c r="F66" s="70">
        <v>340445915</v>
      </c>
      <c r="G66" s="70"/>
      <c r="H66" s="104">
        <v>0</v>
      </c>
      <c r="J66" s="104">
        <v>0</v>
      </c>
    </row>
    <row r="67" spans="1:10" ht="22.15" customHeight="1">
      <c r="A67" s="166" t="s">
        <v>119</v>
      </c>
      <c r="B67" s="155"/>
      <c r="D67" s="70">
        <v>-573121976</v>
      </c>
      <c r="E67" s="70"/>
      <c r="F67" s="70">
        <v>-517094924</v>
      </c>
      <c r="G67" s="70"/>
      <c r="H67" s="104">
        <v>0</v>
      </c>
      <c r="J67" s="104">
        <v>0</v>
      </c>
    </row>
    <row r="68" spans="1:10" ht="22.5" customHeight="1">
      <c r="A68" s="166" t="s">
        <v>232</v>
      </c>
      <c r="B68" s="155"/>
      <c r="D68" s="70">
        <v>0</v>
      </c>
      <c r="E68" s="70"/>
      <c r="F68" s="70">
        <v>0</v>
      </c>
      <c r="G68" s="70"/>
      <c r="H68" s="104">
        <v>12500000</v>
      </c>
      <c r="J68" s="104">
        <v>0</v>
      </c>
    </row>
    <row r="69" spans="1:10" ht="22.5" customHeight="1">
      <c r="A69" s="175" t="s">
        <v>168</v>
      </c>
      <c r="B69" s="155"/>
      <c r="D69" s="70">
        <v>-1453340</v>
      </c>
      <c r="E69" s="70"/>
      <c r="F69" s="70">
        <v>-1546539</v>
      </c>
      <c r="G69" s="70"/>
      <c r="H69" s="104">
        <v>0</v>
      </c>
      <c r="J69" s="104">
        <v>0</v>
      </c>
    </row>
    <row r="70" spans="1:10" ht="22.5" customHeight="1">
      <c r="A70" s="175" t="s">
        <v>169</v>
      </c>
      <c r="B70" s="155"/>
      <c r="D70" s="70">
        <v>0</v>
      </c>
      <c r="E70" s="70"/>
      <c r="F70" s="70">
        <v>86384616</v>
      </c>
      <c r="G70" s="70"/>
      <c r="H70" s="104">
        <v>0</v>
      </c>
      <c r="J70" s="104">
        <v>86384616</v>
      </c>
    </row>
    <row r="71" spans="1:10" ht="22.5" customHeight="1">
      <c r="A71" s="167" t="s">
        <v>120</v>
      </c>
      <c r="D71" s="105">
        <f>SUM(D61:D70)</f>
        <v>-654665889</v>
      </c>
      <c r="E71" s="70"/>
      <c r="F71" s="105">
        <f>SUM(F61:F70)</f>
        <v>-51435716</v>
      </c>
      <c r="G71" s="70"/>
      <c r="H71" s="105">
        <f>SUM(H61:H70)</f>
        <v>14500000</v>
      </c>
      <c r="J71" s="105">
        <f>SUM(J61:J70)</f>
        <v>86384616</v>
      </c>
    </row>
    <row r="72" spans="1:10" ht="22.5" customHeight="1">
      <c r="A72" s="167"/>
      <c r="D72" s="104"/>
      <c r="E72" s="70"/>
      <c r="F72" s="104"/>
      <c r="G72" s="70"/>
      <c r="H72" s="104"/>
      <c r="J72" s="104"/>
    </row>
    <row r="73" spans="1:10" ht="22.5" customHeight="1">
      <c r="A73" s="168" t="s">
        <v>121</v>
      </c>
      <c r="B73" s="161"/>
      <c r="D73" s="70">
        <f>ROUND(+D43+D58+D71,2)</f>
        <v>-78042656</v>
      </c>
      <c r="E73" s="70"/>
      <c r="F73" s="70">
        <f>ROUND(+F43+F58+F71,2)</f>
        <v>173296436</v>
      </c>
      <c r="G73" s="70"/>
      <c r="H73" s="70">
        <f>ROUND(+H43+H58+H71,2)</f>
        <v>6359609</v>
      </c>
      <c r="J73" s="70">
        <f>ROUND(+J43+J58+J71,2)</f>
        <v>62669</v>
      </c>
    </row>
    <row r="74" spans="1:10" ht="22.5" customHeight="1">
      <c r="A74" s="175" t="s">
        <v>122</v>
      </c>
      <c r="D74" s="70">
        <f>BS!F10</f>
        <v>193005280</v>
      </c>
      <c r="E74" s="70"/>
      <c r="F74" s="70">
        <v>19708844</v>
      </c>
      <c r="G74" s="70"/>
      <c r="H74" s="70">
        <f>BS!J10</f>
        <v>250215</v>
      </c>
      <c r="J74" s="70">
        <v>187546</v>
      </c>
    </row>
    <row r="75" spans="1:10" ht="22.5" customHeight="1" thickBot="1">
      <c r="A75" s="173" t="s">
        <v>123</v>
      </c>
      <c r="D75" s="118">
        <f>SUM(D73:D74)</f>
        <v>114962624</v>
      </c>
      <c r="E75" s="70"/>
      <c r="F75" s="118">
        <f>SUM(F73:F74)</f>
        <v>193005280</v>
      </c>
      <c r="G75" s="70"/>
      <c r="H75" s="118">
        <f>SUM(H73:H74)</f>
        <v>6609824</v>
      </c>
      <c r="J75" s="118">
        <f>SUM(J73:J74)</f>
        <v>250215</v>
      </c>
    </row>
    <row r="76" spans="1:10" ht="22.5" customHeight="1" thickTop="1">
      <c r="A76" s="173"/>
      <c r="D76" s="69"/>
      <c r="F76" s="69"/>
      <c r="H76" s="69"/>
      <c r="J76" s="69"/>
    </row>
    <row r="77" spans="1:10" ht="22.5" customHeight="1">
      <c r="A77" s="173" t="s">
        <v>124</v>
      </c>
      <c r="D77" s="69"/>
      <c r="F77" s="69"/>
      <c r="H77" s="69"/>
      <c r="J77" s="69"/>
    </row>
    <row r="78" spans="1:10" ht="22.5" customHeight="1">
      <c r="A78" s="173" t="s">
        <v>125</v>
      </c>
      <c r="D78" s="69"/>
      <c r="F78" s="69"/>
      <c r="H78" s="69"/>
      <c r="J78" s="69"/>
    </row>
    <row r="79" spans="1:10" ht="22.5" customHeight="1">
      <c r="A79" s="175" t="s">
        <v>197</v>
      </c>
      <c r="D79" s="104">
        <v>42956984</v>
      </c>
      <c r="F79" s="69">
        <v>0</v>
      </c>
      <c r="H79" s="69">
        <v>0</v>
      </c>
      <c r="J79" s="69">
        <v>0</v>
      </c>
    </row>
    <row r="80" spans="1:10" ht="22.5" customHeight="1">
      <c r="A80" s="175" t="s">
        <v>148</v>
      </c>
      <c r="D80" s="69"/>
      <c r="F80" s="69"/>
      <c r="H80" s="69"/>
      <c r="J80" s="69"/>
    </row>
    <row r="81" spans="1:10" ht="22.5" customHeight="1">
      <c r="A81" s="175" t="s">
        <v>177</v>
      </c>
      <c r="D81" s="104">
        <v>0</v>
      </c>
      <c r="E81" s="70"/>
      <c r="F81" s="104">
        <v>1716951</v>
      </c>
      <c r="G81" s="70"/>
      <c r="H81" s="104">
        <v>0</v>
      </c>
      <c r="I81" s="70"/>
      <c r="J81" s="104">
        <v>1716951</v>
      </c>
    </row>
    <row r="82" spans="1:10" ht="22.5" customHeight="1">
      <c r="A82" s="175" t="s">
        <v>149</v>
      </c>
      <c r="D82" s="104">
        <v>0</v>
      </c>
      <c r="E82" s="70"/>
      <c r="F82" s="70">
        <v>347079469</v>
      </c>
      <c r="G82" s="70"/>
      <c r="H82" s="70">
        <v>0</v>
      </c>
      <c r="I82" s="70"/>
      <c r="J82" s="70">
        <v>0</v>
      </c>
    </row>
    <row r="83" spans="1:10" ht="22.5" customHeight="1">
      <c r="A83" s="175" t="s">
        <v>150</v>
      </c>
      <c r="D83" s="104">
        <v>0</v>
      </c>
      <c r="E83" s="70"/>
      <c r="F83" s="70">
        <v>48250000</v>
      </c>
      <c r="G83" s="70"/>
      <c r="H83" s="70">
        <v>0</v>
      </c>
      <c r="I83" s="70"/>
      <c r="J83" s="70">
        <v>48250000</v>
      </c>
    </row>
    <row r="84" spans="1:10" ht="22.5" customHeight="1">
      <c r="A84" s="175" t="s">
        <v>217</v>
      </c>
      <c r="B84" s="155"/>
      <c r="D84" s="70">
        <v>800000</v>
      </c>
      <c r="E84" s="70"/>
      <c r="F84" s="70">
        <v>0</v>
      </c>
      <c r="G84" s="70"/>
      <c r="H84" s="104">
        <v>0</v>
      </c>
      <c r="J84" s="69">
        <v>0</v>
      </c>
    </row>
    <row r="85" spans="1:10" ht="22.5" customHeight="1">
      <c r="A85" s="175" t="s">
        <v>208</v>
      </c>
      <c r="D85" s="104">
        <v>0</v>
      </c>
      <c r="E85" s="70"/>
      <c r="F85" s="70">
        <v>0</v>
      </c>
      <c r="G85" s="70"/>
      <c r="H85" s="70">
        <v>23200000</v>
      </c>
      <c r="I85" s="70"/>
      <c r="J85" s="70">
        <v>0</v>
      </c>
    </row>
    <row r="86" spans="1:10" ht="20.45" customHeight="1">
      <c r="D86" s="68">
        <f>D75-BS!D10</f>
        <v>0</v>
      </c>
      <c r="F86" s="68">
        <f>F75-BS!F10</f>
        <v>0</v>
      </c>
      <c r="H86" s="68">
        <f>H75-BS!H10</f>
        <v>0</v>
      </c>
      <c r="J86" s="68">
        <f>J75-BS!J10</f>
        <v>0</v>
      </c>
    </row>
  </sheetData>
  <mergeCells count="10">
    <mergeCell ref="A1:J1"/>
    <mergeCell ref="A2:J2"/>
    <mergeCell ref="A3:J3"/>
    <mergeCell ref="D6:F6"/>
    <mergeCell ref="H6:J6"/>
    <mergeCell ref="A45:J45"/>
    <mergeCell ref="A46:J46"/>
    <mergeCell ref="A47:J47"/>
    <mergeCell ref="D50:F50"/>
    <mergeCell ref="H50:J50"/>
  </mergeCells>
  <pageMargins left="0.78740157480314998" right="0.35433070866141703" top="0.70866141732283505" bottom="0.70866141732283505" header="0.511811023622047" footer="0.39370078740157499"/>
  <pageSetup paperSize="9" scale="72" firstPageNumber="9" orientation="portrait" cellComments="asDisplayed" useFirstPageNumber="1" r:id="rId1"/>
  <headerFooter alignWithMargins="0">
    <oddFooter>&amp;L&amp;"Angsana New,Regular"&amp;15Notes to financial statements are integral part of these financial statements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0EDA05E8FEB4FB357406EC17D5CEB" ma:contentTypeVersion="7" ma:contentTypeDescription="Create a new document." ma:contentTypeScope="" ma:versionID="716ffbdef1e64a62e33329344140d436">
  <xsd:schema xmlns:xsd="http://www.w3.org/2001/XMLSchema" xmlns:xs="http://www.w3.org/2001/XMLSchema" xmlns:p="http://schemas.microsoft.com/office/2006/metadata/properties" xmlns:ns2="fee329c1-a75c-4f7c-9833-02f7a4a689b4" targetNamespace="http://schemas.microsoft.com/office/2006/metadata/properties" ma:root="true" ma:fieldsID="147f73eabebb34f94ad23f1e3029c4c7" ns2:_="">
    <xsd:import namespace="fee329c1-a75c-4f7c-9833-02f7a4a689b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Review_x0020_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329c1-a75c-4f7c-9833-02f7a4a689b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view_x0020_Sign_x002d_off" ma:index="12" nillable="true" ma:displayName="Review Sign-off" ma:internalName="Review_x0020_Sign_x002d_off">
      <xsd:simpleType>
        <xsd:restriction base="dms:Text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_x0020_Sign_x002d_off xmlns="fee329c1-a75c-4f7c-9833-02f7a4a689b4" xsi:nil="true"/>
    <Reviewer_x0020_Sign_x002d_off xmlns="fee329c1-a75c-4f7c-9833-02f7a4a689b4" xsi:nil="true"/>
    <Preparer_x0020_Sign_x002d_off xmlns="fee329c1-a75c-4f7c-9833-02f7a4a689b4" xsi:nil="true"/>
  </documentManagement>
</p:properties>
</file>

<file path=customXml/itemProps1.xml><?xml version="1.0" encoding="utf-8"?>
<ds:datastoreItem xmlns:ds="http://schemas.openxmlformats.org/officeDocument/2006/customXml" ds:itemID="{89530C85-943F-4109-B965-53251A9E2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329c1-a75c-4f7c-9833-02f7a4a68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D5C556-E10A-4DF6-A215-6E610F0207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28F430-0875-4B93-A3B7-10D9A3A21449}">
  <ds:schemaRefs>
    <ds:schemaRef ds:uri="http://schemas.microsoft.com/office/2006/documentManagement/types"/>
    <ds:schemaRef ds:uri="http://schemas.microsoft.com/office/infopath/2007/PartnerControls"/>
    <ds:schemaRef ds:uri="fee329c1-a75c-4f7c-9833-02f7a4a689b4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Ped</cp:lastModifiedBy>
  <cp:lastPrinted>2022-02-25T10:22:33Z</cp:lastPrinted>
  <dcterms:created xsi:type="dcterms:W3CDTF">2013-04-22T09:49:20Z</dcterms:created>
  <dcterms:modified xsi:type="dcterms:W3CDTF">2022-02-25T10:22:40Z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0x01010008E0EDA05E8FEB4FB357406EC17D5CEB</vt:lpwstr>
  </property>
</Properties>
</file>