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inthong Industrial Park Public Company Limited\Pinthong Industrisl_Dec21 (MEP)\"/>
    </mc:Choice>
  </mc:AlternateContent>
  <xr:revisionPtr revIDLastSave="0" documentId="13_ncr:1_{0B8525CB-86C2-42A9-B6CD-D3C9A9879227}" xr6:coauthVersionLast="46" xr6:coauthVersionMax="46" xr10:uidLastSave="{00000000-0000-0000-0000-000000000000}"/>
  <bookViews>
    <workbookView xWindow="-120" yWindow="-120" windowWidth="24240" windowHeight="13140" tabRatio="852" activeTab="4" xr2:uid="{D5D1ECCE-FABA-4EBE-AC33-58F3B8A8684A}"/>
  </bookViews>
  <sheets>
    <sheet name="Eng 5-7" sheetId="1" r:id="rId1"/>
    <sheet name="Eng 8-9" sheetId="3" r:id="rId2"/>
    <sheet name="Eng 10" sheetId="4" r:id="rId3"/>
    <sheet name="Eng 11" sheetId="7" r:id="rId4"/>
    <sheet name="Eng 12-14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ccounting_records">[1]Scoping!$G$19</definedName>
    <definedName name="Accruals">[1]Scoping!$G$30</definedName>
    <definedName name="AuraStyleDefaultsReset" hidden="1">#N/A</definedName>
    <definedName name="Cash">[1]Scoping!$G$20</definedName>
    <definedName name="Construction_contracts">[1]Scoping!$G$23</definedName>
    <definedName name="Goodwill">[1]Scoping!$G$27</definedName>
    <definedName name="Intangibles">[1]Scoping!$G$28</definedName>
    <definedName name="Inventory">[1]Scoping!$G$22</definedName>
    <definedName name="Invest_properties">[1]Scoping!$G$25</definedName>
    <definedName name="Invest_subsidiaries">[1]Scoping!$G$26</definedName>
    <definedName name="Name10a">'[2]Library Procedures'!$K$187</definedName>
    <definedName name="Name10b">'[2]Library Procedures'!$K$188</definedName>
    <definedName name="Name10c">'[2]Library Procedures'!$K$202</definedName>
    <definedName name="Name10d">'[2]Library Procedures'!$K$203</definedName>
    <definedName name="Name1a">'[3]Library Procedures'!$K$10</definedName>
    <definedName name="Name1b">'[3]Library Procedures'!$K$11</definedName>
    <definedName name="Name1c">'[4]Library Procedures'!$K$12</definedName>
    <definedName name="Name1d">'[5]Library Procedures'!$K$18</definedName>
    <definedName name="Name1e">'[5]Library Procedures'!$K$19</definedName>
    <definedName name="Name1f">'[5]Library Procedures'!$K$20</definedName>
    <definedName name="Name1g">'[5]Library Procedures'!$K$21</definedName>
    <definedName name="Name1h">'[6]Library Procedures'!$K$25</definedName>
    <definedName name="Name1i">'[6]Library Procedures'!$K$26</definedName>
    <definedName name="Name2a">'[2]Library Procedures'!$K$14</definedName>
    <definedName name="Name2b">'[2]Library Procedures'!$K$15</definedName>
    <definedName name="Name2c">'[2]Library Procedures'!$K$16</definedName>
    <definedName name="Name2d">'[2]Library Procedures'!$K$17</definedName>
    <definedName name="Name3a">'[2]Library Procedures'!$K$26</definedName>
    <definedName name="Name3b">'[2]Library Procedures'!$K$27</definedName>
    <definedName name="Name4a">'[2]Library Procedures'!$K$38</definedName>
    <definedName name="Name4b">'[2]Library Procedures'!$K$39</definedName>
    <definedName name="Name4c">'[2]Library Procedures'!$K$43</definedName>
    <definedName name="Name4d">'[2]Library Procedures'!$K$48</definedName>
    <definedName name="Name4e">'[2]Library Procedures'!$K$49</definedName>
    <definedName name="Name4f">'[2]Library Procedures'!$K$53</definedName>
    <definedName name="Name4g">'[2]Library Procedures'!$K$58</definedName>
    <definedName name="Name4h">'[2]Library Procedures'!$K$59</definedName>
    <definedName name="Name4i">'[2]Library Procedures'!$K$60</definedName>
    <definedName name="Name4j">'[2]Library Procedures'!$K$61</definedName>
    <definedName name="Name5a">'[2]Library Procedures'!$K$71</definedName>
    <definedName name="Name5b">'[2]Library Procedures'!$K$72</definedName>
    <definedName name="Name5c">'[2]Library Procedures'!$K$81</definedName>
    <definedName name="Name5d">'[2]Library Procedures'!$K$82</definedName>
    <definedName name="Name6a">'[2]Library Procedures'!$K$92</definedName>
    <definedName name="Name6b">'[2]Library Procedures'!$K$93</definedName>
    <definedName name="Name6c">'[2]Library Procedures'!$K$103</definedName>
    <definedName name="Name6d">'[2]Library Procedures'!$K$104</definedName>
    <definedName name="Name7a">'[2]Library Procedures'!$K$114</definedName>
    <definedName name="Name7b">'[2]Library Procedures'!$K$115</definedName>
    <definedName name="Name7c">'[2]Library Procedures'!$K$128</definedName>
    <definedName name="Name7d">'[2]Library Procedures'!$K$129</definedName>
    <definedName name="Name8a">'[2]Library Procedures'!$K$139</definedName>
    <definedName name="Name8b">'[2]Library Procedures'!$K$140</definedName>
    <definedName name="Name8c">'[2]Library Procedures'!$K$152</definedName>
    <definedName name="Name8d">'[2]Library Procedures'!$K$153</definedName>
    <definedName name="Name9a">'[2]Library Procedures'!$K$163</definedName>
    <definedName name="Name9b">'[2]Library Procedures'!$K$164</definedName>
    <definedName name="Name9c">'[2]Library Procedures'!$K$178</definedName>
    <definedName name="Name9d">'[2]Library Procedures'!$K$179</definedName>
    <definedName name="Notes_payable">[1]Scoping!$G$31</definedName>
    <definedName name="NSProjectionMethodIndex">'[7]Non-Statistical Sampling Master'!$C$63</definedName>
    <definedName name="NSRequiredLevelOfEvidenceItems">'[7]Non-Statistical Sampling Master'!$C$50:$C$53</definedName>
    <definedName name="NSTargetedTestingItems">'[7]Two Step Revenue Testing Master'!$E$47</definedName>
    <definedName name="Payables">[1]Scoping!$G$29</definedName>
    <definedName name="PIE">'[7]Two Step Revenue Testing Master'!$C$87</definedName>
    <definedName name="PPE">[1]Scoping!$G$24</definedName>
    <definedName name="Receivables">[1]Scoping!$G$21</definedName>
    <definedName name="Revenue">[1]Scoping!$G$33</definedName>
    <definedName name="Taxes">[1]Scoping!$G$32</definedName>
    <definedName name="TTDesiredLevelOfEvidenceItems">'[7]Global Data'!$B$92:$B$95</definedName>
    <definedName name="TwoStepMisstatementIdentified">'[7]Two Step Revenue Testing Master'!$C$85</definedName>
    <definedName name="TwoStepTolerableEstMisstmtCalc">'[7]Two Step Revenue Testing Master'!$T$45</definedName>
    <definedName name="YesNoNa">[1]Scoping!$G$2:$G$5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30" i="1" l="1"/>
  <c r="H133" i="1" s="1"/>
  <c r="G98" i="6"/>
  <c r="S21" i="4" l="1"/>
  <c r="A110" i="6" l="1"/>
  <c r="G80" i="6" l="1"/>
  <c r="I80" i="6"/>
  <c r="K80" i="6"/>
  <c r="I18" i="7"/>
  <c r="I23" i="7" s="1"/>
  <c r="Q16" i="7"/>
  <c r="G18" i="7"/>
  <c r="G23" i="7" s="1"/>
  <c r="K18" i="7"/>
  <c r="K23" i="7" s="1"/>
  <c r="O18" i="7"/>
  <c r="O23" i="7" s="1"/>
  <c r="Q19" i="7"/>
  <c r="I21" i="4"/>
  <c r="Q16" i="4"/>
  <c r="U16" i="4" s="1"/>
  <c r="A2" i="7"/>
  <c r="A3" i="6"/>
  <c r="A111" i="6" s="1"/>
  <c r="A3" i="7"/>
  <c r="A3" i="4"/>
  <c r="A53" i="6"/>
  <c r="A108" i="6" s="1"/>
  <c r="A32" i="7"/>
  <c r="A32" i="4"/>
  <c r="A48" i="3"/>
  <c r="A98" i="3" s="1"/>
  <c r="J130" i="1" l="1"/>
  <c r="J133" i="1" s="1"/>
  <c r="Q21" i="7" l="1"/>
  <c r="Q20" i="7"/>
  <c r="Q15" i="7"/>
  <c r="H72" i="3"/>
  <c r="H75" i="3" s="1"/>
  <c r="H29" i="3"/>
  <c r="H18" i="3"/>
  <c r="H83" i="1"/>
  <c r="H73" i="1"/>
  <c r="H36" i="1"/>
  <c r="H21" i="1"/>
  <c r="M18" i="7" l="1"/>
  <c r="M23" i="7" s="1"/>
  <c r="Q14" i="7"/>
  <c r="Q18" i="7" s="1"/>
  <c r="H31" i="3"/>
  <c r="H34" i="3" s="1"/>
  <c r="H84" i="3" s="1"/>
  <c r="H85" i="1"/>
  <c r="H135" i="1" s="1"/>
  <c r="G44" i="6"/>
  <c r="G51" i="6" s="1"/>
  <c r="Q23" i="7"/>
  <c r="H78" i="3"/>
  <c r="H91" i="3" s="1"/>
  <c r="H38" i="1"/>
  <c r="G101" i="6" l="1"/>
  <c r="G106" i="6" s="1"/>
  <c r="K98" i="6"/>
  <c r="I98" i="6"/>
  <c r="A55" i="6"/>
  <c r="A156" i="6"/>
  <c r="I44" i="6"/>
  <c r="I51" i="6" s="1"/>
  <c r="K44" i="6"/>
  <c r="K51" i="6" s="1"/>
  <c r="A56" i="6"/>
  <c r="A54" i="6" l="1"/>
  <c r="A109" i="6"/>
  <c r="I101" i="6"/>
  <c r="I106" i="6" s="1"/>
  <c r="K101" i="6"/>
  <c r="K106" i="6" s="1"/>
  <c r="M21" i="4" l="1"/>
  <c r="O21" i="4"/>
  <c r="K21" i="4"/>
  <c r="Q15" i="4" l="1"/>
  <c r="U15" i="4" s="1"/>
  <c r="G21" i="4"/>
  <c r="Q19" i="4" l="1"/>
  <c r="U19" i="4" s="1"/>
  <c r="Q17" i="4"/>
  <c r="U17" i="4" s="1"/>
  <c r="L72" i="3"/>
  <c r="L75" i="3" s="1"/>
  <c r="J72" i="3"/>
  <c r="J75" i="3" s="1"/>
  <c r="A51" i="3"/>
  <c r="A50" i="3"/>
  <c r="L29" i="3"/>
  <c r="J29" i="3"/>
  <c r="L18" i="3"/>
  <c r="J18" i="3"/>
  <c r="A144" i="1"/>
  <c r="L130" i="1"/>
  <c r="L133" i="1" s="1"/>
  <c r="A99" i="1"/>
  <c r="A98" i="1"/>
  <c r="A97" i="1"/>
  <c r="A96" i="1"/>
  <c r="L83" i="1"/>
  <c r="J83" i="1"/>
  <c r="L73" i="1"/>
  <c r="J73" i="1"/>
  <c r="A51" i="1"/>
  <c r="A50" i="1"/>
  <c r="A49" i="1"/>
  <c r="L36" i="1"/>
  <c r="J36" i="1"/>
  <c r="L21" i="1"/>
  <c r="J21" i="1"/>
  <c r="U21" i="4" l="1"/>
  <c r="L38" i="1"/>
  <c r="J38" i="1"/>
  <c r="J85" i="1"/>
  <c r="J135" i="1" s="1"/>
  <c r="L85" i="1"/>
  <c r="L135" i="1" s="1"/>
  <c r="Q21" i="4"/>
  <c r="L31" i="3"/>
  <c r="L34" i="3" s="1"/>
  <c r="L84" i="3" s="1"/>
  <c r="J31" i="3"/>
  <c r="J34" i="3" s="1"/>
  <c r="J78" i="3" l="1"/>
  <c r="J91" i="3" s="1"/>
  <c r="J84" i="3"/>
  <c r="L78" i="3"/>
  <c r="L91" i="3" s="1"/>
</calcChain>
</file>

<file path=xl/sharedStrings.xml><?xml version="1.0" encoding="utf-8"?>
<sst xmlns="http://schemas.openxmlformats.org/spreadsheetml/2006/main" count="344" uniqueCount="214">
  <si>
    <t xml:space="preserve">Pinthong Industrial Park Public Company Limited </t>
  </si>
  <si>
    <t>Notes</t>
  </si>
  <si>
    <t>Baht</t>
  </si>
  <si>
    <t>Assets</t>
  </si>
  <si>
    <t>Current assets</t>
  </si>
  <si>
    <t>Cash and cash equivalents</t>
  </si>
  <si>
    <t>Trade and other receivables</t>
  </si>
  <si>
    <t xml:space="preserve">Real estate development costs </t>
  </si>
  <si>
    <t>Other current assets</t>
  </si>
  <si>
    <t>Total current assets</t>
  </si>
  <si>
    <t>Non-current assets</t>
  </si>
  <si>
    <t>Restricted bank deposits</t>
  </si>
  <si>
    <t>Investment properties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</si>
  <si>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</si>
  <si>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</si>
  <si>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</si>
  <si>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</si>
  <si>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</si>
  <si>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</si>
  <si>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Director  __________________________     Director  __________________________</t>
  </si>
  <si>
    <t>Note</t>
  </si>
  <si>
    <t xml:space="preserve">Liabilities and equity </t>
  </si>
  <si>
    <t>Current liabilities</t>
  </si>
  <si>
    <t>Trade and other payables</t>
  </si>
  <si>
    <t>Current income tax payable</t>
  </si>
  <si>
    <t>Current portion of lease liabilities</t>
  </si>
  <si>
    <t>Other current liabilities</t>
  </si>
  <si>
    <t>Total current liabilities</t>
  </si>
  <si>
    <t>Non-current liabilities</t>
  </si>
  <si>
    <t>Deferred income tax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</si>
  <si>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</si>
  <si>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</si>
  <si>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</si>
  <si>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</si>
  <si>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(Cont'd)</t>
    </r>
  </si>
  <si>
    <t>Equity</t>
  </si>
  <si>
    <t xml:space="preserve">Share capital </t>
  </si>
  <si>
    <t>Authorised share capital</t>
  </si>
  <si>
    <t>Issued and paid-up share capital</t>
  </si>
  <si>
    <t>Retained earnings</t>
  </si>
  <si>
    <t xml:space="preserve">Appropriated - legal reserve </t>
  </si>
  <si>
    <t>Unappropriated</t>
  </si>
  <si>
    <t>Other components of equity</t>
  </si>
  <si>
    <t>Total equity</t>
  </si>
  <si>
    <t>Total liabilities and equity</t>
  </si>
  <si>
    <t>Revenues</t>
  </si>
  <si>
    <t>Revenues from sales of real estate</t>
  </si>
  <si>
    <t>Revenues from leases and services</t>
  </si>
  <si>
    <t>Other income</t>
  </si>
  <si>
    <t>Total revenues</t>
  </si>
  <si>
    <t>Expenses</t>
  </si>
  <si>
    <t>Costs of sales of real estate</t>
  </si>
  <si>
    <t>Costs of leases and services</t>
  </si>
  <si>
    <t>Selling expenses</t>
  </si>
  <si>
    <t>Administrative expenses</t>
  </si>
  <si>
    <t xml:space="preserve">Finance costs </t>
  </si>
  <si>
    <t>Total expenses</t>
  </si>
  <si>
    <t>Income tax</t>
  </si>
  <si>
    <t>Other comprehensive income</t>
  </si>
  <si>
    <t>Items that will not be reclassified</t>
  </si>
  <si>
    <t>subsequently to profit or loss</t>
  </si>
  <si>
    <t>Change in fair value of financial assets</t>
  </si>
  <si>
    <t xml:space="preserve">Total items that will not be reclassified </t>
  </si>
  <si>
    <t>Profit before income tax</t>
  </si>
  <si>
    <t xml:space="preserve">Other comprehensive income </t>
  </si>
  <si>
    <t>Earnings per share</t>
  </si>
  <si>
    <t>Basic earnings per share</t>
  </si>
  <si>
    <t>Other components</t>
  </si>
  <si>
    <t xml:space="preserve"> of equity</t>
  </si>
  <si>
    <t>Other comprehensive</t>
  </si>
  <si>
    <t>Issued</t>
  </si>
  <si>
    <t xml:space="preserve"> income</t>
  </si>
  <si>
    <t>and paid-up</t>
  </si>
  <si>
    <t>Appropriated</t>
  </si>
  <si>
    <t>share capital</t>
  </si>
  <si>
    <t>Total</t>
  </si>
  <si>
    <t>Dividend</t>
  </si>
  <si>
    <t>Closing balance 2020</t>
  </si>
  <si>
    <t>Closing balance 2021</t>
  </si>
  <si>
    <t>Cash flows from operating activities</t>
  </si>
  <si>
    <t>Adjustments for :</t>
  </si>
  <si>
    <t>Depreciation</t>
  </si>
  <si>
    <t>Amortisation</t>
  </si>
  <si>
    <t>Write-off property, plant and equipment</t>
  </si>
  <si>
    <t>Expected credit losses</t>
  </si>
  <si>
    <t>Employee benefits</t>
  </si>
  <si>
    <t>Interest income</t>
  </si>
  <si>
    <t>Finance costs</t>
  </si>
  <si>
    <t>Dividend income</t>
  </si>
  <si>
    <t>Changes in working capital :</t>
  </si>
  <si>
    <t>Real estate development costs</t>
  </si>
  <si>
    <t>Cash generated from operation</t>
  </si>
  <si>
    <t>Interest received</t>
  </si>
  <si>
    <t>Interest paid</t>
  </si>
  <si>
    <t>Income tax paid</t>
  </si>
  <si>
    <t>Cash flows from investing activities</t>
  </si>
  <si>
    <t>Payments for investment properties acquisition</t>
  </si>
  <si>
    <t>Dividend received</t>
  </si>
  <si>
    <t>Cash flows from financing activities</t>
  </si>
  <si>
    <t>Proceeds from long-term loans</t>
  </si>
  <si>
    <t>Dividend paid</t>
  </si>
  <si>
    <t>Payments for lease liabilities</t>
  </si>
  <si>
    <t>Non-cash transactions</t>
  </si>
  <si>
    <t>Opening balance 2020</t>
  </si>
  <si>
    <t>Opening balance 2021</t>
  </si>
  <si>
    <t>Financial assets</t>
  </si>
  <si>
    <t xml:space="preserve">Current portion of long-term loans </t>
  </si>
  <si>
    <t>from financial institutions</t>
  </si>
  <si>
    <t>Bad debt expense</t>
  </si>
  <si>
    <t>Income tax received</t>
  </si>
  <si>
    <t>Termination of right-of-use assets</t>
  </si>
  <si>
    <t>Termination of lease liabilities</t>
  </si>
  <si>
    <t>Separate</t>
  </si>
  <si>
    <t>Consolidated</t>
  </si>
  <si>
    <t>financial</t>
  </si>
  <si>
    <t xml:space="preserve">Financial assets measured at </t>
  </si>
  <si>
    <t>comprehensive income</t>
  </si>
  <si>
    <t xml:space="preserve">fair value through other </t>
  </si>
  <si>
    <t xml:space="preserve">Short-term loans from </t>
  </si>
  <si>
    <t>financial institutions</t>
  </si>
  <si>
    <t xml:space="preserve">Long-term loans from </t>
  </si>
  <si>
    <t xml:space="preserve">1,160,000,000 ordinary shares </t>
  </si>
  <si>
    <t>at par value of Baht 1 each</t>
  </si>
  <si>
    <t>paid-up at Baht 1 each</t>
  </si>
  <si>
    <t xml:space="preserve">Income tax relating to items that </t>
  </si>
  <si>
    <t>profit or loss</t>
  </si>
  <si>
    <t xml:space="preserve">will not be reclassified to </t>
  </si>
  <si>
    <t>plant and equipment</t>
  </si>
  <si>
    <t xml:space="preserve">Gain on termination of lease assets </t>
  </si>
  <si>
    <t>and liabilities</t>
  </si>
  <si>
    <t xml:space="preserve">Payments of employee benefit </t>
  </si>
  <si>
    <t>obligations</t>
  </si>
  <si>
    <t xml:space="preserve">Net cash receipts (payments) from </t>
  </si>
  <si>
    <t>operating activities</t>
  </si>
  <si>
    <t xml:space="preserve">Proceeds from financial assets </t>
  </si>
  <si>
    <t>measured at amortised cost disposal</t>
  </si>
  <si>
    <t xml:space="preserve">Payments for property, plant </t>
  </si>
  <si>
    <t>and equipment acquisition</t>
  </si>
  <si>
    <t xml:space="preserve">Proceeds from property, plant </t>
  </si>
  <si>
    <t>and equipment disposal</t>
  </si>
  <si>
    <t xml:space="preserve">Cash and cash equivalents at </t>
  </si>
  <si>
    <t xml:space="preserve">Unpaid liabilities from property, plant </t>
  </si>
  <si>
    <t xml:space="preserve">Added lease assets and liabilities </t>
  </si>
  <si>
    <t>from new contracts</t>
  </si>
  <si>
    <t>Investment in subsidiary</t>
  </si>
  <si>
    <t>Payments for investment in subsidiary</t>
  </si>
  <si>
    <t>Write-off intangible asset</t>
  </si>
  <si>
    <t>Total comprehensive income</t>
  </si>
  <si>
    <t>investing activities</t>
  </si>
  <si>
    <t xml:space="preserve">Net increase (decrease) in </t>
  </si>
  <si>
    <t>cash and cash equivalents</t>
  </si>
  <si>
    <t xml:space="preserve">Adjusted lease assets and liabilities </t>
  </si>
  <si>
    <t>from reassessments</t>
  </si>
  <si>
    <t>the beginning of the year</t>
  </si>
  <si>
    <t>the end of the year</t>
  </si>
  <si>
    <t>for the year, net of tax</t>
  </si>
  <si>
    <t>for the year</t>
  </si>
  <si>
    <t>Profit for the year</t>
  </si>
  <si>
    <t>As at 31 December 2021</t>
  </si>
  <si>
    <t>paid-up at Baht 1 each)</t>
  </si>
  <si>
    <t>Premium on share capital</t>
  </si>
  <si>
    <t xml:space="preserve">(2020: 870,000,000 </t>
  </si>
  <si>
    <t xml:space="preserve">ordinary shares </t>
  </si>
  <si>
    <t>For the year ended 31 December 2021</t>
  </si>
  <si>
    <t>Capital increase</t>
  </si>
  <si>
    <t>Premium</t>
  </si>
  <si>
    <t>on share</t>
  </si>
  <si>
    <t>capital</t>
  </si>
  <si>
    <t>Total comprehensive income for the year</t>
  </si>
  <si>
    <t>Gain on disposal of investment properties</t>
  </si>
  <si>
    <t>(Gain) loss on disposal of property,</t>
  </si>
  <si>
    <t>Changes in restricted bank deposits</t>
  </si>
  <si>
    <t>Proceeds from investment properties disposal</t>
  </si>
  <si>
    <t>Proceeds from short-term loans</t>
  </si>
  <si>
    <t>Repayments of short-term loans</t>
  </si>
  <si>
    <t>Payments of long-term loans</t>
  </si>
  <si>
    <t>from financial institutions fee</t>
  </si>
  <si>
    <t>statements</t>
  </si>
  <si>
    <t>financial statements</t>
  </si>
  <si>
    <t>Consolidated financial statements</t>
  </si>
  <si>
    <t>Separate financial statements</t>
  </si>
  <si>
    <t>13, 14, 15</t>
  </si>
  <si>
    <t xml:space="preserve">Loss on impairment of investment </t>
  </si>
  <si>
    <t>properties</t>
  </si>
  <si>
    <t xml:space="preserve">Loss on impairment of real estate </t>
  </si>
  <si>
    <t>development costs</t>
  </si>
  <si>
    <t>The accompanying notes are an integral part of these consolidated and separate financial statements.</t>
  </si>
  <si>
    <t>Profit attributable to:</t>
  </si>
  <si>
    <t>Owners of the parent</t>
  </si>
  <si>
    <t>Non-controlling interests</t>
  </si>
  <si>
    <t xml:space="preserve">   attributable to:</t>
  </si>
  <si>
    <t>Non-</t>
  </si>
  <si>
    <t>owners of</t>
  </si>
  <si>
    <t>controlling</t>
  </si>
  <si>
    <t>the parent</t>
  </si>
  <si>
    <t>interests</t>
  </si>
  <si>
    <t xml:space="preserve">Total equity </t>
  </si>
  <si>
    <t>Attributable to owners of the parent</t>
  </si>
  <si>
    <t>Repayments of long-term loans</t>
  </si>
  <si>
    <t>Proceeds from initial public offering</t>
  </si>
  <si>
    <t>Cost of share issuance</t>
  </si>
  <si>
    <t xml:space="preserve">Equity attributable to owners of </t>
  </si>
  <si>
    <t xml:space="preserve">Remeasurements of employee </t>
  </si>
  <si>
    <t>benefit obligations</t>
  </si>
  <si>
    <t xml:space="preserve">Total comprehensive income </t>
  </si>
  <si>
    <t>(expense) for the year</t>
  </si>
  <si>
    <t>Payments for intangible assets acquisition</t>
  </si>
  <si>
    <t>Net cash receipts from financing activities</t>
  </si>
  <si>
    <t>Share subscription from non-controlling interests</t>
  </si>
  <si>
    <t>- legal reserve</t>
  </si>
  <si>
    <t>Statements of Financial Position</t>
  </si>
  <si>
    <t>Statements of Comprehensive Income</t>
  </si>
  <si>
    <t>Statements of Changes in Equity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</si>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</sst>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"/>
    <numFmt numFmtId="165" formatCode="#,##0;\(#,##0\);\-"/>
    <numFmt numFmtId="166" formatCode="_(* #,##0.00_);_(* \(#,##0.00\);_(* &quot;-&quot;??_);_(@_)"/>
    <numFmt numFmtId="167" formatCode="#,###;\(#,##0\);\-"/>
    <numFmt numFmtId="168" formatCode="#,##0.00;\(#,##0.00\);\-"/>
    <numFmt numFmtId="169" formatCode="#,##0.0;\(#,##0.0\)"/>
    <numFmt numFmtId="170" formatCode="#,##0;\ \(#,##0\)"/>
    <numFmt numFmtId="171" formatCode="#,##0;\(#,##0\);&quot;-&quot;"/>
  </numFmts>
  <fonts count="15" x14ac:knownFonts="1">
    <font>
      <sz val="11"/>
      <color theme="1"/>
      <name val="Calibri"/>
      <family val="2"/>
      <scheme val="minor"/>
    </font>
    <font>
      <sz val="15"/>
      <name val="AngsanaUPC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UPC"/>
      <family val="1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5"/>
      <name val="AngsanaUPC"/>
      <family val="1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0" fontId="1" fillId="0" borderId="0"/>
    <xf numFmtId="166" fontId="4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1" fillId="0" borderId="0"/>
    <xf numFmtId="0" fontId="4" fillId="0" borderId="0"/>
    <xf numFmtId="0" fontId="3" fillId="0" borderId="0"/>
  </cellStyleXfs>
  <cellXfs count="202">
    <xf numFmtId="0" fontId="0" fillId="0" borderId="0" xfId="0"/>
    <xf numFmtId="164" fontId="2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2" applyNumberFormat="1" applyFont="1" applyFill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165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0" xfId="2" applyNumberFormat="1" applyFont="1" applyBorder="1" applyAlignment="1">
      <alignment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right" vertical="center"/>
    </xf>
    <xf numFmtId="165" fontId="3" fillId="2" borderId="0" xfId="1" applyNumberFormat="1" applyFont="1" applyFill="1" applyAlignment="1">
      <alignment horizontal="center" vertical="center"/>
    </xf>
    <xf numFmtId="165" fontId="3" fillId="2" borderId="0" xfId="1" applyNumberFormat="1" applyFont="1" applyFill="1" applyAlignment="1">
      <alignment vertical="center"/>
    </xf>
    <xf numFmtId="165" fontId="3" fillId="2" borderId="2" xfId="1" applyNumberFormat="1" applyFont="1" applyFill="1" applyBorder="1" applyAlignment="1">
      <alignment vertical="center"/>
    </xf>
    <xf numFmtId="165" fontId="3" fillId="0" borderId="2" xfId="1" applyNumberFormat="1" applyFont="1" applyBorder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vertical="center"/>
    </xf>
    <xf numFmtId="16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3" fillId="0" borderId="0" xfId="3" applyFont="1" applyAlignment="1">
      <alignment vertical="center"/>
    </xf>
    <xf numFmtId="167" fontId="3" fillId="2" borderId="0" xfId="1" applyNumberFormat="1" applyFont="1" applyFill="1" applyAlignment="1">
      <alignment vertical="center"/>
    </xf>
    <xf numFmtId="167" fontId="3" fillId="2" borderId="1" xfId="1" applyNumberFormat="1" applyFont="1" applyFill="1" applyBorder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9" fontId="3" fillId="0" borderId="0" xfId="1" applyNumberFormat="1" applyFont="1" applyAlignment="1">
      <alignment horizontal="center" vertical="center"/>
    </xf>
    <xf numFmtId="167" fontId="3" fillId="2" borderId="2" xfId="1" applyNumberFormat="1" applyFont="1" applyFill="1" applyBorder="1" applyAlignment="1">
      <alignment vertical="center"/>
    </xf>
    <xf numFmtId="167" fontId="3" fillId="0" borderId="2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2" borderId="1" xfId="2" applyNumberFormat="1" applyFont="1" applyFill="1" applyBorder="1" applyAlignment="1">
      <alignment horizontal="right" vertical="center"/>
    </xf>
    <xf numFmtId="170" fontId="3" fillId="2" borderId="0" xfId="1" applyNumberFormat="1" applyFont="1" applyFill="1" applyAlignment="1">
      <alignment horizontal="right" vertical="center"/>
    </xf>
    <xf numFmtId="167" fontId="3" fillId="2" borderId="2" xfId="2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70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0" fontId="7" fillId="0" borderId="0" xfId="0" applyFont="1"/>
    <xf numFmtId="165" fontId="3" fillId="2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7" fillId="0" borderId="0" xfId="7" applyFont="1" applyAlignment="1">
      <alignment vertical="center"/>
    </xf>
    <xf numFmtId="165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11" fillId="0" borderId="0" xfId="1" applyFont="1" applyAlignment="1">
      <alignment vertical="center"/>
    </xf>
    <xf numFmtId="165" fontId="3" fillId="0" borderId="0" xfId="1" applyNumberFormat="1" applyFont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8" fontId="3" fillId="2" borderId="2" xfId="3" applyNumberFormat="1" applyFont="1" applyFill="1" applyBorder="1" applyAlignment="1">
      <alignment horizontal="right" vertical="center"/>
    </xf>
    <xf numFmtId="168" fontId="3" fillId="0" borderId="2" xfId="3" applyNumberFormat="1" applyFont="1" applyBorder="1" applyAlignment="1">
      <alignment horizontal="right" vertical="center"/>
    </xf>
    <xf numFmtId="0" fontId="7" fillId="0" borderId="0" xfId="0" applyFont="1" applyFill="1"/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164" fontId="2" fillId="0" borderId="0" xfId="8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0" fontId="10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170" fontId="11" fillId="0" borderId="0" xfId="1" applyNumberFormat="1" applyFont="1" applyFill="1" applyAlignment="1">
      <alignment vertical="center"/>
    </xf>
    <xf numFmtId="0" fontId="12" fillId="0" borderId="0" xfId="0" applyFont="1" applyFill="1"/>
    <xf numFmtId="0" fontId="10" fillId="0" borderId="0" xfId="1" applyFont="1" applyAlignment="1">
      <alignment horizontal="right" vertical="center"/>
    </xf>
    <xf numFmtId="165" fontId="11" fillId="2" borderId="0" xfId="1" applyNumberFormat="1" applyFont="1" applyFill="1" applyAlignment="1">
      <alignment horizontal="right" vertical="center"/>
    </xf>
    <xf numFmtId="165" fontId="11" fillId="0" borderId="0" xfId="1" applyNumberFormat="1" applyFont="1" applyAlignment="1">
      <alignment horizontal="right" vertical="center"/>
    </xf>
    <xf numFmtId="167" fontId="11" fillId="2" borderId="1" xfId="2" applyNumberFormat="1" applyFont="1" applyFill="1" applyBorder="1" applyAlignment="1">
      <alignment horizontal="right" vertical="center"/>
    </xf>
    <xf numFmtId="165" fontId="11" fillId="2" borderId="1" xfId="1" applyNumberFormat="1" applyFont="1" applyFill="1" applyBorder="1" applyAlignment="1">
      <alignment horizontal="right" vertical="center"/>
    </xf>
    <xf numFmtId="170" fontId="11" fillId="2" borderId="0" xfId="1" applyNumberFormat="1" applyFont="1" applyFill="1" applyAlignment="1">
      <alignment horizontal="right" vertical="center"/>
    </xf>
    <xf numFmtId="167" fontId="11" fillId="2" borderId="2" xfId="2" applyNumberFormat="1" applyFont="1" applyFill="1" applyBorder="1" applyAlignment="1">
      <alignment horizontal="right" vertical="center"/>
    </xf>
    <xf numFmtId="167" fontId="11" fillId="0" borderId="0" xfId="2" applyNumberFormat="1" applyFont="1" applyFill="1" applyBorder="1" applyAlignment="1">
      <alignment horizontal="right" vertical="center"/>
    </xf>
    <xf numFmtId="170" fontId="11" fillId="0" borderId="0" xfId="1" applyNumberFormat="1" applyFont="1" applyFill="1" applyAlignment="1">
      <alignment horizontal="right" vertical="center"/>
    </xf>
    <xf numFmtId="165" fontId="11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2" fillId="0" borderId="1" xfId="1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11" fillId="0" borderId="0" xfId="1" applyNumberFormat="1" applyFont="1" applyFill="1" applyAlignment="1">
      <alignment vertical="center"/>
    </xf>
    <xf numFmtId="170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70" fontId="10" fillId="0" borderId="1" xfId="1" applyNumberFormat="1" applyFont="1" applyFill="1" applyBorder="1" applyAlignment="1">
      <alignment horizontal="right" vertical="center"/>
    </xf>
    <xf numFmtId="0" fontId="10" fillId="0" borderId="0" xfId="1" applyFont="1" applyFill="1" applyAlignment="1">
      <alignment horizontal="right" vertical="center"/>
    </xf>
    <xf numFmtId="0" fontId="10" fillId="0" borderId="0" xfId="4" applyFont="1" applyFill="1" applyAlignment="1">
      <alignment horizontal="right" vertical="center" wrapText="1"/>
    </xf>
    <xf numFmtId="0" fontId="10" fillId="0" borderId="1" xfId="1" applyFont="1" applyFill="1" applyBorder="1" applyAlignment="1">
      <alignment horizontal="right" vertical="center"/>
    </xf>
    <xf numFmtId="0" fontId="10" fillId="0" borderId="0" xfId="4" applyFont="1" applyFill="1" applyAlignment="1">
      <alignment horizontal="right" vertical="center"/>
    </xf>
    <xf numFmtId="170" fontId="10" fillId="0" borderId="0" xfId="1" quotePrefix="1" applyNumberFormat="1" applyFont="1" applyFill="1" applyAlignment="1">
      <alignment horizontal="right" vertical="center"/>
    </xf>
    <xf numFmtId="0" fontId="10" fillId="0" borderId="1" xfId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right" vertical="center"/>
    </xf>
    <xf numFmtId="0" fontId="10" fillId="0" borderId="0" xfId="1" applyFont="1" applyFill="1" applyAlignment="1">
      <alignment horizontal="left" vertical="center"/>
    </xf>
    <xf numFmtId="0" fontId="10" fillId="0" borderId="0" xfId="4" quotePrefix="1" applyFont="1" applyFill="1" applyAlignment="1">
      <alignment vertical="center"/>
    </xf>
    <xf numFmtId="0" fontId="11" fillId="0" borderId="0" xfId="1" applyFont="1" applyFill="1" applyAlignment="1">
      <alignment horizontal="center" vertical="center"/>
    </xf>
    <xf numFmtId="165" fontId="11" fillId="0" borderId="0" xfId="1" applyNumberFormat="1" applyFont="1" applyFill="1" applyAlignment="1">
      <alignment horizontal="right" vertical="center"/>
    </xf>
    <xf numFmtId="0" fontId="11" fillId="0" borderId="0" xfId="1" applyFont="1" applyFill="1" applyAlignment="1">
      <alignment horizontal="left" vertical="center"/>
    </xf>
    <xf numFmtId="0" fontId="11" fillId="0" borderId="0" xfId="4" applyFont="1" applyFill="1" applyAlignment="1">
      <alignment vertical="center"/>
    </xf>
    <xf numFmtId="0" fontId="11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/>
    </xf>
    <xf numFmtId="0" fontId="10" fillId="0" borderId="0" xfId="4" quotePrefix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horizontal="center" vertical="center"/>
    </xf>
    <xf numFmtId="170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right" vertical="center"/>
    </xf>
    <xf numFmtId="170" fontId="11" fillId="0" borderId="0" xfId="1" applyNumberFormat="1" applyFont="1" applyFill="1" applyBorder="1" applyAlignment="1">
      <alignment horizontal="right" vertical="center"/>
    </xf>
    <xf numFmtId="0" fontId="12" fillId="0" borderId="0" xfId="0" applyFont="1" applyFill="1" applyBorder="1"/>
    <xf numFmtId="0" fontId="3" fillId="0" borderId="0" xfId="1" applyFont="1" applyFill="1" applyBorder="1" applyAlignment="1">
      <alignment horizontal="left" vertical="center"/>
    </xf>
    <xf numFmtId="0" fontId="3" fillId="0" borderId="0" xfId="4" applyFont="1" applyFill="1" applyBorder="1" applyAlignment="1">
      <alignment vertical="center"/>
    </xf>
    <xf numFmtId="0" fontId="2" fillId="0" borderId="0" xfId="4" quotePrefix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170" fontId="3" fillId="0" borderId="0" xfId="1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Border="1"/>
    <xf numFmtId="0" fontId="2" fillId="0" borderId="0" xfId="1" applyFont="1" applyFill="1" applyBorder="1" applyAlignment="1">
      <alignment vertical="center"/>
    </xf>
    <xf numFmtId="170" fontId="10" fillId="2" borderId="0" xfId="1" applyNumberFormat="1" applyFont="1" applyFill="1" applyAlignment="1">
      <alignment horizontal="right" vertical="center"/>
    </xf>
    <xf numFmtId="170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70" fontId="2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2" fillId="0" borderId="0" xfId="4" applyFont="1" applyFill="1" applyAlignment="1">
      <alignment horizontal="right" vertical="center" wrapText="1"/>
    </xf>
    <xf numFmtId="0" fontId="2" fillId="0" borderId="1" xfId="1" applyFont="1" applyFill="1" applyBorder="1" applyAlignment="1">
      <alignment horizontal="right" vertical="center"/>
    </xf>
    <xf numFmtId="0" fontId="2" fillId="0" borderId="0" xfId="4" applyFont="1" applyFill="1" applyAlignment="1">
      <alignment horizontal="right" vertical="center"/>
    </xf>
    <xf numFmtId="170" fontId="2" fillId="0" borderId="0" xfId="1" quotePrefix="1" applyNumberFormat="1" applyFont="1" applyFill="1" applyAlignment="1">
      <alignment horizontal="right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2" fillId="0" borderId="0" xfId="4" quotePrefix="1" applyFont="1" applyFill="1" applyAlignment="1">
      <alignment vertical="center"/>
    </xf>
    <xf numFmtId="0" fontId="3" fillId="0" borderId="0" xfId="4" applyFont="1" applyFill="1" applyAlignment="1">
      <alignment vertical="center"/>
    </xf>
    <xf numFmtId="167" fontId="3" fillId="2" borderId="0" xfId="2" applyNumberFormat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5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vertical="center"/>
    </xf>
    <xf numFmtId="165" fontId="10" fillId="0" borderId="1" xfId="1" applyNumberFormat="1" applyFont="1" applyBorder="1" applyAlignment="1">
      <alignment horizontal="center" vertical="center"/>
    </xf>
    <xf numFmtId="164" fontId="11" fillId="0" borderId="0" xfId="1" applyNumberFormat="1" applyFont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65" fontId="10" fillId="0" borderId="1" xfId="1" applyNumberFormat="1" applyFont="1" applyBorder="1" applyAlignment="1">
      <alignment horizontal="right" vertical="center"/>
    </xf>
    <xf numFmtId="165" fontId="11" fillId="2" borderId="0" xfId="1" applyNumberFormat="1" applyFont="1" applyFill="1" applyAlignment="1">
      <alignment vertical="center"/>
    </xf>
    <xf numFmtId="164" fontId="10" fillId="0" borderId="0" xfId="1" applyNumberFormat="1" applyFont="1" applyAlignment="1">
      <alignment vertical="center"/>
    </xf>
    <xf numFmtId="165" fontId="11" fillId="0" borderId="0" xfId="1" applyNumberFormat="1" applyFont="1" applyAlignment="1">
      <alignment horizontal="center" vertical="center"/>
    </xf>
    <xf numFmtId="165" fontId="11" fillId="2" borderId="0" xfId="6" applyNumberFormat="1" applyFont="1" applyFill="1" applyAlignment="1">
      <alignment vertical="center"/>
    </xf>
    <xf numFmtId="165" fontId="11" fillId="0" borderId="0" xfId="6" applyNumberFormat="1" applyFont="1" applyAlignment="1">
      <alignment vertical="center"/>
    </xf>
    <xf numFmtId="0" fontId="14" fillId="0" borderId="0" xfId="4" applyFont="1" applyAlignment="1">
      <alignment vertical="center"/>
    </xf>
    <xf numFmtId="165" fontId="11" fillId="2" borderId="1" xfId="1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1" xfId="1" applyNumberFormat="1" applyFont="1" applyBorder="1" applyAlignment="1">
      <alignment vertical="center"/>
    </xf>
    <xf numFmtId="165" fontId="11" fillId="2" borderId="0" xfId="2" applyNumberFormat="1" applyFont="1" applyFill="1" applyBorder="1" applyAlignment="1">
      <alignment vertical="center"/>
    </xf>
    <xf numFmtId="165" fontId="11" fillId="2" borderId="1" xfId="2" applyNumberFormat="1" applyFont="1" applyFill="1" applyBorder="1" applyAlignment="1">
      <alignment vertical="center"/>
    </xf>
    <xf numFmtId="165" fontId="11" fillId="0" borderId="1" xfId="2" applyNumberFormat="1" applyFont="1" applyFill="1" applyBorder="1" applyAlignment="1">
      <alignment vertical="center"/>
    </xf>
    <xf numFmtId="165" fontId="11" fillId="2" borderId="0" xfId="1" applyNumberFormat="1" applyFont="1" applyFill="1" applyBorder="1" applyAlignment="1">
      <alignment horizontal="right" vertical="center"/>
    </xf>
    <xf numFmtId="165" fontId="11" fillId="0" borderId="1" xfId="1" applyNumberFormat="1" applyFont="1" applyBorder="1" applyAlignment="1">
      <alignment horizontal="right" vertical="center"/>
    </xf>
    <xf numFmtId="165" fontId="11" fillId="2" borderId="0" xfId="1" applyNumberFormat="1" applyFont="1" applyFill="1" applyAlignment="1">
      <alignment horizontal="center" vertical="center"/>
    </xf>
    <xf numFmtId="165" fontId="11" fillId="2" borderId="2" xfId="1" applyNumberFormat="1" applyFont="1" applyFill="1" applyBorder="1" applyAlignment="1">
      <alignment vertical="center"/>
    </xf>
    <xf numFmtId="165" fontId="11" fillId="0" borderId="2" xfId="1" applyNumberFormat="1" applyFont="1" applyBorder="1" applyAlignment="1">
      <alignment vertical="center"/>
    </xf>
    <xf numFmtId="164" fontId="10" fillId="0" borderId="0" xfId="1" applyNumberFormat="1" applyFont="1" applyBorder="1" applyAlignment="1">
      <alignment horizontal="center" vertical="center"/>
    </xf>
    <xf numFmtId="165" fontId="10" fillId="0" borderId="0" xfId="1" applyNumberFormat="1" applyFont="1" applyBorder="1" applyAlignment="1">
      <alignment horizontal="right" vertical="center"/>
    </xf>
    <xf numFmtId="165" fontId="11" fillId="2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Fill="1" applyBorder="1" applyAlignment="1">
      <alignment horizontal="right" vertical="center"/>
    </xf>
    <xf numFmtId="165" fontId="10" fillId="0" borderId="0" xfId="1" applyNumberFormat="1" applyFont="1" applyFill="1" applyAlignment="1">
      <alignment vertical="center"/>
    </xf>
    <xf numFmtId="171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171" fontId="9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/>
    <xf numFmtId="170" fontId="10" fillId="0" borderId="1" xfId="1" applyNumberFormat="1" applyFont="1" applyFill="1" applyBorder="1" applyAlignment="1">
      <alignment horizontal="center" vertical="center"/>
    </xf>
    <xf numFmtId="167" fontId="10" fillId="0" borderId="1" xfId="2" applyNumberFormat="1" applyFont="1" applyFill="1" applyBorder="1" applyAlignment="1">
      <alignment horizontal="center" vertical="center"/>
    </xf>
    <xf numFmtId="170" fontId="2" fillId="0" borderId="1" xfId="1" applyNumberFormat="1" applyFont="1" applyFill="1" applyBorder="1" applyAlignment="1">
      <alignment horizontal="center" vertical="center"/>
    </xf>
    <xf numFmtId="167" fontId="2" fillId="0" borderId="1" xfId="2" applyNumberFormat="1" applyFont="1" applyFill="1" applyBorder="1" applyAlignment="1">
      <alignment horizontal="center" vertical="center"/>
    </xf>
    <xf numFmtId="171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/>
    <xf numFmtId="171" fontId="13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/>
  </cellXfs>
  <cellStyles count="9">
    <cellStyle name="Comma_Siam Power_Dec09 Q2 TE" xfId="2" xr:uid="{061DFB48-9954-4739-8577-89E06B9B5109}"/>
    <cellStyle name="Normal" xfId="0" builtinId="0"/>
    <cellStyle name="Normal - Style1 2" xfId="8" xr:uid="{74F36A03-42B3-46B3-B44A-892EF6406CA9}"/>
    <cellStyle name="Normal 101" xfId="3" xr:uid="{F33CA927-81DA-46E0-9BC6-DB03AE952F27}"/>
    <cellStyle name="Normal 11" xfId="7" xr:uid="{0540CC07-C2D6-41CC-AC32-671F0DBD3540}"/>
    <cellStyle name="Normal 2" xfId="1" xr:uid="{F8067088-199D-48BE-B1BC-794DB7B1981C}"/>
    <cellStyle name="Normal 2 5" xfId="6" xr:uid="{5AFC1D38-625E-4EAD-A625-677833DB8DA3}"/>
    <cellStyle name="Normal 3" xfId="5" xr:uid="{9A4E8105-6E00-409D-995A-EA9EE759407E}"/>
    <cellStyle name="Normal 4 4" xfId="4" xr:uid="{12F915D1-F14F-4514-BD73-389F8DCE3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da%20Wajanasiri\AppData\Local\Aura\4.0\Files\50\AF\0396233e-cfed-47f7-a7fb-341e059af907000000000000000000050218\20130517%20-%20Inquiries%20for%20FSLIs%20-%20ISRE%2024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tira%20ornsuksri\Desktop\PIP%20Q1%202019\cashflow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chaya%20assadorndec\Desktop\Collateral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tira%20Ornsuksri\AppData\Local\Aura\6.0\Files\14\AF\92965dc0-3549-4de3-8c65-a24a207dfb94000000000000000001065124\92965dc0-3549-4de3-8c65-a24a207dfb9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%20Canada\2015%20July\Tier%202\1P.%20Accruals%20(4)\SL%20-%20Accruals%20-%20Obtain%20movement%20schedule%20and%20test%20provisions%20associated%20with%20restructuring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supa%20phunprakorn\Documents\PIP%20Q119\collecteral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Master_Accounting_records"/>
      <sheetName val="Accounting_records"/>
      <sheetName val="Master_Cash"/>
      <sheetName val="Master_Receivables"/>
      <sheetName val="Master_Inventory"/>
      <sheetName val="Master_Construction_contracts"/>
      <sheetName val="Master_PPE"/>
      <sheetName val="Master_Invest_properties"/>
      <sheetName val="Master_Invest_subsidiaries"/>
      <sheetName val="Master_Goodwill"/>
      <sheetName val="Master_Intangibles"/>
      <sheetName val="Master_Payables"/>
      <sheetName val="Master_Accruals"/>
      <sheetName val="Master_Notes_payable"/>
      <sheetName val="Master_Taxes"/>
      <sheetName val="Master_Revenue_and_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Cashflow"/>
      <sheetName val="Reconcile"/>
      <sheetName val="Loans"/>
      <sheetName val="Loan Movement "/>
      <sheetName val="Thai 2-4"/>
      <sheetName val="TB Q1 23apr"/>
      <sheetName val="Thai 5"/>
      <sheetName val="Thai 6"/>
      <sheetName val="BF AP"/>
      <sheetName val="Addition IP"/>
      <sheetName val="Addition PPE"/>
      <sheetName val="Addition Intang"/>
      <sheetName val="Movement &gt;"/>
      <sheetName val="Agree FAR"/>
      <sheetName val="IP"/>
      <sheetName val="PPE"/>
      <sheetName val="Intang"/>
    </sheetNames>
    <sheetDataSet>
      <sheetData sheetId="0"/>
      <sheetData sheetId="1">
        <row r="14">
          <cell r="K14" t="b">
            <v>1</v>
          </cell>
        </row>
        <row r="15">
          <cell r="K15" t="b">
            <v>0</v>
          </cell>
        </row>
        <row r="16">
          <cell r="K16" t="b">
            <v>0</v>
          </cell>
        </row>
        <row r="17">
          <cell r="K17" t="b">
            <v>0</v>
          </cell>
        </row>
        <row r="26">
          <cell r="K26" t="b">
            <v>1</v>
          </cell>
        </row>
        <row r="27">
          <cell r="K27" t="b">
            <v>0</v>
          </cell>
        </row>
        <row r="38">
          <cell r="K38" t="b">
            <v>1</v>
          </cell>
        </row>
        <row r="39">
          <cell r="K39" t="b">
            <v>0</v>
          </cell>
        </row>
        <row r="43">
          <cell r="K43" t="b">
            <v>0</v>
          </cell>
        </row>
        <row r="48">
          <cell r="K48" t="b">
            <v>1</v>
          </cell>
        </row>
        <row r="49">
          <cell r="K49" t="b">
            <v>0</v>
          </cell>
        </row>
        <row r="53">
          <cell r="K53" t="b">
            <v>0</v>
          </cell>
        </row>
        <row r="58">
          <cell r="K58" t="b">
            <v>0</v>
          </cell>
        </row>
        <row r="59">
          <cell r="K59" t="b">
            <v>1</v>
          </cell>
        </row>
        <row r="60">
          <cell r="K60" t="b">
            <v>0</v>
          </cell>
        </row>
        <row r="61">
          <cell r="K61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  <row r="81">
          <cell r="K81" t="b">
            <v>0</v>
          </cell>
        </row>
        <row r="82">
          <cell r="K82" t="b">
            <v>0</v>
          </cell>
        </row>
        <row r="92">
          <cell r="K92" t="b">
            <v>0</v>
          </cell>
        </row>
        <row r="93">
          <cell r="K93" t="b">
            <v>1</v>
          </cell>
        </row>
        <row r="103">
          <cell r="K103" t="b">
            <v>1</v>
          </cell>
        </row>
        <row r="104">
          <cell r="K104" t="b">
            <v>0</v>
          </cell>
        </row>
        <row r="115">
          <cell r="K115" t="b">
            <v>1</v>
          </cell>
        </row>
        <row r="128">
          <cell r="K128" t="b">
            <v>1</v>
          </cell>
        </row>
        <row r="129">
          <cell r="K129" t="b">
            <v>0</v>
          </cell>
        </row>
        <row r="140">
          <cell r="K140" t="b">
            <v>1</v>
          </cell>
        </row>
        <row r="152">
          <cell r="K152" t="b">
            <v>1</v>
          </cell>
        </row>
        <row r="153">
          <cell r="K153" t="b">
            <v>0</v>
          </cell>
        </row>
        <row r="163">
          <cell r="K163" t="b">
            <v>1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1</v>
          </cell>
        </row>
        <row r="188">
          <cell r="K188" t="b">
            <v>0</v>
          </cell>
        </row>
        <row r="202">
          <cell r="K202" t="b">
            <v>0</v>
          </cell>
        </row>
        <row r="203">
          <cell r="K20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greement"/>
      <sheetName val="Summary - Collateral"/>
      <sheetName val="Collateral - SCB"/>
      <sheetName val="Collateral - BAY"/>
      <sheetName val="Land deeds"/>
      <sheetName val="Client &gt;&gt;"/>
      <sheetName val="11-03-04-00"/>
      <sheetName val="11-03-05-06"/>
      <sheetName val="11-03-05-12"/>
      <sheetName val="ด.12-17"/>
      <sheetName val="สรุปวงเงิน ด.12-17"/>
    </sheetNames>
    <sheetDataSet>
      <sheetData sheetId="0">
        <row r="10">
          <cell r="K10" t="b">
            <v>0</v>
          </cell>
        </row>
        <row r="11">
          <cell r="K11" t="b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 xml:space="preserve"> 31 ธันวาคม 2560</v>
          </cell>
        </row>
      </sheetData>
      <sheetData sheetId="8">
        <row r="36">
          <cell r="O36">
            <v>20499626.413999099</v>
          </cell>
        </row>
      </sheetData>
      <sheetData sheetId="9">
        <row r="4">
          <cell r="B4" t="str">
            <v>เลขที่โฉนด</v>
          </cell>
        </row>
      </sheetData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Lead"/>
      <sheetName val="Loan"/>
      <sheetName val="Loan Movement"/>
      <sheetName val="MLR"/>
      <sheetName val="SCB"/>
      <sheetName val="BAY"/>
      <sheetName val="Summary - Collateral"/>
      <sheetName val="Collateral - SCB"/>
      <sheetName val="Collateral - BAY"/>
    </sheetNames>
    <sheetDataSet>
      <sheetData sheetId="0">
        <row r="12">
          <cell r="K12" t="b">
            <v>0</v>
          </cell>
        </row>
      </sheetData>
      <sheetData sheetId="1" refreshError="1"/>
      <sheetData sheetId="2"/>
      <sheetData sheetId="3">
        <row r="8">
          <cell r="F8">
            <v>-575000000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Provisions"/>
      <sheetName val="SL - Accruals - Obtain movement"/>
    </sheetNames>
    <sheetDataSet>
      <sheetData sheetId="0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A Header"/>
      <sheetName val="Library Procedures"/>
      <sheetName val="Summary collateral"/>
      <sheetName val="Collateral - SCB"/>
      <sheetName val="Collateral - BAY"/>
      <sheetName val="Collateral - TMB"/>
      <sheetName val="Land deeds"/>
      <sheetName val="cust collat_update"/>
    </sheetNames>
    <sheetDataSet>
      <sheetData sheetId="0"/>
      <sheetData sheetId="1">
        <row r="25">
          <cell r="K25" t="b">
            <v>0</v>
          </cell>
        </row>
        <row r="26">
          <cell r="K26" t="b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Sheet2"/>
      <sheetName val="20140328 - Test additions - Pro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Sheet1"/>
      <sheetName val="Newspaper"/>
      <sheetName val="TB-2001-Apr'01"/>
      <sheetName val="Movement schedule"/>
      <sheetName val="Data"/>
      <sheetName val="P&amp;L_Act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TB_Mapping"/>
      <sheetName val="Review_of_CN"/>
      <sheetName val=""/>
      <sheetName val="Chemlist"/>
      <sheetName val="currency"/>
      <sheetName val="EMAS Overview"/>
      <sheetName val="SEA"/>
      <sheetName val="Name List"/>
      <sheetName val="Permanent info"/>
      <sheetName val="Control 1999"/>
      <sheetName val="wtb"/>
      <sheetName val="BS-Q1'04"/>
      <sheetName val="UTC Profit Consolidation"/>
      <sheetName val="Fluctuation Analytics"/>
      <sheetName val="FE-1771$.P1"/>
      <sheetName val="NQSO_07 22 05"/>
      <sheetName val="Movement final"/>
      <sheetName val="GL 3387"/>
      <sheetName val="B"/>
      <sheetName val="FSA"/>
      <sheetName val="BGia"/>
      <sheetName val="20200512"/>
      <sheetName val="调整汇总"/>
      <sheetName val="ocean voyage"/>
      <sheetName val="UNIT4 Metadata"/>
      <sheetName val="Mov‘2008"/>
      <sheetName val="Mov‘2007"/>
      <sheetName val="Mov‘2005"/>
      <sheetName val="Mov‘2006"/>
      <sheetName val=" Breakdown 管理费用"/>
      <sheetName val="Book of account"/>
      <sheetName val="Type"/>
      <sheetName val="销售-利亚华南"/>
      <sheetName val="分店分析-利亚华南"/>
      <sheetName val="TT 2017"/>
      <sheetName val="1701"/>
      <sheetName val="XS98-1"/>
      <sheetName val="20170630 TT"/>
      <sheetName val="Katalog"/>
      <sheetName val="parameters"/>
      <sheetName val="TT-2016.12.31"/>
      <sheetName val="VW 08_98 Simulation"/>
      <sheetName val="VW PSK 03-99 inkl. Japan (2)"/>
      <sheetName val="成本测算分表（ERP）"/>
      <sheetName val="ke5z-cost ที่ยกเว้น"/>
      <sheetName val="Angk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YA97"/>
      <sheetName val="33 Samples"/>
      <sheetName val="Data validator"/>
      <sheetName val="Tax Form 1909"/>
      <sheetName val="Tax Form 1912"/>
      <sheetName val="Sheet6"/>
      <sheetName val="Sheet5"/>
      <sheetName val="Consolisdated Balance Sheet"/>
      <sheetName val="TimeDtlSummaryByStaff"/>
      <sheetName val="รายงานสมุดบัญชีแยกประเภท รูปแบบ"/>
      <sheetName val="Nov'04"/>
      <sheetName val="Service Fee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  <sheetName val="Lead schedule"/>
      <sheetName val="MMR"/>
      <sheetName val="СКЛАД"/>
      <sheetName val="ФИЛИАЛЫ"/>
      <sheetName val="Additions"/>
      <sheetName val="Short-term prepaid detail"/>
      <sheetName val="Long-term prepaid detail"/>
      <sheetName val="PL詳細推移RMB"/>
      <sheetName val="HEADCOUNT REPORT"/>
      <sheetName val="Disclosure"/>
      <sheetName val="IICP"/>
      <sheetName val="TB IICP"/>
      <sheetName val="TB 30.09.2017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T-Movement"/>
      <sheetName val="PRC0101 货币资金表"/>
      <sheetName val="120005-AR Other"/>
      <sheetName val="公司报表披露_KCST"/>
      <sheetName val="LS"/>
      <sheetName val="Final_G&amp;A_Console"/>
      <sheetName val="Sales taxes"/>
      <sheetName val="Task allocation"/>
      <sheetName val="Repayment Summary"/>
      <sheetName val="int"/>
      <sheetName val="เงินกู้ธนชาติ"/>
      <sheetName val="เงินกู้ MGC"/>
      <sheetName val="IS01"/>
      <sheetName val="MAP"/>
      <sheetName val="ПБ"/>
      <sheetName val="GL"/>
      <sheetName val="Graphs"/>
      <sheetName val="Deductions Reasonableness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CONSOLIDATED"/>
      <sheetName val="Wirebond FMEA"/>
      <sheetName val="DTA"/>
      <sheetName val="33881-2"/>
      <sheetName val="Hoan nhap Du Phong LT 2019"/>
      <sheetName val="Chi dau tu liên doanh"/>
      <sheetName val="TK13882"/>
      <sheetName val="Sheet3"/>
      <sheetName val="TT Lai Vay"/>
      <sheetName val="Info"/>
      <sheetName val="Lich nop TK Thue"/>
      <sheetName val="Check"/>
      <sheetName val="Note VAN DE FS 2019"/>
      <sheetName val="NKC_FAST"/>
      <sheetName val="CDSPS"/>
      <sheetName val="KC911"/>
      <sheetName val="TB-FS.200"/>
      <sheetName val="TB-FS"/>
      <sheetName val="Total FS"/>
      <sheetName val="ADJ"/>
      <sheetName val="BS - VAS"/>
      <sheetName val="PL - VAS"/>
      <sheetName val="CF - VAS"/>
      <sheetName val="Print1"/>
      <sheetName val="Print2"/>
      <sheetName val="Print3"/>
      <sheetName val="CF.bangtinh"/>
      <sheetName val="1.1"/>
      <sheetName val="1.2"/>
      <sheetName val="1.3"/>
      <sheetName val="1.4"/>
      <sheetName val="So Du Ung NCC tu 2018 den Nay"/>
      <sheetName val="1.5"/>
      <sheetName val="1.6"/>
      <sheetName val="1.7"/>
      <sheetName val="1.8"/>
      <sheetName val="1.9"/>
      <sheetName val="1.10"/>
      <sheetName val="2.1"/>
      <sheetName val="2.2"/>
      <sheetName val="2.3"/>
      <sheetName val="2.4"/>
      <sheetName val="2.5"/>
      <sheetName val="2.6"/>
      <sheetName val="2.6.1"/>
      <sheetName val="2.7"/>
      <sheetName val="2.8"/>
      <sheetName val="2.9"/>
      <sheetName val="2.10"/>
      <sheetName val="2.11"/>
      <sheetName val="3.1"/>
      <sheetName val="3.2"/>
      <sheetName val="3.3"/>
      <sheetName val="3.4"/>
      <sheetName val="3.5"/>
      <sheetName val="3.7"/>
      <sheetName val="3.6"/>
      <sheetName val="3.8"/>
      <sheetName val="3.9"/>
      <sheetName val="3.10"/>
      <sheetName val="3.11"/>
      <sheetName val="3.12"/>
      <sheetName val="3.13"/>
      <sheetName val="4.1"/>
      <sheetName val="5.1"/>
      <sheetName val="5.2"/>
      <sheetName val="6.1"/>
      <sheetName val="6.2"/>
      <sheetName val="6.3"/>
      <sheetName val="6.4"/>
      <sheetName val="7.1"/>
      <sheetName val="8.1"/>
      <sheetName val="8.2"/>
      <sheetName val="8.3"/>
      <sheetName val="8.4"/>
      <sheetName val="8.5"/>
      <sheetName val="9.1"/>
      <sheetName val="9.2"/>
      <sheetName val="9.3"/>
      <sheetName val="9.4"/>
      <sheetName val="GL2019"/>
      <sheetName val="GL511&amp;GL521"/>
      <sheetName val="Unit cost FG NCT"/>
      <sheetName val="Fermenting&amp;Extracting_Gathering"/>
      <sheetName val="Process 1_exp beer"/>
      <sheetName val="Process 1 . 100 malt "/>
      <sheetName val="Process 1 75 % .ALT "/>
      <sheetName val="Process 2 - Extracting"/>
      <sheetName val="621 NCT"/>
      <sheetName val="Salary&amp;Wages NCT"/>
      <sheetName val="627 NCT"/>
      <sheetName val="Energy - NCT"/>
      <sheetName val="Depreciation"/>
      <sheetName val="Unit cost CC"/>
      <sheetName val="ZGD1 spe"/>
      <sheetName val="ZGD1 loc spe"/>
      <sheetName val="ZGĐ2 spe-nd"/>
      <sheetName val="ZGD1-LMC"/>
      <sheetName val="Details"/>
      <sheetName val="ZGD1 loc355"/>
      <sheetName val="ZGD2 355nd"/>
      <sheetName val="GL10months.2019"/>
      <sheetName val="GL11+12.2019"/>
      <sheetName val="Sales analysis"/>
      <sheetName val="TRBANG"/>
      <sheetName val="PACK MATERIAL STOCK )ANALYSIS"/>
      <sheetName val="master"/>
      <sheetName val="JPY_Rates"/>
      <sheetName val="HKD_Rates"/>
      <sheetName val="XL4Poppy"/>
      <sheetName val="资产负债表"/>
      <sheetName val="TB表"/>
      <sheetName val="目录"/>
      <sheetName val="索引"/>
      <sheetName val="待摊费用审定表"/>
      <sheetName val="货币资金审定表"/>
      <sheetName val="销售成本审定表"/>
      <sheetName val="销售费用审定表"/>
      <sheetName val="应付帐款"/>
      <sheetName val="Open"/>
      <sheetName val="封面"/>
      <sheetName val="index"/>
      <sheetName val="Validation source"/>
      <sheetName val="Option1.2001"/>
      <sheetName val="GL 632 2020"/>
      <sheetName val="Balance Sheets"/>
      <sheetName val="Nhat ky chung"/>
      <sheetName val="Loom"/>
      <sheetName val="AUG"/>
      <sheetName val="635-SVL"/>
      <sheetName val="Gia tri QSDĐ pbo 194 can (Hang)"/>
      <sheetName val="Huong-dan"/>
      <sheetName val="PHAP-LY"/>
      <sheetName val="Trình duyệt"/>
      <sheetName val="GIA THANH - GIA VON 2019"/>
      <sheetName val="Doanhthu-Giavon"/>
      <sheetName val="Key in Fast 12 2019"/>
      <sheetName val="NKC 154 SVL 2019"/>
      <sheetName val="THCP DA SVL 1542 Nam 2019"/>
      <sheetName val="Tong hop"/>
      <sheetName val="I"/>
      <sheetName val="II"/>
      <sheetName val="III"/>
      <sheetName val="IV"/>
      <sheetName val="CHI-PHI"/>
      <sheetName val="HD-TONGHOP"/>
      <sheetName val="CN-HD-DA"/>
      <sheetName val="HD-CHITIET"/>
      <sheetName val="THEO-DOI-TH-HDXD"/>
      <sheetName val="THEO-DOI-TT-HDXD"/>
      <sheetName val="154-2018"/>
      <sheetName val="THEO DOI HDONG DA DO DANG"/>
      <sheetName val="Hoan trich CP Gia thanh 2018"/>
      <sheetName val="Estimate cost"/>
      <sheetName val="DS-CAN-BAN GIAO"/>
      <sheetName val="TK632 SVL 11Th 19"/>
      <sheetName val="Trich Gia Thanh SVL 2019"/>
      <sheetName val="3.LV-1"/>
      <sheetName val="4.LV-2"/>
      <sheetName val="5.DEN-BU"/>
      <sheetName val="6.THUE"/>
      <sheetName val="7.BAOHIEM"/>
      <sheetName val="8.PHI"/>
      <sheetName val="9.PHI"/>
      <sheetName val="10."/>
      <sheetName val="11."/>
      <sheetName val="12."/>
      <sheetName val="13."/>
      <sheetName val="14."/>
      <sheetName val="15."/>
      <sheetName val="16."/>
      <sheetName val="17.T.KE"/>
      <sheetName val="25.RABOM"/>
      <sheetName val="26.NANGCAP"/>
      <sheetName val="29."/>
      <sheetName val="30."/>
      <sheetName val="31."/>
      <sheetName val="32.EPCOC"/>
      <sheetName val="34.TLUONG"/>
      <sheetName val="35.DC"/>
      <sheetName val="TTIN-DA"/>
      <sheetName val="Mặt bằng phân lô dự án"/>
      <sheetName val="Thiet-ke"/>
      <sheetName val="TT-THU-DA"/>
      <sheetName val="HOA-DON"/>
      <sheetName val="THU-TIEN"/>
      <sheetName val="B1"/>
      <sheetName val="PP2 Ind Proj"/>
      <sheetName val="Renningen"/>
      <sheetName val="分摊"/>
      <sheetName val="AP018"/>
      <sheetName val="AP019"/>
      <sheetName val="AP020"/>
      <sheetName val="AP021"/>
      <sheetName val="AP022"/>
      <sheetName val="AP023"/>
      <sheetName val="AP026"/>
      <sheetName val="AP001_JiFeng"/>
      <sheetName val="AP010_KeXunBaoZhuang"/>
      <sheetName val="AP011_YiLi"/>
      <sheetName val="AP012_"/>
      <sheetName val="AP013_HuaLian"/>
      <sheetName val="AP015_Jinchang"/>
      <sheetName val="AP016"/>
      <sheetName val="AP017"/>
      <sheetName val="AP002_SanJi"/>
      <sheetName val="AP027"/>
      <sheetName val="AP003_QiDianMo"/>
      <sheetName val="AP004_FengZheng"/>
      <sheetName val="AP005_HanBuo"/>
      <sheetName val="AP006_SiYin"/>
      <sheetName val="AP007_DeLiTai"/>
      <sheetName val="AP008_ZhongYa"/>
      <sheetName val="AP009_YiDa"/>
      <sheetName val="AP9990"/>
      <sheetName val="AP9999"/>
      <sheetName val="VENDORS"/>
      <sheetName val="公司清单"/>
      <sheetName val="报表目录"/>
      <sheetName val="OrgList"/>
      <sheetName val="original"/>
      <sheetName val="Breakdown-黄豆科技"/>
      <sheetName val="Main"/>
      <sheetName val="存货透视表"/>
      <sheetName val="OTA"/>
      <sheetName val="Group Summary"/>
      <sheetName val="Standard"/>
      <sheetName val="Selling (6601) Lead"/>
      <sheetName val="Inventory movement"/>
      <sheetName val="flights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0">
          <cell r="C50" t="str">
            <v>Other long-term receivables</v>
          </cell>
        </row>
      </sheetData>
      <sheetData sheetId="17">
        <row r="45">
          <cell r="T45">
            <v>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50">
          <cell r="C50" t="str">
            <v>?</v>
          </cell>
        </row>
      </sheetData>
      <sheetData sheetId="56">
        <row r="50">
          <cell r="C50" t="str">
            <v>?</v>
          </cell>
        </row>
      </sheetData>
      <sheetData sheetId="57">
        <row r="45">
          <cell r="T45">
            <v>0</v>
          </cell>
        </row>
      </sheetData>
      <sheetData sheetId="58">
        <row r="45">
          <cell r="T45">
            <v>0</v>
          </cell>
        </row>
      </sheetData>
      <sheetData sheetId="59">
        <row r="45">
          <cell r="T45">
            <v>0</v>
          </cell>
        </row>
      </sheetData>
      <sheetData sheetId="60">
        <row r="50">
          <cell r="C50" t="str">
            <v>?</v>
          </cell>
        </row>
      </sheetData>
      <sheetData sheetId="61">
        <row r="45">
          <cell r="T45">
            <v>0</v>
          </cell>
        </row>
      </sheetData>
      <sheetData sheetId="62">
        <row r="45">
          <cell r="T45">
            <v>0</v>
          </cell>
        </row>
      </sheetData>
      <sheetData sheetId="63"/>
      <sheetData sheetId="64">
        <row r="50">
          <cell r="C50" t="str">
            <v>?</v>
          </cell>
        </row>
      </sheetData>
      <sheetData sheetId="65">
        <row r="92">
          <cell r="B92" t="str">
            <v>?</v>
          </cell>
        </row>
      </sheetData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45">
          <cell r="T45">
            <v>43923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>
        <row r="47">
          <cell r="E47" t="str">
            <v>Year to date</v>
          </cell>
        </row>
      </sheetData>
      <sheetData sheetId="127"/>
      <sheetData sheetId="128"/>
      <sheetData sheetId="129"/>
      <sheetData sheetId="130" refreshError="1"/>
      <sheetData sheetId="131">
        <row r="45">
          <cell r="T45" t="str">
            <v>2,221.6</v>
          </cell>
        </row>
      </sheetData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>
        <row r="85">
          <cell r="C85">
            <v>0</v>
          </cell>
        </row>
      </sheetData>
      <sheetData sheetId="171">
        <row r="92">
          <cell r="B92"/>
        </row>
      </sheetData>
      <sheetData sheetId="172"/>
      <sheetData sheetId="173">
        <row r="92">
          <cell r="B92"/>
        </row>
      </sheetData>
      <sheetData sheetId="174"/>
      <sheetData sheetId="175">
        <row r="47">
          <cell r="E47"/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50">
          <cell r="C50" t="str">
            <v xml:space="preserve">   ?</v>
          </cell>
        </row>
      </sheetData>
      <sheetData sheetId="221"/>
      <sheetData sheetId="222">
        <row r="45">
          <cell r="T45">
            <v>0</v>
          </cell>
        </row>
      </sheetData>
      <sheetData sheetId="223"/>
      <sheetData sheetId="224"/>
      <sheetData sheetId="225">
        <row r="92">
          <cell r="B92" t="str">
            <v xml:space="preserve">   ?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>
        <row r="50">
          <cell r="C50" t="str">
            <v>Other long-term receivables</v>
          </cell>
        </row>
      </sheetData>
      <sheetData sheetId="247">
        <row r="45">
          <cell r="T45">
            <v>0</v>
          </cell>
        </row>
      </sheetData>
      <sheetData sheetId="248">
        <row r="45">
          <cell r="T45">
            <v>0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47">
          <cell r="E47">
            <v>0</v>
          </cell>
        </row>
      </sheetData>
      <sheetData sheetId="276" refreshError="1"/>
      <sheetData sheetId="277" refreshError="1"/>
      <sheetData sheetId="278">
        <row r="47">
          <cell r="E47"/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7">
          <cell r="E47">
            <v>100000000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A75B2-AB34-41A8-989F-294E78BDED47}">
  <dimension ref="A1:L144"/>
  <sheetViews>
    <sheetView topLeftCell="A131" zoomScaleNormal="100" workbookViewId="0">
      <selection activeCell="D138" sqref="D138"/>
    </sheetView>
  </sheetViews>
  <sheetFormatPr defaultColWidth="9.140625" defaultRowHeight="16.5" customHeight="1" x14ac:dyDescent="0.2"/>
  <cols>
    <col min="1" max="3" width="1.7109375" style="64" customWidth="1"/>
    <col min="4" max="4" width="27" style="64" customWidth="1"/>
    <col min="5" max="5" width="0.85546875" style="64" customWidth="1"/>
    <col min="6" max="6" width="6.7109375" style="64" customWidth="1"/>
    <col min="7" max="7" width="0.85546875" style="64" customWidth="1"/>
    <col min="8" max="8" width="14.7109375" style="64" customWidth="1"/>
    <col min="9" max="9" width="0.85546875" style="64" customWidth="1"/>
    <col min="10" max="10" width="14.7109375" style="64" customWidth="1"/>
    <col min="11" max="11" width="0.85546875" style="64" customWidth="1"/>
    <col min="12" max="12" width="14.7109375" style="64" customWidth="1"/>
    <col min="13" max="16384" width="9.140625" style="64"/>
  </cols>
  <sheetData>
    <row r="1" spans="1:12" ht="16.5" customHeight="1" x14ac:dyDescent="0.2">
      <c r="A1" s="1" t="s">
        <v>0</v>
      </c>
      <c r="B1" s="2"/>
      <c r="C1" s="2"/>
      <c r="D1" s="2"/>
      <c r="E1" s="3"/>
      <c r="F1" s="4"/>
      <c r="G1" s="3"/>
      <c r="H1" s="5"/>
      <c r="I1" s="3"/>
      <c r="J1" s="5"/>
      <c r="K1" s="3"/>
      <c r="L1" s="5"/>
    </row>
    <row r="2" spans="1:12" ht="16.5" customHeight="1" x14ac:dyDescent="0.2">
      <c r="A2" s="1" t="s">
        <v>210</v>
      </c>
      <c r="B2" s="2"/>
      <c r="C2" s="2"/>
      <c r="D2" s="2"/>
      <c r="E2" s="3"/>
      <c r="F2" s="6"/>
      <c r="G2" s="3"/>
      <c r="H2" s="5"/>
      <c r="I2" s="3"/>
      <c r="J2" s="5"/>
      <c r="K2" s="3"/>
      <c r="L2" s="5"/>
    </row>
    <row r="3" spans="1:12" ht="16.5" customHeight="1" x14ac:dyDescent="0.2">
      <c r="A3" s="7" t="s">
        <v>158</v>
      </c>
      <c r="B3" s="8"/>
      <c r="C3" s="8"/>
      <c r="D3" s="8"/>
      <c r="E3" s="9"/>
      <c r="F3" s="10"/>
      <c r="G3" s="9"/>
      <c r="H3" s="11"/>
      <c r="I3" s="9"/>
      <c r="J3" s="11"/>
      <c r="K3" s="9"/>
      <c r="L3" s="11"/>
    </row>
    <row r="4" spans="1:12" ht="16.5" customHeight="1" x14ac:dyDescent="0.2">
      <c r="A4" s="1"/>
      <c r="B4" s="2"/>
      <c r="C4" s="2"/>
      <c r="D4" s="2"/>
      <c r="E4" s="3"/>
      <c r="F4" s="4"/>
      <c r="G4" s="3"/>
      <c r="H4" s="5"/>
      <c r="I4" s="3"/>
      <c r="J4" s="5"/>
      <c r="K4" s="3"/>
      <c r="L4" s="5"/>
    </row>
    <row r="5" spans="1:12" ht="16.5" customHeight="1" x14ac:dyDescent="0.2">
      <c r="A5" s="1"/>
      <c r="B5" s="2"/>
      <c r="C5" s="2"/>
      <c r="D5" s="2"/>
      <c r="E5" s="3"/>
      <c r="F5" s="4"/>
      <c r="G5" s="3"/>
      <c r="H5" s="5"/>
      <c r="I5" s="3"/>
      <c r="J5" s="5"/>
      <c r="K5" s="3"/>
      <c r="L5" s="5"/>
    </row>
    <row r="6" spans="1:12" ht="16.5" customHeight="1" x14ac:dyDescent="0.2">
      <c r="A6" s="2"/>
      <c r="B6" s="2"/>
      <c r="C6" s="2"/>
      <c r="D6" s="2"/>
      <c r="E6" s="3"/>
      <c r="F6" s="4"/>
      <c r="G6" s="3"/>
      <c r="H6" s="68" t="s">
        <v>113</v>
      </c>
      <c r="I6" s="3"/>
      <c r="J6" s="5"/>
      <c r="K6" s="3"/>
      <c r="L6" s="5"/>
    </row>
    <row r="7" spans="1:12" ht="16.5" customHeight="1" x14ac:dyDescent="0.2">
      <c r="A7" s="2"/>
      <c r="B7" s="2"/>
      <c r="C7" s="2"/>
      <c r="D7" s="2"/>
      <c r="E7" s="3"/>
      <c r="F7" s="4"/>
      <c r="G7" s="3"/>
      <c r="H7" s="68" t="s">
        <v>114</v>
      </c>
      <c r="I7" s="3"/>
      <c r="J7" s="192" t="s">
        <v>112</v>
      </c>
      <c r="K7" s="193"/>
      <c r="L7" s="193"/>
    </row>
    <row r="8" spans="1:12" ht="16.5" customHeight="1" x14ac:dyDescent="0.2">
      <c r="A8" s="2"/>
      <c r="B8" s="2"/>
      <c r="C8" s="2"/>
      <c r="D8" s="2"/>
      <c r="E8" s="5"/>
      <c r="F8" s="17"/>
      <c r="G8" s="5"/>
      <c r="H8" s="69" t="s">
        <v>177</v>
      </c>
      <c r="I8" s="5"/>
      <c r="J8" s="190" t="s">
        <v>178</v>
      </c>
      <c r="K8" s="191"/>
      <c r="L8" s="191"/>
    </row>
    <row r="9" spans="1:12" ht="16.5" customHeight="1" x14ac:dyDescent="0.2">
      <c r="A9" s="2"/>
      <c r="B9" s="2"/>
      <c r="C9" s="2"/>
      <c r="D9" s="2"/>
      <c r="E9" s="12"/>
      <c r="F9" s="13"/>
      <c r="G9" s="3"/>
      <c r="H9" s="13">
        <v>2021</v>
      </c>
      <c r="I9" s="12"/>
      <c r="J9" s="13">
        <v>2021</v>
      </c>
      <c r="K9" s="12"/>
      <c r="L9" s="13">
        <v>2020</v>
      </c>
    </row>
    <row r="10" spans="1:12" ht="16.5" customHeight="1" x14ac:dyDescent="0.2">
      <c r="A10" s="2"/>
      <c r="B10" s="2"/>
      <c r="C10" s="2"/>
      <c r="D10" s="2"/>
      <c r="E10" s="14"/>
      <c r="F10" s="15" t="s">
        <v>1</v>
      </c>
      <c r="G10" s="14"/>
      <c r="H10" s="16" t="s">
        <v>2</v>
      </c>
      <c r="I10" s="14"/>
      <c r="J10" s="16" t="s">
        <v>2</v>
      </c>
      <c r="K10" s="14"/>
      <c r="L10" s="16" t="s">
        <v>2</v>
      </c>
    </row>
    <row r="11" spans="1:12" ht="16.5" customHeight="1" x14ac:dyDescent="0.2">
      <c r="A11" s="2"/>
      <c r="B11" s="2"/>
      <c r="C11" s="2"/>
      <c r="D11" s="2"/>
      <c r="E11" s="3"/>
      <c r="F11" s="17"/>
      <c r="G11" s="3"/>
      <c r="H11" s="18"/>
      <c r="I11" s="3"/>
      <c r="J11" s="18"/>
      <c r="K11" s="3"/>
      <c r="L11" s="5"/>
    </row>
    <row r="12" spans="1:12" ht="16.5" customHeight="1" x14ac:dyDescent="0.2">
      <c r="A12" s="1" t="s">
        <v>3</v>
      </c>
      <c r="B12" s="2"/>
      <c r="C12" s="2"/>
      <c r="D12" s="2"/>
      <c r="E12" s="3"/>
      <c r="F12" s="17"/>
      <c r="G12" s="3"/>
      <c r="H12" s="18"/>
      <c r="I12" s="3"/>
      <c r="J12" s="18"/>
      <c r="K12" s="3"/>
      <c r="L12" s="5"/>
    </row>
    <row r="13" spans="1:12" ht="16.5" customHeight="1" x14ac:dyDescent="0.2">
      <c r="A13" s="1"/>
      <c r="B13" s="2"/>
      <c r="C13" s="2"/>
      <c r="D13" s="2"/>
      <c r="E13" s="3"/>
      <c r="F13" s="17"/>
      <c r="G13" s="3"/>
      <c r="H13" s="18"/>
      <c r="I13" s="3"/>
      <c r="J13" s="18"/>
      <c r="K13" s="3"/>
      <c r="L13" s="5"/>
    </row>
    <row r="14" spans="1:12" ht="16.5" customHeight="1" x14ac:dyDescent="0.2">
      <c r="A14" s="1" t="s">
        <v>4</v>
      </c>
      <c r="B14" s="2"/>
      <c r="C14" s="2"/>
      <c r="D14" s="2"/>
      <c r="E14" s="3"/>
      <c r="F14" s="17"/>
      <c r="G14" s="3"/>
      <c r="H14" s="18"/>
      <c r="I14" s="3"/>
      <c r="J14" s="18"/>
      <c r="K14" s="3"/>
      <c r="L14" s="5"/>
    </row>
    <row r="15" spans="1:12" ht="16.5" customHeight="1" x14ac:dyDescent="0.2">
      <c r="A15" s="1"/>
      <c r="B15" s="2"/>
      <c r="C15" s="2"/>
      <c r="D15" s="2"/>
      <c r="E15" s="3"/>
      <c r="F15" s="17"/>
      <c r="G15" s="3"/>
      <c r="H15" s="18"/>
      <c r="I15" s="3"/>
      <c r="J15" s="18"/>
      <c r="K15" s="3"/>
      <c r="L15" s="5"/>
    </row>
    <row r="16" spans="1:12" ht="16.5" customHeight="1" x14ac:dyDescent="0.2">
      <c r="A16" s="2" t="s">
        <v>5</v>
      </c>
      <c r="B16" s="2"/>
      <c r="C16" s="2"/>
      <c r="D16" s="2"/>
      <c r="E16" s="5"/>
      <c r="F16" s="17">
        <v>8</v>
      </c>
      <c r="G16" s="5"/>
      <c r="H16" s="18">
        <v>483328524</v>
      </c>
      <c r="I16" s="3"/>
      <c r="J16" s="18">
        <v>476330424</v>
      </c>
      <c r="K16" s="3"/>
      <c r="L16" s="5">
        <v>152261574</v>
      </c>
    </row>
    <row r="17" spans="1:12" ht="16.5" customHeight="1" x14ac:dyDescent="0.2">
      <c r="A17" s="12" t="s">
        <v>6</v>
      </c>
      <c r="B17" s="2"/>
      <c r="C17" s="2"/>
      <c r="D17" s="2"/>
      <c r="E17" s="5"/>
      <c r="F17" s="17">
        <v>9</v>
      </c>
      <c r="G17" s="5"/>
      <c r="H17" s="18">
        <v>28209803</v>
      </c>
      <c r="I17" s="3"/>
      <c r="J17" s="18">
        <v>28209803</v>
      </c>
      <c r="K17" s="3"/>
      <c r="L17" s="5">
        <v>30562832</v>
      </c>
    </row>
    <row r="18" spans="1:12" ht="16.5" customHeight="1" x14ac:dyDescent="0.2">
      <c r="A18" s="2" t="s">
        <v>7</v>
      </c>
      <c r="B18" s="2"/>
      <c r="C18" s="2"/>
      <c r="D18" s="2"/>
      <c r="E18" s="5"/>
      <c r="F18" s="17">
        <v>11</v>
      </c>
      <c r="G18" s="5"/>
      <c r="H18" s="18">
        <v>3464039063</v>
      </c>
      <c r="I18" s="3"/>
      <c r="J18" s="18">
        <v>3464039063</v>
      </c>
      <c r="K18" s="3"/>
      <c r="L18" s="5">
        <v>3333871375</v>
      </c>
    </row>
    <row r="19" spans="1:12" ht="16.5" customHeight="1" x14ac:dyDescent="0.2">
      <c r="A19" s="2" t="s">
        <v>8</v>
      </c>
      <c r="B19" s="2"/>
      <c r="C19" s="2"/>
      <c r="D19" s="2"/>
      <c r="E19" s="5"/>
      <c r="F19" s="17"/>
      <c r="G19" s="5"/>
      <c r="H19" s="19">
        <v>7710975</v>
      </c>
      <c r="I19" s="3"/>
      <c r="J19" s="19">
        <v>7710975</v>
      </c>
      <c r="K19" s="3"/>
      <c r="L19" s="11">
        <v>1447564</v>
      </c>
    </row>
    <row r="20" spans="1:12" ht="16.5" customHeight="1" x14ac:dyDescent="0.2">
      <c r="A20" s="2"/>
      <c r="B20" s="2"/>
      <c r="C20" s="2"/>
      <c r="D20" s="2"/>
      <c r="E20" s="3"/>
      <c r="F20" s="17"/>
      <c r="G20" s="3"/>
      <c r="H20" s="18"/>
      <c r="I20" s="3"/>
      <c r="J20" s="18"/>
      <c r="K20" s="3"/>
      <c r="L20" s="5"/>
    </row>
    <row r="21" spans="1:12" ht="16.5" customHeight="1" x14ac:dyDescent="0.2">
      <c r="A21" s="1" t="s">
        <v>9</v>
      </c>
      <c r="B21" s="2"/>
      <c r="C21" s="2"/>
      <c r="D21" s="2"/>
      <c r="E21" s="5"/>
      <c r="F21" s="17"/>
      <c r="G21" s="3"/>
      <c r="H21" s="19">
        <f>SUM(H16:H19)</f>
        <v>3983288365</v>
      </c>
      <c r="I21" s="3"/>
      <c r="J21" s="19">
        <f>SUM(J16:J19)</f>
        <v>3976290265</v>
      </c>
      <c r="K21" s="3"/>
      <c r="L21" s="11">
        <f>SUM(L16:L19)</f>
        <v>3518143345</v>
      </c>
    </row>
    <row r="22" spans="1:12" ht="16.5" customHeight="1" x14ac:dyDescent="0.2">
      <c r="A22" s="2"/>
      <c r="B22" s="2"/>
      <c r="C22" s="2"/>
      <c r="D22" s="2"/>
      <c r="E22" s="3"/>
      <c r="F22" s="17"/>
      <c r="G22" s="3"/>
      <c r="H22" s="18"/>
      <c r="I22" s="3"/>
      <c r="J22" s="18"/>
      <c r="K22" s="3"/>
      <c r="L22" s="5"/>
    </row>
    <row r="23" spans="1:12" ht="16.5" customHeight="1" x14ac:dyDescent="0.2">
      <c r="A23" s="1" t="s">
        <v>10</v>
      </c>
      <c r="B23" s="2"/>
      <c r="C23" s="2"/>
      <c r="D23" s="2"/>
      <c r="E23" s="3"/>
      <c r="F23" s="17"/>
      <c r="G23" s="3"/>
      <c r="H23" s="18"/>
      <c r="I23" s="3"/>
      <c r="J23" s="18"/>
      <c r="K23" s="3"/>
      <c r="L23" s="5"/>
    </row>
    <row r="24" spans="1:12" ht="16.5" customHeight="1" x14ac:dyDescent="0.2">
      <c r="A24" s="1"/>
      <c r="B24" s="2"/>
      <c r="C24" s="2"/>
      <c r="D24" s="2"/>
      <c r="E24" s="3"/>
      <c r="F24" s="17"/>
      <c r="G24" s="3"/>
      <c r="H24" s="18"/>
      <c r="I24" s="3"/>
      <c r="J24" s="18"/>
      <c r="K24" s="3"/>
      <c r="L24" s="5"/>
    </row>
    <row r="25" spans="1:12" ht="16.5" customHeight="1" x14ac:dyDescent="0.2">
      <c r="A25" s="2" t="s">
        <v>11</v>
      </c>
      <c r="B25" s="2"/>
      <c r="C25" s="2"/>
      <c r="D25" s="2"/>
      <c r="E25" s="3"/>
      <c r="F25" s="17">
        <v>8</v>
      </c>
      <c r="G25" s="3"/>
      <c r="H25" s="18">
        <v>51023</v>
      </c>
      <c r="I25" s="3"/>
      <c r="J25" s="18">
        <v>51023</v>
      </c>
      <c r="K25" s="3"/>
      <c r="L25" s="5">
        <v>50697</v>
      </c>
    </row>
    <row r="26" spans="1:12" ht="16.5" customHeight="1" x14ac:dyDescent="0.2">
      <c r="A26" s="2" t="s">
        <v>115</v>
      </c>
      <c r="B26" s="2"/>
      <c r="C26" s="2"/>
      <c r="D26" s="2"/>
      <c r="E26" s="3"/>
      <c r="F26" s="4"/>
      <c r="G26" s="3"/>
      <c r="H26" s="18"/>
      <c r="I26" s="3"/>
      <c r="J26" s="18"/>
      <c r="K26" s="3"/>
      <c r="L26" s="5"/>
    </row>
    <row r="27" spans="1:12" ht="16.5" customHeight="1" x14ac:dyDescent="0.2">
      <c r="A27" s="2"/>
      <c r="B27" s="2" t="s">
        <v>117</v>
      </c>
      <c r="C27" s="2"/>
      <c r="D27" s="2"/>
      <c r="E27" s="3"/>
      <c r="F27" s="4"/>
      <c r="G27" s="3"/>
      <c r="H27" s="18"/>
      <c r="I27" s="3"/>
      <c r="J27" s="18"/>
      <c r="K27" s="3"/>
      <c r="L27" s="5"/>
    </row>
    <row r="28" spans="1:12" ht="16.5" customHeight="1" x14ac:dyDescent="0.2">
      <c r="A28" s="2"/>
      <c r="B28" s="2" t="s">
        <v>116</v>
      </c>
      <c r="C28" s="2"/>
      <c r="D28" s="2"/>
      <c r="E28" s="3"/>
      <c r="F28" s="17">
        <v>10</v>
      </c>
      <c r="G28" s="3"/>
      <c r="H28" s="18">
        <v>390647400</v>
      </c>
      <c r="I28" s="3"/>
      <c r="J28" s="18">
        <v>390647400</v>
      </c>
      <c r="K28" s="3"/>
      <c r="L28" s="5">
        <v>383912100</v>
      </c>
    </row>
    <row r="29" spans="1:12" ht="16.5" customHeight="1" x14ac:dyDescent="0.2">
      <c r="A29" s="2" t="s">
        <v>144</v>
      </c>
      <c r="B29" s="2"/>
      <c r="C29" s="2"/>
      <c r="D29" s="2"/>
      <c r="E29" s="3"/>
      <c r="F29" s="70">
        <v>12</v>
      </c>
      <c r="G29" s="3"/>
      <c r="H29" s="18">
        <v>0</v>
      </c>
      <c r="I29" s="3"/>
      <c r="J29" s="18">
        <v>6999700</v>
      </c>
      <c r="K29" s="3"/>
      <c r="L29" s="5">
        <v>0</v>
      </c>
    </row>
    <row r="30" spans="1:12" ht="16.5" customHeight="1" x14ac:dyDescent="0.2">
      <c r="A30" s="2" t="s">
        <v>12</v>
      </c>
      <c r="B30" s="2"/>
      <c r="C30" s="2"/>
      <c r="D30" s="2"/>
      <c r="E30" s="20"/>
      <c r="F30" s="17">
        <v>13</v>
      </c>
      <c r="G30" s="20"/>
      <c r="H30" s="18">
        <v>370053947</v>
      </c>
      <c r="I30" s="20"/>
      <c r="J30" s="18">
        <v>370053947</v>
      </c>
      <c r="K30" s="20"/>
      <c r="L30" s="5">
        <v>386651276</v>
      </c>
    </row>
    <row r="31" spans="1:12" ht="16.5" customHeight="1" x14ac:dyDescent="0.2">
      <c r="A31" s="12" t="s">
        <v>13</v>
      </c>
      <c r="B31" s="2"/>
      <c r="C31" s="2"/>
      <c r="D31" s="2"/>
      <c r="E31" s="20"/>
      <c r="F31" s="17">
        <v>14</v>
      </c>
      <c r="G31" s="20"/>
      <c r="H31" s="18">
        <v>405426857</v>
      </c>
      <c r="I31" s="20"/>
      <c r="J31" s="18">
        <v>405426857</v>
      </c>
      <c r="K31" s="20"/>
      <c r="L31" s="5">
        <v>360057612</v>
      </c>
    </row>
    <row r="32" spans="1:12" ht="16.5" customHeight="1" x14ac:dyDescent="0.2">
      <c r="A32" s="12" t="s">
        <v>14</v>
      </c>
      <c r="B32" s="2"/>
      <c r="C32" s="2"/>
      <c r="D32" s="2"/>
      <c r="E32" s="20"/>
      <c r="F32" s="17">
        <v>15</v>
      </c>
      <c r="G32" s="20"/>
      <c r="H32" s="18">
        <v>9233162</v>
      </c>
      <c r="I32" s="20"/>
      <c r="J32" s="18">
        <v>9233162</v>
      </c>
      <c r="K32" s="20"/>
      <c r="L32" s="5">
        <v>10406960</v>
      </c>
    </row>
    <row r="33" spans="1:12" ht="16.5" customHeight="1" x14ac:dyDescent="0.2">
      <c r="A33" s="12" t="s">
        <v>15</v>
      </c>
      <c r="B33" s="2"/>
      <c r="C33" s="2"/>
      <c r="D33" s="2"/>
      <c r="E33" s="20"/>
      <c r="F33" s="17"/>
      <c r="G33" s="20"/>
      <c r="H33" s="18">
        <v>4282824</v>
      </c>
      <c r="I33" s="20"/>
      <c r="J33" s="18">
        <v>4282824</v>
      </c>
      <c r="K33" s="20"/>
      <c r="L33" s="5">
        <v>7710195</v>
      </c>
    </row>
    <row r="34" spans="1:12" ht="16.5" customHeight="1" x14ac:dyDescent="0.2">
      <c r="A34" s="12" t="s">
        <v>16</v>
      </c>
      <c r="B34" s="2"/>
      <c r="C34" s="2"/>
      <c r="D34" s="2"/>
      <c r="E34" s="20"/>
      <c r="F34" s="17"/>
      <c r="G34" s="20"/>
      <c r="H34" s="19">
        <v>980555</v>
      </c>
      <c r="I34" s="20"/>
      <c r="J34" s="19">
        <v>980555</v>
      </c>
      <c r="K34" s="20"/>
      <c r="L34" s="11">
        <v>662955</v>
      </c>
    </row>
    <row r="35" spans="1:12" ht="16.5" customHeight="1" x14ac:dyDescent="0.2">
      <c r="A35" s="2"/>
      <c r="B35" s="2"/>
      <c r="C35" s="2"/>
      <c r="D35" s="2"/>
      <c r="E35" s="3"/>
      <c r="F35" s="17"/>
      <c r="G35" s="3"/>
      <c r="H35" s="18"/>
      <c r="I35" s="3"/>
      <c r="J35" s="18"/>
      <c r="K35" s="3"/>
      <c r="L35" s="5"/>
    </row>
    <row r="36" spans="1:12" ht="16.5" customHeight="1" x14ac:dyDescent="0.2">
      <c r="A36" s="1" t="s">
        <v>17</v>
      </c>
      <c r="B36" s="2"/>
      <c r="C36" s="2"/>
      <c r="D36" s="2"/>
      <c r="E36" s="5"/>
      <c r="F36" s="5"/>
      <c r="G36" s="5"/>
      <c r="H36" s="19">
        <f>SUM(H25:H34)</f>
        <v>1180675768</v>
      </c>
      <c r="I36" s="3"/>
      <c r="J36" s="19">
        <f>SUM(J25:J34)</f>
        <v>1187675468</v>
      </c>
      <c r="K36" s="3"/>
      <c r="L36" s="11">
        <f>SUM(L25:L34)</f>
        <v>1149451795</v>
      </c>
    </row>
    <row r="37" spans="1:12" ht="16.5" customHeight="1" x14ac:dyDescent="0.2">
      <c r="A37" s="1"/>
      <c r="B37" s="2"/>
      <c r="C37" s="2"/>
      <c r="D37" s="2"/>
      <c r="E37" s="3"/>
      <c r="F37" s="5"/>
      <c r="G37" s="3"/>
      <c r="H37" s="18"/>
      <c r="I37" s="3"/>
      <c r="J37" s="18"/>
      <c r="K37" s="3"/>
      <c r="L37" s="5"/>
    </row>
    <row r="38" spans="1:12" ht="16.5" customHeight="1" thickBot="1" x14ac:dyDescent="0.25">
      <c r="A38" s="1" t="s">
        <v>18</v>
      </c>
      <c r="B38" s="2"/>
      <c r="C38" s="2"/>
      <c r="D38" s="2"/>
      <c r="E38" s="5"/>
      <c r="F38" s="5"/>
      <c r="G38" s="3"/>
      <c r="H38" s="21">
        <f>H21+H36</f>
        <v>5163964133</v>
      </c>
      <c r="I38" s="3"/>
      <c r="J38" s="21">
        <f>J21+J36</f>
        <v>5163965733</v>
      </c>
      <c r="K38" s="3"/>
      <c r="L38" s="22">
        <f>L21+L36</f>
        <v>4667595140</v>
      </c>
    </row>
    <row r="39" spans="1:12" ht="16.5" customHeight="1" thickTop="1" x14ac:dyDescent="0.2">
      <c r="A39" s="2"/>
      <c r="B39" s="2"/>
      <c r="C39" s="2"/>
      <c r="D39" s="2"/>
      <c r="E39" s="3"/>
      <c r="F39" s="5"/>
      <c r="G39" s="3"/>
      <c r="H39" s="5"/>
      <c r="I39" s="3"/>
      <c r="J39" s="5"/>
      <c r="K39" s="3"/>
      <c r="L39" s="5"/>
    </row>
    <row r="40" spans="1:12" ht="16.5" customHeight="1" x14ac:dyDescent="0.2">
      <c r="A40" s="2"/>
      <c r="B40" s="2"/>
      <c r="C40" s="2"/>
      <c r="D40" s="2"/>
      <c r="E40" s="3"/>
      <c r="F40" s="5"/>
      <c r="G40" s="3"/>
      <c r="H40" s="5"/>
      <c r="I40" s="3"/>
      <c r="J40" s="5"/>
      <c r="K40" s="3"/>
      <c r="L40" s="5"/>
    </row>
    <row r="41" spans="1:12" ht="16.5" customHeight="1" x14ac:dyDescent="0.2">
      <c r="A41" s="2"/>
      <c r="B41" s="2"/>
      <c r="C41" s="2"/>
      <c r="D41" s="2"/>
      <c r="E41" s="3"/>
      <c r="F41" s="5"/>
      <c r="G41" s="3"/>
      <c r="H41" s="5"/>
      <c r="I41" s="3"/>
      <c r="J41" s="5"/>
      <c r="K41" s="3"/>
      <c r="L41" s="5"/>
    </row>
    <row r="42" spans="1:12" ht="16.5" customHeight="1" x14ac:dyDescent="0.2">
      <c r="A42" s="2"/>
      <c r="B42" s="2"/>
      <c r="C42" s="2"/>
      <c r="D42" s="2"/>
      <c r="E42" s="3"/>
      <c r="F42" s="5"/>
      <c r="G42" s="3"/>
      <c r="H42" s="5"/>
      <c r="I42" s="3"/>
      <c r="J42" s="5"/>
      <c r="K42" s="3"/>
      <c r="L42" s="5"/>
    </row>
    <row r="43" spans="1:12" ht="16.5" customHeight="1" x14ac:dyDescent="0.2">
      <c r="A43" s="2"/>
      <c r="B43" s="2"/>
      <c r="C43" s="2"/>
      <c r="D43" s="2"/>
      <c r="E43" s="3"/>
      <c r="F43" s="4"/>
      <c r="G43" s="3"/>
      <c r="H43" s="5"/>
      <c r="I43" s="3"/>
      <c r="J43" s="5"/>
      <c r="K43" s="3"/>
      <c r="L43" s="5"/>
    </row>
    <row r="44" spans="1:12" ht="16.5" customHeight="1" x14ac:dyDescent="0.2">
      <c r="A44" s="2" t="s">
        <v>19</v>
      </c>
      <c r="B44" s="2"/>
      <c r="C44" s="2"/>
      <c r="D44" s="2"/>
      <c r="E44" s="3"/>
      <c r="F44" s="4"/>
      <c r="G44" s="3"/>
      <c r="H44" s="5"/>
      <c r="I44" s="3"/>
      <c r="J44" s="5"/>
      <c r="K44" s="3"/>
      <c r="L44" s="5"/>
    </row>
    <row r="45" spans="1:12" ht="16.5" customHeight="1" x14ac:dyDescent="0.2">
      <c r="A45" s="2"/>
      <c r="B45" s="2"/>
      <c r="C45" s="2"/>
      <c r="D45" s="2"/>
      <c r="E45" s="3"/>
      <c r="F45" s="4"/>
      <c r="G45" s="3"/>
      <c r="H45" s="5"/>
      <c r="I45" s="3"/>
      <c r="J45" s="5"/>
      <c r="K45" s="3"/>
      <c r="L45" s="5"/>
    </row>
    <row r="46" spans="1:12" ht="16.5" customHeight="1" x14ac:dyDescent="0.2">
      <c r="A46" s="2"/>
      <c r="B46" s="2"/>
      <c r="C46" s="2"/>
      <c r="D46" s="2"/>
      <c r="E46" s="3"/>
      <c r="F46" s="4"/>
      <c r="G46" s="3"/>
      <c r="H46" s="5"/>
      <c r="I46" s="3"/>
      <c r="J46" s="5"/>
      <c r="K46" s="3"/>
      <c r="L46" s="5"/>
    </row>
    <row r="47" spans="1:12" ht="12.75" customHeight="1" x14ac:dyDescent="0.2">
      <c r="A47" s="2"/>
      <c r="B47" s="2"/>
      <c r="C47" s="2"/>
      <c r="D47" s="2"/>
      <c r="E47" s="3"/>
      <c r="F47" s="4"/>
      <c r="G47" s="3"/>
      <c r="H47" s="5"/>
      <c r="I47" s="3"/>
      <c r="J47" s="5"/>
      <c r="K47" s="3"/>
      <c r="L47" s="5"/>
    </row>
    <row r="48" spans="1:12" ht="21.95" customHeight="1" x14ac:dyDescent="0.2">
      <c r="A48" s="8" t="s">
        <v>186</v>
      </c>
      <c r="B48" s="8"/>
      <c r="C48" s="8"/>
      <c r="D48" s="8"/>
      <c r="E48" s="9"/>
      <c r="F48" s="10"/>
      <c r="G48" s="9"/>
      <c r="H48" s="11"/>
      <c r="I48" s="9"/>
      <c r="J48" s="11"/>
      <c r="K48" s="9"/>
      <c r="L48" s="11"/>
    </row>
    <row r="49" spans="1:12" ht="16.5" customHeight="1" x14ac:dyDescent="0.2">
      <c r="A49" s="1" t="str">
        <f>A1</f>
        <v xml:space="preserve">Pinthong Industrial Park Public Company Limited </v>
      </c>
      <c r="B49" s="2"/>
      <c r="C49" s="2"/>
      <c r="D49" s="2"/>
      <c r="E49" s="3"/>
      <c r="F49" s="4"/>
      <c r="G49" s="3"/>
      <c r="H49" s="5"/>
      <c r="I49" s="3"/>
      <c r="J49" s="5"/>
      <c r="K49" s="3"/>
      <c r="L49" s="5"/>
    </row>
    <row r="50" spans="1:12" ht="16.5" customHeight="1" x14ac:dyDescent="0.2">
      <c r="A50" s="1" t="str">
        <f>A2</f>
        <v>Statements of Financial Position</v>
      </c>
      <c r="B50" s="2"/>
      <c r="C50" s="2"/>
      <c r="D50" s="2"/>
      <c r="E50" s="3"/>
      <c r="F50" s="4"/>
      <c r="G50" s="3"/>
      <c r="H50" s="5"/>
      <c r="I50" s="3"/>
      <c r="J50" s="5"/>
      <c r="K50" s="3"/>
      <c r="L50" s="5"/>
    </row>
    <row r="51" spans="1:12" ht="16.5" customHeight="1" x14ac:dyDescent="0.2">
      <c r="A51" s="7" t="str">
        <f>A3</f>
        <v>As at 31 December 2021</v>
      </c>
      <c r="B51" s="8"/>
      <c r="C51" s="8"/>
      <c r="D51" s="8"/>
      <c r="E51" s="9"/>
      <c r="F51" s="10"/>
      <c r="G51" s="9"/>
      <c r="H51" s="11"/>
      <c r="I51" s="9"/>
      <c r="J51" s="11"/>
      <c r="K51" s="9"/>
      <c r="L51" s="11"/>
    </row>
    <row r="52" spans="1:12" ht="16.5" customHeight="1" x14ac:dyDescent="0.2">
      <c r="A52" s="1"/>
      <c r="B52" s="2"/>
      <c r="C52" s="2"/>
      <c r="D52" s="2"/>
      <c r="E52" s="3"/>
      <c r="F52" s="4"/>
      <c r="G52" s="3"/>
      <c r="H52" s="5"/>
      <c r="I52" s="3"/>
      <c r="J52" s="5"/>
      <c r="K52" s="3"/>
      <c r="L52" s="5"/>
    </row>
    <row r="53" spans="1:12" ht="16.5" customHeight="1" x14ac:dyDescent="0.2">
      <c r="A53" s="1"/>
      <c r="B53" s="2"/>
      <c r="C53" s="2"/>
      <c r="D53" s="2"/>
      <c r="E53" s="3"/>
      <c r="F53" s="4"/>
      <c r="G53" s="3"/>
      <c r="H53" s="5"/>
      <c r="I53" s="3"/>
      <c r="J53" s="5"/>
      <c r="K53" s="3"/>
      <c r="L53" s="5"/>
    </row>
    <row r="54" spans="1:12" ht="16.5" customHeight="1" x14ac:dyDescent="0.2">
      <c r="A54" s="1"/>
      <c r="B54" s="2"/>
      <c r="C54" s="2"/>
      <c r="D54" s="2"/>
      <c r="E54" s="3"/>
      <c r="F54" s="17"/>
      <c r="G54" s="3"/>
      <c r="H54" s="68" t="s">
        <v>113</v>
      </c>
      <c r="I54" s="3"/>
      <c r="J54" s="5"/>
      <c r="K54" s="3"/>
      <c r="L54" s="5"/>
    </row>
    <row r="55" spans="1:12" ht="16.5" customHeight="1" x14ac:dyDescent="0.2">
      <c r="A55" s="1"/>
      <c r="B55" s="2"/>
      <c r="C55" s="2"/>
      <c r="D55" s="2"/>
      <c r="E55" s="3"/>
      <c r="F55" s="5"/>
      <c r="G55" s="3"/>
      <c r="H55" s="68" t="s">
        <v>114</v>
      </c>
      <c r="I55" s="3"/>
      <c r="J55" s="192" t="s">
        <v>112</v>
      </c>
      <c r="K55" s="193"/>
      <c r="L55" s="193"/>
    </row>
    <row r="56" spans="1:12" ht="16.5" customHeight="1" x14ac:dyDescent="0.2">
      <c r="A56" s="1"/>
      <c r="B56" s="2"/>
      <c r="C56" s="2"/>
      <c r="D56" s="2"/>
      <c r="E56" s="3"/>
      <c r="F56" s="5"/>
      <c r="G56" s="3"/>
      <c r="H56" s="69" t="s">
        <v>177</v>
      </c>
      <c r="I56" s="5"/>
      <c r="J56" s="190" t="s">
        <v>178</v>
      </c>
      <c r="K56" s="191"/>
      <c r="L56" s="191"/>
    </row>
    <row r="57" spans="1:12" ht="16.5" customHeight="1" x14ac:dyDescent="0.2">
      <c r="A57" s="2"/>
      <c r="B57" s="2"/>
      <c r="C57" s="2"/>
      <c r="D57" s="2"/>
      <c r="E57" s="12"/>
      <c r="F57" s="13"/>
      <c r="G57" s="12"/>
      <c r="H57" s="13">
        <v>2021</v>
      </c>
      <c r="I57" s="12"/>
      <c r="J57" s="13">
        <v>2021</v>
      </c>
      <c r="K57" s="12"/>
      <c r="L57" s="13">
        <v>2020</v>
      </c>
    </row>
    <row r="58" spans="1:12" ht="16.5" customHeight="1" x14ac:dyDescent="0.2">
      <c r="A58" s="2"/>
      <c r="B58" s="2"/>
      <c r="C58" s="2"/>
      <c r="D58" s="2"/>
      <c r="E58" s="14"/>
      <c r="F58" s="15" t="s">
        <v>1</v>
      </c>
      <c r="G58" s="14"/>
      <c r="H58" s="23" t="s">
        <v>2</v>
      </c>
      <c r="I58" s="14"/>
      <c r="J58" s="23" t="s">
        <v>2</v>
      </c>
      <c r="K58" s="14"/>
      <c r="L58" s="23" t="s">
        <v>2</v>
      </c>
    </row>
    <row r="59" spans="1:12" ht="16.5" customHeight="1" x14ac:dyDescent="0.2">
      <c r="A59" s="2"/>
      <c r="B59" s="2"/>
      <c r="C59" s="2"/>
      <c r="D59" s="2"/>
      <c r="E59" s="3"/>
      <c r="F59" s="17"/>
      <c r="G59" s="3"/>
      <c r="H59" s="18"/>
      <c r="I59" s="3"/>
      <c r="J59" s="18"/>
      <c r="K59" s="3"/>
      <c r="L59" s="5"/>
    </row>
    <row r="60" spans="1:12" ht="16.5" customHeight="1" x14ac:dyDescent="0.2">
      <c r="A60" s="1" t="s">
        <v>21</v>
      </c>
      <c r="B60" s="2"/>
      <c r="C60" s="2"/>
      <c r="D60" s="2"/>
      <c r="E60" s="3"/>
      <c r="F60" s="17"/>
      <c r="G60" s="3"/>
      <c r="H60" s="18"/>
      <c r="I60" s="3"/>
      <c r="J60" s="18"/>
      <c r="K60" s="3"/>
      <c r="L60" s="5"/>
    </row>
    <row r="61" spans="1:12" ht="16.5" customHeight="1" x14ac:dyDescent="0.2">
      <c r="A61" s="1"/>
      <c r="B61" s="2"/>
      <c r="C61" s="2"/>
      <c r="D61" s="2"/>
      <c r="E61" s="3"/>
      <c r="F61" s="17"/>
      <c r="G61" s="3"/>
      <c r="H61" s="18"/>
      <c r="I61" s="3"/>
      <c r="J61" s="18"/>
      <c r="K61" s="3"/>
      <c r="L61" s="5"/>
    </row>
    <row r="62" spans="1:12" ht="16.5" customHeight="1" x14ac:dyDescent="0.2">
      <c r="A62" s="1" t="s">
        <v>22</v>
      </c>
      <c r="B62" s="2"/>
      <c r="C62" s="2"/>
      <c r="D62" s="2"/>
      <c r="E62" s="3"/>
      <c r="F62" s="17"/>
      <c r="G62" s="3"/>
      <c r="H62" s="18"/>
      <c r="I62" s="3"/>
      <c r="J62" s="18"/>
      <c r="K62" s="3"/>
      <c r="L62" s="5"/>
    </row>
    <row r="63" spans="1:12" ht="16.5" customHeight="1" x14ac:dyDescent="0.2">
      <c r="A63" s="1"/>
      <c r="B63" s="2"/>
      <c r="C63" s="2"/>
      <c r="D63" s="2"/>
      <c r="E63" s="3"/>
      <c r="F63" s="17"/>
      <c r="G63" s="3"/>
      <c r="H63" s="18"/>
      <c r="I63" s="3"/>
      <c r="J63" s="18"/>
      <c r="K63" s="3"/>
      <c r="L63" s="5"/>
    </row>
    <row r="64" spans="1:12" ht="16.5" customHeight="1" x14ac:dyDescent="0.2">
      <c r="A64" s="2" t="s">
        <v>118</v>
      </c>
      <c r="B64" s="2"/>
      <c r="C64" s="2"/>
      <c r="D64" s="2"/>
      <c r="E64" s="3"/>
      <c r="F64" s="17"/>
      <c r="G64" s="3"/>
      <c r="H64" s="18"/>
      <c r="I64" s="3"/>
      <c r="J64" s="18"/>
      <c r="K64" s="3"/>
      <c r="L64" s="5"/>
    </row>
    <row r="65" spans="1:12" ht="16.5" customHeight="1" x14ac:dyDescent="0.2">
      <c r="B65" s="2" t="s">
        <v>119</v>
      </c>
      <c r="C65" s="2"/>
      <c r="D65" s="2"/>
      <c r="E65" s="3"/>
      <c r="F65" s="17">
        <v>17</v>
      </c>
      <c r="G65" s="3"/>
      <c r="H65" s="18">
        <v>499700000</v>
      </c>
      <c r="I65" s="3"/>
      <c r="J65" s="18">
        <v>499700000</v>
      </c>
      <c r="K65" s="3"/>
      <c r="L65" s="5">
        <v>485000000</v>
      </c>
    </row>
    <row r="66" spans="1:12" ht="16.5" customHeight="1" x14ac:dyDescent="0.2">
      <c r="A66" s="12" t="s">
        <v>23</v>
      </c>
      <c r="B66" s="2"/>
      <c r="C66" s="2"/>
      <c r="D66" s="2"/>
      <c r="E66" s="5"/>
      <c r="F66" s="17">
        <v>18</v>
      </c>
      <c r="G66" s="5"/>
      <c r="H66" s="18">
        <v>97968087</v>
      </c>
      <c r="I66" s="5"/>
      <c r="J66" s="18">
        <v>97883087</v>
      </c>
      <c r="K66" s="5"/>
      <c r="L66" s="5">
        <v>80687088</v>
      </c>
    </row>
    <row r="67" spans="1:12" ht="16.5" customHeight="1" x14ac:dyDescent="0.2">
      <c r="A67" s="12" t="s">
        <v>106</v>
      </c>
      <c r="B67" s="2"/>
      <c r="C67" s="2"/>
      <c r="D67" s="2"/>
      <c r="E67" s="5"/>
      <c r="F67" s="17"/>
      <c r="G67" s="5"/>
      <c r="H67" s="18"/>
      <c r="I67" s="5"/>
      <c r="J67" s="18"/>
      <c r="K67" s="5"/>
      <c r="L67" s="5"/>
    </row>
    <row r="68" spans="1:12" ht="16.5" customHeight="1" x14ac:dyDescent="0.2">
      <c r="B68" s="2" t="s">
        <v>107</v>
      </c>
      <c r="C68" s="2"/>
      <c r="D68" s="2"/>
      <c r="E68" s="5"/>
      <c r="F68" s="4">
        <v>17</v>
      </c>
      <c r="G68" s="5"/>
      <c r="H68" s="18">
        <v>345480965</v>
      </c>
      <c r="I68" s="5"/>
      <c r="J68" s="18">
        <v>345480965</v>
      </c>
      <c r="K68" s="5"/>
      <c r="L68" s="5">
        <v>100000000</v>
      </c>
    </row>
    <row r="69" spans="1:12" ht="16.5" customHeight="1" x14ac:dyDescent="0.2">
      <c r="A69" s="2" t="s">
        <v>24</v>
      </c>
      <c r="B69" s="2"/>
      <c r="C69" s="2"/>
      <c r="D69" s="2"/>
      <c r="E69" s="5"/>
      <c r="F69" s="17"/>
      <c r="G69" s="5"/>
      <c r="H69" s="18">
        <v>6015905</v>
      </c>
      <c r="I69" s="5"/>
      <c r="J69" s="18">
        <v>6015905</v>
      </c>
      <c r="K69" s="5"/>
      <c r="L69" s="5">
        <v>14317060</v>
      </c>
    </row>
    <row r="70" spans="1:12" ht="16.5" customHeight="1" x14ac:dyDescent="0.2">
      <c r="A70" s="2" t="s">
        <v>25</v>
      </c>
      <c r="B70" s="2"/>
      <c r="C70" s="2"/>
      <c r="D70" s="2"/>
      <c r="E70" s="5"/>
      <c r="F70" s="17">
        <v>15</v>
      </c>
      <c r="G70" s="5"/>
      <c r="H70" s="18">
        <v>5230698</v>
      </c>
      <c r="I70" s="5"/>
      <c r="J70" s="18">
        <v>5230698</v>
      </c>
      <c r="K70" s="5"/>
      <c r="L70" s="5">
        <v>5282718</v>
      </c>
    </row>
    <row r="71" spans="1:12" ht="16.5" customHeight="1" x14ac:dyDescent="0.2">
      <c r="A71" s="2" t="s">
        <v>26</v>
      </c>
      <c r="B71" s="2"/>
      <c r="C71" s="2"/>
      <c r="D71" s="2"/>
      <c r="E71" s="5"/>
      <c r="F71" s="17"/>
      <c r="G71" s="5"/>
      <c r="H71" s="19">
        <v>2524586</v>
      </c>
      <c r="I71" s="5"/>
      <c r="J71" s="19">
        <v>2524586</v>
      </c>
      <c r="K71" s="5"/>
      <c r="L71" s="11">
        <v>2608937</v>
      </c>
    </row>
    <row r="72" spans="1:12" ht="16.5" customHeight="1" x14ac:dyDescent="0.2">
      <c r="A72" s="2"/>
      <c r="B72" s="2"/>
      <c r="C72" s="2"/>
      <c r="D72" s="2"/>
      <c r="E72" s="3"/>
      <c r="F72" s="17"/>
      <c r="G72" s="3"/>
      <c r="H72" s="24"/>
      <c r="I72" s="3"/>
      <c r="J72" s="24"/>
      <c r="K72" s="3"/>
      <c r="L72" s="4"/>
    </row>
    <row r="73" spans="1:12" ht="16.5" customHeight="1" x14ac:dyDescent="0.2">
      <c r="A73" s="1" t="s">
        <v>27</v>
      </c>
      <c r="B73" s="2"/>
      <c r="C73" s="2"/>
      <c r="D73" s="2"/>
      <c r="E73" s="5"/>
      <c r="F73" s="17"/>
      <c r="G73" s="3"/>
      <c r="H73" s="19">
        <f>SUM(H65:H71)</f>
        <v>956920241</v>
      </c>
      <c r="I73" s="3"/>
      <c r="J73" s="19">
        <f>SUM(J65:J71)</f>
        <v>956835241</v>
      </c>
      <c r="K73" s="3"/>
      <c r="L73" s="11">
        <f>SUM(L65:L71)</f>
        <v>687895803</v>
      </c>
    </row>
    <row r="74" spans="1:12" ht="16.5" customHeight="1" x14ac:dyDescent="0.2">
      <c r="A74" s="1"/>
      <c r="B74" s="2"/>
      <c r="C74" s="2"/>
      <c r="D74" s="2"/>
      <c r="E74" s="5"/>
      <c r="F74" s="17"/>
      <c r="G74" s="3"/>
      <c r="H74" s="18"/>
      <c r="I74" s="3"/>
      <c r="J74" s="18"/>
      <c r="K74" s="3"/>
      <c r="L74" s="5"/>
    </row>
    <row r="75" spans="1:12" ht="16.5" customHeight="1" x14ac:dyDescent="0.2">
      <c r="A75" s="1" t="s">
        <v>28</v>
      </c>
      <c r="B75" s="2"/>
      <c r="C75" s="2"/>
      <c r="D75" s="2"/>
      <c r="E75" s="5"/>
      <c r="F75" s="17"/>
      <c r="G75" s="3"/>
      <c r="H75" s="18"/>
      <c r="I75" s="3"/>
      <c r="J75" s="18"/>
      <c r="K75" s="3"/>
      <c r="L75" s="5"/>
    </row>
    <row r="76" spans="1:12" ht="16.5" customHeight="1" x14ac:dyDescent="0.2">
      <c r="A76" s="1"/>
      <c r="B76" s="2"/>
      <c r="C76" s="2"/>
      <c r="D76" s="2"/>
      <c r="E76" s="5"/>
      <c r="F76" s="17"/>
      <c r="G76" s="3"/>
      <c r="H76" s="18"/>
      <c r="I76" s="3"/>
      <c r="J76" s="18"/>
      <c r="K76" s="3"/>
      <c r="L76" s="5"/>
    </row>
    <row r="77" spans="1:12" ht="16.5" customHeight="1" x14ac:dyDescent="0.2">
      <c r="A77" s="2" t="s">
        <v>120</v>
      </c>
      <c r="B77" s="2"/>
      <c r="C77" s="2"/>
      <c r="D77" s="2"/>
      <c r="E77" s="5"/>
      <c r="F77" s="17"/>
      <c r="G77" s="3"/>
      <c r="H77" s="18"/>
      <c r="I77" s="3"/>
      <c r="J77" s="18"/>
      <c r="K77" s="3"/>
      <c r="L77" s="5"/>
    </row>
    <row r="78" spans="1:12" ht="16.5" customHeight="1" x14ac:dyDescent="0.2">
      <c r="B78" s="2" t="s">
        <v>119</v>
      </c>
      <c r="C78" s="2"/>
      <c r="D78" s="2"/>
      <c r="E78" s="5"/>
      <c r="F78" s="4">
        <v>17</v>
      </c>
      <c r="G78" s="5"/>
      <c r="H78" s="18">
        <v>1818430422</v>
      </c>
      <c r="I78" s="3"/>
      <c r="J78" s="18">
        <v>1818430422</v>
      </c>
      <c r="K78" s="3"/>
      <c r="L78" s="5">
        <v>1060000000</v>
      </c>
    </row>
    <row r="79" spans="1:12" ht="16.5" customHeight="1" x14ac:dyDescent="0.2">
      <c r="A79" s="2" t="s">
        <v>29</v>
      </c>
      <c r="B79" s="2"/>
      <c r="C79" s="2"/>
      <c r="D79" s="2"/>
      <c r="E79" s="5"/>
      <c r="F79" s="17">
        <v>16</v>
      </c>
      <c r="G79" s="5"/>
      <c r="H79" s="18">
        <v>5413048</v>
      </c>
      <c r="I79" s="3"/>
      <c r="J79" s="18">
        <v>5413048</v>
      </c>
      <c r="K79" s="3"/>
      <c r="L79" s="5">
        <v>4119985</v>
      </c>
    </row>
    <row r="80" spans="1:12" ht="16.5" customHeight="1" x14ac:dyDescent="0.2">
      <c r="A80" s="2" t="s">
        <v>30</v>
      </c>
      <c r="B80" s="2"/>
      <c r="C80" s="2"/>
      <c r="D80" s="2"/>
      <c r="E80" s="5"/>
      <c r="F80" s="17">
        <v>15</v>
      </c>
      <c r="G80" s="5"/>
      <c r="H80" s="18">
        <v>3867689</v>
      </c>
      <c r="I80" s="3"/>
      <c r="J80" s="18">
        <v>3867689</v>
      </c>
      <c r="K80" s="3"/>
      <c r="L80" s="5">
        <v>5361279</v>
      </c>
    </row>
    <row r="81" spans="1:12" ht="16.5" customHeight="1" x14ac:dyDescent="0.2">
      <c r="A81" s="2" t="s">
        <v>31</v>
      </c>
      <c r="B81" s="2"/>
      <c r="C81" s="2"/>
      <c r="D81" s="2"/>
      <c r="E81" s="5"/>
      <c r="F81" s="17">
        <v>19</v>
      </c>
      <c r="G81" s="5"/>
      <c r="H81" s="19">
        <v>10121094</v>
      </c>
      <c r="I81" s="3"/>
      <c r="J81" s="19">
        <v>10121094</v>
      </c>
      <c r="K81" s="3"/>
      <c r="L81" s="11">
        <v>9859117</v>
      </c>
    </row>
    <row r="82" spans="1:12" ht="16.5" customHeight="1" x14ac:dyDescent="0.2">
      <c r="A82" s="1"/>
      <c r="B82" s="2"/>
      <c r="C82" s="2"/>
      <c r="D82" s="2"/>
      <c r="E82" s="5"/>
      <c r="F82" s="17"/>
      <c r="G82" s="3"/>
      <c r="H82" s="18"/>
      <c r="I82" s="3"/>
      <c r="J82" s="18"/>
      <c r="K82" s="3"/>
      <c r="L82" s="5"/>
    </row>
    <row r="83" spans="1:12" ht="16.5" customHeight="1" x14ac:dyDescent="0.2">
      <c r="A83" s="1" t="s">
        <v>32</v>
      </c>
      <c r="B83" s="2"/>
      <c r="C83" s="2"/>
      <c r="D83" s="2"/>
      <c r="E83" s="5"/>
      <c r="F83" s="17"/>
      <c r="G83" s="3"/>
      <c r="H83" s="19">
        <f>SUM(H78:H81)</f>
        <v>1837832253</v>
      </c>
      <c r="I83" s="3"/>
      <c r="J83" s="19">
        <f>SUM(J78:J81)</f>
        <v>1837832253</v>
      </c>
      <c r="K83" s="3"/>
      <c r="L83" s="11">
        <f>SUM(L78:L81)</f>
        <v>1079340381</v>
      </c>
    </row>
    <row r="84" spans="1:12" ht="16.5" customHeight="1" x14ac:dyDescent="0.2">
      <c r="A84" s="2"/>
      <c r="B84" s="2"/>
      <c r="C84" s="2"/>
      <c r="D84" s="2"/>
      <c r="E84" s="3"/>
      <c r="F84" s="17"/>
      <c r="G84" s="3"/>
      <c r="H84" s="18"/>
      <c r="I84" s="3"/>
      <c r="J84" s="18"/>
      <c r="K84" s="3"/>
      <c r="L84" s="5"/>
    </row>
    <row r="85" spans="1:12" ht="16.5" customHeight="1" x14ac:dyDescent="0.2">
      <c r="A85" s="1" t="s">
        <v>33</v>
      </c>
      <c r="B85" s="2"/>
      <c r="C85" s="2"/>
      <c r="D85" s="2"/>
      <c r="E85" s="3"/>
      <c r="F85" s="17"/>
      <c r="G85" s="3"/>
      <c r="H85" s="19">
        <f>H73+H83</f>
        <v>2794752494</v>
      </c>
      <c r="I85" s="3"/>
      <c r="J85" s="19">
        <f>J73+J83</f>
        <v>2794667494</v>
      </c>
      <c r="K85" s="3"/>
      <c r="L85" s="11">
        <f>L73+L83</f>
        <v>1767236184</v>
      </c>
    </row>
    <row r="86" spans="1:12" ht="16.5" customHeight="1" x14ac:dyDescent="0.2">
      <c r="A86" s="1"/>
      <c r="B86" s="2"/>
      <c r="C86" s="2"/>
      <c r="D86" s="2"/>
      <c r="E86" s="3"/>
      <c r="F86" s="17"/>
      <c r="G86" s="3"/>
      <c r="H86" s="5"/>
      <c r="I86" s="3"/>
      <c r="J86" s="5"/>
      <c r="K86" s="3"/>
      <c r="L86" s="5"/>
    </row>
    <row r="87" spans="1:12" ht="16.5" customHeight="1" x14ac:dyDescent="0.2">
      <c r="A87" s="1"/>
      <c r="B87" s="2"/>
      <c r="C87" s="2"/>
      <c r="D87" s="2"/>
      <c r="E87" s="3"/>
      <c r="F87" s="17"/>
      <c r="G87" s="3"/>
      <c r="H87" s="5"/>
      <c r="I87" s="3"/>
      <c r="J87" s="5"/>
      <c r="K87" s="3"/>
      <c r="L87" s="5"/>
    </row>
    <row r="88" spans="1:12" ht="16.5" customHeight="1" x14ac:dyDescent="0.2">
      <c r="A88" s="1"/>
      <c r="B88" s="2"/>
      <c r="C88" s="2"/>
      <c r="D88" s="2"/>
      <c r="E88" s="3"/>
      <c r="F88" s="17"/>
      <c r="G88" s="3"/>
      <c r="H88" s="5"/>
      <c r="I88" s="3"/>
      <c r="J88" s="5"/>
      <c r="K88" s="3"/>
      <c r="L88" s="5"/>
    </row>
    <row r="89" spans="1:12" ht="16.5" customHeight="1" x14ac:dyDescent="0.2">
      <c r="A89" s="1"/>
      <c r="B89" s="2"/>
      <c r="C89" s="2"/>
      <c r="D89" s="2"/>
      <c r="E89" s="3"/>
      <c r="F89" s="17"/>
      <c r="G89" s="3"/>
      <c r="H89" s="5"/>
      <c r="I89" s="3"/>
      <c r="J89" s="5"/>
      <c r="K89" s="3"/>
      <c r="L89" s="5"/>
    </row>
    <row r="90" spans="1:12" ht="16.5" customHeight="1" x14ac:dyDescent="0.2">
      <c r="A90" s="1"/>
      <c r="B90" s="2"/>
      <c r="C90" s="2"/>
      <c r="D90" s="2"/>
      <c r="E90" s="3"/>
      <c r="F90" s="5"/>
      <c r="G90" s="3"/>
      <c r="H90" s="5"/>
      <c r="I90" s="3"/>
      <c r="J90" s="5"/>
      <c r="K90" s="3"/>
      <c r="L90" s="5"/>
    </row>
    <row r="91" spans="1:12" ht="16.5" customHeight="1" x14ac:dyDescent="0.2">
      <c r="A91" s="1"/>
      <c r="B91" s="2"/>
      <c r="C91" s="2"/>
      <c r="D91" s="2"/>
      <c r="E91" s="3"/>
      <c r="F91" s="5"/>
      <c r="G91" s="3"/>
      <c r="H91" s="5"/>
      <c r="I91" s="3"/>
      <c r="J91" s="5"/>
      <c r="K91" s="3"/>
      <c r="L91" s="5"/>
    </row>
    <row r="92" spans="1:12" ht="16.5" customHeight="1" x14ac:dyDescent="0.2">
      <c r="A92" s="1"/>
      <c r="B92" s="2"/>
      <c r="C92" s="2"/>
      <c r="D92" s="2"/>
      <c r="E92" s="3"/>
      <c r="F92" s="5"/>
      <c r="G92" s="3"/>
      <c r="H92" s="5"/>
      <c r="I92" s="3"/>
      <c r="J92" s="5"/>
      <c r="K92" s="3"/>
      <c r="L92" s="5"/>
    </row>
    <row r="93" spans="1:12" ht="16.5" customHeight="1" x14ac:dyDescent="0.2">
      <c r="A93" s="1"/>
      <c r="B93" s="2"/>
      <c r="C93" s="2"/>
      <c r="D93" s="2"/>
      <c r="E93" s="3"/>
      <c r="F93" s="5"/>
      <c r="G93" s="3"/>
      <c r="H93" s="5"/>
      <c r="I93" s="3"/>
      <c r="J93" s="5"/>
      <c r="K93" s="3"/>
      <c r="L93" s="5"/>
    </row>
    <row r="94" spans="1:12" ht="16.5" customHeight="1" x14ac:dyDescent="0.2">
      <c r="A94" s="1"/>
      <c r="B94" s="2"/>
      <c r="C94" s="2"/>
      <c r="D94" s="2"/>
      <c r="E94" s="3"/>
      <c r="F94" s="5"/>
      <c r="G94" s="3"/>
      <c r="H94" s="5"/>
      <c r="I94" s="3"/>
      <c r="J94" s="5"/>
      <c r="K94" s="3"/>
      <c r="L94" s="5"/>
    </row>
    <row r="95" spans="1:12" ht="12.75" customHeight="1" x14ac:dyDescent="0.2">
      <c r="A95" s="1"/>
      <c r="B95" s="2"/>
      <c r="C95" s="2"/>
      <c r="D95" s="2"/>
      <c r="E95" s="3"/>
      <c r="F95" s="5"/>
      <c r="G95" s="3"/>
      <c r="H95" s="5"/>
      <c r="I95" s="3"/>
      <c r="J95" s="5"/>
      <c r="K95" s="3"/>
      <c r="L95" s="5"/>
    </row>
    <row r="96" spans="1:12" ht="21.95" customHeight="1" x14ac:dyDescent="0.2">
      <c r="A96" s="8" t="str">
        <f>A48</f>
        <v>The accompanying notes are an integral part of these consolidated and separate financial statements.</v>
      </c>
      <c r="B96" s="8"/>
      <c r="C96" s="8"/>
      <c r="D96" s="8"/>
      <c r="E96" s="9"/>
      <c r="F96" s="10"/>
      <c r="G96" s="9"/>
      <c r="H96" s="10"/>
      <c r="I96" s="9"/>
      <c r="J96" s="10"/>
      <c r="K96" s="9"/>
      <c r="L96" s="10"/>
    </row>
    <row r="97" spans="1:12" ht="16.5" customHeight="1" x14ac:dyDescent="0.2">
      <c r="A97" s="1" t="str">
        <f>A1</f>
        <v xml:space="preserve">Pinthong Industrial Park Public Company Limited </v>
      </c>
      <c r="B97" s="2"/>
      <c r="C97" s="2"/>
      <c r="D97" s="2"/>
      <c r="E97" s="3"/>
      <c r="F97" s="4"/>
      <c r="G97" s="3"/>
      <c r="H97" s="5"/>
      <c r="I97" s="3"/>
      <c r="J97" s="5"/>
      <c r="K97" s="3"/>
      <c r="L97" s="5"/>
    </row>
    <row r="98" spans="1:12" ht="16.5" customHeight="1" x14ac:dyDescent="0.2">
      <c r="A98" s="1" t="str">
        <f>A2</f>
        <v>Statements of Financial Position</v>
      </c>
      <c r="B98" s="2"/>
      <c r="C98" s="2"/>
      <c r="D98" s="2"/>
      <c r="E98" s="3"/>
      <c r="F98" s="4"/>
      <c r="G98" s="3"/>
      <c r="H98" s="5"/>
      <c r="I98" s="3"/>
      <c r="J98" s="5"/>
      <c r="K98" s="3"/>
      <c r="L98" s="5"/>
    </row>
    <row r="99" spans="1:12" ht="16.5" customHeight="1" x14ac:dyDescent="0.2">
      <c r="A99" s="7" t="str">
        <f>A3</f>
        <v>As at 31 December 2021</v>
      </c>
      <c r="B99" s="8"/>
      <c r="C99" s="8"/>
      <c r="D99" s="8"/>
      <c r="E99" s="9"/>
      <c r="F99" s="10"/>
      <c r="G99" s="9"/>
      <c r="H99" s="11"/>
      <c r="I99" s="9"/>
      <c r="J99" s="11"/>
      <c r="K99" s="9"/>
      <c r="L99" s="11"/>
    </row>
    <row r="100" spans="1:12" ht="16.5" customHeight="1" x14ac:dyDescent="0.2">
      <c r="A100" s="1"/>
      <c r="B100" s="2"/>
      <c r="C100" s="2"/>
      <c r="D100" s="2"/>
      <c r="E100" s="3"/>
      <c r="F100" s="4"/>
      <c r="G100" s="3"/>
      <c r="H100" s="5"/>
      <c r="I100" s="3"/>
      <c r="J100" s="5"/>
      <c r="K100" s="3"/>
      <c r="L100" s="5"/>
    </row>
    <row r="101" spans="1:12" ht="16.5" customHeight="1" x14ac:dyDescent="0.2">
      <c r="A101" s="1"/>
      <c r="B101" s="2"/>
      <c r="C101" s="2"/>
      <c r="D101" s="2"/>
      <c r="E101" s="3"/>
      <c r="F101" s="4"/>
      <c r="G101" s="3"/>
      <c r="H101" s="5"/>
      <c r="I101" s="3"/>
      <c r="J101" s="5"/>
      <c r="K101" s="3"/>
      <c r="L101" s="5"/>
    </row>
    <row r="102" spans="1:12" ht="16.5" customHeight="1" x14ac:dyDescent="0.2">
      <c r="A102" s="1"/>
      <c r="B102" s="2"/>
      <c r="C102" s="2"/>
      <c r="D102" s="2"/>
      <c r="E102" s="3"/>
      <c r="F102" s="5"/>
      <c r="G102" s="3"/>
      <c r="H102" s="68" t="s">
        <v>113</v>
      </c>
      <c r="I102" s="3"/>
      <c r="J102" s="5"/>
      <c r="K102" s="3"/>
      <c r="L102" s="5"/>
    </row>
    <row r="103" spans="1:12" ht="16.5" customHeight="1" x14ac:dyDescent="0.2">
      <c r="A103" s="1"/>
      <c r="B103" s="2"/>
      <c r="C103" s="2"/>
      <c r="D103" s="2"/>
      <c r="E103" s="3"/>
      <c r="F103" s="5"/>
      <c r="G103" s="3"/>
      <c r="H103" s="68" t="s">
        <v>114</v>
      </c>
      <c r="I103" s="3"/>
      <c r="J103" s="192" t="s">
        <v>112</v>
      </c>
      <c r="K103" s="193"/>
      <c r="L103" s="193"/>
    </row>
    <row r="104" spans="1:12" ht="16.5" customHeight="1" x14ac:dyDescent="0.2">
      <c r="A104" s="1"/>
      <c r="B104" s="2"/>
      <c r="C104" s="2"/>
      <c r="D104" s="2"/>
      <c r="E104" s="3"/>
      <c r="F104" s="5"/>
      <c r="G104" s="3"/>
      <c r="H104" s="69" t="s">
        <v>177</v>
      </c>
      <c r="I104" s="5"/>
      <c r="J104" s="190" t="s">
        <v>178</v>
      </c>
      <c r="K104" s="191"/>
      <c r="L104" s="191"/>
    </row>
    <row r="105" spans="1:12" ht="16.5" customHeight="1" x14ac:dyDescent="0.2">
      <c r="A105" s="2"/>
      <c r="B105" s="2"/>
      <c r="C105" s="2"/>
      <c r="D105" s="2"/>
      <c r="E105" s="12"/>
      <c r="F105" s="13"/>
      <c r="G105" s="12"/>
      <c r="H105" s="13">
        <v>2021</v>
      </c>
      <c r="I105" s="12"/>
      <c r="J105" s="13">
        <v>2021</v>
      </c>
      <c r="K105" s="12"/>
      <c r="L105" s="13">
        <v>2020</v>
      </c>
    </row>
    <row r="106" spans="1:12" ht="16.5" customHeight="1" x14ac:dyDescent="0.2">
      <c r="A106" s="2"/>
      <c r="B106" s="2"/>
      <c r="C106" s="2"/>
      <c r="D106" s="2"/>
      <c r="E106" s="14"/>
      <c r="F106" s="15" t="s">
        <v>1</v>
      </c>
      <c r="G106" s="14"/>
      <c r="H106" s="23" t="s">
        <v>2</v>
      </c>
      <c r="I106" s="14"/>
      <c r="J106" s="23" t="s">
        <v>2</v>
      </c>
      <c r="K106" s="14"/>
      <c r="L106" s="23" t="s">
        <v>2</v>
      </c>
    </row>
    <row r="107" spans="1:12" ht="16.5" customHeight="1" x14ac:dyDescent="0.2">
      <c r="A107" s="2"/>
      <c r="B107" s="2"/>
      <c r="C107" s="2"/>
      <c r="D107" s="2"/>
      <c r="E107" s="3"/>
      <c r="F107" s="3"/>
      <c r="G107" s="3"/>
      <c r="H107" s="18"/>
      <c r="I107" s="3"/>
      <c r="J107" s="18"/>
      <c r="K107" s="3"/>
      <c r="L107" s="5"/>
    </row>
    <row r="108" spans="1:12" ht="16.5" customHeight="1" x14ac:dyDescent="0.2">
      <c r="A108" s="1" t="s">
        <v>34</v>
      </c>
      <c r="B108" s="2"/>
      <c r="C108" s="2"/>
      <c r="D108" s="2"/>
      <c r="E108" s="3"/>
      <c r="F108" s="3"/>
      <c r="G108" s="3"/>
      <c r="H108" s="18"/>
      <c r="I108" s="3"/>
      <c r="J108" s="18"/>
      <c r="K108" s="3"/>
      <c r="L108" s="5"/>
    </row>
    <row r="109" spans="1:12" ht="16.5" customHeight="1" x14ac:dyDescent="0.2">
      <c r="A109" s="1"/>
      <c r="B109" s="2"/>
      <c r="C109" s="2"/>
      <c r="D109" s="2"/>
      <c r="E109" s="3"/>
      <c r="F109" s="3"/>
      <c r="G109" s="3"/>
      <c r="H109" s="18"/>
      <c r="I109" s="3"/>
      <c r="J109" s="18"/>
      <c r="K109" s="3"/>
      <c r="L109" s="5"/>
    </row>
    <row r="110" spans="1:12" ht="16.5" customHeight="1" x14ac:dyDescent="0.2">
      <c r="A110" s="1" t="s">
        <v>35</v>
      </c>
      <c r="B110" s="2"/>
      <c r="C110" s="2"/>
      <c r="D110" s="2"/>
      <c r="E110" s="3"/>
      <c r="F110" s="4"/>
      <c r="G110" s="3"/>
      <c r="H110" s="24"/>
      <c r="I110" s="3"/>
      <c r="J110" s="24"/>
      <c r="K110" s="3"/>
      <c r="L110" s="4"/>
    </row>
    <row r="111" spans="1:12" ht="16.5" customHeight="1" x14ac:dyDescent="0.2">
      <c r="A111" s="1"/>
      <c r="B111" s="2"/>
      <c r="C111" s="2"/>
      <c r="D111" s="2"/>
      <c r="E111" s="3"/>
      <c r="F111" s="4"/>
      <c r="G111" s="3"/>
      <c r="H111" s="24"/>
      <c r="I111" s="3"/>
      <c r="J111" s="24"/>
      <c r="K111" s="3"/>
      <c r="L111" s="4"/>
    </row>
    <row r="112" spans="1:12" ht="16.5" customHeight="1" x14ac:dyDescent="0.2">
      <c r="A112" s="2" t="s">
        <v>36</v>
      </c>
      <c r="B112" s="2"/>
      <c r="C112" s="2"/>
      <c r="D112" s="2"/>
      <c r="E112" s="3"/>
      <c r="F112" s="4">
        <v>20</v>
      </c>
      <c r="G112" s="3"/>
      <c r="H112" s="24"/>
      <c r="I112" s="3"/>
      <c r="J112" s="24"/>
      <c r="K112" s="3"/>
      <c r="L112" s="4"/>
    </row>
    <row r="113" spans="1:12" ht="16.5" customHeight="1" x14ac:dyDescent="0.2">
      <c r="A113" s="2"/>
      <c r="B113" s="2" t="s">
        <v>37</v>
      </c>
      <c r="C113" s="2"/>
      <c r="D113" s="2"/>
      <c r="E113" s="3"/>
      <c r="F113" s="3"/>
      <c r="G113" s="3"/>
      <c r="H113" s="25"/>
      <c r="I113" s="3"/>
      <c r="J113" s="25"/>
      <c r="K113" s="3"/>
      <c r="L113" s="3"/>
    </row>
    <row r="114" spans="1:12" ht="16.5" customHeight="1" x14ac:dyDescent="0.2">
      <c r="A114" s="2"/>
      <c r="B114" s="2"/>
      <c r="C114" s="2" t="s">
        <v>121</v>
      </c>
      <c r="D114" s="2"/>
      <c r="E114" s="3"/>
      <c r="F114" s="3"/>
      <c r="G114" s="3"/>
      <c r="H114" s="25"/>
      <c r="I114" s="3"/>
      <c r="J114" s="25"/>
      <c r="K114" s="3"/>
      <c r="L114" s="3"/>
    </row>
    <row r="115" spans="1:12" ht="16.5" customHeight="1" thickBot="1" x14ac:dyDescent="0.25">
      <c r="A115" s="2"/>
      <c r="B115" s="2"/>
      <c r="D115" s="2" t="s">
        <v>122</v>
      </c>
      <c r="E115" s="3"/>
      <c r="F115" s="3"/>
      <c r="G115" s="3"/>
      <c r="H115" s="26">
        <v>1160000000</v>
      </c>
      <c r="I115" s="3"/>
      <c r="J115" s="26">
        <v>1160000000</v>
      </c>
      <c r="K115" s="3"/>
      <c r="L115" s="27">
        <v>1160000000</v>
      </c>
    </row>
    <row r="116" spans="1:12" ht="16.5" customHeight="1" thickTop="1" x14ac:dyDescent="0.2">
      <c r="A116" s="1"/>
      <c r="B116" s="2"/>
      <c r="C116" s="2"/>
      <c r="D116" s="2"/>
      <c r="E116" s="3"/>
      <c r="F116" s="3"/>
      <c r="G116" s="3"/>
      <c r="H116" s="25"/>
      <c r="I116" s="3"/>
      <c r="J116" s="25"/>
      <c r="K116" s="3"/>
      <c r="L116" s="3"/>
    </row>
    <row r="117" spans="1:12" ht="16.5" customHeight="1" x14ac:dyDescent="0.2">
      <c r="A117" s="2"/>
      <c r="B117" s="2" t="s">
        <v>38</v>
      </c>
      <c r="C117" s="2"/>
      <c r="D117" s="2"/>
      <c r="E117" s="3"/>
      <c r="F117" s="3"/>
      <c r="G117" s="3"/>
      <c r="H117" s="25"/>
      <c r="I117" s="3"/>
      <c r="J117" s="25"/>
      <c r="K117" s="3"/>
      <c r="L117" s="3"/>
    </row>
    <row r="118" spans="1:12" ht="16.5" customHeight="1" x14ac:dyDescent="0.2">
      <c r="A118" s="2"/>
      <c r="B118" s="2"/>
      <c r="C118" s="2" t="s">
        <v>121</v>
      </c>
      <c r="D118" s="2"/>
      <c r="E118" s="3"/>
      <c r="F118" s="3"/>
      <c r="G118" s="3"/>
      <c r="H118" s="25"/>
      <c r="I118" s="3"/>
      <c r="J118" s="25"/>
      <c r="K118" s="3"/>
      <c r="L118" s="3"/>
    </row>
    <row r="119" spans="1:12" ht="16.5" customHeight="1" x14ac:dyDescent="0.2">
      <c r="A119" s="1"/>
      <c r="B119" s="2"/>
      <c r="D119" s="2" t="s">
        <v>123</v>
      </c>
      <c r="E119" s="3"/>
      <c r="F119" s="5"/>
      <c r="G119" s="3"/>
      <c r="H119" s="25"/>
      <c r="I119" s="3"/>
      <c r="J119" s="25"/>
      <c r="K119" s="3"/>
    </row>
    <row r="120" spans="1:12" ht="16.5" customHeight="1" x14ac:dyDescent="0.2">
      <c r="A120" s="1"/>
      <c r="B120" s="2"/>
      <c r="D120" s="2" t="s">
        <v>161</v>
      </c>
      <c r="E120" s="2"/>
      <c r="F120" s="5"/>
      <c r="G120" s="3"/>
      <c r="H120" s="25"/>
      <c r="I120" s="3"/>
      <c r="J120" s="25"/>
      <c r="K120" s="3"/>
      <c r="L120" s="3"/>
    </row>
    <row r="121" spans="1:12" ht="16.5" customHeight="1" x14ac:dyDescent="0.2">
      <c r="A121" s="1"/>
      <c r="B121" s="2"/>
      <c r="D121" s="2" t="s">
        <v>162</v>
      </c>
      <c r="E121" s="2"/>
      <c r="F121" s="5"/>
      <c r="G121" s="3"/>
      <c r="H121" s="25"/>
      <c r="I121" s="3"/>
      <c r="J121" s="25"/>
      <c r="K121" s="3"/>
      <c r="L121" s="3"/>
    </row>
    <row r="122" spans="1:12" ht="16.5" customHeight="1" x14ac:dyDescent="0.2">
      <c r="A122" s="1"/>
      <c r="B122" s="2"/>
      <c r="D122" s="2" t="s">
        <v>159</v>
      </c>
      <c r="F122" s="5"/>
      <c r="G122" s="3"/>
      <c r="H122" s="25">
        <v>1160000000</v>
      </c>
      <c r="I122" s="3"/>
      <c r="J122" s="25">
        <v>1160000000</v>
      </c>
      <c r="K122" s="3"/>
      <c r="L122" s="3">
        <v>870000000</v>
      </c>
    </row>
    <row r="123" spans="1:12" ht="16.5" customHeight="1" x14ac:dyDescent="0.2">
      <c r="A123" s="71" t="s">
        <v>160</v>
      </c>
      <c r="B123" s="2"/>
      <c r="D123" s="2"/>
      <c r="E123" s="3"/>
      <c r="F123" s="5"/>
      <c r="G123" s="3"/>
      <c r="H123" s="25">
        <v>811975483</v>
      </c>
      <c r="I123" s="3"/>
      <c r="J123" s="25">
        <v>811975483</v>
      </c>
      <c r="K123" s="3"/>
      <c r="L123" s="3">
        <v>0</v>
      </c>
    </row>
    <row r="124" spans="1:12" ht="16.5" customHeight="1" x14ac:dyDescent="0.2">
      <c r="A124" s="12" t="s">
        <v>39</v>
      </c>
      <c r="B124" s="12"/>
      <c r="C124" s="2"/>
      <c r="D124" s="2"/>
      <c r="E124" s="3"/>
      <c r="F124" s="3"/>
      <c r="G124" s="3"/>
      <c r="H124" s="25"/>
      <c r="I124" s="3"/>
      <c r="J124" s="25"/>
      <c r="K124" s="3"/>
      <c r="L124" s="3"/>
    </row>
    <row r="125" spans="1:12" ht="16.5" customHeight="1" x14ac:dyDescent="0.2">
      <c r="A125" s="1"/>
      <c r="B125" s="2" t="s">
        <v>40</v>
      </c>
      <c r="C125" s="2"/>
      <c r="D125" s="2"/>
      <c r="E125" s="3"/>
      <c r="F125" s="3"/>
      <c r="G125" s="3"/>
      <c r="H125" s="25">
        <v>116000000</v>
      </c>
      <c r="I125" s="3"/>
      <c r="J125" s="25">
        <v>116000000</v>
      </c>
      <c r="K125" s="3"/>
      <c r="L125" s="3">
        <v>116000000</v>
      </c>
    </row>
    <row r="126" spans="1:12" ht="16.5" customHeight="1" x14ac:dyDescent="0.2">
      <c r="A126" s="1"/>
      <c r="B126" s="2" t="s">
        <v>41</v>
      </c>
      <c r="C126" s="2"/>
      <c r="D126" s="2"/>
      <c r="E126" s="3"/>
      <c r="F126" s="3"/>
      <c r="G126" s="3"/>
      <c r="H126" s="25">
        <v>238129940</v>
      </c>
      <c r="I126" s="3"/>
      <c r="J126" s="25">
        <v>238216836</v>
      </c>
      <c r="K126" s="3"/>
      <c r="L126" s="3">
        <v>1876641276</v>
      </c>
    </row>
    <row r="127" spans="1:12" ht="16.5" customHeight="1" x14ac:dyDescent="0.2">
      <c r="A127" s="2" t="s">
        <v>42</v>
      </c>
      <c r="B127" s="2"/>
      <c r="C127" s="2"/>
      <c r="D127" s="2"/>
      <c r="E127" s="3"/>
      <c r="F127" s="4">
        <v>21</v>
      </c>
      <c r="G127" s="3"/>
      <c r="H127" s="28">
        <v>43105920</v>
      </c>
      <c r="I127" s="3"/>
      <c r="J127" s="28">
        <v>43105920</v>
      </c>
      <c r="K127" s="3"/>
      <c r="L127" s="9">
        <v>37717680</v>
      </c>
    </row>
    <row r="128" spans="1:12" ht="16.5" customHeight="1" x14ac:dyDescent="0.2">
      <c r="A128" s="1"/>
      <c r="B128" s="2"/>
      <c r="C128" s="2"/>
      <c r="D128" s="2"/>
      <c r="E128" s="3"/>
      <c r="F128" s="5"/>
      <c r="G128" s="5"/>
      <c r="H128" s="18"/>
      <c r="I128" s="3"/>
      <c r="J128" s="18"/>
      <c r="K128" s="5"/>
      <c r="L128" s="5"/>
    </row>
    <row r="129" spans="1:12" ht="16.5" customHeight="1" x14ac:dyDescent="0.2">
      <c r="A129" s="1" t="s">
        <v>201</v>
      </c>
      <c r="B129" s="2"/>
      <c r="C129" s="2"/>
      <c r="D129" s="2"/>
      <c r="E129" s="3"/>
      <c r="F129" s="5"/>
      <c r="G129" s="3"/>
      <c r="H129" s="18"/>
      <c r="I129" s="3"/>
      <c r="J129" s="18"/>
      <c r="K129" s="3"/>
      <c r="L129" s="5"/>
    </row>
    <row r="130" spans="1:12" ht="16.5" customHeight="1" x14ac:dyDescent="0.2">
      <c r="A130" s="1"/>
      <c r="B130" s="1" t="s">
        <v>194</v>
      </c>
      <c r="C130" s="2"/>
      <c r="D130" s="2"/>
      <c r="E130" s="3"/>
      <c r="F130" s="5"/>
      <c r="G130" s="3"/>
      <c r="H130" s="65">
        <f>SUM(H119:H127)</f>
        <v>2369211343</v>
      </c>
      <c r="I130" s="76"/>
      <c r="J130" s="65">
        <f>SUM(J119:J127)</f>
        <v>2369298239</v>
      </c>
      <c r="K130" s="76"/>
      <c r="L130" s="66">
        <f>SUM(L120:L127)</f>
        <v>2900358956</v>
      </c>
    </row>
    <row r="131" spans="1:12" ht="16.5" customHeight="1" x14ac:dyDescent="0.2">
      <c r="A131" s="2" t="s">
        <v>189</v>
      </c>
      <c r="B131" s="2"/>
      <c r="C131" s="2"/>
      <c r="D131" s="2"/>
      <c r="E131" s="3"/>
      <c r="F131" s="5"/>
      <c r="G131" s="3"/>
      <c r="H131" s="28">
        <v>296</v>
      </c>
      <c r="I131" s="3"/>
      <c r="J131" s="28">
        <v>0</v>
      </c>
      <c r="K131" s="3"/>
      <c r="L131" s="9">
        <v>0</v>
      </c>
    </row>
    <row r="132" spans="1:12" ht="16.5" customHeight="1" x14ac:dyDescent="0.2">
      <c r="A132" s="2"/>
      <c r="B132" s="2"/>
      <c r="C132" s="2"/>
      <c r="D132" s="2"/>
      <c r="E132" s="3"/>
      <c r="F132" s="5"/>
      <c r="G132" s="3"/>
      <c r="H132" s="18"/>
      <c r="I132" s="3"/>
      <c r="J132" s="18"/>
      <c r="K132" s="3"/>
      <c r="L132" s="5"/>
    </row>
    <row r="133" spans="1:12" ht="16.5" customHeight="1" x14ac:dyDescent="0.2">
      <c r="A133" s="1" t="s">
        <v>43</v>
      </c>
      <c r="B133" s="2"/>
      <c r="C133" s="2"/>
      <c r="D133" s="2"/>
      <c r="E133" s="5"/>
      <c r="F133" s="5"/>
      <c r="G133" s="3"/>
      <c r="H133" s="28">
        <f>SUM(H130:H131)</f>
        <v>2369211639</v>
      </c>
      <c r="I133" s="3"/>
      <c r="J133" s="28">
        <f>SUM(J130:J131)</f>
        <v>2369298239</v>
      </c>
      <c r="K133" s="3"/>
      <c r="L133" s="77">
        <f>SUM(L130:L131)</f>
        <v>2900358956</v>
      </c>
    </row>
    <row r="134" spans="1:12" ht="16.5" customHeight="1" x14ac:dyDescent="0.2">
      <c r="A134" s="1"/>
      <c r="B134" s="2"/>
      <c r="C134" s="2"/>
      <c r="D134" s="2"/>
      <c r="E134" s="3"/>
      <c r="F134" s="5"/>
      <c r="G134" s="3"/>
      <c r="H134" s="18"/>
      <c r="I134" s="3"/>
      <c r="J134" s="18"/>
      <c r="K134" s="3"/>
      <c r="L134" s="5"/>
    </row>
    <row r="135" spans="1:12" ht="16.5" customHeight="1" thickBot="1" x14ac:dyDescent="0.25">
      <c r="A135" s="1" t="s">
        <v>44</v>
      </c>
      <c r="B135" s="2"/>
      <c r="C135" s="2"/>
      <c r="D135" s="2"/>
      <c r="E135" s="3"/>
      <c r="F135" s="5"/>
      <c r="G135" s="3"/>
      <c r="H135" s="21">
        <f>SUM(H133,H85)</f>
        <v>5163964133</v>
      </c>
      <c r="I135" s="3"/>
      <c r="J135" s="21">
        <f>SUM(J133,J85)</f>
        <v>5163965733</v>
      </c>
      <c r="K135" s="3"/>
      <c r="L135" s="78">
        <f>SUM(L133,L85)</f>
        <v>4667595140</v>
      </c>
    </row>
    <row r="136" spans="1:12" ht="16.5" customHeight="1" thickTop="1" x14ac:dyDescent="0.2">
      <c r="A136" s="1"/>
      <c r="B136" s="2"/>
      <c r="C136" s="2"/>
      <c r="D136" s="2"/>
      <c r="E136" s="3"/>
      <c r="F136" s="5"/>
      <c r="G136" s="3"/>
      <c r="H136" s="5"/>
      <c r="I136" s="5"/>
      <c r="J136" s="5"/>
      <c r="K136" s="5"/>
      <c r="L136" s="5"/>
    </row>
    <row r="137" spans="1:12" ht="16.5" customHeight="1" x14ac:dyDescent="0.2">
      <c r="A137" s="1"/>
      <c r="B137" s="2"/>
      <c r="C137" s="2"/>
      <c r="D137" s="2"/>
      <c r="E137" s="3"/>
      <c r="F137" s="5"/>
      <c r="G137" s="3"/>
      <c r="H137" s="5"/>
      <c r="I137" s="3"/>
      <c r="J137" s="5"/>
      <c r="K137" s="3"/>
      <c r="L137" s="5"/>
    </row>
    <row r="138" spans="1:12" ht="16.5" customHeight="1" x14ac:dyDescent="0.2">
      <c r="A138" s="1"/>
      <c r="B138" s="2"/>
      <c r="C138" s="2"/>
      <c r="D138" s="2"/>
      <c r="E138" s="3"/>
      <c r="F138" s="5"/>
      <c r="G138" s="3"/>
      <c r="H138" s="5"/>
      <c r="I138" s="3"/>
      <c r="J138" s="5"/>
      <c r="K138" s="3"/>
      <c r="L138" s="5"/>
    </row>
    <row r="139" spans="1:12" ht="16.5" customHeight="1" x14ac:dyDescent="0.2">
      <c r="A139" s="1"/>
      <c r="B139" s="2"/>
      <c r="C139" s="2"/>
      <c r="D139" s="2"/>
      <c r="E139" s="3"/>
      <c r="F139" s="5"/>
      <c r="G139" s="3"/>
      <c r="H139" s="5"/>
      <c r="I139" s="3"/>
      <c r="J139" s="5"/>
      <c r="K139" s="3"/>
      <c r="L139" s="5"/>
    </row>
    <row r="140" spans="1:12" ht="16.5" customHeight="1" x14ac:dyDescent="0.2">
      <c r="A140" s="1"/>
      <c r="B140" s="2"/>
      <c r="C140" s="2"/>
      <c r="D140" s="2"/>
      <c r="E140" s="3"/>
      <c r="F140" s="5"/>
      <c r="G140" s="3"/>
      <c r="H140" s="5"/>
      <c r="I140" s="3"/>
      <c r="J140" s="5"/>
      <c r="K140" s="3"/>
      <c r="L140" s="5"/>
    </row>
    <row r="141" spans="1:12" ht="16.5" customHeight="1" x14ac:dyDescent="0.2">
      <c r="A141" s="1"/>
      <c r="B141" s="2"/>
      <c r="C141" s="2"/>
      <c r="D141" s="2"/>
      <c r="E141" s="3"/>
      <c r="F141" s="5"/>
      <c r="G141" s="3"/>
      <c r="H141" s="5"/>
      <c r="I141" s="3"/>
      <c r="J141" s="5"/>
      <c r="K141" s="3"/>
      <c r="L141" s="5"/>
    </row>
    <row r="142" spans="1:12" ht="16.5" customHeight="1" x14ac:dyDescent="0.2">
      <c r="A142" s="1"/>
      <c r="B142" s="2"/>
      <c r="C142" s="2"/>
      <c r="D142" s="2"/>
      <c r="E142" s="3"/>
      <c r="F142" s="5"/>
      <c r="G142" s="3"/>
      <c r="H142" s="5"/>
      <c r="I142" s="3"/>
      <c r="J142" s="5"/>
      <c r="K142" s="3"/>
      <c r="L142" s="5"/>
    </row>
    <row r="143" spans="1:12" ht="14.25" customHeight="1" x14ac:dyDescent="0.2">
      <c r="A143" s="1"/>
      <c r="B143" s="2"/>
      <c r="C143" s="2"/>
      <c r="D143" s="2"/>
      <c r="E143" s="3"/>
      <c r="F143" s="5"/>
      <c r="G143" s="3"/>
      <c r="H143" s="5"/>
      <c r="I143" s="3"/>
      <c r="J143" s="5"/>
      <c r="K143" s="3"/>
      <c r="L143" s="5"/>
    </row>
    <row r="144" spans="1:12" ht="21.95" customHeight="1" x14ac:dyDescent="0.2">
      <c r="A144" s="8" t="str">
        <f>A48</f>
        <v>The accompanying notes are an integral part of these consolidated and separate financial statements.</v>
      </c>
      <c r="B144" s="8"/>
      <c r="C144" s="8"/>
      <c r="D144" s="8"/>
      <c r="E144" s="9"/>
      <c r="F144" s="10"/>
      <c r="G144" s="9"/>
      <c r="H144" s="10"/>
      <c r="I144" s="9"/>
      <c r="J144" s="10"/>
      <c r="K144" s="9"/>
      <c r="L144" s="10"/>
    </row>
  </sheetData>
  <mergeCells count="6">
    <mergeCell ref="J104:L104"/>
    <mergeCell ref="J7:L7"/>
    <mergeCell ref="J8:L8"/>
    <mergeCell ref="J55:L55"/>
    <mergeCell ref="J56:L56"/>
    <mergeCell ref="J103:L103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C2D5B-5B9B-446A-8BBA-A834125553EE}">
  <dimension ref="A1:L98"/>
  <sheetViews>
    <sheetView zoomScaleNormal="100" workbookViewId="0">
      <selection activeCell="D138" sqref="D138"/>
    </sheetView>
  </sheetViews>
  <sheetFormatPr defaultRowHeight="16.5" customHeight="1" x14ac:dyDescent="0.2"/>
  <cols>
    <col min="1" max="3" width="1.7109375" style="64" customWidth="1"/>
    <col min="4" max="4" width="26.140625" style="64" customWidth="1"/>
    <col min="5" max="5" width="4" style="64" customWidth="1"/>
    <col min="6" max="6" width="5.7109375" style="64" customWidth="1"/>
    <col min="7" max="7" width="0.85546875" style="64" customWidth="1"/>
    <col min="8" max="8" width="14.28515625" style="64" customWidth="1"/>
    <col min="9" max="9" width="0.85546875" style="64" customWidth="1"/>
    <col min="10" max="10" width="14.28515625" style="64" customWidth="1"/>
    <col min="11" max="11" width="0.85546875" style="64" customWidth="1"/>
    <col min="12" max="12" width="14.28515625" style="64" customWidth="1"/>
    <col min="13" max="16384" width="9.140625" style="64"/>
  </cols>
  <sheetData>
    <row r="1" spans="1:12" ht="16.5" customHeight="1" x14ac:dyDescent="0.2">
      <c r="A1" s="1" t="s">
        <v>0</v>
      </c>
      <c r="B1" s="2"/>
      <c r="C1" s="2"/>
      <c r="D1" s="2"/>
      <c r="E1" s="3"/>
      <c r="F1" s="4"/>
      <c r="G1" s="3"/>
      <c r="H1" s="5"/>
      <c r="I1" s="3"/>
      <c r="J1" s="5"/>
      <c r="K1" s="3"/>
      <c r="L1" s="5"/>
    </row>
    <row r="2" spans="1:12" ht="16.5" customHeight="1" x14ac:dyDescent="0.2">
      <c r="A2" s="1" t="s">
        <v>211</v>
      </c>
      <c r="B2" s="2"/>
      <c r="C2" s="2"/>
      <c r="D2" s="2"/>
      <c r="E2" s="29"/>
      <c r="F2" s="29"/>
      <c r="G2" s="2"/>
      <c r="H2" s="30"/>
      <c r="I2" s="2"/>
      <c r="J2" s="30"/>
      <c r="K2" s="2"/>
      <c r="L2" s="30"/>
    </row>
    <row r="3" spans="1:12" ht="16.5" customHeight="1" x14ac:dyDescent="0.2">
      <c r="A3" s="7" t="s">
        <v>163</v>
      </c>
      <c r="B3" s="8"/>
      <c r="C3" s="8"/>
      <c r="D3" s="8"/>
      <c r="E3" s="31"/>
      <c r="F3" s="31"/>
      <c r="G3" s="8"/>
      <c r="H3" s="32"/>
      <c r="I3" s="8"/>
      <c r="J3" s="32"/>
      <c r="K3" s="8"/>
      <c r="L3" s="32"/>
    </row>
    <row r="4" spans="1:12" ht="16.5" customHeight="1" x14ac:dyDescent="0.2">
      <c r="A4" s="2"/>
      <c r="B4" s="2"/>
      <c r="C4" s="2"/>
      <c r="D4" s="2"/>
      <c r="E4" s="29"/>
      <c r="F4" s="29"/>
      <c r="G4" s="2"/>
      <c r="H4" s="30"/>
      <c r="I4" s="2"/>
      <c r="J4" s="30"/>
      <c r="K4" s="2"/>
      <c r="L4" s="30"/>
    </row>
    <row r="5" spans="1:12" ht="16.5" customHeight="1" x14ac:dyDescent="0.2">
      <c r="A5" s="2"/>
      <c r="B5" s="2"/>
      <c r="C5" s="2"/>
      <c r="D5" s="2"/>
      <c r="E5" s="29"/>
      <c r="F5" s="29"/>
      <c r="G5" s="2"/>
      <c r="H5" s="30"/>
      <c r="I5" s="2"/>
      <c r="J5" s="30"/>
      <c r="K5" s="2"/>
      <c r="L5" s="30"/>
    </row>
    <row r="6" spans="1:12" ht="16.5" customHeight="1" x14ac:dyDescent="0.2">
      <c r="A6" s="2"/>
      <c r="B6" s="2"/>
      <c r="C6" s="2"/>
      <c r="D6" s="2"/>
      <c r="E6" s="5"/>
      <c r="F6" s="29"/>
      <c r="G6" s="5"/>
      <c r="H6" s="68" t="s">
        <v>113</v>
      </c>
      <c r="I6" s="3"/>
      <c r="J6" s="5"/>
      <c r="K6" s="3"/>
      <c r="L6" s="5"/>
    </row>
    <row r="7" spans="1:12" ht="16.5" customHeight="1" x14ac:dyDescent="0.2">
      <c r="A7" s="1"/>
      <c r="B7" s="2"/>
      <c r="C7" s="2"/>
      <c r="D7" s="2"/>
      <c r="E7" s="29"/>
      <c r="F7" s="29"/>
      <c r="G7" s="29"/>
      <c r="H7" s="68" t="s">
        <v>114</v>
      </c>
      <c r="I7" s="3"/>
      <c r="J7" s="192" t="s">
        <v>112</v>
      </c>
      <c r="K7" s="193"/>
      <c r="L7" s="193"/>
    </row>
    <row r="8" spans="1:12" ht="16.5" customHeight="1" x14ac:dyDescent="0.2">
      <c r="A8" s="2"/>
      <c r="B8" s="2"/>
      <c r="C8" s="2"/>
      <c r="D8" s="2"/>
      <c r="E8" s="29"/>
      <c r="F8" s="29"/>
      <c r="G8" s="29"/>
      <c r="H8" s="69" t="s">
        <v>177</v>
      </c>
      <c r="I8" s="5"/>
      <c r="J8" s="190" t="s">
        <v>178</v>
      </c>
      <c r="K8" s="191"/>
      <c r="L8" s="191"/>
    </row>
    <row r="9" spans="1:12" ht="16.5" customHeight="1" x14ac:dyDescent="0.2">
      <c r="A9" s="2"/>
      <c r="B9" s="2"/>
      <c r="C9" s="2"/>
      <c r="D9" s="2"/>
      <c r="E9" s="33"/>
      <c r="F9" s="13"/>
      <c r="G9" s="34"/>
      <c r="H9" s="13">
        <v>2021</v>
      </c>
      <c r="I9" s="33"/>
      <c r="J9" s="13">
        <v>2021</v>
      </c>
      <c r="K9" s="33"/>
      <c r="L9" s="13">
        <v>2020</v>
      </c>
    </row>
    <row r="10" spans="1:12" ht="16.5" customHeight="1" x14ac:dyDescent="0.2">
      <c r="A10" s="2"/>
      <c r="B10" s="2"/>
      <c r="C10" s="2"/>
      <c r="D10" s="2"/>
      <c r="E10" s="14"/>
      <c r="F10" s="15" t="s">
        <v>1</v>
      </c>
      <c r="G10" s="14"/>
      <c r="H10" s="16" t="s">
        <v>2</v>
      </c>
      <c r="I10" s="14"/>
      <c r="J10" s="16" t="s">
        <v>2</v>
      </c>
      <c r="K10" s="14"/>
      <c r="L10" s="16" t="s">
        <v>2</v>
      </c>
    </row>
    <row r="11" spans="1:12" ht="16.5" customHeight="1" x14ac:dyDescent="0.2">
      <c r="A11" s="35"/>
      <c r="B11" s="35"/>
      <c r="C11" s="35"/>
      <c r="D11" s="35"/>
      <c r="E11" s="35"/>
      <c r="F11" s="29"/>
      <c r="G11" s="35"/>
      <c r="H11" s="36"/>
      <c r="I11" s="35"/>
      <c r="J11" s="36"/>
      <c r="K11" s="35"/>
      <c r="L11" s="35"/>
    </row>
    <row r="12" spans="1:12" ht="16.5" customHeight="1" x14ac:dyDescent="0.2">
      <c r="A12" s="1" t="s">
        <v>45</v>
      </c>
      <c r="B12" s="2"/>
      <c r="C12" s="2"/>
      <c r="D12" s="2"/>
      <c r="E12" s="29"/>
      <c r="F12" s="13"/>
      <c r="G12" s="2"/>
      <c r="H12" s="36"/>
      <c r="I12" s="2"/>
      <c r="J12" s="36"/>
      <c r="K12" s="2"/>
      <c r="L12" s="30"/>
    </row>
    <row r="13" spans="1:12" ht="16.5" customHeight="1" x14ac:dyDescent="0.2">
      <c r="A13" s="2"/>
      <c r="B13" s="2"/>
      <c r="C13" s="2"/>
      <c r="D13" s="2"/>
      <c r="E13" s="29"/>
      <c r="F13" s="13"/>
      <c r="G13" s="2"/>
      <c r="H13" s="36"/>
      <c r="I13" s="2"/>
      <c r="J13" s="36"/>
      <c r="K13" s="2"/>
      <c r="L13" s="30"/>
    </row>
    <row r="14" spans="1:12" ht="16.5" customHeight="1" x14ac:dyDescent="0.2">
      <c r="A14" s="2" t="s">
        <v>46</v>
      </c>
      <c r="B14" s="2"/>
      <c r="C14" s="2"/>
      <c r="D14" s="2"/>
      <c r="E14" s="29"/>
      <c r="F14" s="13"/>
      <c r="G14" s="2"/>
      <c r="H14" s="36">
        <v>341560725</v>
      </c>
      <c r="I14" s="2"/>
      <c r="J14" s="36">
        <v>341560725</v>
      </c>
      <c r="K14" s="2"/>
      <c r="L14" s="30">
        <v>876113900</v>
      </c>
    </row>
    <row r="15" spans="1:12" ht="16.5" customHeight="1" x14ac:dyDescent="0.2">
      <c r="A15" s="12" t="s">
        <v>47</v>
      </c>
      <c r="B15" s="2"/>
      <c r="C15" s="2"/>
      <c r="D15" s="2"/>
      <c r="E15" s="29"/>
      <c r="F15" s="13"/>
      <c r="G15" s="30"/>
      <c r="H15" s="36">
        <v>197082553</v>
      </c>
      <c r="I15" s="2"/>
      <c r="J15" s="36">
        <v>197082553</v>
      </c>
      <c r="K15" s="2"/>
      <c r="L15" s="30">
        <v>186740021</v>
      </c>
    </row>
    <row r="16" spans="1:12" ht="16.5" customHeight="1" x14ac:dyDescent="0.2">
      <c r="A16" s="2" t="s">
        <v>48</v>
      </c>
      <c r="B16" s="2"/>
      <c r="C16" s="2"/>
      <c r="D16" s="2"/>
      <c r="E16" s="29"/>
      <c r="F16" s="17">
        <v>22</v>
      </c>
      <c r="G16" s="30"/>
      <c r="H16" s="37">
        <v>52800356</v>
      </c>
      <c r="I16" s="2"/>
      <c r="J16" s="37">
        <v>52800356</v>
      </c>
      <c r="K16" s="2"/>
      <c r="L16" s="32">
        <v>65256424</v>
      </c>
    </row>
    <row r="17" spans="1:12" ht="16.5" customHeight="1" x14ac:dyDescent="0.2">
      <c r="A17" s="34"/>
      <c r="B17" s="2"/>
      <c r="C17" s="2"/>
      <c r="D17" s="2"/>
      <c r="E17" s="29"/>
      <c r="F17" s="40"/>
      <c r="G17" s="30"/>
      <c r="H17" s="36"/>
      <c r="I17" s="2"/>
      <c r="J17" s="36"/>
      <c r="K17" s="2"/>
      <c r="L17" s="30"/>
    </row>
    <row r="18" spans="1:12" ht="16.5" customHeight="1" x14ac:dyDescent="0.2">
      <c r="A18" s="1" t="s">
        <v>49</v>
      </c>
      <c r="B18" s="2"/>
      <c r="C18" s="2"/>
      <c r="D18" s="2"/>
      <c r="E18" s="29"/>
      <c r="F18" s="40"/>
      <c r="G18" s="30"/>
      <c r="H18" s="37">
        <f>SUM(H14:H16)</f>
        <v>591443634</v>
      </c>
      <c r="I18" s="2"/>
      <c r="J18" s="37">
        <f>SUM(J14:J16)</f>
        <v>591443634</v>
      </c>
      <c r="K18" s="2"/>
      <c r="L18" s="32">
        <f>SUM(L14:L16)</f>
        <v>1128110345</v>
      </c>
    </row>
    <row r="19" spans="1:12" ht="16.5" customHeight="1" x14ac:dyDescent="0.2">
      <c r="A19" s="34"/>
      <c r="B19" s="2"/>
      <c r="C19" s="2"/>
      <c r="D19" s="2"/>
      <c r="E19" s="29"/>
      <c r="F19" s="40"/>
      <c r="G19" s="2"/>
      <c r="H19" s="36"/>
      <c r="I19" s="2"/>
      <c r="J19" s="36"/>
      <c r="K19" s="2"/>
      <c r="L19" s="30"/>
    </row>
    <row r="20" spans="1:12" ht="16.5" customHeight="1" x14ac:dyDescent="0.2">
      <c r="A20" s="34"/>
      <c r="B20" s="2"/>
      <c r="C20" s="2"/>
      <c r="D20" s="2"/>
      <c r="E20" s="29"/>
      <c r="G20" s="2"/>
      <c r="H20" s="36"/>
      <c r="I20" s="2"/>
      <c r="J20" s="36"/>
      <c r="K20" s="2"/>
      <c r="L20" s="30"/>
    </row>
    <row r="21" spans="1:12" ht="16.5" customHeight="1" x14ac:dyDescent="0.2">
      <c r="A21" s="34" t="s">
        <v>50</v>
      </c>
      <c r="B21" s="2"/>
      <c r="C21" s="2"/>
      <c r="D21" s="2"/>
      <c r="E21" s="29"/>
      <c r="F21" s="40">
        <v>23</v>
      </c>
      <c r="G21" s="2"/>
      <c r="H21" s="36"/>
      <c r="I21" s="2"/>
      <c r="J21" s="36"/>
      <c r="K21" s="2"/>
      <c r="L21" s="30"/>
    </row>
    <row r="22" spans="1:12" ht="16.5" customHeight="1" x14ac:dyDescent="0.2">
      <c r="A22" s="2"/>
      <c r="B22" s="2"/>
      <c r="C22" s="2"/>
      <c r="D22" s="2"/>
      <c r="E22" s="29"/>
      <c r="F22" s="29"/>
      <c r="G22" s="2"/>
      <c r="H22" s="36"/>
      <c r="I22" s="2"/>
      <c r="J22" s="36"/>
      <c r="K22" s="2"/>
      <c r="L22" s="30"/>
    </row>
    <row r="23" spans="1:12" ht="16.5" customHeight="1" x14ac:dyDescent="0.2">
      <c r="A23" s="2" t="s">
        <v>51</v>
      </c>
      <c r="B23" s="2"/>
      <c r="C23" s="2"/>
      <c r="D23" s="2"/>
      <c r="E23" s="29"/>
      <c r="F23" s="40"/>
      <c r="G23" s="2"/>
      <c r="H23" s="36">
        <v>125814975</v>
      </c>
      <c r="I23" s="2"/>
      <c r="J23" s="36">
        <v>125814975</v>
      </c>
      <c r="K23" s="2"/>
      <c r="L23" s="30">
        <v>363837716</v>
      </c>
    </row>
    <row r="24" spans="1:12" ht="16.5" customHeight="1" x14ac:dyDescent="0.2">
      <c r="A24" s="12" t="s">
        <v>52</v>
      </c>
      <c r="B24" s="2"/>
      <c r="C24" s="2"/>
      <c r="D24" s="2"/>
      <c r="E24" s="29"/>
      <c r="F24" s="40"/>
      <c r="G24" s="2"/>
      <c r="H24" s="36">
        <v>145356396</v>
      </c>
      <c r="I24" s="2"/>
      <c r="J24" s="36">
        <v>145356396</v>
      </c>
      <c r="K24" s="2"/>
      <c r="L24" s="30">
        <v>163912039</v>
      </c>
    </row>
    <row r="25" spans="1:12" ht="16.5" customHeight="1" x14ac:dyDescent="0.2">
      <c r="A25" s="12" t="s">
        <v>53</v>
      </c>
      <c r="B25" s="2"/>
      <c r="C25" s="2"/>
      <c r="D25" s="2"/>
      <c r="E25" s="29"/>
      <c r="F25" s="29"/>
      <c r="G25" s="2"/>
      <c r="H25" s="36">
        <v>17317199</v>
      </c>
      <c r="I25" s="2"/>
      <c r="J25" s="36">
        <v>17317199</v>
      </c>
      <c r="K25" s="2"/>
      <c r="L25" s="30">
        <v>33344224</v>
      </c>
    </row>
    <row r="26" spans="1:12" ht="16.5" customHeight="1" x14ac:dyDescent="0.2">
      <c r="A26" s="12" t="s">
        <v>54</v>
      </c>
      <c r="B26" s="2"/>
      <c r="C26" s="2"/>
      <c r="D26" s="2"/>
      <c r="E26" s="29"/>
      <c r="F26" s="29"/>
      <c r="G26" s="2"/>
      <c r="H26" s="36">
        <v>134289661</v>
      </c>
      <c r="I26" s="2"/>
      <c r="J26" s="36">
        <v>134202761</v>
      </c>
      <c r="K26" s="2"/>
      <c r="L26" s="30">
        <v>130831475</v>
      </c>
    </row>
    <row r="27" spans="1:12" ht="16.5" customHeight="1" x14ac:dyDescent="0.2">
      <c r="A27" s="12" t="s">
        <v>55</v>
      </c>
      <c r="B27" s="2"/>
      <c r="C27" s="2"/>
      <c r="D27" s="2"/>
      <c r="E27" s="5"/>
      <c r="F27" s="40"/>
      <c r="G27" s="5"/>
      <c r="H27" s="37">
        <v>11937342</v>
      </c>
      <c r="I27" s="5"/>
      <c r="J27" s="37">
        <v>11937342</v>
      </c>
      <c r="K27" s="5"/>
      <c r="L27" s="32">
        <v>10527965</v>
      </c>
    </row>
    <row r="28" spans="1:12" ht="16.5" customHeight="1" x14ac:dyDescent="0.2">
      <c r="A28" s="34"/>
      <c r="B28" s="2"/>
      <c r="C28" s="2"/>
      <c r="D28" s="2"/>
      <c r="E28" s="29"/>
      <c r="F28" s="29"/>
      <c r="G28" s="2"/>
      <c r="H28" s="36"/>
      <c r="I28" s="2"/>
      <c r="J28" s="36"/>
      <c r="K28" s="2"/>
      <c r="L28" s="30"/>
    </row>
    <row r="29" spans="1:12" ht="16.5" customHeight="1" x14ac:dyDescent="0.2">
      <c r="A29" s="34" t="s">
        <v>56</v>
      </c>
      <c r="B29" s="1"/>
      <c r="C29" s="1"/>
      <c r="D29" s="1"/>
      <c r="E29" s="29"/>
      <c r="F29" s="29"/>
      <c r="G29" s="29"/>
      <c r="H29" s="37">
        <f>SUM(H23:H27)</f>
        <v>434715573</v>
      </c>
      <c r="I29" s="29"/>
      <c r="J29" s="37">
        <f>SUM(J23:J27)</f>
        <v>434628673</v>
      </c>
      <c r="K29" s="29"/>
      <c r="L29" s="32">
        <f>SUM(L23:L27)</f>
        <v>702453419</v>
      </c>
    </row>
    <row r="30" spans="1:12" ht="16.5" customHeight="1" x14ac:dyDescent="0.2">
      <c r="A30" s="34"/>
      <c r="B30" s="1"/>
      <c r="C30" s="2"/>
      <c r="D30" s="2"/>
      <c r="E30" s="29"/>
      <c r="F30" s="29"/>
      <c r="G30" s="29"/>
      <c r="H30" s="36"/>
      <c r="I30" s="29"/>
      <c r="J30" s="36"/>
      <c r="K30" s="29"/>
      <c r="L30" s="30"/>
    </row>
    <row r="31" spans="1:12" ht="16.5" customHeight="1" x14ac:dyDescent="0.2">
      <c r="A31" s="1" t="s">
        <v>63</v>
      </c>
      <c r="B31" s="2"/>
      <c r="C31" s="2"/>
      <c r="D31" s="2"/>
      <c r="E31" s="29"/>
      <c r="F31" s="29"/>
      <c r="G31" s="29"/>
      <c r="H31" s="36">
        <f>H18-H29</f>
        <v>156728061</v>
      </c>
      <c r="I31" s="29"/>
      <c r="J31" s="36">
        <f>J18-J29</f>
        <v>156814961</v>
      </c>
      <c r="K31" s="29"/>
      <c r="L31" s="30">
        <f>L18-L29</f>
        <v>425656926</v>
      </c>
    </row>
    <row r="32" spans="1:12" ht="16.5" customHeight="1" x14ac:dyDescent="0.2">
      <c r="A32" s="12" t="s">
        <v>57</v>
      </c>
      <c r="B32" s="2"/>
      <c r="C32" s="2"/>
      <c r="D32" s="2"/>
      <c r="E32" s="29"/>
      <c r="F32" s="40">
        <v>24</v>
      </c>
      <c r="G32" s="29"/>
      <c r="H32" s="37">
        <v>-12695767</v>
      </c>
      <c r="I32" s="29"/>
      <c r="J32" s="37">
        <v>-12695767</v>
      </c>
      <c r="K32" s="29"/>
      <c r="L32" s="32">
        <v>-21762427</v>
      </c>
    </row>
    <row r="33" spans="1:12" ht="16.5" customHeight="1" x14ac:dyDescent="0.2">
      <c r="A33" s="2"/>
      <c r="B33" s="2"/>
      <c r="C33" s="2"/>
      <c r="D33" s="2"/>
      <c r="E33" s="29"/>
      <c r="F33" s="29"/>
      <c r="G33" s="29"/>
      <c r="H33" s="38"/>
      <c r="I33" s="29"/>
      <c r="J33" s="38"/>
      <c r="K33" s="29"/>
      <c r="L33" s="29"/>
    </row>
    <row r="34" spans="1:12" ht="16.5" customHeight="1" x14ac:dyDescent="0.2">
      <c r="A34" s="34" t="s">
        <v>157</v>
      </c>
      <c r="B34" s="2"/>
      <c r="C34" s="2"/>
      <c r="D34" s="2"/>
      <c r="E34" s="29"/>
      <c r="F34" s="40"/>
      <c r="G34" s="29"/>
      <c r="H34" s="39">
        <f>SUM(H31:H32)</f>
        <v>144032294</v>
      </c>
      <c r="I34" s="29"/>
      <c r="J34" s="39">
        <f>SUM(J31:J32)</f>
        <v>144119194</v>
      </c>
      <c r="K34" s="29"/>
      <c r="L34" s="31">
        <f>SUM(L31:L32)</f>
        <v>403894499</v>
      </c>
    </row>
    <row r="35" spans="1:12" ht="16.5" customHeight="1" x14ac:dyDescent="0.2">
      <c r="A35" s="34"/>
      <c r="B35" s="1"/>
      <c r="C35" s="2"/>
      <c r="D35" s="2"/>
      <c r="E35" s="29"/>
      <c r="F35" s="29"/>
      <c r="G35" s="29"/>
      <c r="H35" s="5"/>
      <c r="I35" s="29"/>
      <c r="J35" s="5"/>
      <c r="K35" s="29"/>
      <c r="L35" s="5"/>
    </row>
    <row r="36" spans="1:12" ht="16.5" customHeight="1" x14ac:dyDescent="0.2">
      <c r="A36" s="34"/>
      <c r="B36" s="1"/>
      <c r="C36" s="2"/>
      <c r="D36" s="2"/>
      <c r="E36" s="29"/>
      <c r="F36" s="29"/>
      <c r="G36" s="29"/>
      <c r="H36" s="5"/>
      <c r="I36" s="29"/>
      <c r="J36" s="5"/>
      <c r="K36" s="29"/>
      <c r="L36" s="5"/>
    </row>
    <row r="37" spans="1:12" ht="16.5" customHeight="1" x14ac:dyDescent="0.2">
      <c r="A37" s="34"/>
      <c r="B37" s="1"/>
      <c r="C37" s="2"/>
      <c r="D37" s="2"/>
      <c r="E37" s="29"/>
      <c r="F37" s="29"/>
      <c r="G37" s="29"/>
      <c r="H37" s="5"/>
      <c r="I37" s="29"/>
      <c r="J37" s="5"/>
      <c r="K37" s="29"/>
      <c r="L37" s="5"/>
    </row>
    <row r="38" spans="1:12" ht="16.5" customHeight="1" x14ac:dyDescent="0.2">
      <c r="A38" s="34"/>
      <c r="B38" s="2"/>
      <c r="C38" s="2"/>
      <c r="D38" s="2"/>
      <c r="E38" s="29"/>
      <c r="F38" s="29"/>
      <c r="G38" s="29"/>
      <c r="H38" s="29"/>
      <c r="I38" s="29"/>
      <c r="J38" s="29"/>
      <c r="K38" s="29"/>
      <c r="L38" s="29"/>
    </row>
    <row r="39" spans="1:12" ht="16.5" customHeight="1" x14ac:dyDescent="0.2">
      <c r="A39" s="34"/>
      <c r="B39" s="2"/>
      <c r="C39" s="2"/>
      <c r="D39" s="2"/>
      <c r="E39" s="29"/>
      <c r="F39" s="29"/>
      <c r="G39" s="29"/>
      <c r="H39" s="29"/>
      <c r="I39" s="29"/>
      <c r="J39" s="29"/>
      <c r="K39" s="29"/>
      <c r="L39" s="29"/>
    </row>
    <row r="40" spans="1:12" ht="16.5" customHeight="1" x14ac:dyDescent="0.2">
      <c r="A40" s="2"/>
      <c r="B40" s="2"/>
      <c r="C40" s="2"/>
      <c r="D40" s="2"/>
      <c r="E40" s="5"/>
      <c r="F40" s="29"/>
      <c r="G40" s="5"/>
      <c r="H40" s="5"/>
      <c r="I40" s="5"/>
      <c r="J40" s="5"/>
      <c r="K40" s="5"/>
      <c r="L40" s="5"/>
    </row>
    <row r="41" spans="1:12" ht="16.5" customHeight="1" x14ac:dyDescent="0.2">
      <c r="A41" s="2"/>
      <c r="B41" s="2"/>
      <c r="C41" s="2"/>
      <c r="D41" s="2"/>
      <c r="E41" s="5"/>
      <c r="F41" s="5"/>
      <c r="G41" s="5"/>
      <c r="H41" s="5"/>
      <c r="I41" s="5"/>
      <c r="J41" s="5"/>
      <c r="K41" s="5"/>
      <c r="L41" s="5"/>
    </row>
    <row r="42" spans="1:12" ht="16.5" customHeight="1" x14ac:dyDescent="0.2">
      <c r="A42" s="2"/>
      <c r="B42" s="2"/>
      <c r="C42" s="2"/>
      <c r="D42" s="2"/>
      <c r="E42" s="5"/>
      <c r="F42" s="5"/>
      <c r="G42" s="5"/>
      <c r="H42" s="5"/>
      <c r="I42" s="5"/>
      <c r="J42" s="5"/>
      <c r="K42" s="5"/>
      <c r="L42" s="5"/>
    </row>
    <row r="43" spans="1:12" ht="16.5" customHeight="1" x14ac:dyDescent="0.2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</row>
    <row r="44" spans="1:12" ht="16.5" customHeight="1" x14ac:dyDescent="0.2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</row>
    <row r="45" spans="1:12" ht="16.5" customHeight="1" x14ac:dyDescent="0.2">
      <c r="A45" s="12"/>
      <c r="B45" s="2"/>
      <c r="C45" s="2"/>
      <c r="D45" s="2"/>
      <c r="E45" s="29"/>
      <c r="F45" s="41"/>
      <c r="G45" s="29"/>
      <c r="H45" s="30"/>
      <c r="I45" s="29"/>
      <c r="J45" s="30"/>
      <c r="K45" s="29"/>
      <c r="L45" s="30"/>
    </row>
    <row r="46" spans="1:12" ht="16.5" customHeight="1" x14ac:dyDescent="0.2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</row>
    <row r="47" spans="1:12" ht="11.25" customHeight="1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</row>
    <row r="48" spans="1:12" ht="21.95" customHeight="1" x14ac:dyDescent="0.2">
      <c r="A48" s="8" t="str">
        <f>'Eng 5-7'!A48</f>
        <v>The accompanying notes are an integral part of these consolidated and separate financial statements.</v>
      </c>
      <c r="B48" s="8"/>
      <c r="C48" s="8"/>
      <c r="D48" s="8"/>
      <c r="E48" s="31"/>
      <c r="F48" s="31"/>
      <c r="G48" s="8"/>
      <c r="H48" s="32"/>
      <c r="I48" s="8"/>
      <c r="J48" s="32"/>
      <c r="K48" s="8"/>
      <c r="L48" s="32"/>
    </row>
    <row r="49" spans="1:12" ht="16.5" customHeight="1" x14ac:dyDescent="0.2">
      <c r="A49" s="1" t="s">
        <v>0</v>
      </c>
      <c r="B49" s="2"/>
      <c r="C49" s="2"/>
      <c r="D49" s="2"/>
      <c r="E49" s="3"/>
      <c r="F49" s="4"/>
      <c r="G49" s="3"/>
      <c r="H49" s="5"/>
      <c r="I49" s="3"/>
      <c r="J49" s="5"/>
      <c r="K49" s="3"/>
      <c r="L49" s="5"/>
    </row>
    <row r="50" spans="1:12" ht="16.5" customHeight="1" x14ac:dyDescent="0.2">
      <c r="A50" s="1" t="str">
        <f>A2</f>
        <v>Statements of Comprehensive Income</v>
      </c>
      <c r="B50" s="2"/>
      <c r="C50" s="2"/>
      <c r="D50" s="2"/>
      <c r="E50" s="29"/>
      <c r="F50" s="29"/>
      <c r="G50" s="2"/>
      <c r="H50" s="30"/>
      <c r="I50" s="2"/>
      <c r="J50" s="30"/>
      <c r="K50" s="2"/>
      <c r="L50" s="30"/>
    </row>
    <row r="51" spans="1:12" ht="16.5" customHeight="1" x14ac:dyDescent="0.2">
      <c r="A51" s="7" t="str">
        <f>+A3</f>
        <v>For the year ended 31 December 2021</v>
      </c>
      <c r="B51" s="8"/>
      <c r="C51" s="8"/>
      <c r="D51" s="8"/>
      <c r="E51" s="31"/>
      <c r="F51" s="31"/>
      <c r="G51" s="8"/>
      <c r="H51" s="32"/>
      <c r="I51" s="8"/>
      <c r="J51" s="32"/>
      <c r="K51" s="8"/>
      <c r="L51" s="32"/>
    </row>
    <row r="52" spans="1:12" ht="16.5" customHeight="1" x14ac:dyDescent="0.2">
      <c r="A52" s="2"/>
      <c r="B52" s="2"/>
      <c r="C52" s="2"/>
      <c r="D52" s="2"/>
      <c r="E52" s="29"/>
      <c r="F52" s="29"/>
      <c r="G52" s="2"/>
      <c r="H52" s="30"/>
      <c r="I52" s="2"/>
      <c r="J52" s="30"/>
      <c r="K52" s="2"/>
      <c r="L52" s="30"/>
    </row>
    <row r="53" spans="1:12" ht="16.5" customHeight="1" x14ac:dyDescent="0.2">
      <c r="A53" s="2"/>
      <c r="B53" s="2"/>
      <c r="C53" s="2"/>
      <c r="D53" s="2"/>
      <c r="E53" s="29"/>
      <c r="F53" s="13"/>
      <c r="G53" s="2"/>
      <c r="H53" s="30"/>
      <c r="I53" s="2"/>
      <c r="J53" s="30"/>
      <c r="K53" s="2"/>
      <c r="L53" s="30"/>
    </row>
    <row r="54" spans="1:12" ht="16.5" customHeight="1" x14ac:dyDescent="0.2">
      <c r="A54" s="34"/>
      <c r="B54" s="2"/>
      <c r="C54" s="2"/>
      <c r="D54" s="2"/>
      <c r="E54" s="29"/>
      <c r="F54" s="17"/>
      <c r="G54" s="29"/>
      <c r="H54" s="68" t="s">
        <v>113</v>
      </c>
      <c r="I54" s="3"/>
      <c r="J54" s="5"/>
      <c r="K54" s="3"/>
      <c r="L54" s="5"/>
    </row>
    <row r="55" spans="1:12" ht="16.5" customHeight="1" x14ac:dyDescent="0.2">
      <c r="A55" s="34"/>
      <c r="B55" s="2"/>
      <c r="C55" s="2"/>
      <c r="D55" s="2"/>
      <c r="E55" s="29"/>
      <c r="F55" s="17"/>
      <c r="G55" s="29"/>
      <c r="H55" s="68" t="s">
        <v>114</v>
      </c>
      <c r="I55" s="3"/>
      <c r="J55" s="192" t="s">
        <v>112</v>
      </c>
      <c r="K55" s="193"/>
      <c r="L55" s="193"/>
    </row>
    <row r="56" spans="1:12" ht="16.5" customHeight="1" x14ac:dyDescent="0.2">
      <c r="A56" s="2"/>
      <c r="B56" s="2"/>
      <c r="C56" s="2"/>
      <c r="D56" s="2"/>
      <c r="E56" s="5"/>
      <c r="F56" s="5"/>
      <c r="G56" s="5"/>
      <c r="H56" s="69" t="s">
        <v>177</v>
      </c>
      <c r="I56" s="5"/>
      <c r="J56" s="190" t="s">
        <v>178</v>
      </c>
      <c r="K56" s="191"/>
      <c r="L56" s="191"/>
    </row>
    <row r="57" spans="1:12" ht="16.5" customHeight="1" x14ac:dyDescent="0.2">
      <c r="A57" s="2"/>
      <c r="B57" s="2"/>
      <c r="C57" s="2"/>
      <c r="D57" s="2"/>
      <c r="E57" s="33"/>
      <c r="F57" s="13"/>
      <c r="G57" s="34"/>
      <c r="H57" s="13">
        <v>2021</v>
      </c>
      <c r="I57" s="33"/>
      <c r="J57" s="13">
        <v>2021</v>
      </c>
      <c r="K57" s="33"/>
      <c r="L57" s="13">
        <v>2020</v>
      </c>
    </row>
    <row r="58" spans="1:12" ht="16.5" customHeight="1" x14ac:dyDescent="0.2">
      <c r="A58" s="2"/>
      <c r="B58" s="2"/>
      <c r="C58" s="2"/>
      <c r="D58" s="2"/>
      <c r="E58" s="14"/>
      <c r="F58" s="15" t="s">
        <v>20</v>
      </c>
      <c r="G58" s="14"/>
      <c r="H58" s="16" t="s">
        <v>2</v>
      </c>
      <c r="I58" s="14"/>
      <c r="J58" s="16" t="s">
        <v>2</v>
      </c>
      <c r="K58" s="14"/>
      <c r="L58" s="16" t="s">
        <v>2</v>
      </c>
    </row>
    <row r="59" spans="1:12" ht="16.5" customHeight="1" x14ac:dyDescent="0.2">
      <c r="A59" s="2"/>
      <c r="B59" s="2"/>
      <c r="C59" s="2"/>
      <c r="D59" s="2"/>
      <c r="E59" s="14"/>
      <c r="F59" s="13"/>
      <c r="G59" s="14"/>
      <c r="H59" s="42"/>
      <c r="I59" s="14"/>
      <c r="J59" s="42"/>
      <c r="K59" s="14"/>
      <c r="L59" s="43"/>
    </row>
    <row r="60" spans="1:12" ht="16.5" customHeight="1" x14ac:dyDescent="0.2">
      <c r="A60" s="1" t="s">
        <v>58</v>
      </c>
      <c r="B60" s="2"/>
      <c r="C60" s="2"/>
      <c r="D60" s="2"/>
      <c r="E60" s="29"/>
      <c r="F60" s="13"/>
      <c r="G60" s="2"/>
      <c r="H60" s="36"/>
      <c r="I60" s="2"/>
      <c r="J60" s="36"/>
      <c r="K60" s="2"/>
      <c r="L60" s="30"/>
    </row>
    <row r="61" spans="1:12" ht="16.5" customHeight="1" x14ac:dyDescent="0.2">
      <c r="A61" s="2"/>
      <c r="B61" s="2"/>
      <c r="C61" s="2"/>
      <c r="D61" s="2"/>
      <c r="E61" s="29"/>
      <c r="F61" s="13"/>
      <c r="G61" s="2"/>
      <c r="H61" s="36"/>
      <c r="I61" s="2"/>
      <c r="J61" s="36"/>
      <c r="K61" s="2"/>
      <c r="L61" s="30"/>
    </row>
    <row r="62" spans="1:12" ht="16.5" customHeight="1" x14ac:dyDescent="0.2">
      <c r="A62" s="12"/>
      <c r="B62" s="2" t="s">
        <v>59</v>
      </c>
      <c r="C62" s="2"/>
      <c r="D62" s="2"/>
      <c r="E62" s="29"/>
      <c r="F62" s="13"/>
      <c r="G62" s="30"/>
      <c r="H62" s="36"/>
      <c r="I62" s="2"/>
      <c r="J62" s="36"/>
      <c r="K62" s="2"/>
      <c r="L62" s="30"/>
    </row>
    <row r="63" spans="1:12" ht="16.5" customHeight="1" x14ac:dyDescent="0.2">
      <c r="A63" s="34"/>
      <c r="B63" s="2"/>
      <c r="C63" s="2" t="s">
        <v>60</v>
      </c>
      <c r="D63" s="2"/>
      <c r="E63" s="29"/>
      <c r="F63" s="13"/>
      <c r="G63" s="30"/>
      <c r="H63" s="36"/>
      <c r="I63" s="2"/>
      <c r="J63" s="36"/>
      <c r="K63" s="2"/>
      <c r="L63" s="44"/>
    </row>
    <row r="64" spans="1:12" ht="16.5" customHeight="1" x14ac:dyDescent="0.2">
      <c r="A64" s="34"/>
      <c r="B64" s="2"/>
      <c r="C64" s="2" t="s">
        <v>61</v>
      </c>
      <c r="D64" s="2"/>
      <c r="E64" s="29"/>
      <c r="F64" s="13"/>
      <c r="G64" s="30"/>
      <c r="H64" s="36">
        <v>6735300</v>
      </c>
      <c r="I64" s="2"/>
      <c r="J64" s="36">
        <v>6735300</v>
      </c>
      <c r="K64" s="2"/>
      <c r="L64" s="30">
        <v>3367650</v>
      </c>
    </row>
    <row r="65" spans="1:12" ht="16.5" customHeight="1" x14ac:dyDescent="0.2">
      <c r="A65" s="34"/>
      <c r="B65" s="2"/>
      <c r="C65" s="2" t="s">
        <v>202</v>
      </c>
      <c r="D65" s="2"/>
      <c r="E65" s="29"/>
      <c r="F65" s="13"/>
      <c r="G65" s="30"/>
      <c r="H65" s="36"/>
      <c r="I65" s="2"/>
      <c r="J65" s="36"/>
      <c r="K65" s="2"/>
      <c r="L65" s="30"/>
    </row>
    <row r="66" spans="1:12" ht="16.5" customHeight="1" x14ac:dyDescent="0.2">
      <c r="A66" s="34"/>
      <c r="B66" s="2"/>
      <c r="C66" s="2"/>
      <c r="D66" s="2" t="s">
        <v>203</v>
      </c>
      <c r="E66" s="29"/>
      <c r="F66" s="13"/>
      <c r="G66" s="30"/>
      <c r="H66" s="36">
        <v>1195458</v>
      </c>
      <c r="I66" s="2"/>
      <c r="J66" s="36">
        <v>1195458</v>
      </c>
      <c r="K66" s="2"/>
      <c r="L66" s="30">
        <v>0</v>
      </c>
    </row>
    <row r="67" spans="1:12" ht="16.5" customHeight="1" x14ac:dyDescent="0.2">
      <c r="A67" s="34"/>
      <c r="B67" s="2"/>
      <c r="C67" s="2" t="s">
        <v>124</v>
      </c>
      <c r="D67" s="2"/>
      <c r="E67" s="29"/>
      <c r="F67" s="45"/>
      <c r="G67" s="2"/>
      <c r="H67" s="36"/>
      <c r="I67" s="2"/>
      <c r="J67" s="36"/>
      <c r="K67" s="2"/>
      <c r="L67" s="30"/>
    </row>
    <row r="68" spans="1:12" ht="16.5" customHeight="1" x14ac:dyDescent="0.2">
      <c r="A68" s="34"/>
      <c r="B68" s="2"/>
      <c r="C68" s="2"/>
      <c r="D68" s="2" t="s">
        <v>126</v>
      </c>
      <c r="E68" s="29"/>
      <c r="F68" s="45"/>
      <c r="G68" s="2"/>
      <c r="H68" s="36"/>
      <c r="I68" s="2"/>
      <c r="J68" s="36"/>
      <c r="K68" s="2"/>
      <c r="L68" s="30"/>
    </row>
    <row r="69" spans="1:12" ht="16.5" customHeight="1" x14ac:dyDescent="0.2">
      <c r="A69" s="34"/>
      <c r="B69" s="2"/>
      <c r="C69" s="2"/>
      <c r="D69" s="2" t="s">
        <v>125</v>
      </c>
      <c r="E69" s="29"/>
      <c r="F69" s="45"/>
      <c r="G69" s="2"/>
      <c r="H69" s="37">
        <v>-1586152</v>
      </c>
      <c r="I69" s="2"/>
      <c r="J69" s="37">
        <v>-1586152</v>
      </c>
      <c r="K69" s="2"/>
      <c r="L69" s="32">
        <v>-673530</v>
      </c>
    </row>
    <row r="70" spans="1:12" ht="9" customHeight="1" x14ac:dyDescent="0.2">
      <c r="A70" s="2"/>
      <c r="B70" s="2"/>
      <c r="C70" s="2"/>
      <c r="D70" s="2"/>
      <c r="E70" s="29"/>
      <c r="F70" s="45"/>
      <c r="G70" s="2"/>
      <c r="H70" s="36"/>
      <c r="I70" s="2"/>
      <c r="J70" s="36"/>
      <c r="K70" s="2"/>
      <c r="L70" s="30"/>
    </row>
    <row r="71" spans="1:12" ht="16.5" customHeight="1" x14ac:dyDescent="0.2">
      <c r="A71" s="12"/>
      <c r="B71" s="2" t="s">
        <v>62</v>
      </c>
      <c r="C71" s="2"/>
      <c r="D71" s="2"/>
      <c r="E71" s="29"/>
      <c r="F71" s="45"/>
      <c r="G71" s="2"/>
      <c r="H71" s="36"/>
      <c r="I71" s="2"/>
      <c r="J71" s="36"/>
      <c r="K71" s="2"/>
      <c r="L71" s="30"/>
    </row>
    <row r="72" spans="1:12" ht="16.5" customHeight="1" x14ac:dyDescent="0.2">
      <c r="A72" s="12"/>
      <c r="B72" s="2"/>
      <c r="C72" s="2" t="s">
        <v>60</v>
      </c>
      <c r="D72" s="2"/>
      <c r="E72" s="29"/>
      <c r="F72" s="45"/>
      <c r="G72" s="2"/>
      <c r="H72" s="37">
        <f>SUM(H64:H69)</f>
        <v>6344606</v>
      </c>
      <c r="I72" s="2"/>
      <c r="J72" s="37">
        <f>SUM(J64:J69)</f>
        <v>6344606</v>
      </c>
      <c r="K72" s="2"/>
      <c r="L72" s="32">
        <f>SUM(L64:L69)</f>
        <v>2694120</v>
      </c>
    </row>
    <row r="73" spans="1:12" ht="9" customHeight="1" x14ac:dyDescent="0.2">
      <c r="A73" s="12"/>
      <c r="B73" s="2"/>
      <c r="C73" s="2"/>
      <c r="D73" s="2"/>
      <c r="E73" s="29"/>
      <c r="F73" s="45"/>
      <c r="G73" s="2"/>
      <c r="H73" s="36"/>
      <c r="I73" s="2"/>
      <c r="J73" s="36"/>
      <c r="K73" s="2"/>
      <c r="L73" s="30"/>
    </row>
    <row r="74" spans="1:12" ht="16.5" customHeight="1" x14ac:dyDescent="0.2">
      <c r="A74" s="34" t="s">
        <v>64</v>
      </c>
      <c r="B74" s="2"/>
      <c r="C74" s="2"/>
      <c r="D74" s="2"/>
      <c r="E74" s="29"/>
      <c r="F74" s="17"/>
      <c r="G74" s="29"/>
      <c r="H74" s="36"/>
      <c r="I74" s="29"/>
      <c r="J74" s="36"/>
      <c r="K74" s="29"/>
      <c r="L74" s="30"/>
    </row>
    <row r="75" spans="1:12" ht="16.5" customHeight="1" x14ac:dyDescent="0.2">
      <c r="A75" s="2"/>
      <c r="B75" s="1" t="s">
        <v>155</v>
      </c>
      <c r="C75" s="2"/>
      <c r="D75" s="2"/>
      <c r="E75" s="5"/>
      <c r="F75" s="17"/>
      <c r="G75" s="5"/>
      <c r="H75" s="37">
        <f>H72</f>
        <v>6344606</v>
      </c>
      <c r="I75" s="5"/>
      <c r="J75" s="37">
        <f>J72</f>
        <v>6344606</v>
      </c>
      <c r="K75" s="5"/>
      <c r="L75" s="32">
        <f>L72</f>
        <v>2694120</v>
      </c>
    </row>
    <row r="76" spans="1:12" ht="9" customHeight="1" x14ac:dyDescent="0.2">
      <c r="A76" s="34"/>
      <c r="B76" s="1"/>
      <c r="C76" s="1"/>
      <c r="D76" s="1"/>
      <c r="E76" s="29"/>
      <c r="F76" s="45"/>
      <c r="G76" s="29"/>
      <c r="H76" s="36"/>
      <c r="I76" s="29"/>
      <c r="J76" s="36"/>
      <c r="K76" s="29"/>
      <c r="L76" s="30"/>
    </row>
    <row r="77" spans="1:12" ht="16.5" customHeight="1" x14ac:dyDescent="0.2">
      <c r="A77" s="34" t="s">
        <v>147</v>
      </c>
      <c r="B77" s="1"/>
      <c r="C77" s="1"/>
      <c r="D77" s="1"/>
      <c r="E77" s="29"/>
      <c r="F77" s="45"/>
      <c r="G77" s="29"/>
      <c r="H77" s="36"/>
      <c r="I77" s="29"/>
      <c r="J77" s="36"/>
      <c r="K77" s="29"/>
      <c r="L77" s="30"/>
    </row>
    <row r="78" spans="1:12" ht="16.5" customHeight="1" thickBot="1" x14ac:dyDescent="0.25">
      <c r="B78" s="1" t="s">
        <v>156</v>
      </c>
      <c r="C78" s="2"/>
      <c r="D78" s="2"/>
      <c r="E78" s="29"/>
      <c r="F78" s="45"/>
      <c r="G78" s="29"/>
      <c r="H78" s="46">
        <f>SUM(H75,H34)</f>
        <v>150376900</v>
      </c>
      <c r="I78" s="29"/>
      <c r="J78" s="46">
        <f>SUM(J75,J34)</f>
        <v>150463800</v>
      </c>
      <c r="K78" s="29"/>
      <c r="L78" s="47">
        <f>SUM(L75,L34)</f>
        <v>406588619</v>
      </c>
    </row>
    <row r="79" spans="1:12" ht="16.5" customHeight="1" thickTop="1" x14ac:dyDescent="0.2">
      <c r="A79" s="34"/>
      <c r="B79" s="1"/>
      <c r="C79" s="2"/>
      <c r="D79" s="2"/>
      <c r="E79" s="29"/>
      <c r="F79" s="45"/>
      <c r="G79" s="29"/>
      <c r="H79" s="36"/>
      <c r="I79" s="29"/>
      <c r="J79" s="36"/>
      <c r="K79" s="29"/>
      <c r="L79" s="30"/>
    </row>
    <row r="80" spans="1:12" ht="16.5" customHeight="1" x14ac:dyDescent="0.2">
      <c r="A80" s="85" t="s">
        <v>187</v>
      </c>
      <c r="B80" s="85"/>
      <c r="C80" s="85"/>
      <c r="D80" s="85"/>
      <c r="E80" s="35"/>
      <c r="F80" s="35"/>
      <c r="G80" s="35"/>
      <c r="H80" s="36"/>
      <c r="I80" s="29"/>
      <c r="J80" s="36"/>
      <c r="K80" s="29"/>
      <c r="L80" s="30"/>
    </row>
    <row r="81" spans="1:12" ht="16.5" customHeight="1" x14ac:dyDescent="0.2">
      <c r="A81" s="86"/>
      <c r="B81" s="86" t="s">
        <v>188</v>
      </c>
      <c r="C81" s="86"/>
      <c r="D81" s="86"/>
      <c r="E81" s="35"/>
      <c r="F81" s="35"/>
      <c r="G81" s="35"/>
      <c r="H81" s="36">
        <v>144032298</v>
      </c>
      <c r="I81" s="29"/>
      <c r="J81" s="36">
        <v>144119194</v>
      </c>
      <c r="K81" s="29"/>
      <c r="L81" s="30">
        <v>403894499</v>
      </c>
    </row>
    <row r="82" spans="1:12" ht="16.5" customHeight="1" x14ac:dyDescent="0.2">
      <c r="A82" s="86"/>
      <c r="B82" s="86" t="s">
        <v>189</v>
      </c>
      <c r="C82" s="86"/>
      <c r="D82" s="86"/>
      <c r="E82" s="35"/>
      <c r="F82" s="35"/>
      <c r="G82" s="35"/>
      <c r="H82" s="37">
        <v>-4</v>
      </c>
      <c r="I82" s="5"/>
      <c r="J82" s="37">
        <v>0</v>
      </c>
      <c r="K82" s="5"/>
      <c r="L82" s="32">
        <v>0</v>
      </c>
    </row>
    <row r="83" spans="1:12" ht="9" customHeight="1" x14ac:dyDescent="0.2">
      <c r="A83" s="12"/>
      <c r="B83" s="12"/>
      <c r="C83" s="12"/>
      <c r="D83" s="12"/>
      <c r="E83" s="35"/>
      <c r="F83" s="35"/>
      <c r="G83" s="35"/>
      <c r="H83" s="36"/>
      <c r="I83" s="29"/>
      <c r="J83" s="36"/>
      <c r="K83" s="29"/>
      <c r="L83" s="30"/>
    </row>
    <row r="84" spans="1:12" ht="16.5" customHeight="1" thickBot="1" x14ac:dyDescent="0.25">
      <c r="A84" s="34"/>
      <c r="B84" s="34"/>
      <c r="C84" s="34"/>
      <c r="D84" s="34"/>
      <c r="E84" s="35"/>
      <c r="F84" s="35"/>
      <c r="G84" s="35"/>
      <c r="H84" s="46">
        <f>SUM(H81:H82)</f>
        <v>144032294</v>
      </c>
      <c r="I84" s="29"/>
      <c r="J84" s="46">
        <f>SUM(J81:J82)</f>
        <v>144119194</v>
      </c>
      <c r="K84" s="29"/>
      <c r="L84" s="79">
        <f>SUM(L81:L82)</f>
        <v>403894499</v>
      </c>
    </row>
    <row r="85" spans="1:12" ht="16.5" customHeight="1" thickTop="1" x14ac:dyDescent="0.2">
      <c r="A85" s="12"/>
      <c r="B85" s="12"/>
      <c r="C85" s="12"/>
      <c r="D85" s="12"/>
      <c r="E85" s="35"/>
      <c r="F85" s="35"/>
      <c r="G85" s="35"/>
      <c r="H85" s="36"/>
      <c r="I85" s="29"/>
      <c r="J85" s="36"/>
      <c r="K85" s="29"/>
      <c r="L85" s="30"/>
    </row>
    <row r="86" spans="1:12" ht="16.5" customHeight="1" x14ac:dyDescent="0.2">
      <c r="A86" s="85" t="s">
        <v>147</v>
      </c>
      <c r="B86" s="85"/>
      <c r="C86" s="85"/>
      <c r="D86" s="85"/>
      <c r="E86" s="35"/>
      <c r="F86" s="35"/>
      <c r="G86" s="35"/>
      <c r="H86" s="36"/>
      <c r="I86" s="29"/>
      <c r="J86" s="36"/>
      <c r="K86" s="29"/>
      <c r="L86" s="30"/>
    </row>
    <row r="87" spans="1:12" ht="16.5" customHeight="1" x14ac:dyDescent="0.2">
      <c r="A87" s="85" t="s">
        <v>190</v>
      </c>
      <c r="B87" s="85"/>
      <c r="C87" s="85"/>
      <c r="D87" s="85"/>
      <c r="E87" s="35"/>
      <c r="F87" s="35"/>
      <c r="G87" s="35"/>
      <c r="H87" s="36"/>
      <c r="I87" s="29"/>
      <c r="J87" s="36"/>
      <c r="K87" s="29"/>
      <c r="L87" s="30"/>
    </row>
    <row r="88" spans="1:12" ht="16.5" customHeight="1" x14ac:dyDescent="0.2">
      <c r="A88" s="86"/>
      <c r="B88" s="86" t="s">
        <v>188</v>
      </c>
      <c r="C88" s="86"/>
      <c r="D88" s="86"/>
      <c r="E88" s="35"/>
      <c r="F88" s="35"/>
      <c r="G88" s="35"/>
      <c r="H88" s="36">
        <v>150376904</v>
      </c>
      <c r="I88" s="29"/>
      <c r="J88" s="36">
        <v>150463800</v>
      </c>
      <c r="K88" s="29"/>
      <c r="L88" s="30">
        <v>406588619</v>
      </c>
    </row>
    <row r="89" spans="1:12" ht="16.5" customHeight="1" x14ac:dyDescent="0.2">
      <c r="A89" s="86"/>
      <c r="B89" s="86" t="s">
        <v>189</v>
      </c>
      <c r="C89" s="86"/>
      <c r="D89" s="86"/>
      <c r="E89" s="35"/>
      <c r="F89" s="35"/>
      <c r="G89" s="35"/>
      <c r="H89" s="37">
        <v>-4</v>
      </c>
      <c r="I89" s="5"/>
      <c r="J89" s="37">
        <v>0</v>
      </c>
      <c r="K89" s="5"/>
      <c r="L89" s="32">
        <v>0</v>
      </c>
    </row>
    <row r="90" spans="1:12" ht="9" customHeight="1" x14ac:dyDescent="0.2">
      <c r="A90" s="12"/>
      <c r="B90" s="12"/>
      <c r="C90" s="12"/>
      <c r="D90" s="12"/>
      <c r="E90" s="35"/>
      <c r="F90" s="35"/>
      <c r="G90" s="35"/>
      <c r="H90" s="36"/>
      <c r="I90" s="29"/>
      <c r="J90" s="36"/>
      <c r="K90" s="29"/>
      <c r="L90" s="30"/>
    </row>
    <row r="91" spans="1:12" ht="16.5" customHeight="1" thickBot="1" x14ac:dyDescent="0.25">
      <c r="A91" s="12"/>
      <c r="B91" s="2"/>
      <c r="C91" s="2"/>
      <c r="D91" s="2"/>
      <c r="E91" s="29"/>
      <c r="F91" s="41"/>
      <c r="G91" s="29"/>
      <c r="H91" s="46">
        <f>SUM(H88:H89)</f>
        <v>150376900</v>
      </c>
      <c r="I91" s="29"/>
      <c r="J91" s="46">
        <f>SUM(J88:J89)</f>
        <v>150463800</v>
      </c>
      <c r="K91" s="29"/>
      <c r="L91" s="79">
        <f>SUM(L88:L89)</f>
        <v>406588619</v>
      </c>
    </row>
    <row r="92" spans="1:12" ht="16.5" customHeight="1" thickTop="1" x14ac:dyDescent="0.2">
      <c r="A92" s="12"/>
      <c r="B92" s="2"/>
      <c r="C92" s="2"/>
      <c r="D92" s="2"/>
      <c r="E92" s="29"/>
      <c r="F92" s="41"/>
      <c r="G92" s="29"/>
      <c r="H92" s="80"/>
      <c r="I92" s="29"/>
      <c r="J92" s="80"/>
      <c r="K92" s="29"/>
      <c r="L92" s="81"/>
    </row>
    <row r="93" spans="1:12" ht="16.5" customHeight="1" x14ac:dyDescent="0.2">
      <c r="A93" s="1" t="s">
        <v>65</v>
      </c>
      <c r="B93" s="2"/>
      <c r="C93" s="2"/>
      <c r="D93" s="2"/>
      <c r="E93" s="29"/>
      <c r="F93" s="17">
        <v>25</v>
      </c>
      <c r="G93" s="29"/>
      <c r="H93" s="38"/>
      <c r="I93" s="29"/>
      <c r="J93" s="38"/>
      <c r="K93" s="29"/>
      <c r="L93" s="29"/>
    </row>
    <row r="94" spans="1:12" ht="16.5" customHeight="1" thickBot="1" x14ac:dyDescent="0.25">
      <c r="A94" s="2"/>
      <c r="B94" s="2" t="s">
        <v>66</v>
      </c>
      <c r="C94" s="2"/>
      <c r="D94" s="2"/>
      <c r="E94" s="29"/>
      <c r="F94" s="17"/>
      <c r="G94" s="29"/>
      <c r="H94" s="82">
        <v>0.16</v>
      </c>
      <c r="I94" s="29"/>
      <c r="J94" s="82">
        <v>0.16</v>
      </c>
      <c r="K94" s="29"/>
      <c r="L94" s="83">
        <v>0.46</v>
      </c>
    </row>
    <row r="95" spans="1:12" ht="16.5" customHeight="1" thickTop="1" x14ac:dyDescent="0.2">
      <c r="A95" s="35"/>
      <c r="B95" s="35"/>
      <c r="C95" s="35"/>
      <c r="D95" s="35"/>
      <c r="E95" s="35"/>
      <c r="F95" s="35"/>
      <c r="G95" s="35"/>
    </row>
    <row r="96" spans="1:12" ht="16.5" customHeight="1" x14ac:dyDescent="0.2">
      <c r="A96" s="85"/>
      <c r="B96" s="87"/>
      <c r="C96" s="85"/>
      <c r="D96" s="85"/>
      <c r="E96" s="29"/>
      <c r="F96" s="41"/>
      <c r="G96" s="29"/>
      <c r="H96" s="30"/>
      <c r="I96" s="29"/>
      <c r="J96" s="30"/>
      <c r="K96" s="29"/>
      <c r="L96" s="30"/>
    </row>
    <row r="97" spans="1:12" ht="16.5" customHeight="1" x14ac:dyDescent="0.2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</row>
    <row r="98" spans="1:12" ht="21.95" customHeight="1" x14ac:dyDescent="0.2">
      <c r="A98" s="8" t="str">
        <f>A48</f>
        <v>The accompanying notes are an integral part of these consolidated and separate financial statements.</v>
      </c>
      <c r="B98" s="8"/>
      <c r="C98" s="8"/>
      <c r="D98" s="8"/>
      <c r="E98" s="31"/>
      <c r="F98" s="31"/>
      <c r="G98" s="8"/>
      <c r="H98" s="32"/>
      <c r="I98" s="8"/>
      <c r="J98" s="32"/>
      <c r="K98" s="8"/>
      <c r="L98" s="32"/>
    </row>
  </sheetData>
  <mergeCells count="4">
    <mergeCell ref="J55:L55"/>
    <mergeCell ref="J56:L56"/>
    <mergeCell ref="J7:L7"/>
    <mergeCell ref="J8:L8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15CD-E3A8-4A42-8479-DDB78F386D07}">
  <dimension ref="A1:U32"/>
  <sheetViews>
    <sheetView zoomScaleNormal="100" workbookViewId="0">
      <selection activeCell="D138" sqref="D138"/>
    </sheetView>
  </sheetViews>
  <sheetFormatPr defaultRowHeight="16.5" customHeight="1" x14ac:dyDescent="0.2"/>
  <cols>
    <col min="1" max="3" width="1.7109375" style="84" customWidth="1"/>
    <col min="4" max="4" width="19" style="84" customWidth="1"/>
    <col min="5" max="5" width="5.42578125" style="84" customWidth="1"/>
    <col min="6" max="6" width="0.85546875" style="84" customWidth="1"/>
    <col min="7" max="7" width="12.5703125" style="84" customWidth="1"/>
    <col min="8" max="8" width="0.85546875" style="84" customWidth="1"/>
    <col min="9" max="9" width="11.5703125" style="84" customWidth="1"/>
    <col min="10" max="10" width="0.85546875" style="84" customWidth="1"/>
    <col min="11" max="11" width="12.7109375" style="84" customWidth="1"/>
    <col min="12" max="12" width="0.85546875" style="84" customWidth="1"/>
    <col min="13" max="13" width="13.5703125" style="84" customWidth="1"/>
    <col min="14" max="14" width="0.85546875" style="84" customWidth="1"/>
    <col min="15" max="15" width="18.140625" style="84" customWidth="1"/>
    <col min="16" max="16" width="0.85546875" style="84" customWidth="1"/>
    <col min="17" max="17" width="14" style="84" bestFit="1" customWidth="1"/>
    <col min="18" max="18" width="0.85546875" style="84" customWidth="1"/>
    <col min="19" max="19" width="9.85546875" style="84" customWidth="1"/>
    <col min="20" max="20" width="0.85546875" style="84" customWidth="1"/>
    <col min="21" max="21" width="14" style="84" bestFit="1" customWidth="1"/>
    <col min="22" max="16384" width="9.140625" style="84"/>
  </cols>
  <sheetData>
    <row r="1" spans="1:21" ht="16.5" customHeight="1" x14ac:dyDescent="0.2">
      <c r="A1" s="73" t="s">
        <v>0</v>
      </c>
      <c r="B1" s="73"/>
      <c r="C1" s="67"/>
      <c r="D1" s="67"/>
      <c r="E1" s="67"/>
      <c r="F1" s="103"/>
      <c r="G1" s="67"/>
      <c r="H1" s="103"/>
      <c r="I1" s="67"/>
      <c r="J1" s="103"/>
      <c r="K1" s="103"/>
      <c r="L1" s="103"/>
      <c r="M1" s="103"/>
      <c r="N1" s="103"/>
      <c r="O1" s="103"/>
      <c r="P1" s="103"/>
      <c r="Q1" s="67"/>
      <c r="R1" s="103"/>
      <c r="S1" s="67"/>
      <c r="T1" s="103"/>
      <c r="U1" s="67"/>
    </row>
    <row r="2" spans="1:21" ht="16.5" customHeight="1" x14ac:dyDescent="0.2">
      <c r="A2" s="58" t="s">
        <v>212</v>
      </c>
      <c r="B2" s="58"/>
      <c r="C2" s="59"/>
      <c r="D2" s="59"/>
      <c r="E2" s="59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1" ht="16.5" customHeight="1" x14ac:dyDescent="0.2">
      <c r="A3" s="104" t="str">
        <f>'Eng 8-9'!A3</f>
        <v>For the year ended 31 December 2021</v>
      </c>
      <c r="B3" s="105"/>
      <c r="C3" s="106"/>
      <c r="D3" s="106"/>
      <c r="E3" s="106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</row>
    <row r="4" spans="1:21" ht="16.5" customHeight="1" x14ac:dyDescent="0.2">
      <c r="A4" s="58"/>
      <c r="B4" s="58"/>
      <c r="C4" s="59"/>
      <c r="D4" s="59"/>
      <c r="E4" s="59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</row>
    <row r="5" spans="1:21" ht="16.5" customHeight="1" x14ac:dyDescent="0.2">
      <c r="A5" s="59"/>
      <c r="B5" s="59"/>
      <c r="C5" s="59"/>
      <c r="D5" s="59"/>
      <c r="E5" s="59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</row>
    <row r="6" spans="1:21" s="92" customFormat="1" ht="16.5" customHeight="1" x14ac:dyDescent="0.2">
      <c r="A6" s="90"/>
      <c r="B6" s="90"/>
      <c r="C6" s="90"/>
      <c r="D6" s="90"/>
      <c r="E6" s="90"/>
      <c r="F6" s="108"/>
      <c r="G6" s="195" t="s">
        <v>179</v>
      </c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</row>
    <row r="7" spans="1:21" s="92" customFormat="1" ht="16.5" customHeight="1" x14ac:dyDescent="0.2">
      <c r="A7" s="89"/>
      <c r="B7" s="89"/>
      <c r="C7" s="90"/>
      <c r="D7" s="90"/>
      <c r="E7" s="90"/>
      <c r="F7" s="91"/>
      <c r="G7" s="195" t="s">
        <v>197</v>
      </c>
      <c r="H7" s="195"/>
      <c r="I7" s="195"/>
      <c r="J7" s="195"/>
      <c r="K7" s="195"/>
      <c r="L7" s="195"/>
      <c r="M7" s="195"/>
      <c r="N7" s="195"/>
      <c r="O7" s="195"/>
      <c r="P7" s="195"/>
      <c r="Q7" s="195"/>
    </row>
    <row r="8" spans="1:21" s="92" customFormat="1" ht="16.5" customHeight="1" x14ac:dyDescent="0.2">
      <c r="A8" s="90"/>
      <c r="B8" s="90"/>
      <c r="C8" s="90"/>
      <c r="D8" s="90"/>
      <c r="E8" s="90"/>
      <c r="F8" s="109"/>
      <c r="G8" s="90"/>
      <c r="H8" s="109"/>
      <c r="I8" s="90"/>
      <c r="J8" s="109"/>
      <c r="K8" s="108"/>
      <c r="L8" s="108"/>
      <c r="M8" s="108"/>
      <c r="N8" s="109"/>
      <c r="O8" s="109" t="s">
        <v>67</v>
      </c>
      <c r="P8" s="109"/>
      <c r="Q8" s="109"/>
      <c r="R8" s="109"/>
      <c r="S8" s="109"/>
      <c r="T8" s="109"/>
      <c r="U8" s="109"/>
    </row>
    <row r="9" spans="1:21" s="92" customFormat="1" ht="16.5" customHeight="1" x14ac:dyDescent="0.2">
      <c r="A9" s="90"/>
      <c r="B9" s="90"/>
      <c r="C9" s="90"/>
      <c r="D9" s="90"/>
      <c r="E9" s="90"/>
      <c r="F9" s="109"/>
      <c r="G9" s="109"/>
      <c r="H9" s="109"/>
      <c r="I9" s="109"/>
      <c r="J9" s="109"/>
      <c r="K9" s="110"/>
      <c r="L9" s="109"/>
      <c r="M9" s="108"/>
      <c r="N9" s="109"/>
      <c r="O9" s="111" t="s">
        <v>68</v>
      </c>
      <c r="P9" s="109"/>
      <c r="Q9" s="109"/>
      <c r="R9" s="109"/>
      <c r="S9" s="109"/>
      <c r="T9" s="109"/>
      <c r="U9" s="109"/>
    </row>
    <row r="10" spans="1:21" s="92" customFormat="1" ht="16.5" customHeight="1" x14ac:dyDescent="0.2">
      <c r="A10" s="90"/>
      <c r="B10" s="90"/>
      <c r="C10" s="90"/>
      <c r="D10" s="90"/>
      <c r="E10" s="90"/>
      <c r="F10" s="109"/>
      <c r="G10" s="109" t="s">
        <v>70</v>
      </c>
      <c r="H10" s="90"/>
      <c r="I10" s="109" t="s">
        <v>165</v>
      </c>
      <c r="J10" s="90"/>
      <c r="K10" s="194" t="s">
        <v>39</v>
      </c>
      <c r="L10" s="194"/>
      <c r="M10" s="194"/>
      <c r="N10" s="109"/>
      <c r="O10" s="112" t="s">
        <v>69</v>
      </c>
      <c r="P10" s="109"/>
      <c r="Q10" s="109" t="s">
        <v>75</v>
      </c>
      <c r="R10" s="109"/>
      <c r="S10" s="109" t="s">
        <v>191</v>
      </c>
      <c r="T10" s="109"/>
      <c r="U10" s="109"/>
    </row>
    <row r="11" spans="1:21" s="92" customFormat="1" ht="16.5" customHeight="1" x14ac:dyDescent="0.2">
      <c r="A11" s="90"/>
      <c r="B11" s="90"/>
      <c r="C11" s="90"/>
      <c r="D11" s="90"/>
      <c r="E11" s="90"/>
      <c r="F11" s="109"/>
      <c r="G11" s="113" t="s">
        <v>72</v>
      </c>
      <c r="H11" s="109"/>
      <c r="I11" s="113" t="s">
        <v>166</v>
      </c>
      <c r="J11" s="109"/>
      <c r="K11" s="110" t="s">
        <v>73</v>
      </c>
      <c r="L11" s="109"/>
      <c r="M11" s="108"/>
      <c r="N11" s="109"/>
      <c r="O11" s="114" t="s">
        <v>71</v>
      </c>
      <c r="P11" s="109"/>
      <c r="Q11" s="109" t="s">
        <v>192</v>
      </c>
      <c r="R11" s="109"/>
      <c r="S11" s="109" t="s">
        <v>193</v>
      </c>
      <c r="T11" s="109"/>
      <c r="U11" s="109"/>
    </row>
    <row r="12" spans="1:21" s="92" customFormat="1" ht="16.5" customHeight="1" x14ac:dyDescent="0.2">
      <c r="A12" s="90"/>
      <c r="B12" s="90"/>
      <c r="C12" s="90"/>
      <c r="D12" s="90"/>
      <c r="E12" s="90"/>
      <c r="F12" s="109"/>
      <c r="G12" s="115" t="s">
        <v>74</v>
      </c>
      <c r="H12" s="109"/>
      <c r="I12" s="115" t="s">
        <v>167</v>
      </c>
      <c r="J12" s="109"/>
      <c r="K12" s="116" t="s">
        <v>209</v>
      </c>
      <c r="L12" s="109"/>
      <c r="M12" s="109" t="s">
        <v>41</v>
      </c>
      <c r="N12" s="109"/>
      <c r="O12" s="109" t="s">
        <v>105</v>
      </c>
      <c r="P12" s="109"/>
      <c r="Q12" s="109" t="s">
        <v>194</v>
      </c>
      <c r="R12" s="109"/>
      <c r="S12" s="109" t="s">
        <v>195</v>
      </c>
      <c r="T12" s="109"/>
      <c r="U12" s="109" t="s">
        <v>196</v>
      </c>
    </row>
    <row r="13" spans="1:21" s="92" customFormat="1" ht="16.5" customHeight="1" x14ac:dyDescent="0.2">
      <c r="A13" s="90"/>
      <c r="B13" s="90"/>
      <c r="C13" s="90"/>
      <c r="D13" s="90"/>
      <c r="E13" s="117" t="s">
        <v>1</v>
      </c>
      <c r="F13" s="109"/>
      <c r="G13" s="118" t="s">
        <v>2</v>
      </c>
      <c r="H13" s="109"/>
      <c r="I13" s="118" t="s">
        <v>2</v>
      </c>
      <c r="J13" s="109"/>
      <c r="K13" s="118" t="s">
        <v>2</v>
      </c>
      <c r="L13" s="109"/>
      <c r="M13" s="118" t="s">
        <v>2</v>
      </c>
      <c r="N13" s="109"/>
      <c r="O13" s="118" t="s">
        <v>2</v>
      </c>
      <c r="P13" s="109"/>
      <c r="Q13" s="118" t="s">
        <v>2</v>
      </c>
      <c r="R13" s="109"/>
      <c r="S13" s="118" t="s">
        <v>2</v>
      </c>
      <c r="T13" s="109"/>
      <c r="U13" s="118" t="s">
        <v>2</v>
      </c>
    </row>
    <row r="14" spans="1:21" s="92" customFormat="1" ht="16.5" customHeight="1" x14ac:dyDescent="0.2">
      <c r="A14" s="90"/>
      <c r="B14" s="90"/>
      <c r="C14" s="90"/>
      <c r="D14" s="90"/>
      <c r="E14" s="90"/>
      <c r="F14" s="109"/>
      <c r="G14" s="143"/>
      <c r="H14" s="109"/>
      <c r="I14" s="143"/>
      <c r="J14" s="109"/>
      <c r="K14" s="143"/>
      <c r="L14" s="109"/>
      <c r="M14" s="143"/>
      <c r="N14" s="109"/>
      <c r="O14" s="143"/>
      <c r="P14" s="109"/>
      <c r="Q14" s="143"/>
      <c r="R14" s="109"/>
      <c r="S14" s="143"/>
      <c r="T14" s="109"/>
      <c r="U14" s="143"/>
    </row>
    <row r="15" spans="1:21" s="92" customFormat="1" ht="16.5" customHeight="1" x14ac:dyDescent="0.2">
      <c r="A15" s="119" t="s">
        <v>104</v>
      </c>
      <c r="B15" s="119"/>
      <c r="C15" s="120"/>
      <c r="D15" s="90"/>
      <c r="E15" s="121"/>
      <c r="F15" s="91"/>
      <c r="G15" s="94">
        <v>870000000</v>
      </c>
      <c r="H15" s="122"/>
      <c r="I15" s="94">
        <v>0</v>
      </c>
      <c r="J15" s="122"/>
      <c r="K15" s="94">
        <v>116000000</v>
      </c>
      <c r="L15" s="122"/>
      <c r="M15" s="94">
        <v>1876641276</v>
      </c>
      <c r="N15" s="101"/>
      <c r="O15" s="94">
        <v>37717680</v>
      </c>
      <c r="P15" s="101"/>
      <c r="Q15" s="94">
        <f>SUM(G15:O15)</f>
        <v>2900358956</v>
      </c>
      <c r="R15" s="101"/>
      <c r="S15" s="94">
        <v>0</v>
      </c>
      <c r="T15" s="101"/>
      <c r="U15" s="94">
        <f>SUM(Q15:S15)</f>
        <v>2900358956</v>
      </c>
    </row>
    <row r="16" spans="1:21" s="92" customFormat="1" ht="16.5" customHeight="1" x14ac:dyDescent="0.2">
      <c r="A16" s="123" t="s">
        <v>164</v>
      </c>
      <c r="B16" s="119"/>
      <c r="C16" s="120"/>
      <c r="D16" s="90"/>
      <c r="E16" s="121">
        <v>20</v>
      </c>
      <c r="F16" s="91"/>
      <c r="G16" s="94">
        <v>290000000</v>
      </c>
      <c r="H16" s="122"/>
      <c r="I16" s="94">
        <v>811975483</v>
      </c>
      <c r="J16" s="122"/>
      <c r="K16" s="94">
        <v>0</v>
      </c>
      <c r="L16" s="122"/>
      <c r="M16" s="94">
        <v>0</v>
      </c>
      <c r="N16" s="101"/>
      <c r="O16" s="94">
        <v>0</v>
      </c>
      <c r="P16" s="101"/>
      <c r="Q16" s="94">
        <f>SUM(G16:O16)</f>
        <v>1101975483</v>
      </c>
      <c r="R16" s="101"/>
      <c r="S16" s="94">
        <v>300</v>
      </c>
      <c r="T16" s="101"/>
      <c r="U16" s="94">
        <f>SUM(Q16:S16)</f>
        <v>1101975783</v>
      </c>
    </row>
    <row r="17" spans="1:21" s="92" customFormat="1" ht="16.5" customHeight="1" x14ac:dyDescent="0.2">
      <c r="A17" s="123" t="s">
        <v>76</v>
      </c>
      <c r="B17" s="119"/>
      <c r="C17" s="120"/>
      <c r="D17" s="90"/>
      <c r="E17" s="121">
        <v>26</v>
      </c>
      <c r="F17" s="91"/>
      <c r="G17" s="94">
        <v>0</v>
      </c>
      <c r="H17" s="122"/>
      <c r="I17" s="94">
        <v>0</v>
      </c>
      <c r="J17" s="122"/>
      <c r="K17" s="94">
        <v>0</v>
      </c>
      <c r="L17" s="122"/>
      <c r="M17" s="94">
        <v>-1783500000</v>
      </c>
      <c r="N17" s="101"/>
      <c r="O17" s="94">
        <v>0</v>
      </c>
      <c r="P17" s="101"/>
      <c r="Q17" s="94">
        <f>SUM(G17:O17)</f>
        <v>-1783500000</v>
      </c>
      <c r="R17" s="101"/>
      <c r="S17" s="94">
        <v>0</v>
      </c>
      <c r="T17" s="101"/>
      <c r="U17" s="94">
        <f>SUM(Q17:S17)</f>
        <v>-1783500000</v>
      </c>
    </row>
    <row r="18" spans="1:21" s="92" customFormat="1" ht="16.5" customHeight="1" x14ac:dyDescent="0.2">
      <c r="A18" s="123" t="s">
        <v>204</v>
      </c>
      <c r="B18" s="119"/>
      <c r="C18" s="120"/>
      <c r="D18" s="90"/>
      <c r="E18" s="121"/>
      <c r="F18" s="91"/>
      <c r="G18" s="94"/>
      <c r="H18" s="122"/>
      <c r="I18" s="94"/>
      <c r="J18" s="122"/>
      <c r="K18" s="94"/>
      <c r="L18" s="122"/>
      <c r="M18" s="94"/>
      <c r="N18" s="101"/>
      <c r="O18" s="94"/>
      <c r="P18" s="101"/>
      <c r="Q18" s="94"/>
      <c r="R18" s="101"/>
      <c r="S18" s="94"/>
      <c r="T18" s="101"/>
      <c r="U18" s="94"/>
    </row>
    <row r="19" spans="1:21" s="92" customFormat="1" ht="16.5" customHeight="1" x14ac:dyDescent="0.2">
      <c r="B19" s="124" t="s">
        <v>205</v>
      </c>
      <c r="C19" s="120"/>
      <c r="D19" s="90"/>
      <c r="E19" s="121"/>
      <c r="F19" s="91"/>
      <c r="G19" s="96">
        <v>0</v>
      </c>
      <c r="H19" s="101"/>
      <c r="I19" s="96">
        <v>0</v>
      </c>
      <c r="J19" s="101"/>
      <c r="K19" s="96">
        <v>0</v>
      </c>
      <c r="L19" s="101"/>
      <c r="M19" s="96">
        <v>144988664</v>
      </c>
      <c r="N19" s="101"/>
      <c r="O19" s="96">
        <v>5388240</v>
      </c>
      <c r="P19" s="101"/>
      <c r="Q19" s="96">
        <f>SUM(G19:O19)</f>
        <v>150376904</v>
      </c>
      <c r="R19" s="101"/>
      <c r="S19" s="96">
        <v>-4</v>
      </c>
      <c r="T19" s="101"/>
      <c r="U19" s="97">
        <f>SUM(Q19:S19)</f>
        <v>150376900</v>
      </c>
    </row>
    <row r="20" spans="1:21" s="92" customFormat="1" ht="16.5" customHeight="1" x14ac:dyDescent="0.2">
      <c r="A20" s="124"/>
      <c r="B20" s="124"/>
      <c r="C20" s="124"/>
      <c r="D20" s="90"/>
      <c r="E20" s="90"/>
      <c r="F20" s="91"/>
      <c r="G20" s="98"/>
      <c r="H20" s="91"/>
      <c r="I20" s="98"/>
      <c r="J20" s="91"/>
      <c r="K20" s="98"/>
      <c r="L20" s="91"/>
      <c r="M20" s="98"/>
      <c r="N20" s="91"/>
      <c r="O20" s="98"/>
      <c r="P20" s="91"/>
      <c r="Q20" s="98"/>
      <c r="R20" s="91"/>
      <c r="S20" s="98"/>
      <c r="T20" s="91"/>
      <c r="U20" s="98"/>
    </row>
    <row r="21" spans="1:21" s="92" customFormat="1" ht="16.5" customHeight="1" thickBot="1" x14ac:dyDescent="0.25">
      <c r="A21" s="89" t="s">
        <v>78</v>
      </c>
      <c r="B21" s="89"/>
      <c r="C21" s="90"/>
      <c r="D21" s="90"/>
      <c r="E21" s="90"/>
      <c r="F21" s="91"/>
      <c r="G21" s="99">
        <f>SUM(G15:G20)</f>
        <v>1160000000</v>
      </c>
      <c r="H21" s="101"/>
      <c r="I21" s="99">
        <f>SUM(I15:I20)</f>
        <v>811975483</v>
      </c>
      <c r="J21" s="101"/>
      <c r="K21" s="99">
        <f>SUM(K15:K20)</f>
        <v>116000000</v>
      </c>
      <c r="L21" s="101"/>
      <c r="M21" s="99">
        <f>SUM(M15:M20)</f>
        <v>238129940</v>
      </c>
      <c r="N21" s="101"/>
      <c r="O21" s="99">
        <f>SUM(O15:O20)</f>
        <v>43105920</v>
      </c>
      <c r="P21" s="101"/>
      <c r="Q21" s="99">
        <f>SUM(Q15:Q20)</f>
        <v>2369211343</v>
      </c>
      <c r="R21" s="101"/>
      <c r="S21" s="99">
        <f>SUM(S15:S20)</f>
        <v>296</v>
      </c>
      <c r="T21" s="101"/>
      <c r="U21" s="99">
        <f>SUM(U15:U20)</f>
        <v>2369211639</v>
      </c>
    </row>
    <row r="22" spans="1:21" s="92" customFormat="1" ht="16.5" customHeight="1" thickTop="1" x14ac:dyDescent="0.2">
      <c r="A22" s="89"/>
      <c r="B22" s="89"/>
      <c r="C22" s="90"/>
      <c r="D22" s="90"/>
      <c r="E22" s="90"/>
      <c r="F22" s="91"/>
      <c r="G22" s="100"/>
      <c r="H22" s="101"/>
      <c r="I22" s="100"/>
      <c r="J22" s="101"/>
      <c r="K22" s="100"/>
      <c r="L22" s="101"/>
      <c r="M22" s="100"/>
      <c r="N22" s="101"/>
      <c r="O22" s="100"/>
      <c r="P22" s="101"/>
      <c r="Q22" s="100"/>
      <c r="R22" s="101"/>
      <c r="S22" s="100"/>
      <c r="T22" s="101"/>
      <c r="U22" s="100"/>
    </row>
    <row r="23" spans="1:21" s="133" customFormat="1" ht="16.5" customHeight="1" x14ac:dyDescent="0.2">
      <c r="A23" s="125"/>
      <c r="B23" s="126"/>
      <c r="C23" s="127"/>
      <c r="D23" s="128"/>
      <c r="E23" s="129"/>
      <c r="F23" s="130"/>
      <c r="G23" s="131"/>
      <c r="H23" s="131"/>
      <c r="I23" s="131"/>
      <c r="J23" s="131"/>
      <c r="K23" s="131"/>
      <c r="L23" s="131"/>
      <c r="M23" s="131"/>
      <c r="N23" s="132"/>
      <c r="O23" s="131"/>
      <c r="P23" s="132"/>
      <c r="Q23" s="131"/>
      <c r="R23" s="132"/>
      <c r="S23" s="131"/>
      <c r="T23" s="132"/>
      <c r="U23" s="131"/>
    </row>
    <row r="24" spans="1:21" s="141" customFormat="1" ht="16.5" customHeight="1" x14ac:dyDescent="0.2">
      <c r="A24" s="134"/>
      <c r="B24" s="135"/>
      <c r="C24" s="136"/>
      <c r="D24" s="137"/>
      <c r="E24" s="138"/>
      <c r="F24" s="139"/>
      <c r="G24" s="50"/>
      <c r="H24" s="140"/>
      <c r="I24" s="50"/>
      <c r="J24" s="140"/>
      <c r="K24" s="50"/>
      <c r="L24" s="140"/>
      <c r="M24" s="50"/>
      <c r="N24" s="140"/>
      <c r="O24" s="50"/>
      <c r="P24" s="140"/>
      <c r="Q24" s="50"/>
      <c r="R24" s="140"/>
      <c r="S24" s="50"/>
      <c r="T24" s="140"/>
      <c r="U24" s="50"/>
    </row>
    <row r="25" spans="1:21" s="141" customFormat="1" ht="16.5" customHeight="1" x14ac:dyDescent="0.2">
      <c r="A25" s="135"/>
      <c r="B25" s="135"/>
      <c r="C25" s="135"/>
      <c r="D25" s="137"/>
      <c r="E25" s="138"/>
      <c r="F25" s="139"/>
      <c r="G25" s="140"/>
      <c r="H25" s="139"/>
      <c r="I25" s="140"/>
      <c r="J25" s="139"/>
      <c r="K25" s="140"/>
      <c r="L25" s="139"/>
      <c r="M25" s="140"/>
      <c r="N25" s="139"/>
      <c r="O25" s="140"/>
      <c r="P25" s="139"/>
      <c r="Q25" s="140"/>
      <c r="R25" s="139"/>
      <c r="S25" s="140"/>
      <c r="T25" s="139"/>
      <c r="U25" s="140"/>
    </row>
    <row r="26" spans="1:21" s="141" customFormat="1" ht="16.5" customHeight="1" x14ac:dyDescent="0.2">
      <c r="A26" s="142"/>
      <c r="B26" s="142"/>
      <c r="C26" s="137"/>
      <c r="D26" s="137"/>
      <c r="E26" s="138"/>
      <c r="F26" s="139"/>
      <c r="G26" s="50"/>
      <c r="H26" s="140"/>
      <c r="I26" s="50"/>
      <c r="J26" s="140"/>
      <c r="K26" s="50"/>
      <c r="L26" s="140"/>
      <c r="M26" s="50"/>
      <c r="N26" s="140"/>
      <c r="O26" s="50"/>
      <c r="P26" s="140"/>
      <c r="Q26" s="50"/>
      <c r="R26" s="140"/>
      <c r="S26" s="50"/>
      <c r="T26" s="140"/>
      <c r="U26" s="50"/>
    </row>
    <row r="27" spans="1:21" s="141" customFormat="1" ht="16.5" customHeight="1" x14ac:dyDescent="0.2">
      <c r="B27" s="142"/>
      <c r="C27" s="137"/>
      <c r="D27" s="137"/>
      <c r="E27" s="138"/>
      <c r="F27" s="139"/>
      <c r="G27" s="50"/>
      <c r="H27" s="140"/>
      <c r="I27" s="50"/>
      <c r="J27" s="140"/>
      <c r="K27" s="50"/>
      <c r="L27" s="140"/>
      <c r="M27" s="50"/>
      <c r="N27" s="140"/>
      <c r="O27" s="50"/>
      <c r="P27" s="140"/>
      <c r="Q27" s="50"/>
      <c r="R27" s="140"/>
      <c r="S27" s="50"/>
      <c r="T27" s="140"/>
      <c r="U27" s="50"/>
    </row>
    <row r="28" spans="1:21" ht="16.5" customHeight="1" x14ac:dyDescent="0.2">
      <c r="A28" s="58"/>
      <c r="B28" s="58"/>
      <c r="C28" s="59"/>
      <c r="D28" s="59"/>
      <c r="E28" s="59"/>
      <c r="F28" s="60"/>
      <c r="G28" s="50"/>
      <c r="H28" s="57"/>
      <c r="I28" s="50"/>
      <c r="J28" s="57"/>
      <c r="K28" s="50"/>
      <c r="L28" s="57"/>
      <c r="M28" s="50"/>
      <c r="N28" s="57"/>
      <c r="O28" s="50"/>
      <c r="P28" s="57"/>
      <c r="Q28" s="50"/>
      <c r="R28" s="57"/>
      <c r="S28" s="50"/>
      <c r="T28" s="57"/>
      <c r="U28" s="50"/>
    </row>
    <row r="29" spans="1:21" ht="18.75" customHeight="1" x14ac:dyDescent="0.2">
      <c r="A29" s="58"/>
      <c r="B29" s="58"/>
      <c r="C29" s="59"/>
      <c r="D29" s="59"/>
      <c r="E29" s="59"/>
      <c r="F29" s="60"/>
      <c r="G29" s="50"/>
      <c r="H29" s="57"/>
      <c r="I29" s="50"/>
      <c r="J29" s="57"/>
      <c r="K29" s="50"/>
      <c r="L29" s="57"/>
      <c r="M29" s="50"/>
      <c r="N29" s="57"/>
      <c r="O29" s="50"/>
      <c r="P29" s="57"/>
      <c r="Q29" s="50"/>
      <c r="R29" s="57"/>
      <c r="S29" s="50"/>
      <c r="T29" s="57"/>
      <c r="U29" s="50"/>
    </row>
    <row r="30" spans="1:21" ht="18.75" customHeight="1" x14ac:dyDescent="0.2">
      <c r="A30" s="58"/>
      <c r="B30" s="58"/>
      <c r="C30" s="59"/>
      <c r="D30" s="59"/>
      <c r="E30" s="59"/>
      <c r="F30" s="60"/>
      <c r="G30" s="50"/>
      <c r="H30" s="57"/>
      <c r="I30" s="50"/>
      <c r="J30" s="57"/>
      <c r="K30" s="50"/>
      <c r="L30" s="57"/>
      <c r="M30" s="50"/>
      <c r="N30" s="57"/>
      <c r="O30" s="50"/>
      <c r="P30" s="57"/>
      <c r="Q30" s="50"/>
      <c r="R30" s="57"/>
      <c r="S30" s="50"/>
      <c r="T30" s="57"/>
      <c r="U30" s="50"/>
    </row>
    <row r="31" spans="1:21" ht="13.5" customHeight="1" x14ac:dyDescent="0.2">
      <c r="A31" s="58"/>
      <c r="B31" s="58"/>
      <c r="C31" s="59"/>
      <c r="D31" s="59"/>
      <c r="E31" s="59"/>
      <c r="F31" s="60"/>
      <c r="G31" s="50"/>
      <c r="H31" s="57"/>
      <c r="I31" s="50"/>
      <c r="J31" s="57"/>
      <c r="K31" s="50"/>
      <c r="L31" s="57"/>
      <c r="M31" s="50"/>
      <c r="N31" s="57"/>
      <c r="O31" s="50"/>
      <c r="P31" s="57"/>
      <c r="Q31" s="50"/>
      <c r="R31" s="57"/>
      <c r="S31" s="50"/>
      <c r="T31" s="57"/>
      <c r="U31" s="50"/>
    </row>
    <row r="32" spans="1:21" ht="21.95" customHeight="1" x14ac:dyDescent="0.2">
      <c r="A32" s="106" t="str">
        <f>'Eng 5-7'!A48</f>
        <v>The accompanying notes are an integral part of these consolidated and separate financial statements.</v>
      </c>
      <c r="B32" s="106"/>
      <c r="C32" s="106"/>
      <c r="D32" s="106"/>
      <c r="E32" s="106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</row>
  </sheetData>
  <mergeCells count="3">
    <mergeCell ref="K10:M10"/>
    <mergeCell ref="G7:Q7"/>
    <mergeCell ref="G6:U6"/>
  </mergeCells>
  <pageMargins left="0.3" right="0.3" top="0.5" bottom="0.6" header="0.49" footer="0.4"/>
  <pageSetup paperSize="9" firstPageNumber="10" fitToWidth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BF479-7BA4-4B8D-B68C-5757298B80F4}">
  <dimension ref="A1:Q32"/>
  <sheetViews>
    <sheetView zoomScaleNormal="100" workbookViewId="0">
      <selection activeCell="D138" sqref="D138"/>
    </sheetView>
  </sheetViews>
  <sheetFormatPr defaultRowHeight="16.5" customHeight="1" x14ac:dyDescent="0.2"/>
  <cols>
    <col min="1" max="3" width="1.7109375" style="84" customWidth="1"/>
    <col min="4" max="4" width="33.5703125" style="84" customWidth="1"/>
    <col min="5" max="5" width="6" style="84" bestFit="1" customWidth="1"/>
    <col min="6" max="6" width="0.85546875" style="84" customWidth="1"/>
    <col min="7" max="7" width="14" style="84" customWidth="1"/>
    <col min="8" max="8" width="0.85546875" style="84" customWidth="1"/>
    <col min="9" max="9" width="14" style="84" customWidth="1"/>
    <col min="10" max="10" width="0.85546875" style="84" customWidth="1"/>
    <col min="11" max="11" width="14.85546875" style="84" customWidth="1"/>
    <col min="12" max="12" width="0.85546875" style="84" customWidth="1"/>
    <col min="13" max="13" width="14.7109375" style="84" customWidth="1"/>
    <col min="14" max="14" width="0.85546875" style="84" customWidth="1"/>
    <col min="15" max="15" width="20.5703125" style="84" customWidth="1"/>
    <col min="16" max="16" width="0.85546875" style="84" customWidth="1"/>
    <col min="17" max="17" width="14.85546875" style="84" customWidth="1"/>
    <col min="18" max="16384" width="9.140625" style="84"/>
  </cols>
  <sheetData>
    <row r="1" spans="1:17" ht="16.5" customHeight="1" x14ac:dyDescent="0.2">
      <c r="A1" s="73" t="s">
        <v>0</v>
      </c>
      <c r="B1" s="73"/>
      <c r="C1" s="67"/>
      <c r="D1" s="67"/>
      <c r="E1" s="67"/>
      <c r="F1" s="103"/>
      <c r="G1" s="67"/>
      <c r="H1" s="103"/>
      <c r="I1" s="67"/>
      <c r="J1" s="103"/>
      <c r="K1" s="103"/>
      <c r="L1" s="103"/>
      <c r="M1" s="103"/>
      <c r="N1" s="103"/>
      <c r="O1" s="103"/>
      <c r="P1" s="103"/>
      <c r="Q1" s="67"/>
    </row>
    <row r="2" spans="1:17" ht="16.5" customHeight="1" x14ac:dyDescent="0.2">
      <c r="A2" s="58" t="str">
        <f>'Eng 10'!A2</f>
        <v>Statements of Changes in Equity</v>
      </c>
      <c r="B2" s="58"/>
      <c r="C2" s="59"/>
      <c r="D2" s="59"/>
      <c r="E2" s="59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17" ht="16.5" customHeight="1" x14ac:dyDescent="0.2">
      <c r="A3" s="104" t="str">
        <f>'Eng 8-9'!A3</f>
        <v>For the year ended 31 December 2021</v>
      </c>
      <c r="B3" s="105"/>
      <c r="C3" s="106"/>
      <c r="D3" s="106"/>
      <c r="E3" s="106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</row>
    <row r="4" spans="1:17" ht="16.5" customHeight="1" x14ac:dyDescent="0.2">
      <c r="A4" s="58"/>
      <c r="B4" s="58"/>
      <c r="C4" s="59"/>
      <c r="D4" s="59"/>
      <c r="E4" s="59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</row>
    <row r="5" spans="1:17" ht="16.5" customHeight="1" x14ac:dyDescent="0.2">
      <c r="A5" s="59"/>
      <c r="B5" s="59"/>
      <c r="C5" s="59"/>
      <c r="D5" s="59"/>
      <c r="E5" s="59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</row>
    <row r="6" spans="1:17" ht="16.5" customHeight="1" x14ac:dyDescent="0.2">
      <c r="A6" s="58"/>
      <c r="B6" s="58"/>
      <c r="C6" s="59"/>
      <c r="D6" s="59"/>
      <c r="E6" s="59"/>
      <c r="F6" s="60"/>
      <c r="G6" s="197" t="s">
        <v>180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</row>
    <row r="7" spans="1:17" ht="16.5" customHeight="1" x14ac:dyDescent="0.2">
      <c r="A7" s="59"/>
      <c r="B7" s="59"/>
      <c r="C7" s="59"/>
      <c r="D7" s="59"/>
      <c r="E7" s="59"/>
      <c r="F7" s="144"/>
      <c r="G7" s="59"/>
      <c r="H7" s="144"/>
      <c r="I7" s="59"/>
      <c r="J7" s="144"/>
      <c r="K7" s="67"/>
      <c r="L7" s="67"/>
      <c r="M7" s="67"/>
      <c r="N7" s="144"/>
      <c r="O7" s="144" t="s">
        <v>67</v>
      </c>
      <c r="P7" s="144"/>
      <c r="Q7" s="144"/>
    </row>
    <row r="8" spans="1:17" ht="16.5" customHeight="1" x14ac:dyDescent="0.2">
      <c r="A8" s="59"/>
      <c r="B8" s="59"/>
      <c r="C8" s="59"/>
      <c r="D8" s="59"/>
      <c r="E8" s="59"/>
      <c r="F8" s="144"/>
      <c r="G8" s="144"/>
      <c r="H8" s="144"/>
      <c r="I8" s="144"/>
      <c r="J8" s="144"/>
      <c r="K8" s="145"/>
      <c r="L8" s="144"/>
      <c r="M8" s="67"/>
      <c r="N8" s="144"/>
      <c r="O8" s="146" t="s">
        <v>68</v>
      </c>
      <c r="P8" s="144"/>
      <c r="Q8" s="144"/>
    </row>
    <row r="9" spans="1:17" ht="16.5" customHeight="1" x14ac:dyDescent="0.2">
      <c r="A9" s="59"/>
      <c r="B9" s="59"/>
      <c r="C9" s="59"/>
      <c r="D9" s="59"/>
      <c r="E9" s="59"/>
      <c r="F9" s="144"/>
      <c r="G9" s="144" t="s">
        <v>70</v>
      </c>
      <c r="H9" s="59"/>
      <c r="I9" s="144" t="s">
        <v>165</v>
      </c>
      <c r="J9" s="59"/>
      <c r="K9" s="196" t="s">
        <v>39</v>
      </c>
      <c r="L9" s="196"/>
      <c r="M9" s="196"/>
      <c r="N9" s="144"/>
      <c r="O9" s="147" t="s">
        <v>69</v>
      </c>
      <c r="P9" s="144"/>
      <c r="Q9" s="144"/>
    </row>
    <row r="10" spans="1:17" ht="16.5" customHeight="1" x14ac:dyDescent="0.2">
      <c r="A10" s="59"/>
      <c r="B10" s="59"/>
      <c r="C10" s="59"/>
      <c r="D10" s="59"/>
      <c r="E10" s="59"/>
      <c r="F10" s="144"/>
      <c r="G10" s="148" t="s">
        <v>72</v>
      </c>
      <c r="H10" s="144"/>
      <c r="I10" s="148" t="s">
        <v>166</v>
      </c>
      <c r="J10" s="144"/>
      <c r="K10" s="145" t="s">
        <v>73</v>
      </c>
      <c r="L10" s="144"/>
      <c r="M10" s="67"/>
      <c r="N10" s="144"/>
      <c r="O10" s="149" t="s">
        <v>71</v>
      </c>
      <c r="P10" s="144"/>
      <c r="Q10" s="144"/>
    </row>
    <row r="11" spans="1:17" ht="16.5" customHeight="1" x14ac:dyDescent="0.2">
      <c r="A11" s="59"/>
      <c r="B11" s="59"/>
      <c r="C11" s="59"/>
      <c r="D11" s="59"/>
      <c r="E11" s="59"/>
      <c r="F11" s="144"/>
      <c r="G11" s="150" t="s">
        <v>74</v>
      </c>
      <c r="H11" s="144"/>
      <c r="I11" s="150" t="s">
        <v>167</v>
      </c>
      <c r="J11" s="144"/>
      <c r="K11" s="151" t="s">
        <v>209</v>
      </c>
      <c r="L11" s="144"/>
      <c r="M11" s="144" t="s">
        <v>41</v>
      </c>
      <c r="N11" s="144"/>
      <c r="O11" s="144" t="s">
        <v>105</v>
      </c>
      <c r="P11" s="144"/>
      <c r="Q11" s="144" t="s">
        <v>75</v>
      </c>
    </row>
    <row r="12" spans="1:17" ht="16.5" customHeight="1" x14ac:dyDescent="0.2">
      <c r="A12" s="59"/>
      <c r="B12" s="59"/>
      <c r="C12" s="59"/>
      <c r="D12" s="59"/>
      <c r="E12" s="152" t="s">
        <v>1</v>
      </c>
      <c r="F12" s="144"/>
      <c r="G12" s="153" t="s">
        <v>2</v>
      </c>
      <c r="H12" s="144"/>
      <c r="I12" s="153" t="s">
        <v>2</v>
      </c>
      <c r="J12" s="144"/>
      <c r="K12" s="153" t="s">
        <v>2</v>
      </c>
      <c r="L12" s="144"/>
      <c r="M12" s="153" t="s">
        <v>2</v>
      </c>
      <c r="N12" s="144"/>
      <c r="O12" s="153" t="s">
        <v>2</v>
      </c>
      <c r="P12" s="144"/>
      <c r="Q12" s="153" t="s">
        <v>2</v>
      </c>
    </row>
    <row r="13" spans="1:17" ht="16.5" customHeight="1" x14ac:dyDescent="0.2">
      <c r="A13" s="59"/>
      <c r="B13" s="59"/>
      <c r="C13" s="59"/>
      <c r="D13" s="59"/>
      <c r="E13" s="59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</row>
    <row r="14" spans="1:17" ht="16.5" customHeight="1" x14ac:dyDescent="0.2">
      <c r="A14" s="154" t="s">
        <v>103</v>
      </c>
      <c r="B14" s="58"/>
      <c r="C14" s="59"/>
      <c r="D14" s="59"/>
      <c r="E14" s="59"/>
      <c r="F14" s="60"/>
      <c r="G14" s="56">
        <v>870000000</v>
      </c>
      <c r="H14" s="56"/>
      <c r="I14" s="56">
        <v>0</v>
      </c>
      <c r="J14" s="56"/>
      <c r="K14" s="56">
        <v>116000000</v>
      </c>
      <c r="L14" s="56"/>
      <c r="M14" s="56">
        <v>1577146777</v>
      </c>
      <c r="N14" s="57"/>
      <c r="O14" s="56">
        <v>35023560</v>
      </c>
      <c r="P14" s="57"/>
      <c r="Q14" s="56">
        <f>SUM(G14:O14)</f>
        <v>2598170337</v>
      </c>
    </row>
    <row r="15" spans="1:17" ht="16.5" customHeight="1" x14ac:dyDescent="0.2">
      <c r="A15" s="155" t="s">
        <v>76</v>
      </c>
      <c r="B15" s="154"/>
      <c r="C15" s="156"/>
      <c r="D15" s="59"/>
      <c r="E15" s="70">
        <v>26</v>
      </c>
      <c r="F15" s="60"/>
      <c r="G15" s="56">
        <v>0</v>
      </c>
      <c r="H15" s="56"/>
      <c r="I15" s="56">
        <v>0</v>
      </c>
      <c r="J15" s="56"/>
      <c r="K15" s="56">
        <v>0</v>
      </c>
      <c r="L15" s="56"/>
      <c r="M15" s="56">
        <v>-104400000</v>
      </c>
      <c r="N15" s="57"/>
      <c r="O15" s="56">
        <v>0</v>
      </c>
      <c r="P15" s="57"/>
      <c r="Q15" s="56">
        <f>SUM(G15:O15)</f>
        <v>-104400000</v>
      </c>
    </row>
    <row r="16" spans="1:17" ht="16.5" customHeight="1" x14ac:dyDescent="0.2">
      <c r="A16" s="155" t="s">
        <v>168</v>
      </c>
      <c r="B16" s="157"/>
      <c r="C16" s="156"/>
      <c r="D16" s="59"/>
      <c r="E16" s="70"/>
      <c r="F16" s="60"/>
      <c r="G16" s="49">
        <v>0</v>
      </c>
      <c r="H16" s="57"/>
      <c r="I16" s="49">
        <v>0</v>
      </c>
      <c r="J16" s="57"/>
      <c r="K16" s="49">
        <v>0</v>
      </c>
      <c r="L16" s="57"/>
      <c r="M16" s="49">
        <v>403894499</v>
      </c>
      <c r="N16" s="57"/>
      <c r="O16" s="49">
        <v>2694120</v>
      </c>
      <c r="P16" s="57"/>
      <c r="Q16" s="49">
        <f>SUM(G16:O16)</f>
        <v>406588619</v>
      </c>
    </row>
    <row r="17" spans="1:17" ht="16.5" customHeight="1" x14ac:dyDescent="0.2">
      <c r="A17" s="157"/>
      <c r="B17" s="157"/>
      <c r="C17" s="157"/>
      <c r="D17" s="59"/>
      <c r="E17" s="70"/>
      <c r="F17" s="60"/>
      <c r="G17" s="52"/>
      <c r="H17" s="60"/>
      <c r="I17" s="52"/>
      <c r="J17" s="60"/>
      <c r="K17" s="52"/>
      <c r="L17" s="60"/>
      <c r="M17" s="52"/>
      <c r="N17" s="60"/>
      <c r="O17" s="52"/>
      <c r="P17" s="60"/>
      <c r="Q17" s="52"/>
    </row>
    <row r="18" spans="1:17" ht="16.5" customHeight="1" x14ac:dyDescent="0.2">
      <c r="A18" s="58" t="s">
        <v>77</v>
      </c>
      <c r="B18" s="58"/>
      <c r="C18" s="59"/>
      <c r="D18" s="59"/>
      <c r="E18" s="70"/>
      <c r="F18" s="60"/>
      <c r="G18" s="158">
        <f>SUM(G14:G17)</f>
        <v>870000000</v>
      </c>
      <c r="H18" s="140"/>
      <c r="I18" s="158">
        <f>SUM(I14:I17)</f>
        <v>0</v>
      </c>
      <c r="J18" s="140"/>
      <c r="K18" s="158">
        <f>SUM(K14:K17)</f>
        <v>116000000</v>
      </c>
      <c r="L18" s="140"/>
      <c r="M18" s="158">
        <f>SUM(M14:M17)</f>
        <v>1876641276</v>
      </c>
      <c r="N18" s="140"/>
      <c r="O18" s="158">
        <f>SUM(O14:O17)</f>
        <v>37717680</v>
      </c>
      <c r="P18" s="140"/>
      <c r="Q18" s="158">
        <f>SUM(Q14:Q17)</f>
        <v>2900358956</v>
      </c>
    </row>
    <row r="19" spans="1:17" ht="16.5" customHeight="1" x14ac:dyDescent="0.2">
      <c r="A19" s="155" t="s">
        <v>164</v>
      </c>
      <c r="B19" s="154"/>
      <c r="C19" s="156"/>
      <c r="D19" s="59"/>
      <c r="E19" s="70">
        <v>20</v>
      </c>
      <c r="F19" s="60"/>
      <c r="G19" s="18">
        <v>290000000</v>
      </c>
      <c r="H19" s="56"/>
      <c r="I19" s="18">
        <v>811975483</v>
      </c>
      <c r="J19" s="56"/>
      <c r="K19" s="18"/>
      <c r="L19" s="56"/>
      <c r="M19" s="18">
        <v>0</v>
      </c>
      <c r="N19" s="57"/>
      <c r="O19" s="18">
        <v>0</v>
      </c>
      <c r="P19" s="57"/>
      <c r="Q19" s="18">
        <f>SUM(G19:O19)</f>
        <v>1101975483</v>
      </c>
    </row>
    <row r="20" spans="1:17" ht="16.5" customHeight="1" x14ac:dyDescent="0.2">
      <c r="A20" s="155" t="s">
        <v>76</v>
      </c>
      <c r="B20" s="154"/>
      <c r="C20" s="156"/>
      <c r="D20" s="59"/>
      <c r="E20" s="70">
        <v>26</v>
      </c>
      <c r="F20" s="60"/>
      <c r="G20" s="18">
        <v>0</v>
      </c>
      <c r="H20" s="56"/>
      <c r="I20" s="18">
        <v>0</v>
      </c>
      <c r="J20" s="56"/>
      <c r="K20" s="18">
        <v>0</v>
      </c>
      <c r="L20" s="56"/>
      <c r="M20" s="18">
        <v>-1783500000</v>
      </c>
      <c r="N20" s="57"/>
      <c r="O20" s="18">
        <v>0</v>
      </c>
      <c r="P20" s="57"/>
      <c r="Q20" s="18">
        <f>SUM(G20:O20)</f>
        <v>-1783500000</v>
      </c>
    </row>
    <row r="21" spans="1:17" ht="16.5" customHeight="1" x14ac:dyDescent="0.2">
      <c r="A21" s="155" t="s">
        <v>168</v>
      </c>
      <c r="B21" s="157"/>
      <c r="C21" s="156"/>
      <c r="D21" s="59"/>
      <c r="E21" s="70"/>
      <c r="F21" s="60"/>
      <c r="G21" s="51">
        <v>0</v>
      </c>
      <c r="H21" s="57"/>
      <c r="I21" s="51">
        <v>0</v>
      </c>
      <c r="J21" s="57"/>
      <c r="K21" s="51">
        <v>0</v>
      </c>
      <c r="L21" s="57"/>
      <c r="M21" s="51">
        <v>145075560</v>
      </c>
      <c r="N21" s="57"/>
      <c r="O21" s="51">
        <v>5388240</v>
      </c>
      <c r="P21" s="57"/>
      <c r="Q21" s="51">
        <f>SUM(G21:O21)</f>
        <v>150463800</v>
      </c>
    </row>
    <row r="22" spans="1:17" ht="16.5" customHeight="1" x14ac:dyDescent="0.2">
      <c r="A22" s="157"/>
      <c r="B22" s="157"/>
      <c r="C22" s="157"/>
      <c r="D22" s="59"/>
      <c r="E22" s="59"/>
      <c r="F22" s="60"/>
      <c r="G22" s="52"/>
      <c r="H22" s="60"/>
      <c r="I22" s="52"/>
      <c r="J22" s="60"/>
      <c r="K22" s="52"/>
      <c r="L22" s="60"/>
      <c r="M22" s="52"/>
      <c r="N22" s="60"/>
      <c r="O22" s="52"/>
      <c r="P22" s="60"/>
      <c r="Q22" s="52"/>
    </row>
    <row r="23" spans="1:17" ht="16.5" customHeight="1" thickBot="1" x14ac:dyDescent="0.25">
      <c r="A23" s="58" t="s">
        <v>78</v>
      </c>
      <c r="B23" s="58"/>
      <c r="C23" s="59"/>
      <c r="D23" s="59"/>
      <c r="E23" s="59"/>
      <c r="F23" s="60"/>
      <c r="G23" s="53">
        <f>SUM(G18:G22)</f>
        <v>1160000000</v>
      </c>
      <c r="H23" s="57"/>
      <c r="I23" s="53">
        <f>SUM(I18:I22)</f>
        <v>811975483</v>
      </c>
      <c r="J23" s="57"/>
      <c r="K23" s="53">
        <f>SUM(K18:K22)</f>
        <v>116000000</v>
      </c>
      <c r="L23" s="57"/>
      <c r="M23" s="53">
        <f>SUM(M18:M22)</f>
        <v>238216836</v>
      </c>
      <c r="N23" s="57"/>
      <c r="O23" s="53">
        <f>SUM(O18:O22)</f>
        <v>43105920</v>
      </c>
      <c r="P23" s="57"/>
      <c r="Q23" s="53">
        <f>SUM(Q18:Q22)</f>
        <v>2369298239</v>
      </c>
    </row>
    <row r="24" spans="1:17" ht="16.5" customHeight="1" thickTop="1" x14ac:dyDescent="0.2">
      <c r="A24" s="58"/>
      <c r="B24" s="58"/>
      <c r="C24" s="59"/>
      <c r="D24" s="59"/>
      <c r="E24" s="59"/>
      <c r="F24" s="60"/>
      <c r="G24" s="50"/>
      <c r="H24" s="57"/>
      <c r="I24" s="50"/>
      <c r="J24" s="57"/>
      <c r="K24" s="50"/>
      <c r="L24" s="57"/>
      <c r="M24" s="50"/>
      <c r="N24" s="57"/>
      <c r="O24" s="50"/>
      <c r="P24" s="57"/>
      <c r="Q24" s="50"/>
    </row>
    <row r="25" spans="1:17" ht="16.5" customHeight="1" x14ac:dyDescent="0.2">
      <c r="A25" s="58"/>
      <c r="B25" s="58"/>
      <c r="C25" s="59"/>
      <c r="D25" s="59"/>
      <c r="E25" s="59"/>
      <c r="F25" s="60"/>
      <c r="G25" s="50"/>
      <c r="H25" s="57"/>
      <c r="I25" s="50"/>
      <c r="J25" s="57"/>
      <c r="K25" s="50"/>
      <c r="L25" s="57"/>
      <c r="M25" s="50"/>
      <c r="N25" s="57"/>
      <c r="O25" s="50"/>
      <c r="P25" s="57"/>
      <c r="Q25" s="50"/>
    </row>
    <row r="26" spans="1:17" ht="16.5" customHeight="1" x14ac:dyDescent="0.2">
      <c r="A26" s="58"/>
      <c r="B26" s="58"/>
      <c r="C26" s="59"/>
      <c r="D26" s="59"/>
      <c r="E26" s="59"/>
      <c r="F26" s="60"/>
      <c r="G26" s="50"/>
      <c r="H26" s="57"/>
      <c r="I26" s="50"/>
      <c r="J26" s="57"/>
      <c r="K26" s="50"/>
      <c r="L26" s="57"/>
      <c r="M26" s="50"/>
      <c r="N26" s="57"/>
      <c r="O26" s="50"/>
      <c r="P26" s="57"/>
      <c r="Q26" s="50"/>
    </row>
    <row r="27" spans="1:17" ht="16.5" customHeight="1" x14ac:dyDescent="0.2">
      <c r="A27" s="58"/>
      <c r="B27" s="58"/>
      <c r="C27" s="59"/>
      <c r="D27" s="59"/>
      <c r="E27" s="59"/>
      <c r="F27" s="60"/>
      <c r="G27" s="50"/>
      <c r="H27" s="57"/>
      <c r="I27" s="50"/>
      <c r="J27" s="57"/>
      <c r="K27" s="50"/>
      <c r="L27" s="57"/>
      <c r="M27" s="50"/>
      <c r="N27" s="57"/>
      <c r="O27" s="50"/>
      <c r="P27" s="57"/>
      <c r="Q27" s="50"/>
    </row>
    <row r="28" spans="1:17" ht="16.5" customHeight="1" x14ac:dyDescent="0.2">
      <c r="A28" s="58"/>
      <c r="B28" s="58"/>
      <c r="C28" s="59"/>
      <c r="D28" s="59"/>
      <c r="E28" s="59"/>
      <c r="F28" s="60"/>
      <c r="G28" s="50"/>
      <c r="H28" s="57"/>
      <c r="I28" s="50"/>
      <c r="J28" s="57"/>
      <c r="K28" s="50"/>
      <c r="L28" s="57"/>
      <c r="M28" s="50"/>
      <c r="N28" s="57"/>
      <c r="O28" s="50"/>
      <c r="P28" s="57"/>
      <c r="Q28" s="50"/>
    </row>
    <row r="29" spans="1:17" ht="18.75" customHeight="1" x14ac:dyDescent="0.2">
      <c r="A29" s="58"/>
      <c r="B29" s="58"/>
      <c r="C29" s="59"/>
      <c r="D29" s="59"/>
      <c r="E29" s="59"/>
      <c r="F29" s="60"/>
      <c r="G29" s="50"/>
      <c r="H29" s="57"/>
      <c r="I29" s="50"/>
      <c r="J29" s="57"/>
      <c r="K29" s="50"/>
      <c r="L29" s="57"/>
      <c r="M29" s="50"/>
      <c r="N29" s="57"/>
      <c r="O29" s="50"/>
      <c r="P29" s="57"/>
      <c r="Q29" s="50"/>
    </row>
    <row r="30" spans="1:17" ht="16.5" customHeight="1" x14ac:dyDescent="0.2">
      <c r="A30" s="58"/>
      <c r="B30" s="58"/>
      <c r="C30" s="59"/>
      <c r="D30" s="59"/>
      <c r="E30" s="59"/>
      <c r="F30" s="60"/>
      <c r="G30" s="50"/>
      <c r="H30" s="57"/>
      <c r="I30" s="50"/>
      <c r="J30" s="57"/>
      <c r="K30" s="50"/>
      <c r="L30" s="57"/>
      <c r="M30" s="50"/>
      <c r="N30" s="57"/>
      <c r="O30" s="50"/>
      <c r="P30" s="57"/>
      <c r="Q30" s="50"/>
    </row>
    <row r="31" spans="1:17" ht="15.75" customHeight="1" x14ac:dyDescent="0.2">
      <c r="A31" s="58"/>
      <c r="B31" s="58"/>
      <c r="C31" s="59"/>
      <c r="D31" s="59"/>
      <c r="E31" s="59"/>
      <c r="F31" s="60"/>
      <c r="G31" s="50"/>
      <c r="H31" s="57"/>
      <c r="I31" s="50"/>
      <c r="J31" s="57"/>
      <c r="K31" s="50"/>
      <c r="L31" s="57"/>
      <c r="M31" s="50"/>
      <c r="N31" s="57"/>
      <c r="O31" s="50"/>
      <c r="P31" s="57"/>
      <c r="Q31" s="50"/>
    </row>
    <row r="32" spans="1:17" ht="21.95" customHeight="1" x14ac:dyDescent="0.2">
      <c r="A32" s="106" t="str">
        <f>'Eng 5-7'!A48</f>
        <v>The accompanying notes are an integral part of these consolidated and separate financial statements.</v>
      </c>
      <c r="B32" s="106"/>
      <c r="C32" s="106"/>
      <c r="D32" s="106"/>
      <c r="E32" s="106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</row>
  </sheetData>
  <mergeCells count="2">
    <mergeCell ref="K9:M9"/>
    <mergeCell ref="G6:Q6"/>
  </mergeCells>
  <pageMargins left="0.3" right="0.3" top="0.5" bottom="0.6" header="0.49" footer="0.4"/>
  <pageSetup paperSize="9" firstPageNumber="11" fitToWidth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79A9A-AD1D-450B-9955-229E5AD7DEC6}">
  <dimension ref="A1:K156"/>
  <sheetViews>
    <sheetView tabSelected="1" topLeftCell="A124" zoomScaleNormal="100" workbookViewId="0">
      <selection activeCell="D138" sqref="D138"/>
    </sheetView>
  </sheetViews>
  <sheetFormatPr defaultColWidth="9.140625" defaultRowHeight="16.5" customHeight="1" x14ac:dyDescent="0.25"/>
  <cols>
    <col min="1" max="3" width="1.7109375" style="2" customWidth="1"/>
    <col min="4" max="4" width="30.85546875" style="2" customWidth="1"/>
    <col min="5" max="5" width="8.85546875" style="41" customWidth="1"/>
    <col min="6" max="6" width="0.7109375" style="3" customWidth="1"/>
    <col min="7" max="7" width="13.140625" style="4" customWidth="1"/>
    <col min="8" max="8" width="0.7109375" style="3" customWidth="1"/>
    <col min="9" max="9" width="13.140625" style="4" customWidth="1"/>
    <col min="10" max="10" width="0.7109375" style="3" customWidth="1"/>
    <col min="11" max="11" width="13.140625" style="4" customWidth="1"/>
    <col min="12" max="16384" width="9.140625" style="2"/>
  </cols>
  <sheetData>
    <row r="1" spans="1:11" ht="16.5" customHeight="1" x14ac:dyDescent="0.25">
      <c r="A1" s="1" t="s">
        <v>0</v>
      </c>
    </row>
    <row r="2" spans="1:11" ht="16.5" customHeight="1" x14ac:dyDescent="0.25">
      <c r="A2" s="1" t="s">
        <v>213</v>
      </c>
    </row>
    <row r="3" spans="1:11" ht="16.5" customHeight="1" x14ac:dyDescent="0.25">
      <c r="A3" s="7" t="str">
        <f>'Eng 8-9'!A3</f>
        <v>For the year ended 31 December 2021</v>
      </c>
      <c r="B3" s="8"/>
      <c r="C3" s="8"/>
      <c r="D3" s="8"/>
      <c r="E3" s="54"/>
      <c r="F3" s="9"/>
      <c r="G3" s="10"/>
      <c r="H3" s="9"/>
      <c r="I3" s="10"/>
      <c r="J3" s="9"/>
      <c r="K3" s="10"/>
    </row>
    <row r="4" spans="1:11" s="67" customFormat="1" ht="11.25" customHeight="1" x14ac:dyDescent="0.25">
      <c r="E4" s="61"/>
      <c r="F4" s="62"/>
      <c r="G4" s="4"/>
      <c r="H4" s="3"/>
      <c r="I4" s="5"/>
      <c r="J4" s="3"/>
      <c r="K4" s="5"/>
    </row>
    <row r="5" spans="1:11" s="67" customFormat="1" ht="11.25" customHeight="1" x14ac:dyDescent="0.25">
      <c r="E5" s="61"/>
      <c r="F5" s="62"/>
      <c r="G5" s="4"/>
      <c r="H5" s="3"/>
      <c r="I5" s="5"/>
      <c r="J5" s="3"/>
      <c r="K5" s="5"/>
    </row>
    <row r="6" spans="1:11" s="108" customFormat="1" ht="15.6" customHeight="1" x14ac:dyDescent="0.25">
      <c r="E6" s="159"/>
      <c r="F6" s="160"/>
      <c r="G6" s="161" t="s">
        <v>113</v>
      </c>
      <c r="H6" s="162"/>
      <c r="I6" s="95"/>
      <c r="J6" s="162"/>
      <c r="K6" s="95"/>
    </row>
    <row r="7" spans="1:11" s="108" customFormat="1" ht="15.6" customHeight="1" x14ac:dyDescent="0.2">
      <c r="E7" s="159"/>
      <c r="F7" s="160"/>
      <c r="G7" s="161" t="s">
        <v>114</v>
      </c>
      <c r="H7" s="162"/>
      <c r="I7" s="200" t="s">
        <v>112</v>
      </c>
      <c r="J7" s="201"/>
      <c r="K7" s="201"/>
    </row>
    <row r="8" spans="1:11" s="108" customFormat="1" ht="15.6" customHeight="1" x14ac:dyDescent="0.2">
      <c r="E8" s="159"/>
      <c r="F8" s="160"/>
      <c r="G8" s="163" t="s">
        <v>177</v>
      </c>
      <c r="H8" s="95"/>
      <c r="I8" s="198" t="s">
        <v>178</v>
      </c>
      <c r="J8" s="199"/>
      <c r="K8" s="199"/>
    </row>
    <row r="9" spans="1:11" s="88" customFormat="1" ht="15.6" customHeight="1" x14ac:dyDescent="0.25">
      <c r="E9" s="164"/>
      <c r="F9" s="162"/>
      <c r="G9" s="93">
        <v>2021</v>
      </c>
      <c r="H9" s="162"/>
      <c r="I9" s="93">
        <v>2021</v>
      </c>
      <c r="J9" s="75"/>
      <c r="K9" s="93">
        <v>2020</v>
      </c>
    </row>
    <row r="10" spans="1:11" s="88" customFormat="1" ht="15.6" customHeight="1" x14ac:dyDescent="0.25">
      <c r="E10" s="165" t="s">
        <v>1</v>
      </c>
      <c r="F10" s="166"/>
      <c r="G10" s="167" t="s">
        <v>2</v>
      </c>
      <c r="H10" s="166"/>
      <c r="I10" s="167" t="s">
        <v>2</v>
      </c>
      <c r="J10" s="166"/>
      <c r="K10" s="167" t="s">
        <v>2</v>
      </c>
    </row>
    <row r="11" spans="1:11" s="88" customFormat="1" ht="6" customHeight="1" x14ac:dyDescent="0.25">
      <c r="E11" s="164"/>
      <c r="F11" s="162"/>
      <c r="G11" s="168"/>
      <c r="H11" s="162"/>
      <c r="I11" s="168"/>
      <c r="J11" s="162"/>
      <c r="K11" s="162"/>
    </row>
    <row r="12" spans="1:11" s="88" customFormat="1" ht="15.6" customHeight="1" x14ac:dyDescent="0.25">
      <c r="A12" s="169" t="s">
        <v>79</v>
      </c>
      <c r="E12" s="164"/>
      <c r="F12" s="162"/>
      <c r="G12" s="168"/>
      <c r="H12" s="162"/>
      <c r="I12" s="168"/>
      <c r="J12" s="162"/>
      <c r="K12" s="170"/>
    </row>
    <row r="13" spans="1:11" s="88" customFormat="1" ht="15.6" customHeight="1" x14ac:dyDescent="0.25">
      <c r="A13" s="88" t="s">
        <v>63</v>
      </c>
      <c r="E13" s="164"/>
      <c r="F13" s="162"/>
      <c r="G13" s="171">
        <v>156728061</v>
      </c>
      <c r="H13" s="172"/>
      <c r="I13" s="171">
        <v>156814961</v>
      </c>
      <c r="J13" s="162"/>
      <c r="K13" s="162">
        <v>425656926</v>
      </c>
    </row>
    <row r="14" spans="1:11" s="88" customFormat="1" ht="15.6" customHeight="1" x14ac:dyDescent="0.25">
      <c r="A14" s="88" t="s">
        <v>80</v>
      </c>
      <c r="E14" s="164"/>
      <c r="F14" s="162"/>
      <c r="G14" s="168"/>
      <c r="H14" s="162"/>
      <c r="I14" s="168"/>
      <c r="J14" s="162"/>
      <c r="K14" s="162"/>
    </row>
    <row r="15" spans="1:11" s="88" customFormat="1" ht="15.6" customHeight="1" x14ac:dyDescent="0.25">
      <c r="B15" s="88" t="s">
        <v>81</v>
      </c>
      <c r="E15" s="164" t="s">
        <v>181</v>
      </c>
      <c r="F15" s="162"/>
      <c r="G15" s="168">
        <v>60730608</v>
      </c>
      <c r="H15" s="162"/>
      <c r="I15" s="168">
        <v>60730608</v>
      </c>
      <c r="J15" s="162"/>
      <c r="K15" s="162">
        <v>59881366</v>
      </c>
    </row>
    <row r="16" spans="1:11" s="88" customFormat="1" ht="15.6" customHeight="1" x14ac:dyDescent="0.25">
      <c r="B16" s="88" t="s">
        <v>82</v>
      </c>
      <c r="E16" s="164"/>
      <c r="F16" s="162"/>
      <c r="G16" s="168">
        <v>3222459</v>
      </c>
      <c r="H16" s="162"/>
      <c r="I16" s="168">
        <v>3222459</v>
      </c>
      <c r="J16" s="162"/>
      <c r="K16" s="162">
        <v>3339140</v>
      </c>
    </row>
    <row r="17" spans="2:11" s="88" customFormat="1" ht="15.6" customHeight="1" x14ac:dyDescent="0.25">
      <c r="B17" s="88" t="s">
        <v>169</v>
      </c>
      <c r="E17" s="164"/>
      <c r="F17" s="162"/>
      <c r="G17" s="168">
        <v>0</v>
      </c>
      <c r="H17" s="162"/>
      <c r="I17" s="168">
        <v>0</v>
      </c>
      <c r="J17" s="162"/>
      <c r="K17" s="162">
        <v>-23949029</v>
      </c>
    </row>
    <row r="18" spans="2:11" s="88" customFormat="1" ht="15.6" customHeight="1" x14ac:dyDescent="0.25">
      <c r="B18" s="88" t="s">
        <v>170</v>
      </c>
      <c r="E18" s="164"/>
      <c r="F18" s="162"/>
      <c r="G18" s="168"/>
      <c r="H18" s="162"/>
      <c r="I18" s="168"/>
      <c r="J18" s="162"/>
      <c r="K18" s="162"/>
    </row>
    <row r="19" spans="2:11" s="88" customFormat="1" ht="15.6" customHeight="1" x14ac:dyDescent="0.25">
      <c r="C19" s="88" t="s">
        <v>127</v>
      </c>
      <c r="E19" s="164"/>
      <c r="F19" s="162"/>
      <c r="G19" s="168">
        <v>5282</v>
      </c>
      <c r="H19" s="162"/>
      <c r="I19" s="168">
        <v>5282</v>
      </c>
      <c r="J19" s="162"/>
      <c r="K19" s="162">
        <v>1442</v>
      </c>
    </row>
    <row r="20" spans="2:11" s="88" customFormat="1" ht="15.6" customHeight="1" x14ac:dyDescent="0.25">
      <c r="B20" s="88" t="s">
        <v>128</v>
      </c>
      <c r="E20" s="164"/>
      <c r="F20" s="162"/>
      <c r="G20" s="168"/>
      <c r="H20" s="162"/>
      <c r="I20" s="168"/>
      <c r="J20" s="162"/>
      <c r="K20" s="162"/>
    </row>
    <row r="21" spans="2:11" s="88" customFormat="1" ht="15.6" customHeight="1" x14ac:dyDescent="0.25">
      <c r="C21" s="88" t="s">
        <v>129</v>
      </c>
      <c r="E21" s="164"/>
      <c r="F21" s="162"/>
      <c r="G21" s="168">
        <v>0</v>
      </c>
      <c r="H21" s="162"/>
      <c r="I21" s="168">
        <v>0</v>
      </c>
      <c r="J21" s="162"/>
      <c r="K21" s="162">
        <v>-41796</v>
      </c>
    </row>
    <row r="22" spans="2:11" s="88" customFormat="1" ht="15.6" customHeight="1" x14ac:dyDescent="0.25">
      <c r="B22" s="88" t="s">
        <v>83</v>
      </c>
      <c r="E22" s="164"/>
      <c r="F22" s="162"/>
      <c r="G22" s="168">
        <v>686</v>
      </c>
      <c r="H22" s="162"/>
      <c r="I22" s="168">
        <v>686</v>
      </c>
      <c r="J22" s="162"/>
      <c r="K22" s="162">
        <v>322500</v>
      </c>
    </row>
    <row r="23" spans="2:11" s="88" customFormat="1" ht="15.6" customHeight="1" x14ac:dyDescent="0.25">
      <c r="B23" s="88" t="s">
        <v>146</v>
      </c>
      <c r="E23" s="164"/>
      <c r="F23" s="162"/>
      <c r="G23" s="168">
        <v>219357</v>
      </c>
      <c r="H23" s="162"/>
      <c r="I23" s="168">
        <v>219357</v>
      </c>
      <c r="J23" s="162"/>
      <c r="K23" s="162">
        <v>0</v>
      </c>
    </row>
    <row r="24" spans="2:11" s="88" customFormat="1" ht="15.6" customHeight="1" x14ac:dyDescent="0.25">
      <c r="B24" s="88" t="s">
        <v>84</v>
      </c>
      <c r="E24" s="164">
        <v>9</v>
      </c>
      <c r="F24" s="162"/>
      <c r="G24" s="168">
        <v>8005</v>
      </c>
      <c r="H24" s="162"/>
      <c r="I24" s="168">
        <v>8005</v>
      </c>
      <c r="J24" s="162"/>
      <c r="K24" s="162">
        <v>9008</v>
      </c>
    </row>
    <row r="25" spans="2:11" s="88" customFormat="1" ht="15.6" customHeight="1" x14ac:dyDescent="0.25">
      <c r="B25" s="88" t="s">
        <v>108</v>
      </c>
      <c r="E25" s="164"/>
      <c r="F25" s="162"/>
      <c r="G25" s="168">
        <v>0</v>
      </c>
      <c r="H25" s="162"/>
      <c r="I25" s="168">
        <v>0</v>
      </c>
      <c r="J25" s="162"/>
      <c r="K25" s="162">
        <v>9297</v>
      </c>
    </row>
    <row r="26" spans="2:11" s="88" customFormat="1" ht="15.6" customHeight="1" x14ac:dyDescent="0.25">
      <c r="B26" s="88" t="s">
        <v>182</v>
      </c>
      <c r="E26" s="164"/>
      <c r="F26" s="162"/>
      <c r="G26" s="168"/>
      <c r="H26" s="162"/>
      <c r="I26" s="168"/>
      <c r="J26" s="162"/>
      <c r="K26" s="162"/>
    </row>
    <row r="27" spans="2:11" s="88" customFormat="1" ht="15.6" customHeight="1" x14ac:dyDescent="0.25">
      <c r="C27" s="88" t="s">
        <v>183</v>
      </c>
      <c r="E27" s="164">
        <v>13</v>
      </c>
      <c r="F27" s="162"/>
      <c r="G27" s="168">
        <v>0</v>
      </c>
      <c r="H27" s="162"/>
      <c r="I27" s="168">
        <v>0</v>
      </c>
      <c r="J27" s="162"/>
      <c r="K27" s="162">
        <v>1226345</v>
      </c>
    </row>
    <row r="28" spans="2:11" s="88" customFormat="1" ht="15.6" customHeight="1" x14ac:dyDescent="0.25">
      <c r="B28" s="88" t="s">
        <v>184</v>
      </c>
      <c r="E28" s="164"/>
      <c r="F28" s="162"/>
      <c r="G28" s="168"/>
      <c r="H28" s="162"/>
      <c r="I28" s="168"/>
      <c r="J28" s="162"/>
      <c r="K28" s="162"/>
    </row>
    <row r="29" spans="2:11" s="88" customFormat="1" ht="15.6" customHeight="1" x14ac:dyDescent="0.25">
      <c r="C29" s="88" t="s">
        <v>185</v>
      </c>
      <c r="E29" s="164">
        <v>11</v>
      </c>
      <c r="F29" s="162"/>
      <c r="G29" s="168">
        <v>0</v>
      </c>
      <c r="H29" s="162"/>
      <c r="I29" s="168">
        <v>0</v>
      </c>
      <c r="J29" s="162"/>
      <c r="K29" s="162">
        <v>6917448</v>
      </c>
    </row>
    <row r="30" spans="2:11" s="88" customFormat="1" ht="15.6" customHeight="1" x14ac:dyDescent="0.25">
      <c r="B30" s="173" t="s">
        <v>85</v>
      </c>
      <c r="E30" s="164"/>
      <c r="F30" s="162"/>
      <c r="G30" s="168">
        <v>1576075</v>
      </c>
      <c r="H30" s="162"/>
      <c r="I30" s="168">
        <v>1576075</v>
      </c>
      <c r="J30" s="162"/>
      <c r="K30" s="162">
        <v>1602449</v>
      </c>
    </row>
    <row r="31" spans="2:11" s="88" customFormat="1" ht="15.6" customHeight="1" x14ac:dyDescent="0.25">
      <c r="B31" s="173" t="s">
        <v>86</v>
      </c>
      <c r="E31" s="164">
        <v>22</v>
      </c>
      <c r="F31" s="162"/>
      <c r="G31" s="168">
        <v>-219477</v>
      </c>
      <c r="H31" s="162"/>
      <c r="I31" s="168">
        <v>-219477</v>
      </c>
      <c r="J31" s="162"/>
      <c r="K31" s="162">
        <v>-501685</v>
      </c>
    </row>
    <row r="32" spans="2:11" s="88" customFormat="1" ht="15.6" customHeight="1" x14ac:dyDescent="0.25">
      <c r="B32" s="173" t="s">
        <v>87</v>
      </c>
      <c r="E32" s="164">
        <v>23</v>
      </c>
      <c r="F32" s="162"/>
      <c r="G32" s="168">
        <v>11937342</v>
      </c>
      <c r="H32" s="162"/>
      <c r="I32" s="168">
        <v>11937342</v>
      </c>
      <c r="J32" s="162"/>
      <c r="K32" s="162">
        <v>10527965</v>
      </c>
    </row>
    <row r="33" spans="1:11" s="88" customFormat="1" ht="15.6" customHeight="1" x14ac:dyDescent="0.25">
      <c r="B33" s="173" t="s">
        <v>88</v>
      </c>
      <c r="E33" s="164">
        <v>22</v>
      </c>
      <c r="F33" s="162"/>
      <c r="G33" s="168">
        <v>-24105639</v>
      </c>
      <c r="H33" s="162"/>
      <c r="I33" s="168">
        <v>-24105639</v>
      </c>
      <c r="J33" s="162"/>
      <c r="K33" s="162">
        <v>-24775801</v>
      </c>
    </row>
    <row r="34" spans="1:11" s="88" customFormat="1" ht="15.6" customHeight="1" x14ac:dyDescent="0.25">
      <c r="A34" s="88" t="s">
        <v>89</v>
      </c>
      <c r="B34" s="173"/>
      <c r="E34" s="164"/>
      <c r="F34" s="162"/>
      <c r="G34" s="168"/>
      <c r="H34" s="162"/>
      <c r="I34" s="168"/>
      <c r="J34" s="162"/>
      <c r="K34" s="162"/>
    </row>
    <row r="35" spans="1:11" s="88" customFormat="1" ht="15.6" customHeight="1" x14ac:dyDescent="0.25">
      <c r="B35" s="173" t="s">
        <v>6</v>
      </c>
      <c r="E35" s="164"/>
      <c r="F35" s="162"/>
      <c r="G35" s="168">
        <v>2345324</v>
      </c>
      <c r="H35" s="162"/>
      <c r="I35" s="168">
        <v>2345024</v>
      </c>
      <c r="J35" s="162"/>
      <c r="K35" s="162">
        <v>-1908816</v>
      </c>
    </row>
    <row r="36" spans="1:11" s="88" customFormat="1" ht="15.6" customHeight="1" x14ac:dyDescent="0.25">
      <c r="B36" s="173" t="s">
        <v>90</v>
      </c>
      <c r="E36" s="164"/>
      <c r="F36" s="162"/>
      <c r="G36" s="168">
        <v>-60916596</v>
      </c>
      <c r="H36" s="162"/>
      <c r="I36" s="168">
        <v>-60916596</v>
      </c>
      <c r="J36" s="162"/>
      <c r="K36" s="162">
        <v>111003057</v>
      </c>
    </row>
    <row r="37" spans="1:11" s="88" customFormat="1" ht="15.6" customHeight="1" x14ac:dyDescent="0.25">
      <c r="B37" s="173" t="s">
        <v>8</v>
      </c>
      <c r="E37" s="164"/>
      <c r="F37" s="162"/>
      <c r="G37" s="168">
        <v>-180648</v>
      </c>
      <c r="H37" s="162"/>
      <c r="I37" s="168">
        <v>-180648</v>
      </c>
      <c r="J37" s="162"/>
      <c r="K37" s="162">
        <v>592551</v>
      </c>
    </row>
    <row r="38" spans="1:11" s="88" customFormat="1" ht="15.6" customHeight="1" x14ac:dyDescent="0.25">
      <c r="B38" s="173" t="s">
        <v>16</v>
      </c>
      <c r="E38" s="164"/>
      <c r="F38" s="162"/>
      <c r="G38" s="168">
        <v>-317600</v>
      </c>
      <c r="H38" s="162"/>
      <c r="I38" s="168">
        <v>-317600</v>
      </c>
      <c r="J38" s="162"/>
      <c r="K38" s="162">
        <v>0</v>
      </c>
    </row>
    <row r="39" spans="1:11" s="88" customFormat="1" ht="15.6" customHeight="1" x14ac:dyDescent="0.25">
      <c r="B39" s="173" t="s">
        <v>23</v>
      </c>
      <c r="E39" s="164"/>
      <c r="F39" s="162"/>
      <c r="G39" s="168">
        <v>10889158</v>
      </c>
      <c r="H39" s="162"/>
      <c r="I39" s="168">
        <v>10804158</v>
      </c>
      <c r="J39" s="162"/>
      <c r="K39" s="162">
        <v>-636225402</v>
      </c>
    </row>
    <row r="40" spans="1:11" s="88" customFormat="1" ht="15.6" customHeight="1" x14ac:dyDescent="0.25">
      <c r="B40" s="173" t="s">
        <v>26</v>
      </c>
      <c r="E40" s="164"/>
      <c r="F40" s="162"/>
      <c r="G40" s="168">
        <v>-84351</v>
      </c>
      <c r="H40" s="162"/>
      <c r="I40" s="168">
        <v>-84351</v>
      </c>
      <c r="J40" s="162"/>
      <c r="K40" s="162">
        <v>46398</v>
      </c>
    </row>
    <row r="41" spans="1:11" s="88" customFormat="1" ht="15.6" customHeight="1" x14ac:dyDescent="0.25">
      <c r="B41" s="88" t="s">
        <v>130</v>
      </c>
      <c r="E41" s="164"/>
      <c r="F41" s="162"/>
      <c r="G41" s="168"/>
      <c r="H41" s="162"/>
      <c r="I41" s="168"/>
      <c r="J41" s="162"/>
      <c r="K41" s="162"/>
    </row>
    <row r="42" spans="1:11" s="88" customFormat="1" ht="15.6" customHeight="1" x14ac:dyDescent="0.25">
      <c r="C42" s="88" t="s">
        <v>131</v>
      </c>
      <c r="E42" s="164">
        <v>19</v>
      </c>
      <c r="F42" s="162"/>
      <c r="G42" s="174">
        <v>-118640</v>
      </c>
      <c r="H42" s="162"/>
      <c r="I42" s="174">
        <v>-118640</v>
      </c>
      <c r="J42" s="175"/>
      <c r="K42" s="176">
        <v>-344000</v>
      </c>
    </row>
    <row r="43" spans="1:11" s="88" customFormat="1" ht="6" customHeight="1" x14ac:dyDescent="0.25">
      <c r="E43" s="164"/>
      <c r="F43" s="162"/>
      <c r="G43" s="168"/>
      <c r="H43" s="162"/>
      <c r="I43" s="168"/>
      <c r="J43" s="162"/>
      <c r="K43" s="162"/>
    </row>
    <row r="44" spans="1:11" s="88" customFormat="1" ht="15.6" customHeight="1" x14ac:dyDescent="0.25">
      <c r="A44" s="88" t="s">
        <v>91</v>
      </c>
      <c r="E44" s="164"/>
      <c r="F44" s="162"/>
      <c r="G44" s="168">
        <f>SUM(G13:G42)</f>
        <v>161719406</v>
      </c>
      <c r="H44" s="162"/>
      <c r="I44" s="168">
        <f>SUM(I13:I42)</f>
        <v>161721006</v>
      </c>
      <c r="J44" s="175"/>
      <c r="K44" s="175">
        <f>SUM(K13:K42)</f>
        <v>-66610637</v>
      </c>
    </row>
    <row r="45" spans="1:11" s="88" customFormat="1" ht="15.6" customHeight="1" x14ac:dyDescent="0.25">
      <c r="A45" s="88" t="s">
        <v>92</v>
      </c>
      <c r="E45" s="164"/>
      <c r="F45" s="162"/>
      <c r="G45" s="177">
        <v>219477</v>
      </c>
      <c r="H45" s="162"/>
      <c r="I45" s="177">
        <v>219477</v>
      </c>
      <c r="J45" s="175"/>
      <c r="K45" s="175">
        <v>501685</v>
      </c>
    </row>
    <row r="46" spans="1:11" s="88" customFormat="1" ht="15.6" customHeight="1" x14ac:dyDescent="0.25">
      <c r="A46" s="88" t="s">
        <v>109</v>
      </c>
      <c r="E46" s="164"/>
      <c r="F46" s="162"/>
      <c r="G46" s="177">
        <v>0</v>
      </c>
      <c r="H46" s="162"/>
      <c r="I46" s="177">
        <v>0</v>
      </c>
      <c r="J46" s="175"/>
      <c r="K46" s="175">
        <v>3096034</v>
      </c>
    </row>
    <row r="47" spans="1:11" s="88" customFormat="1" ht="15.6" customHeight="1" x14ac:dyDescent="0.25">
      <c r="A47" s="88" t="s">
        <v>93</v>
      </c>
      <c r="E47" s="164"/>
      <c r="F47" s="162"/>
      <c r="G47" s="177">
        <v>-80782286</v>
      </c>
      <c r="H47" s="162"/>
      <c r="I47" s="177">
        <v>-80782286</v>
      </c>
      <c r="J47" s="175"/>
      <c r="K47" s="175">
        <v>-70099352</v>
      </c>
    </row>
    <row r="48" spans="1:11" s="88" customFormat="1" ht="15.6" customHeight="1" x14ac:dyDescent="0.25">
      <c r="A48" s="88" t="s">
        <v>94</v>
      </c>
      <c r="E48" s="164"/>
      <c r="F48" s="162"/>
      <c r="G48" s="178">
        <v>-24340359</v>
      </c>
      <c r="H48" s="162"/>
      <c r="I48" s="178">
        <v>-24340359</v>
      </c>
      <c r="J48" s="175"/>
      <c r="K48" s="179">
        <v>-13469609</v>
      </c>
    </row>
    <row r="49" spans="1:11" s="88" customFormat="1" ht="6" customHeight="1" x14ac:dyDescent="0.25">
      <c r="E49" s="164"/>
      <c r="F49" s="162"/>
      <c r="G49" s="94"/>
      <c r="H49" s="162"/>
      <c r="I49" s="94"/>
      <c r="J49" s="162"/>
      <c r="K49" s="95"/>
    </row>
    <row r="50" spans="1:11" s="88" customFormat="1" ht="15.6" customHeight="1" x14ac:dyDescent="0.25">
      <c r="A50" s="88" t="s">
        <v>132</v>
      </c>
      <c r="E50" s="164"/>
      <c r="F50" s="162"/>
      <c r="G50" s="180"/>
      <c r="H50" s="162"/>
      <c r="I50" s="180"/>
      <c r="J50" s="95"/>
      <c r="K50" s="102"/>
    </row>
    <row r="51" spans="1:11" s="88" customFormat="1" ht="15.6" customHeight="1" x14ac:dyDescent="0.25">
      <c r="B51" s="88" t="s">
        <v>133</v>
      </c>
      <c r="E51" s="164"/>
      <c r="F51" s="162"/>
      <c r="G51" s="97">
        <f>SUM(G44:G48)</f>
        <v>56816238</v>
      </c>
      <c r="H51" s="162"/>
      <c r="I51" s="97">
        <f>SUM(I44:I48)</f>
        <v>56817838</v>
      </c>
      <c r="J51" s="95"/>
      <c r="K51" s="181">
        <f>SUM(K44:K48)</f>
        <v>-146581879</v>
      </c>
    </row>
    <row r="52" spans="1:11" ht="12.75" customHeight="1" x14ac:dyDescent="0.25">
      <c r="G52" s="63"/>
      <c r="H52" s="62"/>
      <c r="I52" s="63"/>
      <c r="J52" s="5"/>
      <c r="K52" s="66"/>
    </row>
    <row r="53" spans="1:11" ht="21.95" customHeight="1" x14ac:dyDescent="0.25">
      <c r="A53" s="48" t="str">
        <f>'Eng 5-7'!A48</f>
        <v>The accompanying notes are an integral part of these consolidated and separate financial statements.</v>
      </c>
      <c r="B53" s="8"/>
      <c r="C53" s="8"/>
      <c r="D53" s="8"/>
      <c r="E53" s="54"/>
      <c r="F53" s="9"/>
      <c r="G53" s="10"/>
      <c r="H53" s="9"/>
      <c r="I53" s="10"/>
      <c r="J53" s="9"/>
      <c r="K53" s="10"/>
    </row>
    <row r="54" spans="1:11" ht="16.5" customHeight="1" x14ac:dyDescent="0.25">
      <c r="A54" s="1" t="str">
        <f>A1</f>
        <v xml:space="preserve">Pinthong Industrial Park Public Company Limited </v>
      </c>
    </row>
    <row r="55" spans="1:11" ht="16.5" customHeight="1" x14ac:dyDescent="0.25">
      <c r="A55" s="1" t="str">
        <f>A2</f>
        <v>Statements of Cash Flows</v>
      </c>
    </row>
    <row r="56" spans="1:11" ht="16.5" customHeight="1" x14ac:dyDescent="0.25">
      <c r="A56" s="7" t="str">
        <f>A3</f>
        <v>For the year ended 31 December 2021</v>
      </c>
      <c r="B56" s="8"/>
      <c r="C56" s="8"/>
      <c r="D56" s="8"/>
      <c r="E56" s="54"/>
      <c r="F56" s="9"/>
      <c r="G56" s="10"/>
      <c r="H56" s="9"/>
      <c r="I56" s="10"/>
      <c r="J56" s="9"/>
      <c r="K56" s="10"/>
    </row>
    <row r="57" spans="1:11" ht="9" customHeight="1" x14ac:dyDescent="0.25">
      <c r="A57" s="1"/>
    </row>
    <row r="58" spans="1:11" ht="9" customHeight="1" x14ac:dyDescent="0.25">
      <c r="A58" s="1"/>
    </row>
    <row r="59" spans="1:11" s="88" customFormat="1" ht="15.6" customHeight="1" x14ac:dyDescent="0.25">
      <c r="E59" s="164"/>
      <c r="F59" s="162"/>
      <c r="G59" s="161" t="s">
        <v>113</v>
      </c>
      <c r="H59" s="162"/>
      <c r="I59" s="95"/>
      <c r="J59" s="162"/>
      <c r="K59" s="95"/>
    </row>
    <row r="60" spans="1:11" s="88" customFormat="1" ht="15.6" customHeight="1" x14ac:dyDescent="0.2">
      <c r="E60" s="164"/>
      <c r="F60" s="162"/>
      <c r="G60" s="161" t="s">
        <v>114</v>
      </c>
      <c r="H60" s="162"/>
      <c r="I60" s="200" t="s">
        <v>112</v>
      </c>
      <c r="J60" s="201"/>
      <c r="K60" s="201"/>
    </row>
    <row r="61" spans="1:11" s="88" customFormat="1" ht="15.6" customHeight="1" x14ac:dyDescent="0.2">
      <c r="E61" s="164"/>
      <c r="F61" s="162"/>
      <c r="G61" s="163" t="s">
        <v>177</v>
      </c>
      <c r="H61" s="95"/>
      <c r="I61" s="198" t="s">
        <v>178</v>
      </c>
      <c r="J61" s="199"/>
      <c r="K61" s="199"/>
    </row>
    <row r="62" spans="1:11" s="88" customFormat="1" ht="15.6" customHeight="1" x14ac:dyDescent="0.25">
      <c r="E62" s="164"/>
      <c r="F62" s="162"/>
      <c r="G62" s="93">
        <v>2021</v>
      </c>
      <c r="H62" s="162"/>
      <c r="I62" s="93">
        <v>2021</v>
      </c>
      <c r="J62" s="75"/>
      <c r="K62" s="93">
        <v>2020</v>
      </c>
    </row>
    <row r="63" spans="1:11" s="88" customFormat="1" ht="15.6" customHeight="1" x14ac:dyDescent="0.25">
      <c r="E63" s="165" t="s">
        <v>1</v>
      </c>
      <c r="F63" s="166"/>
      <c r="G63" s="167" t="s">
        <v>2</v>
      </c>
      <c r="H63" s="166"/>
      <c r="I63" s="167" t="s">
        <v>2</v>
      </c>
      <c r="J63" s="166"/>
      <c r="K63" s="167" t="s">
        <v>2</v>
      </c>
    </row>
    <row r="64" spans="1:11" s="88" customFormat="1" ht="6" customHeight="1" x14ac:dyDescent="0.25">
      <c r="E64" s="164"/>
      <c r="F64" s="162"/>
      <c r="G64" s="168"/>
      <c r="H64" s="162"/>
      <c r="I64" s="168"/>
      <c r="J64" s="162"/>
      <c r="K64" s="162"/>
    </row>
    <row r="65" spans="1:11" s="88" customFormat="1" ht="15.6" customHeight="1" x14ac:dyDescent="0.25">
      <c r="A65" s="169" t="s">
        <v>95</v>
      </c>
      <c r="E65" s="164"/>
      <c r="F65" s="162"/>
      <c r="G65" s="94"/>
      <c r="H65" s="162"/>
      <c r="I65" s="94"/>
      <c r="J65" s="162"/>
      <c r="K65" s="95"/>
    </row>
    <row r="66" spans="1:11" s="88" customFormat="1" ht="15.6" customHeight="1" x14ac:dyDescent="0.25">
      <c r="A66" s="88" t="s">
        <v>171</v>
      </c>
      <c r="E66" s="164"/>
      <c r="F66" s="162"/>
      <c r="G66" s="94">
        <v>-326</v>
      </c>
      <c r="H66" s="162"/>
      <c r="I66" s="94">
        <v>-326</v>
      </c>
      <c r="J66" s="162"/>
      <c r="K66" s="95">
        <v>-697</v>
      </c>
    </row>
    <row r="67" spans="1:11" s="88" customFormat="1" ht="15.6" customHeight="1" x14ac:dyDescent="0.25">
      <c r="A67" s="88" t="s">
        <v>134</v>
      </c>
      <c r="E67" s="164"/>
      <c r="F67" s="162"/>
      <c r="G67" s="94"/>
      <c r="H67" s="162"/>
      <c r="I67" s="94"/>
      <c r="J67" s="162"/>
      <c r="K67" s="95"/>
    </row>
    <row r="68" spans="1:11" s="88" customFormat="1" ht="15.6" customHeight="1" x14ac:dyDescent="0.25">
      <c r="B68" s="88" t="s">
        <v>135</v>
      </c>
      <c r="E68" s="164"/>
      <c r="F68" s="162"/>
      <c r="G68" s="94">
        <v>0</v>
      </c>
      <c r="H68" s="162"/>
      <c r="I68" s="94">
        <v>0</v>
      </c>
      <c r="J68" s="162"/>
      <c r="K68" s="95">
        <v>100000000</v>
      </c>
    </row>
    <row r="69" spans="1:11" s="88" customFormat="1" ht="15.6" customHeight="1" x14ac:dyDescent="0.25">
      <c r="A69" s="88" t="s">
        <v>145</v>
      </c>
      <c r="E69" s="164">
        <v>12</v>
      </c>
      <c r="F69" s="162"/>
      <c r="G69" s="94">
        <v>0</v>
      </c>
      <c r="H69" s="162"/>
      <c r="I69" s="94">
        <v>-6999700</v>
      </c>
      <c r="J69" s="175"/>
      <c r="K69" s="175">
        <v>0</v>
      </c>
    </row>
    <row r="70" spans="1:11" s="88" customFormat="1" ht="15.6" customHeight="1" x14ac:dyDescent="0.25">
      <c r="A70" s="88" t="s">
        <v>96</v>
      </c>
      <c r="E70" s="164"/>
      <c r="F70" s="162"/>
      <c r="G70" s="94">
        <v>0</v>
      </c>
      <c r="H70" s="162"/>
      <c r="I70" s="94">
        <v>0</v>
      </c>
      <c r="J70" s="162"/>
      <c r="K70" s="95">
        <v>-1718137</v>
      </c>
    </row>
    <row r="71" spans="1:11" s="88" customFormat="1" ht="15.6" customHeight="1" x14ac:dyDescent="0.25">
      <c r="A71" s="88" t="s">
        <v>136</v>
      </c>
      <c r="E71" s="164"/>
      <c r="F71" s="162"/>
      <c r="G71" s="94"/>
      <c r="H71" s="162"/>
      <c r="I71" s="94"/>
      <c r="J71" s="162"/>
      <c r="K71" s="95"/>
    </row>
    <row r="72" spans="1:11" s="88" customFormat="1" ht="15.6" customHeight="1" x14ac:dyDescent="0.25">
      <c r="B72" s="88" t="s">
        <v>137</v>
      </c>
      <c r="E72" s="164"/>
      <c r="F72" s="162"/>
      <c r="G72" s="94">
        <v>-75797268</v>
      </c>
      <c r="H72" s="162"/>
      <c r="I72" s="94">
        <v>-75797268</v>
      </c>
      <c r="J72" s="175"/>
      <c r="K72" s="175">
        <v>-79636511</v>
      </c>
    </row>
    <row r="73" spans="1:11" s="88" customFormat="1" ht="15.6" customHeight="1" x14ac:dyDescent="0.25">
      <c r="A73" s="88" t="s">
        <v>206</v>
      </c>
      <c r="E73" s="164"/>
      <c r="F73" s="162"/>
      <c r="G73" s="94">
        <v>-14445</v>
      </c>
      <c r="H73" s="162"/>
      <c r="I73" s="94">
        <v>-14445</v>
      </c>
      <c r="J73" s="175"/>
      <c r="K73" s="175">
        <v>0</v>
      </c>
    </row>
    <row r="74" spans="1:11" s="88" customFormat="1" ht="15.6" customHeight="1" x14ac:dyDescent="0.25">
      <c r="A74" s="88" t="s">
        <v>172</v>
      </c>
      <c r="E74" s="164"/>
      <c r="F74" s="162"/>
      <c r="G74" s="94">
        <v>0</v>
      </c>
      <c r="H74" s="162"/>
      <c r="I74" s="94">
        <v>0</v>
      </c>
      <c r="J74" s="175"/>
      <c r="K74" s="175">
        <v>42502898</v>
      </c>
    </row>
    <row r="75" spans="1:11" s="88" customFormat="1" ht="15.6" customHeight="1" x14ac:dyDescent="0.25">
      <c r="A75" s="88" t="s">
        <v>138</v>
      </c>
      <c r="E75" s="164"/>
      <c r="F75" s="162"/>
      <c r="G75" s="94"/>
      <c r="H75" s="162"/>
      <c r="I75" s="94"/>
      <c r="J75" s="175"/>
      <c r="K75" s="175"/>
    </row>
    <row r="76" spans="1:11" s="88" customFormat="1" ht="15.6" customHeight="1" x14ac:dyDescent="0.25">
      <c r="B76" s="88" t="s">
        <v>139</v>
      </c>
      <c r="E76" s="164"/>
      <c r="F76" s="162"/>
      <c r="G76" s="94">
        <v>6543</v>
      </c>
      <c r="H76" s="162"/>
      <c r="I76" s="94">
        <v>6543</v>
      </c>
      <c r="J76" s="175"/>
      <c r="K76" s="175">
        <v>11215</v>
      </c>
    </row>
    <row r="77" spans="1:11" s="88" customFormat="1" ht="15.6" customHeight="1" x14ac:dyDescent="0.25">
      <c r="A77" s="88" t="s">
        <v>97</v>
      </c>
      <c r="E77" s="164">
        <v>22</v>
      </c>
      <c r="F77" s="162"/>
      <c r="G77" s="178">
        <v>24105639</v>
      </c>
      <c r="H77" s="162"/>
      <c r="I77" s="178">
        <v>24105639</v>
      </c>
      <c r="J77" s="175"/>
      <c r="K77" s="179">
        <v>24775801</v>
      </c>
    </row>
    <row r="78" spans="1:11" s="88" customFormat="1" ht="6" customHeight="1" x14ac:dyDescent="0.25">
      <c r="E78" s="164"/>
      <c r="F78" s="162"/>
      <c r="G78" s="94"/>
      <c r="H78" s="162"/>
      <c r="I78" s="94"/>
      <c r="J78" s="162"/>
      <c r="K78" s="95"/>
    </row>
    <row r="79" spans="1:11" s="88" customFormat="1" ht="15.6" customHeight="1" x14ac:dyDescent="0.25">
      <c r="A79" s="88" t="s">
        <v>132</v>
      </c>
      <c r="E79" s="164"/>
      <c r="F79" s="162"/>
      <c r="G79" s="180"/>
      <c r="H79" s="162"/>
      <c r="I79" s="180"/>
      <c r="J79" s="95"/>
      <c r="K79" s="102"/>
    </row>
    <row r="80" spans="1:11" s="88" customFormat="1" ht="15.6" customHeight="1" x14ac:dyDescent="0.25">
      <c r="B80" s="88" t="s">
        <v>148</v>
      </c>
      <c r="E80" s="164"/>
      <c r="F80" s="162"/>
      <c r="G80" s="97">
        <f>SUM(G66:G77)</f>
        <v>-51699857</v>
      </c>
      <c r="H80" s="162"/>
      <c r="I80" s="97">
        <f>SUM(I66:I77)</f>
        <v>-58699557</v>
      </c>
      <c r="J80" s="95"/>
      <c r="K80" s="181">
        <f>SUM(K66:K77)</f>
        <v>85934569</v>
      </c>
    </row>
    <row r="81" spans="1:11" s="108" customFormat="1" ht="6" customHeight="1" x14ac:dyDescent="0.25">
      <c r="A81" s="88"/>
      <c r="E81" s="159"/>
      <c r="F81" s="160"/>
      <c r="G81" s="94"/>
      <c r="H81" s="162"/>
      <c r="I81" s="94"/>
      <c r="J81" s="160"/>
      <c r="K81" s="122"/>
    </row>
    <row r="82" spans="1:11" s="88" customFormat="1" ht="15.6" customHeight="1" x14ac:dyDescent="0.25">
      <c r="A82" s="169" t="s">
        <v>98</v>
      </c>
      <c r="E82" s="164"/>
      <c r="F82" s="162"/>
      <c r="G82" s="168"/>
      <c r="H82" s="162"/>
      <c r="I82" s="168"/>
      <c r="J82" s="162"/>
      <c r="K82" s="162"/>
    </row>
    <row r="83" spans="1:11" s="88" customFormat="1" ht="15.6" customHeight="1" x14ac:dyDescent="0.25">
      <c r="A83" s="88" t="s">
        <v>173</v>
      </c>
      <c r="E83" s="164"/>
      <c r="F83" s="162"/>
      <c r="G83" s="168"/>
      <c r="H83" s="162"/>
      <c r="I83" s="168"/>
      <c r="J83" s="162"/>
      <c r="K83" s="162"/>
    </row>
    <row r="84" spans="1:11" s="88" customFormat="1" ht="15.6" customHeight="1" x14ac:dyDescent="0.25">
      <c r="B84" s="88" t="s">
        <v>107</v>
      </c>
      <c r="E84" s="164">
        <v>17</v>
      </c>
      <c r="F84" s="162"/>
      <c r="G84" s="177">
        <v>2459400000</v>
      </c>
      <c r="H84" s="162"/>
      <c r="I84" s="177">
        <v>2459400000</v>
      </c>
      <c r="J84" s="175"/>
      <c r="K84" s="175">
        <v>1090000000</v>
      </c>
    </row>
    <row r="85" spans="1:11" s="88" customFormat="1" ht="15.6" customHeight="1" x14ac:dyDescent="0.25">
      <c r="A85" s="88" t="s">
        <v>174</v>
      </c>
      <c r="E85" s="164"/>
      <c r="F85" s="162"/>
      <c r="G85" s="177"/>
      <c r="H85" s="162"/>
      <c r="I85" s="177"/>
      <c r="J85" s="175"/>
      <c r="K85" s="175"/>
    </row>
    <row r="86" spans="1:11" s="88" customFormat="1" ht="15.6" customHeight="1" x14ac:dyDescent="0.25">
      <c r="B86" s="88" t="s">
        <v>107</v>
      </c>
      <c r="E86" s="164">
        <v>17</v>
      </c>
      <c r="F86" s="162"/>
      <c r="G86" s="177">
        <v>-2444700000</v>
      </c>
      <c r="H86" s="162"/>
      <c r="I86" s="177">
        <v>-2444700000</v>
      </c>
      <c r="J86" s="175"/>
      <c r="K86" s="175">
        <v>-1480000000</v>
      </c>
    </row>
    <row r="87" spans="1:11" s="88" customFormat="1" ht="15.6" customHeight="1" x14ac:dyDescent="0.25">
      <c r="A87" s="88" t="s">
        <v>99</v>
      </c>
      <c r="E87" s="164"/>
      <c r="F87" s="162"/>
      <c r="G87" s="177"/>
      <c r="H87" s="162"/>
      <c r="I87" s="177"/>
      <c r="J87" s="175"/>
      <c r="K87" s="175"/>
    </row>
    <row r="88" spans="1:11" s="88" customFormat="1" ht="15.6" customHeight="1" x14ac:dyDescent="0.25">
      <c r="B88" s="88" t="s">
        <v>107</v>
      </c>
      <c r="E88" s="164">
        <v>17</v>
      </c>
      <c r="F88" s="162"/>
      <c r="G88" s="177">
        <v>1292000000</v>
      </c>
      <c r="H88" s="162"/>
      <c r="I88" s="177">
        <v>1292000000</v>
      </c>
      <c r="J88" s="175"/>
      <c r="K88" s="175">
        <v>560000000</v>
      </c>
    </row>
    <row r="89" spans="1:11" s="88" customFormat="1" ht="15.6" customHeight="1" x14ac:dyDescent="0.25">
      <c r="A89" s="108" t="s">
        <v>175</v>
      </c>
      <c r="E89" s="164"/>
      <c r="F89" s="162"/>
      <c r="G89" s="177"/>
      <c r="H89" s="162"/>
      <c r="I89" s="177"/>
      <c r="J89" s="175"/>
      <c r="K89" s="175"/>
    </row>
    <row r="90" spans="1:11" s="108" customFormat="1" ht="15.6" customHeight="1" x14ac:dyDescent="0.25">
      <c r="B90" s="88" t="s">
        <v>176</v>
      </c>
      <c r="C90" s="88"/>
      <c r="D90" s="88"/>
      <c r="E90" s="164">
        <v>17</v>
      </c>
      <c r="F90" s="160"/>
      <c r="G90" s="177">
        <v>-1750000</v>
      </c>
      <c r="H90" s="162"/>
      <c r="I90" s="177">
        <v>-1750000</v>
      </c>
      <c r="J90" s="175"/>
      <c r="K90" s="175">
        <v>0</v>
      </c>
    </row>
    <row r="91" spans="1:11" s="88" customFormat="1" ht="15.6" customHeight="1" x14ac:dyDescent="0.25">
      <c r="A91" s="88" t="s">
        <v>198</v>
      </c>
      <c r="E91" s="164"/>
      <c r="F91" s="162"/>
      <c r="G91" s="177"/>
      <c r="H91" s="162"/>
      <c r="I91" s="177"/>
      <c r="J91" s="175"/>
      <c r="K91" s="175"/>
    </row>
    <row r="92" spans="1:11" s="88" customFormat="1" ht="15.6" customHeight="1" x14ac:dyDescent="0.25">
      <c r="B92" s="88" t="s">
        <v>107</v>
      </c>
      <c r="E92" s="164">
        <v>17</v>
      </c>
      <c r="F92" s="162"/>
      <c r="G92" s="177">
        <v>-287275785</v>
      </c>
      <c r="H92" s="162"/>
      <c r="I92" s="177">
        <v>-287275785</v>
      </c>
      <c r="J92" s="175"/>
      <c r="K92" s="175">
        <v>0</v>
      </c>
    </row>
    <row r="93" spans="1:11" s="88" customFormat="1" ht="15.6" customHeight="1" x14ac:dyDescent="0.25">
      <c r="A93" s="88" t="s">
        <v>101</v>
      </c>
      <c r="E93" s="164">
        <v>15</v>
      </c>
      <c r="F93" s="162"/>
      <c r="G93" s="177">
        <v>-7166714</v>
      </c>
      <c r="H93" s="162"/>
      <c r="I93" s="177">
        <v>-7166714</v>
      </c>
      <c r="J93" s="175"/>
      <c r="K93" s="175">
        <v>-8505262</v>
      </c>
    </row>
    <row r="94" spans="1:11" s="88" customFormat="1" ht="15.6" customHeight="1" x14ac:dyDescent="0.25">
      <c r="A94" s="88" t="s">
        <v>199</v>
      </c>
      <c r="E94" s="164">
        <v>20</v>
      </c>
      <c r="F94" s="162"/>
      <c r="G94" s="177">
        <v>1131000000</v>
      </c>
      <c r="H94" s="162"/>
      <c r="I94" s="177">
        <v>1131000000</v>
      </c>
      <c r="J94" s="175"/>
      <c r="K94" s="175">
        <v>0</v>
      </c>
    </row>
    <row r="95" spans="1:11" s="88" customFormat="1" ht="15.6" customHeight="1" x14ac:dyDescent="0.25">
      <c r="A95" s="88" t="s">
        <v>200</v>
      </c>
      <c r="E95" s="164"/>
      <c r="F95" s="162"/>
      <c r="G95" s="177">
        <v>-32056932</v>
      </c>
      <c r="H95" s="162"/>
      <c r="I95" s="177">
        <v>-32056932</v>
      </c>
      <c r="J95" s="175"/>
      <c r="K95" s="175">
        <v>0</v>
      </c>
    </row>
    <row r="96" spans="1:11" s="88" customFormat="1" ht="15.6" customHeight="1" x14ac:dyDescent="0.25">
      <c r="A96" s="88" t="s">
        <v>100</v>
      </c>
      <c r="E96" s="159">
        <v>26</v>
      </c>
      <c r="F96" s="162"/>
      <c r="G96" s="178">
        <v>-1783500000</v>
      </c>
      <c r="H96" s="162"/>
      <c r="I96" s="178">
        <v>-1783500000</v>
      </c>
      <c r="J96" s="175"/>
      <c r="K96" s="179">
        <v>-104400000</v>
      </c>
    </row>
    <row r="97" spans="1:11" s="88" customFormat="1" ht="6" customHeight="1" x14ac:dyDescent="0.25">
      <c r="E97" s="164"/>
      <c r="F97" s="162"/>
      <c r="G97" s="182"/>
      <c r="H97" s="162"/>
      <c r="I97" s="182"/>
      <c r="J97" s="162"/>
      <c r="K97" s="170"/>
    </row>
    <row r="98" spans="1:11" s="88" customFormat="1" ht="15.6" customHeight="1" x14ac:dyDescent="0.25">
      <c r="A98" s="88" t="s">
        <v>207</v>
      </c>
      <c r="E98" s="164"/>
      <c r="F98" s="162"/>
      <c r="G98" s="97">
        <f>SUM(G84:G96)</f>
        <v>325950569</v>
      </c>
      <c r="H98" s="162"/>
      <c r="I98" s="97">
        <f>SUM(I84:I96)</f>
        <v>325950569</v>
      </c>
      <c r="J98" s="95"/>
      <c r="K98" s="181">
        <f>SUM(K84:K96)</f>
        <v>57094738</v>
      </c>
    </row>
    <row r="99" spans="1:11" s="88" customFormat="1" ht="6" customHeight="1" x14ac:dyDescent="0.25">
      <c r="E99" s="164"/>
      <c r="F99" s="162"/>
      <c r="G99" s="182"/>
      <c r="H99" s="162"/>
      <c r="I99" s="182"/>
      <c r="J99" s="162"/>
      <c r="K99" s="170"/>
    </row>
    <row r="100" spans="1:11" s="88" customFormat="1" ht="15.6" customHeight="1" x14ac:dyDescent="0.25">
      <c r="A100" s="169" t="s">
        <v>149</v>
      </c>
      <c r="B100" s="169"/>
      <c r="E100" s="164"/>
      <c r="F100" s="162"/>
      <c r="G100" s="168"/>
      <c r="H100" s="162"/>
      <c r="I100" s="168"/>
      <c r="J100" s="162"/>
      <c r="K100" s="162"/>
    </row>
    <row r="101" spans="1:11" s="88" customFormat="1" ht="15.6" customHeight="1" x14ac:dyDescent="0.25">
      <c r="B101" s="169" t="s">
        <v>150</v>
      </c>
      <c r="E101" s="164"/>
      <c r="F101" s="162"/>
      <c r="G101" s="168">
        <f>G51+G80+G98</f>
        <v>331066950</v>
      </c>
      <c r="H101" s="162"/>
      <c r="I101" s="168">
        <f>I51+I80+I98</f>
        <v>324068850</v>
      </c>
      <c r="J101" s="162"/>
      <c r="K101" s="162">
        <f>K51+K80+K98</f>
        <v>-3552572</v>
      </c>
    </row>
    <row r="102" spans="1:11" s="88" customFormat="1" ht="15.6" customHeight="1" x14ac:dyDescent="0.25">
      <c r="A102" s="88" t="s">
        <v>140</v>
      </c>
      <c r="B102" s="169"/>
      <c r="E102" s="164"/>
      <c r="F102" s="162"/>
      <c r="G102" s="168"/>
      <c r="H102" s="162"/>
      <c r="I102" s="168"/>
      <c r="J102" s="162"/>
      <c r="K102" s="162"/>
    </row>
    <row r="103" spans="1:11" s="88" customFormat="1" ht="15.6" customHeight="1" x14ac:dyDescent="0.25">
      <c r="B103" s="88" t="s">
        <v>153</v>
      </c>
      <c r="E103" s="164"/>
      <c r="F103" s="162"/>
      <c r="G103" s="174">
        <v>152261574</v>
      </c>
      <c r="H103" s="162"/>
      <c r="I103" s="174">
        <v>152261574</v>
      </c>
      <c r="J103" s="166"/>
      <c r="K103" s="176">
        <v>155814146</v>
      </c>
    </row>
    <row r="104" spans="1:11" s="88" customFormat="1" ht="6" customHeight="1" x14ac:dyDescent="0.25">
      <c r="E104" s="164"/>
      <c r="F104" s="162"/>
      <c r="G104" s="168"/>
      <c r="H104" s="162"/>
      <c r="I104" s="168"/>
      <c r="J104" s="166"/>
      <c r="K104" s="162"/>
    </row>
    <row r="105" spans="1:11" s="88" customFormat="1" ht="15.6" customHeight="1" x14ac:dyDescent="0.25">
      <c r="A105" s="169" t="s">
        <v>140</v>
      </c>
      <c r="E105" s="164"/>
      <c r="F105" s="162"/>
      <c r="G105" s="168"/>
      <c r="H105" s="162"/>
      <c r="I105" s="168"/>
      <c r="J105" s="166"/>
      <c r="K105" s="162"/>
    </row>
    <row r="106" spans="1:11" s="88" customFormat="1" ht="15.6" customHeight="1" thickBot="1" x14ac:dyDescent="0.3">
      <c r="B106" s="169" t="s">
        <v>154</v>
      </c>
      <c r="E106" s="164"/>
      <c r="F106" s="162"/>
      <c r="G106" s="183">
        <f>SUM(G101:G103)</f>
        <v>483328524</v>
      </c>
      <c r="H106" s="162"/>
      <c r="I106" s="183">
        <f>SUM(I101:I103)</f>
        <v>476330424</v>
      </c>
      <c r="J106" s="162"/>
      <c r="K106" s="184">
        <f>SUM(K101:K103)</f>
        <v>152261574</v>
      </c>
    </row>
    <row r="107" spans="1:11" s="67" customFormat="1" ht="14.25" customHeight="1" thickTop="1" x14ac:dyDescent="0.25">
      <c r="B107" s="73"/>
      <c r="E107" s="61"/>
      <c r="F107" s="62"/>
      <c r="G107" s="74"/>
      <c r="H107" s="62"/>
      <c r="I107" s="74"/>
      <c r="J107" s="62"/>
      <c r="K107" s="74"/>
    </row>
    <row r="108" spans="1:11" ht="21.95" customHeight="1" x14ac:dyDescent="0.25">
      <c r="A108" s="8" t="str">
        <f>A53</f>
        <v>The accompanying notes are an integral part of these consolidated and separate financial statements.</v>
      </c>
      <c r="B108" s="8"/>
      <c r="C108" s="8"/>
      <c r="D108" s="8"/>
      <c r="E108" s="54"/>
      <c r="F108" s="9"/>
      <c r="G108" s="10"/>
      <c r="H108" s="9"/>
      <c r="I108" s="10"/>
      <c r="J108" s="9"/>
      <c r="K108" s="10"/>
    </row>
    <row r="109" spans="1:11" ht="16.5" customHeight="1" x14ac:dyDescent="0.25">
      <c r="A109" s="1" t="str">
        <f>A1</f>
        <v xml:space="preserve">Pinthong Industrial Park Public Company Limited </v>
      </c>
    </row>
    <row r="110" spans="1:11" ht="16.5" customHeight="1" x14ac:dyDescent="0.25">
      <c r="A110" s="1" t="str">
        <f>A2</f>
        <v>Statements of Cash Flows</v>
      </c>
    </row>
    <row r="111" spans="1:11" ht="16.5" customHeight="1" x14ac:dyDescent="0.25">
      <c r="A111" s="7" t="str">
        <f>A3</f>
        <v>For the year ended 31 December 2021</v>
      </c>
      <c r="B111" s="8"/>
      <c r="C111" s="8"/>
      <c r="D111" s="8"/>
      <c r="E111" s="54"/>
      <c r="F111" s="9"/>
      <c r="G111" s="10"/>
      <c r="H111" s="9"/>
      <c r="I111" s="10"/>
      <c r="J111" s="9"/>
      <c r="K111" s="10"/>
    </row>
    <row r="112" spans="1:11" ht="16.5" customHeight="1" x14ac:dyDescent="0.25">
      <c r="I112" s="5"/>
      <c r="K112" s="5"/>
    </row>
    <row r="113" spans="1:11" ht="16.5" customHeight="1" x14ac:dyDescent="0.25">
      <c r="I113" s="5"/>
      <c r="K113" s="5"/>
    </row>
    <row r="114" spans="1:11" s="88" customFormat="1" ht="16.5" customHeight="1" x14ac:dyDescent="0.25">
      <c r="E114" s="164"/>
      <c r="F114" s="162"/>
      <c r="G114" s="161" t="s">
        <v>113</v>
      </c>
      <c r="H114" s="162"/>
      <c r="I114" s="95"/>
      <c r="J114" s="162"/>
      <c r="K114" s="95"/>
    </row>
    <row r="115" spans="1:11" s="88" customFormat="1" ht="16.5" customHeight="1" x14ac:dyDescent="0.2">
      <c r="E115" s="164"/>
      <c r="F115" s="162"/>
      <c r="G115" s="161" t="s">
        <v>114</v>
      </c>
      <c r="H115" s="162"/>
      <c r="I115" s="200" t="s">
        <v>112</v>
      </c>
      <c r="J115" s="201"/>
      <c r="K115" s="201"/>
    </row>
    <row r="116" spans="1:11" s="88" customFormat="1" ht="16.5" customHeight="1" x14ac:dyDescent="0.2">
      <c r="E116" s="164"/>
      <c r="F116" s="162"/>
      <c r="G116" s="163" t="s">
        <v>177</v>
      </c>
      <c r="H116" s="95"/>
      <c r="I116" s="198" t="s">
        <v>178</v>
      </c>
      <c r="J116" s="199"/>
      <c r="K116" s="199"/>
    </row>
    <row r="117" spans="1:11" s="88" customFormat="1" ht="16.5" customHeight="1" x14ac:dyDescent="0.25">
      <c r="E117" s="164"/>
      <c r="F117" s="162"/>
      <c r="G117" s="93">
        <v>2021</v>
      </c>
      <c r="H117" s="162"/>
      <c r="I117" s="93">
        <v>2021</v>
      </c>
      <c r="J117" s="75"/>
      <c r="K117" s="93">
        <v>2020</v>
      </c>
    </row>
    <row r="118" spans="1:11" s="88" customFormat="1" ht="16.5" customHeight="1" x14ac:dyDescent="0.25">
      <c r="E118" s="165" t="s">
        <v>1</v>
      </c>
      <c r="F118" s="166"/>
      <c r="G118" s="167" t="s">
        <v>2</v>
      </c>
      <c r="H118" s="166"/>
      <c r="I118" s="167" t="s">
        <v>2</v>
      </c>
      <c r="J118" s="166"/>
      <c r="K118" s="167" t="s">
        <v>2</v>
      </c>
    </row>
    <row r="119" spans="1:11" s="88" customFormat="1" ht="16.5" customHeight="1" x14ac:dyDescent="0.25">
      <c r="E119" s="185"/>
      <c r="F119" s="166"/>
      <c r="G119" s="94"/>
      <c r="H119" s="162"/>
      <c r="I119" s="94"/>
      <c r="J119" s="166"/>
      <c r="K119" s="186"/>
    </row>
    <row r="120" spans="1:11" s="88" customFormat="1" ht="16.5" customHeight="1" x14ac:dyDescent="0.25">
      <c r="A120" s="169" t="s">
        <v>102</v>
      </c>
      <c r="F120" s="162"/>
      <c r="G120" s="94"/>
      <c r="H120" s="162"/>
      <c r="I120" s="94"/>
      <c r="J120" s="162"/>
      <c r="K120" s="170"/>
    </row>
    <row r="121" spans="1:11" s="88" customFormat="1" ht="16.5" customHeight="1" x14ac:dyDescent="0.25">
      <c r="A121" s="88" t="s">
        <v>141</v>
      </c>
      <c r="E121" s="164"/>
      <c r="F121" s="162"/>
      <c r="G121" s="94"/>
      <c r="H121" s="162"/>
      <c r="I121" s="94"/>
      <c r="J121" s="162"/>
      <c r="K121" s="95"/>
    </row>
    <row r="122" spans="1:11" s="88" customFormat="1" ht="16.5" customHeight="1" x14ac:dyDescent="0.25">
      <c r="B122" s="88" t="s">
        <v>137</v>
      </c>
      <c r="F122" s="162"/>
      <c r="G122" s="187">
        <v>8292069</v>
      </c>
      <c r="H122" s="162"/>
      <c r="I122" s="187">
        <v>8292069</v>
      </c>
      <c r="J122" s="188"/>
      <c r="K122" s="188">
        <v>1369204</v>
      </c>
    </row>
    <row r="123" spans="1:11" s="88" customFormat="1" ht="16.5" customHeight="1" x14ac:dyDescent="0.25">
      <c r="A123" s="88" t="s">
        <v>142</v>
      </c>
      <c r="F123" s="162"/>
      <c r="G123" s="187"/>
      <c r="H123" s="162"/>
      <c r="I123" s="187"/>
      <c r="J123" s="188"/>
      <c r="K123" s="188"/>
    </row>
    <row r="124" spans="1:11" s="88" customFormat="1" ht="16.5" customHeight="1" x14ac:dyDescent="0.25">
      <c r="B124" s="88" t="s">
        <v>143</v>
      </c>
      <c r="E124" s="164">
        <v>15</v>
      </c>
      <c r="F124" s="162"/>
      <c r="G124" s="187">
        <v>5806946</v>
      </c>
      <c r="H124" s="162"/>
      <c r="I124" s="187">
        <v>5806946</v>
      </c>
      <c r="J124" s="188"/>
      <c r="K124" s="188">
        <v>2787391</v>
      </c>
    </row>
    <row r="125" spans="1:11" s="88" customFormat="1" ht="16.5" customHeight="1" x14ac:dyDescent="0.25">
      <c r="A125" s="88" t="s">
        <v>151</v>
      </c>
      <c r="E125" s="164"/>
      <c r="F125" s="162"/>
      <c r="G125" s="187"/>
      <c r="H125" s="162"/>
      <c r="I125" s="187"/>
      <c r="J125" s="188"/>
      <c r="K125" s="188"/>
    </row>
    <row r="126" spans="1:11" s="88" customFormat="1" ht="16.5" customHeight="1" x14ac:dyDescent="0.25">
      <c r="B126" s="88" t="s">
        <v>152</v>
      </c>
      <c r="E126" s="164">
        <v>15</v>
      </c>
      <c r="F126" s="162"/>
      <c r="G126" s="187">
        <v>185842</v>
      </c>
      <c r="H126" s="162"/>
      <c r="I126" s="187">
        <v>185842</v>
      </c>
      <c r="J126" s="188"/>
      <c r="K126" s="188">
        <v>8162848</v>
      </c>
    </row>
    <row r="127" spans="1:11" s="88" customFormat="1" ht="16.5" customHeight="1" x14ac:dyDescent="0.25">
      <c r="A127" s="88" t="s">
        <v>110</v>
      </c>
      <c r="E127" s="164">
        <v>15</v>
      </c>
      <c r="F127" s="162"/>
      <c r="G127" s="187">
        <v>0</v>
      </c>
      <c r="H127" s="162"/>
      <c r="I127" s="187">
        <v>0</v>
      </c>
      <c r="J127" s="188"/>
      <c r="K127" s="188">
        <v>2514755</v>
      </c>
    </row>
    <row r="128" spans="1:11" s="88" customFormat="1" ht="16.5" customHeight="1" x14ac:dyDescent="0.25">
      <c r="A128" s="88" t="s">
        <v>111</v>
      </c>
      <c r="E128" s="164">
        <v>15</v>
      </c>
      <c r="F128" s="162"/>
      <c r="G128" s="187">
        <v>0</v>
      </c>
      <c r="H128" s="162"/>
      <c r="I128" s="187">
        <v>0</v>
      </c>
      <c r="J128" s="188"/>
      <c r="K128" s="188">
        <v>2556551</v>
      </c>
    </row>
    <row r="129" spans="1:11" s="88" customFormat="1" ht="16.5" customHeight="1" x14ac:dyDescent="0.25">
      <c r="A129" s="88" t="s">
        <v>61</v>
      </c>
      <c r="E129" s="159">
        <v>10</v>
      </c>
      <c r="F129" s="162"/>
      <c r="G129" s="187">
        <v>6735300</v>
      </c>
      <c r="H129" s="162"/>
      <c r="I129" s="187">
        <v>6735300</v>
      </c>
      <c r="J129" s="166"/>
      <c r="K129" s="162">
        <v>3367650</v>
      </c>
    </row>
    <row r="130" spans="1:11" s="108" customFormat="1" ht="16.5" customHeight="1" x14ac:dyDescent="0.25">
      <c r="A130" s="88" t="s">
        <v>208</v>
      </c>
      <c r="B130" s="88"/>
      <c r="C130" s="88"/>
      <c r="D130" s="88"/>
      <c r="E130" s="159"/>
      <c r="F130" s="162"/>
      <c r="G130" s="187">
        <v>300</v>
      </c>
      <c r="H130" s="162"/>
      <c r="I130" s="187">
        <v>0</v>
      </c>
      <c r="J130" s="166"/>
      <c r="K130" s="162">
        <v>0</v>
      </c>
    </row>
    <row r="131" spans="1:11" s="108" customFormat="1" ht="16.5" customHeight="1" x14ac:dyDescent="0.25">
      <c r="E131" s="159"/>
      <c r="F131" s="160"/>
      <c r="G131" s="188"/>
      <c r="H131" s="160"/>
      <c r="I131" s="188"/>
      <c r="J131" s="189"/>
      <c r="K131" s="160"/>
    </row>
    <row r="132" spans="1:11" s="108" customFormat="1" ht="16.5" customHeight="1" x14ac:dyDescent="0.25">
      <c r="E132" s="159"/>
      <c r="F132" s="160"/>
      <c r="G132" s="188"/>
      <c r="H132" s="160"/>
      <c r="I132" s="188"/>
      <c r="J132" s="189"/>
      <c r="K132" s="160"/>
    </row>
    <row r="133" spans="1:11" s="108" customFormat="1" ht="16.5" customHeight="1" x14ac:dyDescent="0.25">
      <c r="E133" s="159"/>
      <c r="F133" s="160"/>
      <c r="G133" s="188"/>
      <c r="H133" s="160"/>
      <c r="I133" s="188"/>
      <c r="J133" s="189"/>
      <c r="K133" s="160"/>
    </row>
    <row r="134" spans="1:11" s="108" customFormat="1" ht="16.5" customHeight="1" x14ac:dyDescent="0.25">
      <c r="E134" s="159"/>
      <c r="F134" s="160"/>
      <c r="G134" s="188"/>
      <c r="H134" s="160"/>
      <c r="I134" s="188"/>
      <c r="J134" s="189"/>
      <c r="K134" s="160"/>
    </row>
    <row r="135" spans="1:11" s="108" customFormat="1" ht="16.5" customHeight="1" x14ac:dyDescent="0.25">
      <c r="E135" s="159"/>
      <c r="F135" s="160"/>
      <c r="G135" s="188"/>
      <c r="H135" s="160"/>
      <c r="I135" s="188"/>
      <c r="J135" s="189"/>
      <c r="K135" s="160"/>
    </row>
    <row r="136" spans="1:11" s="108" customFormat="1" ht="16.5" customHeight="1" x14ac:dyDescent="0.25">
      <c r="E136" s="159"/>
      <c r="F136" s="160"/>
      <c r="G136" s="188"/>
      <c r="H136" s="160"/>
      <c r="I136" s="188"/>
      <c r="J136" s="189"/>
      <c r="K136" s="160"/>
    </row>
    <row r="137" spans="1:11" s="108" customFormat="1" ht="16.5" customHeight="1" x14ac:dyDescent="0.25">
      <c r="E137" s="159"/>
      <c r="F137" s="160"/>
      <c r="G137" s="188"/>
      <c r="H137" s="160"/>
      <c r="I137" s="188"/>
      <c r="J137" s="189"/>
      <c r="K137" s="160"/>
    </row>
    <row r="138" spans="1:11" s="108" customFormat="1" ht="16.5" customHeight="1" x14ac:dyDescent="0.25">
      <c r="E138" s="159"/>
      <c r="F138" s="160"/>
      <c r="G138" s="188"/>
      <c r="H138" s="160"/>
      <c r="I138" s="188"/>
      <c r="J138" s="189"/>
      <c r="K138" s="160"/>
    </row>
    <row r="139" spans="1:11" s="108" customFormat="1" ht="16.5" customHeight="1" x14ac:dyDescent="0.25">
      <c r="E139" s="159"/>
      <c r="F139" s="160"/>
      <c r="G139" s="188"/>
      <c r="H139" s="160"/>
      <c r="I139" s="188"/>
      <c r="J139" s="189"/>
      <c r="K139" s="160"/>
    </row>
    <row r="140" spans="1:11" s="108" customFormat="1" ht="16.5" customHeight="1" x14ac:dyDescent="0.25">
      <c r="E140" s="159"/>
      <c r="F140" s="160"/>
      <c r="G140" s="188"/>
      <c r="H140" s="160"/>
      <c r="I140" s="188"/>
      <c r="J140" s="189"/>
      <c r="K140" s="160"/>
    </row>
    <row r="141" spans="1:11" s="108" customFormat="1" ht="16.5" customHeight="1" x14ac:dyDescent="0.25">
      <c r="E141" s="159"/>
      <c r="F141" s="160"/>
      <c r="G141" s="188"/>
      <c r="H141" s="160"/>
      <c r="I141" s="188"/>
      <c r="J141" s="189"/>
      <c r="K141" s="160"/>
    </row>
    <row r="142" spans="1:11" s="108" customFormat="1" ht="16.5" customHeight="1" x14ac:dyDescent="0.25">
      <c r="E142" s="159"/>
      <c r="F142" s="160"/>
      <c r="G142" s="188"/>
      <c r="H142" s="160"/>
      <c r="I142" s="188"/>
      <c r="J142" s="189"/>
      <c r="K142" s="160"/>
    </row>
    <row r="143" spans="1:11" s="108" customFormat="1" ht="16.5" customHeight="1" x14ac:dyDescent="0.25">
      <c r="E143" s="159"/>
      <c r="F143" s="160"/>
      <c r="G143" s="188"/>
      <c r="H143" s="160"/>
      <c r="I143" s="188"/>
      <c r="J143" s="189"/>
      <c r="K143" s="160"/>
    </row>
    <row r="144" spans="1:11" s="108" customFormat="1" ht="16.5" customHeight="1" x14ac:dyDescent="0.25">
      <c r="E144" s="159"/>
      <c r="F144" s="160"/>
      <c r="G144" s="188"/>
      <c r="H144" s="160"/>
      <c r="I144" s="188"/>
      <c r="J144" s="189"/>
      <c r="K144" s="160"/>
    </row>
    <row r="145" spans="1:11" s="108" customFormat="1" ht="16.5" customHeight="1" x14ac:dyDescent="0.25">
      <c r="E145" s="159"/>
      <c r="F145" s="160"/>
      <c r="G145" s="188"/>
      <c r="H145" s="160"/>
      <c r="I145" s="188"/>
      <c r="J145" s="189"/>
      <c r="K145" s="160"/>
    </row>
    <row r="146" spans="1:11" s="108" customFormat="1" ht="16.5" customHeight="1" x14ac:dyDescent="0.25">
      <c r="E146" s="159"/>
      <c r="F146" s="160"/>
      <c r="G146" s="188"/>
      <c r="H146" s="160"/>
      <c r="I146" s="188"/>
      <c r="J146" s="189"/>
      <c r="K146" s="160"/>
    </row>
    <row r="147" spans="1:11" s="108" customFormat="1" ht="16.5" customHeight="1" x14ac:dyDescent="0.25">
      <c r="E147" s="159"/>
      <c r="F147" s="160"/>
      <c r="G147" s="188"/>
      <c r="H147" s="160"/>
      <c r="I147" s="188"/>
      <c r="J147" s="189"/>
      <c r="K147" s="160"/>
    </row>
    <row r="148" spans="1:11" s="108" customFormat="1" ht="16.5" customHeight="1" x14ac:dyDescent="0.25">
      <c r="E148" s="159"/>
      <c r="F148" s="160"/>
      <c r="G148" s="188"/>
      <c r="H148" s="160"/>
      <c r="I148" s="188"/>
      <c r="J148" s="189"/>
      <c r="K148" s="160"/>
    </row>
    <row r="149" spans="1:11" s="108" customFormat="1" ht="16.5" customHeight="1" x14ac:dyDescent="0.25">
      <c r="E149" s="159"/>
      <c r="F149" s="160"/>
      <c r="G149" s="188"/>
      <c r="H149" s="160"/>
      <c r="I149" s="188"/>
      <c r="J149" s="189"/>
      <c r="K149" s="160"/>
    </row>
    <row r="150" spans="1:11" s="108" customFormat="1" ht="16.5" customHeight="1" x14ac:dyDescent="0.25">
      <c r="E150" s="159"/>
      <c r="F150" s="160"/>
      <c r="G150" s="188"/>
      <c r="H150" s="160"/>
      <c r="I150" s="188"/>
      <c r="J150" s="189"/>
      <c r="K150" s="160"/>
    </row>
    <row r="151" spans="1:11" s="108" customFormat="1" ht="16.5" customHeight="1" x14ac:dyDescent="0.25">
      <c r="E151" s="159"/>
      <c r="F151" s="160"/>
      <c r="G151" s="188"/>
      <c r="H151" s="160"/>
      <c r="I151" s="188"/>
      <c r="J151" s="189"/>
      <c r="K151" s="160"/>
    </row>
    <row r="152" spans="1:11" s="108" customFormat="1" ht="16.5" customHeight="1" x14ac:dyDescent="0.25">
      <c r="E152" s="159"/>
      <c r="F152" s="160"/>
      <c r="G152" s="188"/>
      <c r="H152" s="160"/>
      <c r="I152" s="188"/>
      <c r="J152" s="189"/>
      <c r="K152" s="160"/>
    </row>
    <row r="153" spans="1:11" s="108" customFormat="1" ht="16.5" customHeight="1" x14ac:dyDescent="0.25">
      <c r="E153" s="159"/>
      <c r="F153" s="160"/>
      <c r="G153" s="188"/>
      <c r="H153" s="160"/>
      <c r="I153" s="188"/>
      <c r="J153" s="189"/>
      <c r="K153" s="160"/>
    </row>
    <row r="154" spans="1:11" s="67" customFormat="1" ht="12.75" customHeight="1" x14ac:dyDescent="0.25">
      <c r="E154" s="61"/>
      <c r="F154" s="62"/>
      <c r="G154" s="55"/>
      <c r="H154" s="62"/>
      <c r="I154" s="55"/>
      <c r="J154" s="72"/>
      <c r="K154" s="62"/>
    </row>
    <row r="155" spans="1:11" s="67" customFormat="1" ht="16.5" customHeight="1" x14ac:dyDescent="0.25">
      <c r="E155" s="61"/>
      <c r="F155" s="62"/>
      <c r="G155" s="55"/>
      <c r="H155" s="62"/>
      <c r="I155" s="55"/>
      <c r="J155" s="72"/>
      <c r="K155" s="62"/>
    </row>
    <row r="156" spans="1:11" ht="21.95" customHeight="1" x14ac:dyDescent="0.25">
      <c r="A156" s="8" t="str">
        <f>A53</f>
        <v>The accompanying notes are an integral part of these consolidated and separate financial statements.</v>
      </c>
      <c r="B156" s="8"/>
      <c r="C156" s="8"/>
      <c r="D156" s="8"/>
      <c r="E156" s="54"/>
      <c r="F156" s="9"/>
      <c r="G156" s="10"/>
      <c r="H156" s="9"/>
      <c r="I156" s="10"/>
      <c r="J156" s="9"/>
      <c r="K156" s="10"/>
    </row>
  </sheetData>
  <mergeCells count="6">
    <mergeCell ref="I116:K116"/>
    <mergeCell ref="I60:K60"/>
    <mergeCell ref="I61:K61"/>
    <mergeCell ref="I8:K8"/>
    <mergeCell ref="I7:K7"/>
    <mergeCell ref="I115:K115"/>
  </mergeCells>
  <pageMargins left="0.8" right="0.75" top="0.5" bottom="0.6" header="0.49" footer="0.4"/>
  <pageSetup paperSize="9" firstPageNumber="12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5-7</vt:lpstr>
      <vt:lpstr>Eng 8-9</vt:lpstr>
      <vt:lpstr>Eng 10</vt:lpstr>
      <vt:lpstr>Eng 11</vt:lpstr>
      <vt:lpstr>Eng 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Duangporn Pongvitayakorn</cp:lastModifiedBy>
  <cp:lastPrinted>2022-02-25T08:12:17Z</cp:lastPrinted>
  <dcterms:created xsi:type="dcterms:W3CDTF">2021-08-03T06:53:01Z</dcterms:created>
  <dcterms:modified xsi:type="dcterms:W3CDTF">2022-02-25T08:25:08Z</dcterms:modified>
</cp:coreProperties>
</file>