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S:\3.Accounting\3.6 Consolidated\2021\Q421\2.FS\SEC\"/>
    </mc:Choice>
  </mc:AlternateContent>
  <xr:revisionPtr revIDLastSave="0" documentId="13_ncr:1_{8257AA62-2E4B-4C02-BE72-56C93BFA1005}" xr6:coauthVersionLast="47" xr6:coauthVersionMax="47" xr10:uidLastSave="{00000000-0000-0000-0000-000000000000}"/>
  <bookViews>
    <workbookView xWindow="-120" yWindow="-120" windowWidth="29040" windowHeight="15840" tabRatio="765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30" r:id="rId8"/>
    <sheet name="PL" sheetId="31" r:id="rId9"/>
    <sheet name="Conso" sheetId="24" r:id="rId10"/>
    <sheet name="Company" sheetId="27" r:id="rId11"/>
    <sheet name="CF" sheetId="29" r:id="rId12"/>
    <sheet name="PL Q1" sheetId="34" state="hidden" r:id="rId13"/>
  </sheets>
  <externalReferences>
    <externalReference r:id="rId14"/>
    <externalReference r:id="rId15"/>
  </externalReferences>
  <definedNames>
    <definedName name="__123Graph_A" hidden="1">[1]AM_COST!#REF!</definedName>
    <definedName name="_Fill" hidden="1">#REF!</definedName>
    <definedName name="_xlnm._FilterDatabase" localSheetId="9" hidden="1">Conso!$A$11:$B$22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7" hidden="1">#REF!</definedName>
    <definedName name="_Sort" localSheetId="8" hidden="1">#REF!</definedName>
    <definedName name="_Sort" localSheetId="12" hidden="1">#REF!</definedName>
    <definedName name="_Sort" hidden="1">#REF!</definedName>
    <definedName name="_Table1_Out" hidden="1">#REF!</definedName>
    <definedName name="a" localSheetId="7" hidden="1">#REF!</definedName>
    <definedName name="a" localSheetId="8" hidden="1">#REF!</definedName>
    <definedName name="a" localSheetId="12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7" hidden="1">#REF!</definedName>
    <definedName name="b" localSheetId="8" hidden="1">#REF!</definedName>
    <definedName name="b" localSheetId="12" hidden="1">#REF!</definedName>
    <definedName name="b" hidden="1">#REF!</definedName>
    <definedName name="bank" hidden="1">#REF!</definedName>
    <definedName name="book" localSheetId="7" hidden="1">#REF!</definedName>
    <definedName name="book" localSheetId="8" hidden="1">#REF!</definedName>
    <definedName name="book" localSheetId="12" hidden="1">#REF!</definedName>
    <definedName name="book" hidden="1">#REF!</definedName>
    <definedName name="dv" hidden="1">#REF!</definedName>
    <definedName name="egre" localSheetId="7" hidden="1">#REF!</definedName>
    <definedName name="egre" localSheetId="8" hidden="1">#REF!</definedName>
    <definedName name="egre" localSheetId="12" hidden="1">#REF!</definedName>
    <definedName name="egre" hidden="1">#REF!</definedName>
    <definedName name="ert" localSheetId="7" hidden="1">#REF!</definedName>
    <definedName name="ert" localSheetId="8" hidden="1">#REF!</definedName>
    <definedName name="ert" localSheetId="12" hidden="1">#REF!</definedName>
    <definedName name="ert" hidden="1">#REF!</definedName>
    <definedName name="fill" hidden="1">#REF!</definedName>
    <definedName name="h" localSheetId="7" hidden="1">#REF!</definedName>
    <definedName name="h" localSheetId="8" hidden="1">#REF!</definedName>
    <definedName name="h" localSheetId="12" hidden="1">#REF!</definedName>
    <definedName name="h" hidden="1">#REF!</definedName>
    <definedName name="hitech" hidden="1">#REF!</definedName>
    <definedName name="hjk" hidden="1">#REF!</definedName>
    <definedName name="HTH" localSheetId="7" hidden="1">#REF!</definedName>
    <definedName name="HTH" localSheetId="8" hidden="1">#REF!</definedName>
    <definedName name="HTH" localSheetId="12" hidden="1">#REF!</definedName>
    <definedName name="HTH" hidden="1">#REF!</definedName>
    <definedName name="HTML_CodePage" hidden="1">874</definedName>
    <definedName name="HTML_Control" localSheetId="7" hidden="1">{"'Monthly'!$A$3:$U$60"}</definedName>
    <definedName name="HTML_Control" localSheetId="8" hidden="1">{"'Monthly'!$A$3:$U$60"}</definedName>
    <definedName name="HTML_Control" localSheetId="1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7" hidden="1">#REF!</definedName>
    <definedName name="kkk" localSheetId="8" hidden="1">#REF!</definedName>
    <definedName name="kkk" localSheetId="12" hidden="1">#REF!</definedName>
    <definedName name="kkk" hidden="1">#REF!</definedName>
    <definedName name="lloo" hidden="1">#REF!</definedName>
    <definedName name="n" hidden="1">#REF!</definedName>
    <definedName name="pae" localSheetId="7" hidden="1">#REF!</definedName>
    <definedName name="pae" localSheetId="8" hidden="1">#REF!</definedName>
    <definedName name="pae" localSheetId="12" hidden="1">#REF!</definedName>
    <definedName name="pae" hidden="1">#REF!</definedName>
    <definedName name="pom" localSheetId="7" hidden="1">#REF!</definedName>
    <definedName name="pom" localSheetId="8" hidden="1">#REF!</definedName>
    <definedName name="pom" localSheetId="12" hidden="1">#REF!</definedName>
    <definedName name="pom" hidden="1">#REF!</definedName>
    <definedName name="_xlnm.Print_Area" localSheetId="7">BS!$A$1:$J$99</definedName>
    <definedName name="_xlnm.Print_Area" localSheetId="11">CF!$A$1:$K$102</definedName>
    <definedName name="_xlnm.Print_Area" localSheetId="10">Company!$A$1:$L$50</definedName>
    <definedName name="_xlnm.Print_Area" localSheetId="9">Conso!$A$1:$P$52</definedName>
    <definedName name="_xlnm.Print_Area" localSheetId="8">PL!$A$1:$L$54</definedName>
    <definedName name="_xlnm.Print_Area" localSheetId="12">'PL Q1'!$A$1:$L$41</definedName>
    <definedName name="qw" hidden="1">#REF!</definedName>
    <definedName name="rhrt" localSheetId="7" hidden="1">#REF!</definedName>
    <definedName name="rhrt" localSheetId="8" hidden="1">#REF!</definedName>
    <definedName name="rhrt" localSheetId="12" hidden="1">#REF!</definedName>
    <definedName name="rhrt" hidden="1">#REF!</definedName>
    <definedName name="sfsf2" localSheetId="7" hidden="1">#REF!</definedName>
    <definedName name="sfsf2" localSheetId="8" hidden="1">#REF!</definedName>
    <definedName name="sfsf2" localSheetId="12" hidden="1">#REF!</definedName>
    <definedName name="sfsf2" hidden="1">#REF!</definedName>
    <definedName name="sfsfs" localSheetId="7" hidden="1">#REF!</definedName>
    <definedName name="sfsfs" localSheetId="8" hidden="1">#REF!</definedName>
    <definedName name="sfsfs" localSheetId="12" hidden="1">#REF!</definedName>
    <definedName name="sfsfs" hidden="1">#REF!</definedName>
    <definedName name="sgf" localSheetId="7" hidden="1">#REF!</definedName>
    <definedName name="sgf" localSheetId="8" hidden="1">#REF!</definedName>
    <definedName name="sgf" localSheetId="12" hidden="1">#REF!</definedName>
    <definedName name="sgf" hidden="1">#REF!</definedName>
    <definedName name="sgr" hidden="1">'[2]PS-1995'!#REF!</definedName>
    <definedName name="su" hidden="1">#REF!</definedName>
    <definedName name="t" localSheetId="7" hidden="1">#REF!</definedName>
    <definedName name="t" localSheetId="8" hidden="1">#REF!</definedName>
    <definedName name="t" localSheetId="12" hidden="1">#REF!</definedName>
    <definedName name="t" hidden="1">#REF!</definedName>
    <definedName name="TextRefCopyRangeCount" hidden="1">54</definedName>
    <definedName name="tjy" localSheetId="7" hidden="1">'[2]PS-1995'!#REF!</definedName>
    <definedName name="tjy" localSheetId="8" hidden="1">'[2]PS-1995'!#REF!</definedName>
    <definedName name="tjy" localSheetId="12" hidden="1">'[2]PS-1995'!#REF!</definedName>
    <definedName name="tjy" hidden="1">'[2]PS-1995'!#REF!</definedName>
    <definedName name="wefwe" localSheetId="7" hidden="1">#REF!</definedName>
    <definedName name="wefwe" localSheetId="8" hidden="1">#REF!</definedName>
    <definedName name="wefwe" localSheetId="12" hidden="1">#REF!</definedName>
    <definedName name="wefwe" hidden="1">#REF!</definedName>
    <definedName name="y" localSheetId="7" hidden="1">#REF!</definedName>
    <definedName name="y" localSheetId="8" hidden="1">#REF!</definedName>
    <definedName name="y" localSheetId="12" hidden="1">#REF!</definedName>
    <definedName name="y" hidden="1">#REF!</definedName>
    <definedName name="เ" localSheetId="7" hidden="1">#REF!</definedName>
    <definedName name="เ" localSheetId="8" hidden="1">#REF!</definedName>
    <definedName name="เ" localSheetId="12" hidden="1">#REF!</definedName>
    <definedName name="เ" hidden="1">#REF!</definedName>
    <definedName name="เท" hidden="1">#REF!</definedName>
    <definedName name="ฆ๋ฒ?ฏธ๋?" hidden="1">#REF!</definedName>
    <definedName name="ด" localSheetId="12" hidden="1">'[2]PS-1995'!#REF!</definedName>
    <definedName name="ด" hidden="1">'[2]PS-1995'!#REF!</definedName>
    <definedName name="ฟภ์" localSheetId="7" hidden="1">#REF!</definedName>
    <definedName name="ฟภ์" localSheetId="8" hidden="1">#REF!</definedName>
    <definedName name="ฟภ์" localSheetId="12" hidden="1">#REF!</definedName>
    <definedName name="ฟภ์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5" i="30" l="1"/>
  <c r="J49" i="27"/>
  <c r="H49" i="27"/>
  <c r="F49" i="27"/>
  <c r="D49" i="27"/>
  <c r="L48" i="27"/>
  <c r="L49" i="27" s="1"/>
  <c r="D95" i="30"/>
  <c r="N51" i="24"/>
  <c r="D94" i="30"/>
  <c r="H94" i="30"/>
  <c r="K55" i="29"/>
  <c r="I55" i="29"/>
  <c r="G55" i="29"/>
  <c r="E55" i="29"/>
  <c r="I51" i="29" l="1"/>
  <c r="I21" i="29"/>
  <c r="J53" i="31" l="1"/>
  <c r="F53" i="31"/>
  <c r="E92" i="29" l="1"/>
  <c r="I89" i="29" l="1"/>
  <c r="D46" i="27" l="1"/>
  <c r="F46" i="27"/>
  <c r="H46" i="27"/>
  <c r="D21" i="27"/>
  <c r="F21" i="27"/>
  <c r="H21" i="27"/>
  <c r="L23" i="27"/>
  <c r="L10" i="27"/>
  <c r="P50" i="24"/>
  <c r="P24" i="24" l="1"/>
  <c r="D48" i="24"/>
  <c r="F48" i="24"/>
  <c r="H48" i="24"/>
  <c r="J48" i="24"/>
  <c r="L48" i="24"/>
  <c r="L22" i="24"/>
  <c r="J22" i="24"/>
  <c r="H22" i="24"/>
  <c r="F22" i="24"/>
  <c r="D22" i="24"/>
  <c r="L43" i="31"/>
  <c r="J20" i="27" s="1"/>
  <c r="L20" i="27" s="1"/>
  <c r="J43" i="31"/>
  <c r="J45" i="27" s="1"/>
  <c r="L45" i="27" s="1"/>
  <c r="H43" i="31"/>
  <c r="N21" i="24" s="1"/>
  <c r="P21" i="24" s="1"/>
  <c r="F43" i="31"/>
  <c r="N47" i="24" s="1"/>
  <c r="P47" i="24" l="1"/>
  <c r="K12" i="29" l="1"/>
  <c r="G12" i="29"/>
  <c r="G11" i="29"/>
  <c r="K11" i="29"/>
  <c r="L14" i="34" l="1"/>
  <c r="J14" i="34"/>
  <c r="H14" i="34"/>
  <c r="F14" i="34"/>
  <c r="L24" i="34" l="1"/>
  <c r="J24" i="34"/>
  <c r="H24" i="34"/>
  <c r="F24" i="34"/>
  <c r="L15" i="34"/>
  <c r="L26" i="34" s="1"/>
  <c r="L28" i="34" s="1"/>
  <c r="L30" i="34" s="1"/>
  <c r="J15" i="34"/>
  <c r="H15" i="34"/>
  <c r="F15" i="34"/>
  <c r="F26" i="34" l="1"/>
  <c r="F28" i="34" s="1"/>
  <c r="F30" i="34" s="1"/>
  <c r="H26" i="34"/>
  <c r="H28" i="34" s="1"/>
  <c r="H30" i="34" s="1"/>
  <c r="H35" i="34" s="1"/>
  <c r="H40" i="34" s="1"/>
  <c r="J26" i="34"/>
  <c r="J28" i="34" s="1"/>
  <c r="J30" i="34" s="1"/>
  <c r="J32" i="34" s="1"/>
  <c r="J38" i="34" s="1"/>
  <c r="F35" i="34"/>
  <c r="F40" i="34" s="1"/>
  <c r="F32" i="34"/>
  <c r="F38" i="34" s="1"/>
  <c r="L32" i="34"/>
  <c r="L38" i="34" s="1"/>
  <c r="L35" i="34"/>
  <c r="L40" i="34" s="1"/>
  <c r="H32" i="34" l="1"/>
  <c r="H38" i="34" s="1"/>
  <c r="J35" i="34"/>
  <c r="J40" i="34" s="1"/>
  <c r="J40" i="27"/>
  <c r="J41" i="27" s="1"/>
  <c r="H40" i="27"/>
  <c r="H41" i="27" s="1"/>
  <c r="F40" i="27"/>
  <c r="D40" i="27"/>
  <c r="D41" i="27" s="1"/>
  <c r="L39" i="27"/>
  <c r="J15" i="27"/>
  <c r="J16" i="27" s="1"/>
  <c r="H15" i="27"/>
  <c r="H16" i="27" s="1"/>
  <c r="H24" i="27" s="1"/>
  <c r="F15" i="27"/>
  <c r="F16" i="27" s="1"/>
  <c r="F24" i="27" s="1"/>
  <c r="D15" i="27"/>
  <c r="L14" i="27"/>
  <c r="N42" i="24"/>
  <c r="N43" i="24" s="1"/>
  <c r="L42" i="24"/>
  <c r="L43" i="24" s="1"/>
  <c r="L51" i="24" s="1"/>
  <c r="J42" i="24"/>
  <c r="J43" i="24" s="1"/>
  <c r="J51" i="24" s="1"/>
  <c r="H42" i="24"/>
  <c r="H43" i="24" s="1"/>
  <c r="H51" i="24" s="1"/>
  <c r="F42" i="24"/>
  <c r="F43" i="24" s="1"/>
  <c r="F51" i="24" s="1"/>
  <c r="D42" i="24"/>
  <c r="D43" i="24" s="1"/>
  <c r="D51" i="24" s="1"/>
  <c r="P41" i="24"/>
  <c r="P42" i="24" s="1"/>
  <c r="P43" i="24" s="1"/>
  <c r="N16" i="24"/>
  <c r="N17" i="24" s="1"/>
  <c r="L16" i="24"/>
  <c r="L17" i="24" s="1"/>
  <c r="L25" i="24" s="1"/>
  <c r="J16" i="24"/>
  <c r="J17" i="24" s="1"/>
  <c r="J25" i="24" s="1"/>
  <c r="H16" i="24"/>
  <c r="H17" i="24" s="1"/>
  <c r="H25" i="24" s="1"/>
  <c r="F16" i="24"/>
  <c r="F17" i="24" s="1"/>
  <c r="F25" i="24" s="1"/>
  <c r="D16" i="24"/>
  <c r="D17" i="24" s="1"/>
  <c r="D25" i="24" s="1"/>
  <c r="P15" i="24"/>
  <c r="P16" i="24" s="1"/>
  <c r="P17" i="24" s="1"/>
  <c r="L15" i="27" l="1"/>
  <c r="D16" i="27"/>
  <c r="D24" i="27" s="1"/>
  <c r="L40" i="27"/>
  <c r="F41" i="27"/>
  <c r="L41" i="27" l="1"/>
  <c r="L16" i="27"/>
  <c r="P37" i="24" l="1"/>
  <c r="P11" i="24"/>
  <c r="L35" i="27"/>
  <c r="K72" i="29" l="1"/>
  <c r="G72" i="29"/>
  <c r="K89" i="29"/>
  <c r="G89" i="29"/>
  <c r="I92" i="29" l="1"/>
  <c r="F95" i="30" l="1"/>
  <c r="J95" i="30"/>
  <c r="J17" i="30" l="1"/>
  <c r="L23" i="31" l="1"/>
  <c r="L14" i="31"/>
  <c r="H23" i="31"/>
  <c r="H14" i="31"/>
  <c r="J96" i="30"/>
  <c r="F96" i="30"/>
  <c r="J69" i="30"/>
  <c r="F69" i="30"/>
  <c r="J57" i="30"/>
  <c r="F57" i="30"/>
  <c r="J31" i="30"/>
  <c r="F31" i="30"/>
  <c r="F17" i="30"/>
  <c r="L25" i="31" l="1"/>
  <c r="L27" i="31" s="1"/>
  <c r="L29" i="31" s="1"/>
  <c r="F33" i="30"/>
  <c r="H25" i="31"/>
  <c r="H27" i="31" s="1"/>
  <c r="H29" i="31" s="1"/>
  <c r="F70" i="30"/>
  <c r="F98" i="30" s="1"/>
  <c r="J70" i="30"/>
  <c r="J98" i="30" s="1"/>
  <c r="J33" i="30"/>
  <c r="H48" i="31" l="1"/>
  <c r="H53" i="31" s="1"/>
  <c r="H45" i="31"/>
  <c r="K9" i="29"/>
  <c r="K30" i="29" s="1"/>
  <c r="K58" i="29" s="1"/>
  <c r="K91" i="29" s="1"/>
  <c r="K93" i="29" s="1"/>
  <c r="L45" i="31"/>
  <c r="L51" i="31" s="1"/>
  <c r="N20" i="24"/>
  <c r="G9" i="29"/>
  <c r="G30" i="29" s="1"/>
  <c r="G58" i="29" s="1"/>
  <c r="G91" i="29" s="1"/>
  <c r="G93" i="29" s="1"/>
  <c r="H51" i="31"/>
  <c r="J19" i="27"/>
  <c r="L48" i="31"/>
  <c r="L53" i="31" s="1"/>
  <c r="L19" i="27" l="1"/>
  <c r="L21" i="27" s="1"/>
  <c r="L24" i="27" s="1"/>
  <c r="J21" i="27"/>
  <c r="P20" i="24"/>
  <c r="P22" i="24" s="1"/>
  <c r="P25" i="24" s="1"/>
  <c r="N22" i="24"/>
  <c r="N25" i="24" s="1"/>
  <c r="J24" i="27"/>
  <c r="I12" i="29" l="1"/>
  <c r="H69" i="30"/>
  <c r="H17" i="30" l="1"/>
  <c r="H57" i="30"/>
  <c r="H70" i="30" s="1"/>
  <c r="J23" i="31" l="1"/>
  <c r="J14" i="31" l="1"/>
  <c r="J25" i="31" s="1"/>
  <c r="J27" i="31" s="1"/>
  <c r="I11" i="29" l="1"/>
  <c r="J29" i="31"/>
  <c r="J45" i="31" s="1"/>
  <c r="H31" i="30"/>
  <c r="H33" i="30" s="1"/>
  <c r="J48" i="31" l="1"/>
  <c r="J51" i="31" l="1"/>
  <c r="H96" i="30"/>
  <c r="H98" i="30" s="1"/>
  <c r="I9" i="29"/>
  <c r="J44" i="27"/>
  <c r="J46" i="27" s="1"/>
  <c r="L44" i="27" l="1"/>
  <c r="L46" i="27" l="1"/>
  <c r="I30" i="29" l="1"/>
  <c r="I58" i="29" l="1"/>
  <c r="E11" i="29" l="1"/>
  <c r="E12" i="29" l="1"/>
  <c r="F23" i="31" l="1"/>
  <c r="D31" i="30" l="1"/>
  <c r="D17" i="30" l="1"/>
  <c r="D57" i="30"/>
  <c r="F14" i="31"/>
  <c r="F25" i="31" s="1"/>
  <c r="F27" i="31" s="1"/>
  <c r="F29" i="31" s="1"/>
  <c r="F45" i="31" l="1"/>
  <c r="F48" i="31"/>
  <c r="N46" i="24"/>
  <c r="D33" i="30"/>
  <c r="D69" i="30"/>
  <c r="D70" i="30" s="1"/>
  <c r="N48" i="24" l="1"/>
  <c r="P46" i="24"/>
  <c r="P48" i="24" s="1"/>
  <c r="P51" i="24" s="1"/>
  <c r="D96" i="30"/>
  <c r="D98" i="30" s="1"/>
  <c r="E9" i="29"/>
  <c r="E30" i="29" s="1"/>
  <c r="F51" i="31"/>
  <c r="E89" i="29" l="1"/>
  <c r="E72" i="29" l="1"/>
  <c r="E58" i="29" l="1"/>
  <c r="E91" i="29" s="1"/>
  <c r="E93" i="29" s="1"/>
  <c r="I72" i="29" l="1"/>
  <c r="I91" i="29" s="1"/>
  <c r="I93" i="29" s="1"/>
</calcChain>
</file>

<file path=xl/sharedStrings.xml><?xml version="1.0" encoding="utf-8"?>
<sst xmlns="http://schemas.openxmlformats.org/spreadsheetml/2006/main" count="443" uniqueCount="240">
  <si>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</si>
  <si>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</si>
  <si>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</si>
  <si>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</si>
  <si>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</si>
  <si>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</si>
  <si>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</si>
  <si>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</si>
  <si>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</si>
  <si>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</si>
  <si>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</si>
  <si>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</si>
  <si>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</si>
  <si>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</si>
  <si>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</si>
  <si>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</si>
  <si>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</si>
  <si>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</si>
  <si>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</si>
  <si>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</si>
  <si>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</si>
  <si>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</si>
  <si>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</si>
  <si>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รวมหนี้สินไม่หมุนเวียน</t>
  </si>
  <si>
    <t>ดอกเบี้ยรับ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</si>
  <si>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</si>
  <si>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</si>
  <si>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</si>
  <si>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</si>
  <si>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</si>
  <si>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</si>
  <si>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เงินลงทุนในบริษัทย่อย</t>
  </si>
  <si>
    <t>สินทรัพย์ภาษีเงินได้รอการตัดบัญชี</t>
  </si>
  <si>
    <t>รวม</t>
  </si>
  <si>
    <t>รวมส่วนของผู้ถือหุ้น</t>
  </si>
  <si>
    <t>ผู้ถือหุ้น</t>
  </si>
  <si>
    <t>ที่ดิน อาคารและอุปกรณ์</t>
  </si>
  <si>
    <t>หนี้สินภาษีเงินได้รอการตัดบัญชี</t>
  </si>
  <si>
    <t>ส่วนเกินมูลค่าหุ้นสามัญ</t>
  </si>
  <si>
    <t>รายได้ค่าบริหารจัดการ</t>
  </si>
  <si>
    <t>ส่วนต่ำกว่าทุน</t>
  </si>
  <si>
    <t>จากการรวม</t>
  </si>
  <si>
    <t>ทุนเรือนหุ้นที่ออก</t>
  </si>
  <si>
    <t>ส่วนเกิน</t>
  </si>
  <si>
    <t>ธุรกิจภายใต้</t>
  </si>
  <si>
    <t>จากการเปลี่ยนแปลง</t>
  </si>
  <si>
    <t>และเรียกชำระ</t>
  </si>
  <si>
    <t>มูลค่าหุ้นสามัญ</t>
  </si>
  <si>
    <t>การควบคุมเดียวกัน</t>
  </si>
  <si>
    <t>สัดส่วนเงินลงทุน</t>
  </si>
  <si>
    <t>รวมส่วนของ</t>
  </si>
  <si>
    <t>รายการที่ไม่ใช่เงินสด</t>
  </si>
  <si>
    <t>ต้นทุนทางการเงิน</t>
  </si>
  <si>
    <t>กำไรสะสม</t>
  </si>
  <si>
    <t>ต้นทุนค่าบริหารจัดการ</t>
  </si>
  <si>
    <t xml:space="preserve">บริษัท วีรันดา รีสอร์ท จำกัด (มหาชน) และบริษัทย่อย </t>
  </si>
  <si>
    <t>ค่าใช้จ่ายในการขาย</t>
  </si>
  <si>
    <t>ยอดคงเหลือ ณ วันที่ 1 มกราคม 2563</t>
  </si>
  <si>
    <t>รายได้จากการขายอสังหาริมทรัพย์</t>
  </si>
  <si>
    <t>หนี้สินไม่หมุนเวียน</t>
  </si>
  <si>
    <t>31 ธันวาคม</t>
  </si>
  <si>
    <t>สินค้าคงเหลือ</t>
  </si>
  <si>
    <t>7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</si>
  <si>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</si>
  <si>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</si>
  <si>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</si>
  <si>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</si>
  <si>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หนี้สินและส่วนของผู้ถือหุ้น </t>
  </si>
  <si>
    <t xml:space="preserve">     ทุนจดทะเบียน </t>
  </si>
  <si>
    <t xml:space="preserve">     ทุนที่ออกและชำระแล้ว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</si>
  <si>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</si>
  <si>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</si>
  <si>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</si>
  <si>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ยอดคงเหลือ ณ วันที่ 1 มกราคม 2564</t>
  </si>
  <si>
    <t>(พันบาท)</t>
  </si>
  <si>
    <t>ลูกหนี้การค้าและลูกหนี้อื่น</t>
  </si>
  <si>
    <t>อสังหาริมทรัพย์พัฒนาเพื่อขาย</t>
  </si>
  <si>
    <t>เงินจ่ายล่วงหน้าค่าก่อสร้าง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</si>
  <si>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</si>
  <si>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</si>
  <si>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</si>
  <si>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สินทรัพย์สิทธิการใช้</t>
  </si>
  <si>
    <t>ค่าความนิยม</t>
  </si>
  <si>
    <t>สินทรัพย์ทางการเงินไม่หมุนเวียนอื่น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</si>
  <si>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</si>
  <si>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</si>
  <si>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</si>
  <si>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 xml:space="preserve">     ภายในหนึ่งปี</t>
  </si>
  <si>
    <t>เงินรับล่วงหน้าจากลูกค้า</t>
  </si>
  <si>
    <t>รายได้สิทธิการเช่ารอตัดบัญชี</t>
  </si>
  <si>
    <t>หนี้สินทางการเงินไม่หมุนเวียนอื่น</t>
  </si>
  <si>
    <t>หนี้สินไม่หมุนเวียนอื่น</t>
  </si>
  <si>
    <t xml:space="preserve">      ภายใต้การควบคุมเดียวกัน</t>
  </si>
  <si>
    <t>ส่วนต่ำกว่าทุนจากการเปลี่ยนแปลง</t>
  </si>
  <si>
    <t>ทุนสำรอง</t>
  </si>
  <si>
    <t>ตามกฎหมาย</t>
  </si>
  <si>
    <t>ยังไม่ได้</t>
  </si>
  <si>
    <t>จัดสรร</t>
  </si>
  <si>
    <t>สำหรับงวดสามเดือนสิ้นสุดวันที่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</si>
  <si>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</si>
  <si>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</si>
  <si>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</si>
  <si>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</si>
  <si>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</si>
  <si>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</si>
  <si>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</si>
  <si>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t>เงินสดและรายการเทียบเท่าเงินสด</t>
  </si>
  <si>
    <t>รายได้ดอกเบี้ย</t>
  </si>
  <si>
    <t>รายได้จากการประกอบกิจการโรงแรม</t>
  </si>
  <si>
    <t>ต้นทุนจากการประกอบกิจการโรงแรม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</si>
  <si>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</si>
  <si>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</si>
  <si>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</si>
  <si>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</si>
  <si>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หนี้สินไม่หมุนเวียนอื่น    </t>
  </si>
  <si>
    <t>เงินสดจ่ายเพื่อการได้มาซึ่งสิทธิการใช้ทรัพย์สิน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</si>
  <si>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</si>
  <si>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เงินสดและรายการเทียบเท่าเงินสดเพิ่มขึ้น (ลดลง) สุทธิ</t>
  </si>
  <si>
    <t>ต้นทุนทางการเงินส่วนที่บันทึกเป็นที่ดิน อาคารและอุปกรณ์</t>
  </si>
  <si>
    <t>การโอนสินทรัพย์สิทธิการใช้ไปเป็นที่ดิน อาคาร และอุปกรณ์</t>
  </si>
  <si>
    <t xml:space="preserve">     (หุ้นสามัญจำนวน 350,000,000 หุ้น</t>
  </si>
  <si>
    <t xml:space="preserve">     มูลค่า 5 บาทต่อหุ้น)</t>
  </si>
  <si>
    <t xml:space="preserve">     (หุ้นสามัญจำนวน 319,681,672 หุ้น</t>
  </si>
  <si>
    <t>สินทรัพย์ไม่มีตัวตน</t>
  </si>
  <si>
    <t>ภาษีเงินได้นิติบุคคลค้างจ่าย</t>
  </si>
  <si>
    <t>ประมาณการหนี้สินไม่หมุนเวียนอื่น</t>
  </si>
  <si>
    <t>ส่วนต่ำกว่าทุนจากการรวมธุรกิจ</t>
  </si>
  <si>
    <t>งบกำไรขาดทุนเบ็ดเสร็จ (ไม่ได้ตรวจสอบ)</t>
  </si>
  <si>
    <t>ผลต่างการลดค่าเช่า</t>
  </si>
  <si>
    <t>กลับรายการขาดทุนจากการปรับมูลค่าสินค้า</t>
  </si>
  <si>
    <t>รายได้ (ค่าใช้จ่าย) ภาษีเงินได้</t>
  </si>
  <si>
    <t>เจ้าหนี้อื่นจากการซื้อสินทรัพย์เพิ่มขึ้น (ลดลง)</t>
  </si>
  <si>
    <t>ต้นทุนจากการขายอสังหาริมทรัพย์</t>
  </si>
  <si>
    <t xml:space="preserve">   อสังหาริมทรัพย์พัฒนาเพื่อขาย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</si>
  <si>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</si>
  <si>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</si>
  <si>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หนี้สินตามสัญญาเช่า</t>
  </si>
  <si>
    <t>ผลขาดทุนจากภาษีเงินได้หัก ณ ที่จ่ายที่เรียกคืนไม่ได้</t>
  </si>
  <si>
    <t>รับรู้รายได้รอตัดบัญชีเป็นรายได้</t>
  </si>
  <si>
    <t>จ่ายผลประโยชน์พนักงาน</t>
  </si>
  <si>
    <t>ดอกเบี้ยจ่าย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</si>
  <si>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</si>
  <si>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</si>
  <si>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</si>
  <si>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</si>
  <si>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</si>
  <si>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</si>
  <si>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</si>
  <si>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5, 11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</si>
  <si>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</si>
  <si>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ส่วนลดค่าเช่าตามสัญญาจากผู้ให้เช่า</t>
  </si>
  <si>
    <t>ต้นทุนจากการขายอาหารและเครื่องดื่ม</t>
  </si>
  <si>
    <t>(กำไร) ขาดทุนจากการจำหน่ายสินทรัพย์ทางการเงิน</t>
  </si>
  <si>
    <t>เงินกู้ยืมระยะสั้นจากกิจการที่เกี่ยวข้องกัน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</si>
  <si>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</si>
  <si>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</si>
  <si>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</si>
  <si>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เงินสดรับจากการขายสินทรัพย์ทางการเงิน</t>
  </si>
  <si>
    <t>เงินสดรับจากการคืนทุนให้แก่ผู้ถือสินทรัพย์ทางการเงิน</t>
  </si>
  <si>
    <t>เงินสดจ่ายซื้อสินทรัพย์ทางการเงิน</t>
  </si>
  <si>
    <t>เงินสดรับชำระคืนจากเงินให้กู้ยืมระยะยาวแก่กิจการที่เกี่ยวข้องกัน</t>
  </si>
  <si>
    <t>เงินฝากสถาบันการเงินที่มีภาระค้ำประกัน</t>
  </si>
  <si>
    <t>ต้นทุนทางการเงินส่วนที่เป็นต้นทุนอสังหาริมทรัพย์พัฒนาเพื่อขาย</t>
  </si>
  <si>
    <t>รายได้จากการขายอาหารและเครื่องดื่ม</t>
  </si>
  <si>
    <t xml:space="preserve">หนี้สินทางการเงินไม่หมุนเวียนอื่น    </t>
  </si>
  <si>
    <t xml:space="preserve">      สัดส่วนเงินลงทุนในบริษัทย่อย</t>
  </si>
  <si>
    <t>ในบริษัทย่อย</t>
  </si>
  <si>
    <t>เงินสดจ่ายเพื่อเงินให้กู้ยืมระยะยาวแก่กิจการที่เกี่ยวข้องกัน</t>
  </si>
  <si>
    <t>รายการกับผู้ถือหุ้นที่บันทึกโดยตรงเข้าส่วนของผู้ถือหุ้น</t>
  </si>
  <si>
    <t xml:space="preserve">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</si>
  <si>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</si>
  <si>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ประมาณการหนี้สิน</t>
  </si>
  <si>
    <t>เงินปันผลจ่ายให้ผู้ถือหุ้นของบริษัท</t>
  </si>
  <si>
    <t>การโอนอสังหาริมทรัพย์พัฒนาเพื่อขายเป็นที่ดิน อาคารและอุปกรณ์</t>
  </si>
  <si>
    <t>31 มีนาคม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</si>
  <si>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</si>
  <si>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</si>
  <si>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</si>
  <si>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</si>
  <si>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6</t>
  </si>
  <si>
    <t>รายได้สิทธิการเช่ารอตัดบัญชีที่ถึงกำหนดรับรู้</t>
  </si>
  <si>
    <t>เงินสดจ่ายเพิ่มเงินลงทุนในบริษัทย่อย</t>
  </si>
  <si>
    <t>หนี้สินทางการเงินหมุนเวียนอื่น</t>
  </si>
  <si>
    <t>การโอนที่ดิน อาคารและอุปกรณ์เป็นอสังหาริมทรัพย์พัฒนาเพื่อขาย</t>
  </si>
  <si>
    <t>กระแสเงินสดสุทธิใช้ไปในกิจกรรมจัดหาเงิน</t>
  </si>
  <si>
    <t>หนี้สูญ</t>
  </si>
  <si>
    <t>สำหรับปีสิ้นสุดวันที่ 31 ธันวาคม</t>
  </si>
  <si>
    <t>งบกำไรขาดทุนเบ็ดเสร็จ</t>
  </si>
  <si>
    <t>กำไร (ขาดทุน) สำหรับปี</t>
  </si>
  <si>
    <t>กำไร (ขาดทุน) เบ็ดเสร็จรวมสำหรับปี</t>
  </si>
  <si>
    <t>งบแสดงการเปลี่ยนแปลงส่วนของผู้ถือหุ้น</t>
  </si>
  <si>
    <t>สำหรับปีสิ้นสุดวันที่ 31 ธันวาคม 2563</t>
  </si>
  <si>
    <t>กำไรเบ็ดเสร็จสำหรับปี</t>
  </si>
  <si>
    <t xml:space="preserve">  กำไรสำหรับปี</t>
  </si>
  <si>
    <t>รวมกำไรเบ็ดเสร็จสำหรับปี</t>
  </si>
  <si>
    <t>ยอดคงเหลือ ณ วันที่ 31 ธันวาคม 2563</t>
  </si>
  <si>
    <t>สำหรับปีสิ้นสุดวันที่ 31 ธันวาคม 2564</t>
  </si>
  <si>
    <t>ขาดทุนเบ็ดเสร็จสำหรับปี</t>
  </si>
  <si>
    <t xml:space="preserve">  ขาดทุนสำหรับปี</t>
  </si>
  <si>
    <t>รวมขาดทุนเบ็ดเสร็จสำหรับปี</t>
  </si>
  <si>
    <t>ยอดคงเหลือ ณ วันที่ 31 ธันวาคม 2564</t>
  </si>
  <si>
    <t>งบกระแสเงินสด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</si>
  <si>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</si>
  <si>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</si>
  <si>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>(บาท)</t>
  </si>
  <si>
    <t>กำไรขาดทุนเบ็ดเสร็จอื่น</t>
  </si>
  <si>
    <t>ผลกำไร (ขาดทุน) จากการวัดมูลค่าใหม่ของผลประโยชน์</t>
  </si>
  <si>
    <t>กำไร (ขาดทุน) เบ็ดเสร็จอื่นสำหรับปี - สุทธิจากภาษี</t>
  </si>
  <si>
    <t xml:space="preserve">    พนักงานที่กำหนดไว้ - สุทธิจากภาษี</t>
  </si>
  <si>
    <t xml:space="preserve">  กำไรเบ็ดเสร็จอื่น</t>
  </si>
  <si>
    <t xml:space="preserve">  กำไร (ขาดทุน) เบ็ดเสร็จอื่น</t>
  </si>
  <si>
    <t>โอนไปสำรองตามกฎหมาย</t>
  </si>
  <si>
    <t xml:space="preserve">  ขาดทุนเบ็ดเสร็จอื่น</t>
  </si>
  <si>
    <t>กำไร (ขาดทุน) เบ็ดเสร็จสำหรับปี</t>
  </si>
  <si>
    <t>6, 8</t>
  </si>
  <si>
    <t>10</t>
  </si>
  <si>
    <t>13</t>
  </si>
  <si>
    <t>14</t>
  </si>
  <si>
    <t>15</t>
  </si>
  <si>
    <t>16</t>
  </si>
  <si>
    <t>(กลับรายการ) ค่าเผื่อผลขาดทุนด้านเครดิตที่คาดว่าจะเกิดขึ้น</t>
  </si>
  <si>
    <t>(กลับรายการ) ค่าเผื่อการลดลงของมูลค่า</t>
  </si>
  <si>
    <t>ขาดทุนจากการจำหน่ายที่ดิน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</si>
  <si>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</si>
  <si>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 xml:space="preserve">    ในภายหลัง</t>
  </si>
  <si>
    <t>รายการที่จะไม่ถูกจัดประเภทใหม่ไว้ในกำไรหรือขาดทุน</t>
  </si>
  <si>
    <t>(กำไร) ขาดทุนจากการเปลี่ยนแปลงในมูลค่ายุติธรรม</t>
  </si>
  <si>
    <t xml:space="preserve">   ของสินทรัพย์ทางการเงิน</t>
  </si>
  <si>
    <t>6, 23</t>
  </si>
  <si>
    <t>11, 15</t>
  </si>
  <si>
    <t>20</t>
  </si>
  <si>
    <t>9, 15</t>
  </si>
  <si>
    <t>12, 15</t>
  </si>
  <si>
    <t>17</t>
  </si>
  <si>
    <t>6, 18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</si>
  <si>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</si>
  <si>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</si>
  <si>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>6, 26</t>
  </si>
  <si>
    <t>6, 15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</si>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</sst>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"/>
    <numFmt numFmtId="191" formatCode="_([$€-2]\ * #,##0.00_);_([$€-2]\ * \(#,##0.00\);_([$€-2]\ * &quot;-&quot;??_);_(@_)"/>
    <numFmt numFmtId="192" formatCode="d\ \ด\ด\ด\ด\ \b\b\b\b"/>
    <numFmt numFmtId="193" formatCode="#,##0\ ;\(#,##0\)"/>
  </numFmts>
  <fonts count="27">
    <font>
      <sz val="15"/>
      <name val="BrowalliaUPC"/>
      <family val="1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0"/>
      <name val="Angsana New"/>
      <family val="1"/>
    </font>
    <font>
      <sz val="15"/>
      <color theme="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1" fontId="0" fillId="0" borderId="0"/>
    <xf numFmtId="0" fontId="2" fillId="0" borderId="0"/>
    <xf numFmtId="1" fontId="6" fillId="0" borderId="0"/>
    <xf numFmtId="188" fontId="6" fillId="0" borderId="0" applyFont="0" applyFill="0" applyBorder="0" applyAlignment="0" applyProtection="0"/>
    <xf numFmtId="0" fontId="3" fillId="0" borderId="0"/>
    <xf numFmtId="0" fontId="3" fillId="0" borderId="0"/>
    <xf numFmtId="188" fontId="2" fillId="0" borderId="0" applyFont="0" applyFill="0" applyBorder="0" applyAlignment="0" applyProtection="0"/>
    <xf numFmtId="0" fontId="10" fillId="0" borderId="0"/>
    <xf numFmtId="188" fontId="2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4" fillId="0" borderId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1" fontId="6" fillId="0" borderId="0"/>
  </cellStyleXfs>
  <cellXfs count="242">
    <xf numFmtId="1" fontId="0" fillId="0" borderId="0" xfId="0"/>
    <xf numFmtId="37" fontId="4" fillId="0" borderId="0" xfId="0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189" fontId="8" fillId="0" borderId="0" xfId="6" applyNumberFormat="1" applyFont="1" applyFill="1" applyBorder="1" applyAlignment="1">
      <alignment vertical="center"/>
    </xf>
    <xf numFmtId="187" fontId="8" fillId="0" borderId="0" xfId="6" applyNumberFormat="1" applyFont="1" applyFill="1" applyAlignment="1">
      <alignment horizontal="right" vertical="center"/>
    </xf>
    <xf numFmtId="187" fontId="8" fillId="0" borderId="0" xfId="6" applyNumberFormat="1" applyFont="1" applyFill="1" applyBorder="1" applyAlignment="1">
      <alignment horizontal="right" vertical="center"/>
    </xf>
    <xf numFmtId="0" fontId="5" fillId="0" borderId="0" xfId="10" applyFont="1" applyFill="1" applyAlignment="1">
      <alignment vertical="center"/>
    </xf>
    <xf numFmtId="0" fontId="4" fillId="0" borderId="0" xfId="10" applyFont="1" applyFill="1" applyAlignment="1">
      <alignment vertical="center"/>
    </xf>
    <xf numFmtId="38" fontId="4" fillId="0" borderId="0" xfId="10" applyNumberFormat="1" applyFont="1" applyFill="1" applyAlignment="1">
      <alignment vertical="center"/>
    </xf>
    <xf numFmtId="0" fontId="4" fillId="0" borderId="0" xfId="10" applyFont="1" applyFill="1" applyAlignment="1">
      <alignment horizontal="center" vertical="center"/>
    </xf>
    <xf numFmtId="187" fontId="4" fillId="0" borderId="0" xfId="10" applyNumberFormat="1" applyFont="1" applyFill="1" applyAlignment="1">
      <alignment vertical="center"/>
    </xf>
    <xf numFmtId="189" fontId="4" fillId="0" borderId="0" xfId="10" applyNumberFormat="1" applyFont="1" applyFill="1" applyAlignment="1">
      <alignment vertical="center"/>
    </xf>
    <xf numFmtId="37" fontId="4" fillId="0" borderId="0" xfId="10" applyNumberFormat="1" applyFont="1" applyFill="1" applyAlignment="1">
      <alignment vertical="center"/>
    </xf>
    <xf numFmtId="190" fontId="4" fillId="0" borderId="0" xfId="10" applyNumberFormat="1" applyFont="1" applyFill="1" applyAlignment="1">
      <alignment vertical="center"/>
    </xf>
    <xf numFmtId="37" fontId="12" fillId="0" borderId="0" xfId="10" applyNumberFormat="1" applyFont="1" applyFill="1" applyAlignment="1">
      <alignment vertical="top"/>
    </xf>
    <xf numFmtId="0" fontId="12" fillId="0" borderId="0" xfId="0" quotePrefix="1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vertical="center"/>
    </xf>
    <xf numFmtId="37" fontId="13" fillId="0" borderId="0" xfId="1" applyNumberFormat="1" applyFont="1" applyFill="1" applyAlignment="1">
      <alignment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Alignment="1">
      <alignment horizontal="right" vertical="center"/>
    </xf>
    <xf numFmtId="0" fontId="12" fillId="0" borderId="0" xfId="1" applyFont="1" applyFill="1" applyAlignment="1">
      <alignment horizontal="left" vertical="center"/>
    </xf>
    <xf numFmtId="37" fontId="12" fillId="0" borderId="0" xfId="1" applyNumberFormat="1" applyFont="1" applyFill="1" applyBorder="1" applyAlignment="1">
      <alignment vertical="center"/>
    </xf>
    <xf numFmtId="0" fontId="12" fillId="0" borderId="0" xfId="1" applyNumberFormat="1" applyFont="1" applyFill="1" applyAlignment="1">
      <alignment vertical="center"/>
    </xf>
    <xf numFmtId="0" fontId="12" fillId="0" borderId="0" xfId="1" applyNumberFormat="1" applyFont="1" applyFill="1" applyAlignment="1">
      <alignment horizontal="center" vertical="center"/>
    </xf>
    <xf numFmtId="0" fontId="16" fillId="0" borderId="0" xfId="1" applyNumberFormat="1" applyFont="1" applyFill="1" applyBorder="1" applyAlignment="1">
      <alignment horizontal="center" vertical="center"/>
    </xf>
    <xf numFmtId="38" fontId="12" fillId="0" borderId="0" xfId="1" applyNumberFormat="1" applyFont="1" applyFill="1" applyAlignment="1">
      <alignment vertical="center"/>
    </xf>
    <xf numFmtId="38" fontId="12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0" xfId="6" applyNumberFormat="1" applyFont="1" applyFill="1" applyBorder="1" applyAlignment="1">
      <alignment horizontal="right" vertical="center"/>
    </xf>
    <xf numFmtId="1" fontId="12" fillId="0" borderId="0" xfId="0" applyFont="1"/>
    <xf numFmtId="49" fontId="14" fillId="0" borderId="0" xfId="0" applyNumberFormat="1" applyFont="1" applyFill="1" applyAlignment="1">
      <alignment horizontal="center"/>
    </xf>
    <xf numFmtId="188" fontId="12" fillId="0" borderId="0" xfId="14" quotePrefix="1" applyFont="1" applyFill="1" applyAlignment="1">
      <alignment horizontal="center"/>
    </xf>
    <xf numFmtId="1" fontId="14" fillId="0" borderId="0" xfId="0" applyFont="1" applyFill="1" applyAlignment="1">
      <alignment horizontal="center" vertical="top" wrapText="1"/>
    </xf>
    <xf numFmtId="189" fontId="12" fillId="0" borderId="0" xfId="14" applyNumberFormat="1" applyFont="1" applyFill="1" applyBorder="1" applyAlignment="1">
      <alignment vertical="center"/>
    </xf>
    <xf numFmtId="189" fontId="12" fillId="0" borderId="0" xfId="14" applyNumberFormat="1" applyFont="1" applyFill="1" applyAlignment="1">
      <alignment horizontal="center" vertical="center"/>
    </xf>
    <xf numFmtId="189" fontId="12" fillId="0" borderId="2" xfId="14" applyNumberFormat="1" applyFont="1" applyFill="1" applyBorder="1" applyAlignment="1">
      <alignment vertical="center"/>
    </xf>
    <xf numFmtId="189" fontId="12" fillId="0" borderId="0" xfId="14" applyNumberFormat="1" applyFont="1" applyFill="1" applyBorder="1" applyAlignment="1">
      <alignment horizontal="right" vertical="center"/>
    </xf>
    <xf numFmtId="189" fontId="12" fillId="0" borderId="4" xfId="14" applyNumberFormat="1" applyFont="1" applyFill="1" applyBorder="1" applyAlignment="1">
      <alignment vertical="center"/>
    </xf>
    <xf numFmtId="189" fontId="12" fillId="0" borderId="1" xfId="14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189" fontId="12" fillId="0" borderId="0" xfId="14" applyNumberFormat="1" applyFont="1" applyAlignment="1">
      <alignment horizontal="center"/>
    </xf>
    <xf numFmtId="189" fontId="12" fillId="0" borderId="0" xfId="14" applyNumberFormat="1" applyFont="1" applyFill="1" applyAlignment="1">
      <alignment horizontal="right"/>
    </xf>
    <xf numFmtId="189" fontId="19" fillId="0" borderId="0" xfId="14" applyNumberFormat="1" applyFont="1" applyFill="1" applyAlignment="1">
      <alignment horizontal="right"/>
    </xf>
    <xf numFmtId="189" fontId="12" fillId="0" borderId="0" xfId="14" applyNumberFormat="1" applyFont="1" applyFill="1" applyAlignment="1">
      <alignment horizontal="right" vertical="top"/>
    </xf>
    <xf numFmtId="0" fontId="15" fillId="0" borderId="0" xfId="10" applyFont="1" applyFill="1" applyAlignment="1">
      <alignment vertical="center"/>
    </xf>
    <xf numFmtId="0" fontId="12" fillId="0" borderId="0" xfId="10" applyFont="1" applyFill="1" applyAlignment="1">
      <alignment vertical="center"/>
    </xf>
    <xf numFmtId="0" fontId="12" fillId="0" borderId="0" xfId="10" applyFont="1" applyFill="1" applyAlignment="1">
      <alignment horizontal="center" vertical="center"/>
    </xf>
    <xf numFmtId="0" fontId="14" fillId="0" borderId="0" xfId="10" applyFont="1" applyFill="1" applyAlignment="1">
      <alignment horizontal="center" vertical="center"/>
    </xf>
    <xf numFmtId="38" fontId="12" fillId="0" borderId="0" xfId="10" applyNumberFormat="1" applyFont="1" applyFill="1" applyAlignment="1">
      <alignment vertical="center"/>
    </xf>
    <xf numFmtId="190" fontId="12" fillId="0" borderId="0" xfId="10" applyNumberFormat="1" applyFont="1" applyFill="1" applyAlignment="1">
      <alignment vertical="center"/>
    </xf>
    <xf numFmtId="189" fontId="12" fillId="0" borderId="0" xfId="13" applyNumberFormat="1" applyFont="1" applyFill="1" applyAlignment="1">
      <alignment vertical="center"/>
    </xf>
    <xf numFmtId="187" fontId="12" fillId="0" borderId="0" xfId="10" applyNumberFormat="1" applyFont="1" applyAlignment="1">
      <alignment horizontal="center" vertical="center"/>
    </xf>
    <xf numFmtId="187" fontId="12" fillId="0" borderId="1" xfId="10" applyNumberFormat="1" applyFont="1" applyBorder="1" applyAlignment="1">
      <alignment horizontal="center" vertical="center"/>
    </xf>
    <xf numFmtId="0" fontId="13" fillId="0" borderId="0" xfId="10" applyFont="1" applyFill="1" applyAlignment="1">
      <alignment vertical="center"/>
    </xf>
    <xf numFmtId="0" fontId="13" fillId="0" borderId="0" xfId="10" applyFont="1" applyFill="1" applyAlignment="1">
      <alignment horizontal="left" vertical="center"/>
    </xf>
    <xf numFmtId="0" fontId="12" fillId="0" borderId="0" xfId="10" applyFont="1" applyFill="1" applyAlignment="1">
      <alignment horizontal="left" vertical="center"/>
    </xf>
    <xf numFmtId="189" fontId="12" fillId="0" borderId="1" xfId="13" applyNumberFormat="1" applyFont="1" applyFill="1" applyBorder="1" applyAlignment="1">
      <alignment vertical="center"/>
    </xf>
    <xf numFmtId="0" fontId="13" fillId="0" borderId="0" xfId="10" quotePrefix="1" applyFont="1" applyFill="1" applyAlignment="1">
      <alignment horizontal="left" vertical="center"/>
    </xf>
    <xf numFmtId="187" fontId="12" fillId="0" borderId="2" xfId="10" applyNumberFormat="1" applyFont="1" applyBorder="1" applyAlignment="1">
      <alignment horizontal="center" vertical="center"/>
    </xf>
    <xf numFmtId="49" fontId="22" fillId="0" borderId="0" xfId="10" applyNumberFormat="1" applyFont="1" applyFill="1" applyAlignment="1">
      <alignment vertical="top"/>
    </xf>
    <xf numFmtId="187" fontId="12" fillId="0" borderId="0" xfId="10" applyNumberFormat="1" applyFont="1" applyAlignment="1">
      <alignment vertical="center"/>
    </xf>
    <xf numFmtId="49" fontId="23" fillId="0" borderId="0" xfId="10" applyNumberFormat="1" applyFont="1" applyFill="1" applyAlignment="1">
      <alignment vertical="top"/>
    </xf>
    <xf numFmtId="187" fontId="22" fillId="0" borderId="3" xfId="10" applyNumberFormat="1" applyFont="1" applyBorder="1" applyAlignment="1">
      <alignment horizontal="right" vertical="top"/>
    </xf>
    <xf numFmtId="191" fontId="22" fillId="0" borderId="0" xfId="10" applyNumberFormat="1" applyFont="1" applyFill="1" applyAlignment="1">
      <alignment vertical="top"/>
    </xf>
    <xf numFmtId="1" fontId="22" fillId="0" borderId="0" xfId="10" applyNumberFormat="1" applyFont="1" applyFill="1" applyAlignment="1">
      <alignment horizontal="center" vertical="top"/>
    </xf>
    <xf numFmtId="0" fontId="12" fillId="0" borderId="0" xfId="10" applyFont="1" applyFill="1" applyAlignment="1">
      <alignment vertical="top"/>
    </xf>
    <xf numFmtId="189" fontId="12" fillId="0" borderId="0" xfId="10" applyNumberFormat="1" applyFont="1" applyFill="1" applyAlignment="1">
      <alignment horizontal="right" vertical="top"/>
    </xf>
    <xf numFmtId="189" fontId="12" fillId="0" borderId="3" xfId="10" applyNumberFormat="1" applyFont="1" applyBorder="1" applyAlignment="1">
      <alignment horizontal="right" vertical="top"/>
    </xf>
    <xf numFmtId="189" fontId="12" fillId="0" borderId="0" xfId="10" applyNumberFormat="1" applyFont="1" applyFill="1" applyAlignment="1">
      <alignment horizontal="center" vertical="top"/>
    </xf>
    <xf numFmtId="191" fontId="22" fillId="0" borderId="0" xfId="10" applyNumberFormat="1" applyFont="1" applyAlignment="1">
      <alignment vertical="top"/>
    </xf>
    <xf numFmtId="39" fontId="12" fillId="0" borderId="0" xfId="10" applyNumberFormat="1" applyFont="1" applyAlignment="1">
      <alignment vertical="top"/>
    </xf>
    <xf numFmtId="0" fontId="13" fillId="0" borderId="0" xfId="10" applyFont="1" applyFill="1" applyAlignment="1">
      <alignment vertical="top"/>
    </xf>
    <xf numFmtId="189" fontId="12" fillId="0" borderId="0" xfId="10" applyNumberFormat="1" applyFont="1" applyFill="1" applyAlignment="1">
      <alignment vertical="top"/>
    </xf>
    <xf numFmtId="0" fontId="14" fillId="0" borderId="0" xfId="10" applyFont="1" applyFill="1" applyAlignment="1">
      <alignment horizontal="center" vertical="top"/>
    </xf>
    <xf numFmtId="0" fontId="12" fillId="0" borderId="0" xfId="10" applyFont="1" applyAlignment="1">
      <alignment vertical="center"/>
    </xf>
    <xf numFmtId="188" fontId="12" fillId="0" borderId="3" xfId="10" applyNumberFormat="1" applyFont="1" applyBorder="1" applyAlignment="1">
      <alignment horizontal="right" vertical="top"/>
    </xf>
    <xf numFmtId="37" fontId="12" fillId="0" borderId="0" xfId="1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7" fontId="16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centerContinuous" vertical="center"/>
    </xf>
    <xf numFmtId="0" fontId="12" fillId="0" borderId="0" xfId="4" applyFont="1" applyFill="1" applyBorder="1" applyAlignment="1">
      <alignment vertical="center"/>
    </xf>
    <xf numFmtId="37" fontId="12" fillId="0" borderId="0" xfId="4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0" fontId="12" fillId="0" borderId="0" xfId="4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37" fontId="13" fillId="0" borderId="0" xfId="5" applyNumberFormat="1" applyFont="1" applyFill="1" applyAlignment="1">
      <alignment vertical="center"/>
    </xf>
    <xf numFmtId="189" fontId="13" fillId="0" borderId="0" xfId="14" applyNumberFormat="1" applyFont="1" applyFill="1" applyAlignment="1">
      <alignment horizontal="right" vertical="center"/>
    </xf>
    <xf numFmtId="189" fontId="13" fillId="0" borderId="0" xfId="14" applyNumberFormat="1" applyFont="1" applyFill="1" applyBorder="1" applyAlignment="1">
      <alignment horizontal="right" vertical="center"/>
    </xf>
    <xf numFmtId="37" fontId="12" fillId="0" borderId="0" xfId="5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189" fontId="13" fillId="0" borderId="2" xfId="14" applyNumberFormat="1" applyFont="1" applyFill="1" applyBorder="1" applyAlignment="1">
      <alignment horizontal="right" vertical="center"/>
    </xf>
    <xf numFmtId="189" fontId="13" fillId="0" borderId="3" xfId="14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0" fontId="12" fillId="0" borderId="0" xfId="7" applyFont="1" applyFill="1" applyBorder="1" applyAlignment="1">
      <alignment horizontal="center" vertical="center"/>
    </xf>
    <xf numFmtId="0" fontId="12" fillId="0" borderId="0" xfId="7" applyNumberFormat="1" applyFont="1" applyFill="1" applyBorder="1" applyAlignment="1">
      <alignment horizontal="center" vertical="center"/>
    </xf>
    <xf numFmtId="37" fontId="14" fillId="0" borderId="0" xfId="5" applyNumberFormat="1" applyFont="1" applyFill="1" applyAlignment="1">
      <alignment horizontal="center" vertical="center"/>
    </xf>
    <xf numFmtId="189" fontId="12" fillId="0" borderId="0" xfId="6" applyNumberFormat="1" applyFont="1" applyFill="1" applyAlignment="1">
      <alignment vertical="center"/>
    </xf>
    <xf numFmtId="0" fontId="13" fillId="0" borderId="0" xfId="10" applyFont="1" applyFill="1" applyAlignment="1">
      <alignment horizontal="left" vertical="top"/>
    </xf>
    <xf numFmtId="189" fontId="12" fillId="0" borderId="0" xfId="14" applyNumberFormat="1" applyFont="1" applyAlignment="1">
      <alignment horizontal="right"/>
    </xf>
    <xf numFmtId="189" fontId="12" fillId="0" borderId="0" xfId="14" applyNumberFormat="1" applyFont="1"/>
    <xf numFmtId="0" fontId="12" fillId="0" borderId="0" xfId="1" applyFont="1" applyFill="1" applyAlignment="1">
      <alignment vertical="center"/>
    </xf>
    <xf numFmtId="189" fontId="12" fillId="0" borderId="0" xfId="14" applyNumberFormat="1" applyFont="1" applyFill="1" applyBorder="1" applyAlignment="1">
      <alignment horizontal="center" vertical="center"/>
    </xf>
    <xf numFmtId="189" fontId="12" fillId="0" borderId="0" xfId="14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89" fontId="12" fillId="0" borderId="0" xfId="14" applyNumberFormat="1" applyFont="1" applyFill="1" applyAlignment="1">
      <alignment horizontal="right" vertical="center"/>
    </xf>
    <xf numFmtId="189" fontId="21" fillId="0" borderId="0" xfId="14" applyNumberFormat="1" applyFont="1"/>
    <xf numFmtId="1" fontId="13" fillId="0" borderId="0" xfId="0" applyFont="1" applyFill="1" applyAlignment="1">
      <alignment horizontal="left"/>
    </xf>
    <xf numFmtId="1" fontId="12" fillId="0" borderId="0" xfId="0" applyFont="1" applyFill="1"/>
    <xf numFmtId="0" fontId="12" fillId="0" borderId="0" xfId="0" quotePrefix="1" applyNumberFormat="1" applyFont="1" applyFill="1" applyAlignment="1">
      <alignment horizontal="center"/>
    </xf>
    <xf numFmtId="192" fontId="12" fillId="0" borderId="0" xfId="0" applyNumberFormat="1" applyFont="1" applyFill="1" applyAlignment="1">
      <alignment horizontal="center"/>
    </xf>
    <xf numFmtId="1" fontId="12" fillId="0" borderId="0" xfId="0" applyFont="1" applyFill="1" applyAlignment="1">
      <alignment horizontal="center"/>
    </xf>
    <xf numFmtId="1" fontId="15" fillId="0" borderId="0" xfId="0" applyFont="1" applyFill="1"/>
    <xf numFmtId="193" fontId="12" fillId="0" borderId="0" xfId="0" applyNumberFormat="1" applyFont="1" applyFill="1" applyAlignment="1">
      <alignment horizontal="center"/>
    </xf>
    <xf numFmtId="193" fontId="12" fillId="0" borderId="0" xfId="0" applyNumberFormat="1" applyFont="1" applyFill="1"/>
    <xf numFmtId="189" fontId="12" fillId="0" borderId="0" xfId="14" applyNumberFormat="1" applyFont="1" applyFill="1"/>
    <xf numFmtId="1" fontId="12" fillId="0" borderId="0" xfId="0" quotePrefix="1" applyFont="1" applyFill="1" applyAlignment="1">
      <alignment horizontal="left"/>
    </xf>
    <xf numFmtId="189" fontId="13" fillId="0" borderId="2" xfId="14" applyNumberFormat="1" applyFont="1" applyFill="1" applyBorder="1" applyAlignment="1">
      <alignment horizontal="right"/>
    </xf>
    <xf numFmtId="189" fontId="13" fillId="0" borderId="0" xfId="14" applyNumberFormat="1" applyFont="1" applyFill="1"/>
    <xf numFmtId="189" fontId="12" fillId="0" borderId="0" xfId="14" applyNumberFormat="1" applyFont="1" applyFill="1" applyAlignment="1">
      <alignment horizontal="center"/>
    </xf>
    <xf numFmtId="1" fontId="13" fillId="0" borderId="0" xfId="0" applyFont="1" applyFill="1"/>
    <xf numFmtId="189" fontId="13" fillId="0" borderId="0" xfId="14" applyNumberFormat="1" applyFont="1" applyFill="1" applyAlignment="1">
      <alignment horizontal="right"/>
    </xf>
    <xf numFmtId="189" fontId="13" fillId="0" borderId="3" xfId="14" applyNumberFormat="1" applyFont="1" applyFill="1" applyBorder="1" applyAlignment="1">
      <alignment horizontal="right"/>
    </xf>
    <xf numFmtId="1" fontId="12" fillId="0" borderId="0" xfId="0" quotePrefix="1" applyFont="1" applyFill="1" applyAlignment="1">
      <alignment horizontal="center"/>
    </xf>
    <xf numFmtId="1" fontId="12" fillId="0" borderId="0" xfId="0" quotePrefix="1" applyFont="1" applyFill="1"/>
    <xf numFmtId="193" fontId="12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vertical="center"/>
    </xf>
    <xf numFmtId="1" fontId="15" fillId="0" borderId="0" xfId="0" quotePrefix="1" applyFont="1" applyFill="1" applyAlignment="1">
      <alignment horizontal="left"/>
    </xf>
    <xf numFmtId="189" fontId="12" fillId="0" borderId="1" xfId="14" applyNumberFormat="1" applyFont="1" applyFill="1" applyBorder="1"/>
    <xf numFmtId="1" fontId="13" fillId="0" borderId="0" xfId="0" applyFont="1" applyFill="1" applyAlignment="1">
      <alignment horizontal="left" vertical="top"/>
    </xf>
    <xf numFmtId="1" fontId="12" fillId="0" borderId="0" xfId="0" applyFont="1" applyFill="1" applyAlignment="1">
      <alignment horizontal="left"/>
    </xf>
    <xf numFmtId="1" fontId="14" fillId="0" borderId="0" xfId="0" applyFont="1" applyFill="1" applyAlignment="1">
      <alignment horizontal="left"/>
    </xf>
    <xf numFmtId="189" fontId="12" fillId="0" borderId="3" xfId="14" applyNumberFormat="1" applyFont="1" applyFill="1" applyBorder="1" applyAlignment="1">
      <alignment horizontal="right"/>
    </xf>
    <xf numFmtId="189" fontId="12" fillId="0" borderId="0" xfId="14" applyNumberFormat="1" applyFont="1" applyFill="1" applyBorder="1" applyAlignment="1">
      <alignment horizontal="right"/>
    </xf>
    <xf numFmtId="189" fontId="12" fillId="0" borderId="0" xfId="14" applyNumberFormat="1" applyFont="1" applyFill="1" applyBorder="1"/>
    <xf numFmtId="1" fontId="18" fillId="0" borderId="0" xfId="0" applyFont="1" applyFill="1" applyAlignment="1">
      <alignment horizontal="center" vertical="top" wrapText="1"/>
    </xf>
    <xf numFmtId="189" fontId="19" fillId="0" borderId="0" xfId="14" applyNumberFormat="1" applyFont="1" applyFill="1"/>
    <xf numFmtId="189" fontId="12" fillId="0" borderId="0" xfId="14" applyNumberFormat="1" applyFont="1" applyFill="1" applyAlignment="1">
      <alignment vertical="top"/>
    </xf>
    <xf numFmtId="187" fontId="13" fillId="0" borderId="0" xfId="0" applyNumberFormat="1" applyFont="1" applyAlignment="1">
      <alignment horizontal="center"/>
    </xf>
    <xf numFmtId="0" fontId="13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0" fontId="15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38" fontId="12" fillId="0" borderId="0" xfId="10" applyNumberFormat="1" applyFont="1" applyAlignment="1">
      <alignment vertical="center"/>
    </xf>
    <xf numFmtId="190" fontId="12" fillId="0" borderId="0" xfId="10" applyNumberFormat="1" applyFont="1" applyAlignment="1">
      <alignment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189" fontId="4" fillId="0" borderId="0" xfId="10" applyNumberFormat="1" applyFont="1" applyAlignment="1">
      <alignment vertical="center"/>
    </xf>
    <xf numFmtId="0" fontId="13" fillId="0" borderId="0" xfId="10" quotePrefix="1" applyFont="1" applyAlignment="1">
      <alignment horizontal="left" vertical="center"/>
    </xf>
    <xf numFmtId="49" fontId="22" fillId="0" borderId="0" xfId="10" applyNumberFormat="1" applyFont="1" applyAlignment="1">
      <alignment vertical="top"/>
    </xf>
    <xf numFmtId="49" fontId="23" fillId="0" borderId="0" xfId="10" applyNumberFormat="1" applyFont="1" applyAlignment="1">
      <alignment vertical="top"/>
    </xf>
    <xf numFmtId="187" fontId="22" fillId="0" borderId="0" xfId="10" applyNumberFormat="1" applyFont="1" applyAlignment="1">
      <alignment horizontal="right" vertical="top"/>
    </xf>
    <xf numFmtId="37" fontId="12" fillId="0" borderId="0" xfId="10" applyNumberFormat="1" applyFont="1" applyAlignment="1">
      <alignment vertical="top"/>
    </xf>
    <xf numFmtId="1" fontId="22" fillId="0" borderId="0" xfId="10" applyNumberFormat="1" applyFont="1" applyAlignment="1">
      <alignment horizontal="center" vertical="top"/>
    </xf>
    <xf numFmtId="0" fontId="12" fillId="0" borderId="0" xfId="10" applyFont="1" applyAlignment="1">
      <alignment vertical="top"/>
    </xf>
    <xf numFmtId="189" fontId="12" fillId="0" borderId="0" xfId="10" applyNumberFormat="1" applyFont="1" applyAlignment="1">
      <alignment horizontal="right" vertical="top"/>
    </xf>
    <xf numFmtId="187" fontId="12" fillId="0" borderId="0" xfId="10" applyNumberFormat="1" applyFont="1" applyAlignment="1">
      <alignment vertical="top"/>
    </xf>
    <xf numFmtId="189" fontId="12" fillId="0" borderId="0" xfId="10" applyNumberFormat="1" applyFont="1" applyAlignment="1">
      <alignment horizontal="center" vertical="top"/>
    </xf>
    <xf numFmtId="0" fontId="13" fillId="0" borderId="0" xfId="10" applyFont="1" applyAlignment="1">
      <alignment vertical="top"/>
    </xf>
    <xf numFmtId="189" fontId="12" fillId="0" borderId="0" xfId="10" applyNumberFormat="1" applyFont="1" applyAlignment="1">
      <alignment vertical="top"/>
    </xf>
    <xf numFmtId="0" fontId="14" fillId="0" borderId="0" xfId="10" applyFont="1" applyAlignment="1">
      <alignment horizontal="center" vertical="top"/>
    </xf>
    <xf numFmtId="0" fontId="13" fillId="0" borderId="0" xfId="10" applyFont="1" applyAlignment="1">
      <alignment horizontal="left" vertical="top"/>
    </xf>
    <xf numFmtId="37" fontId="12" fillId="0" borderId="0" xfId="10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187" fontId="4" fillId="0" borderId="0" xfId="10" applyNumberFormat="1" applyFont="1" applyAlignment="1">
      <alignment vertical="center"/>
    </xf>
    <xf numFmtId="38" fontId="4" fillId="0" borderId="0" xfId="10" applyNumberFormat="1" applyFont="1" applyAlignment="1">
      <alignment vertical="center"/>
    </xf>
    <xf numFmtId="187" fontId="13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189" fontId="12" fillId="0" borderId="5" xfId="14" applyNumberFormat="1" applyFont="1" applyFill="1" applyBorder="1" applyAlignment="1">
      <alignment horizontal="center"/>
    </xf>
    <xf numFmtId="189" fontId="12" fillId="0" borderId="5" xfId="14" applyNumberFormat="1" applyFont="1" applyFill="1" applyBorder="1"/>
    <xf numFmtId="189" fontId="20" fillId="0" borderId="0" xfId="14" applyNumberFormat="1" applyFont="1" applyFill="1" applyAlignment="1">
      <alignment horizontal="center"/>
    </xf>
    <xf numFmtId="189" fontId="12" fillId="0" borderId="1" xfId="14" applyNumberFormat="1" applyFont="1" applyFill="1" applyBorder="1" applyAlignment="1">
      <alignment horizontal="center" vertical="center"/>
    </xf>
    <xf numFmtId="189" fontId="12" fillId="0" borderId="1" xfId="14" applyNumberFormat="1" applyFont="1" applyFill="1" applyBorder="1" applyAlignment="1">
      <alignment vertical="center"/>
    </xf>
    <xf numFmtId="189" fontId="22" fillId="0" borderId="0" xfId="14" applyNumberFormat="1" applyFont="1" applyFill="1" applyAlignment="1">
      <alignment vertical="top"/>
    </xf>
    <xf numFmtId="189" fontId="12" fillId="0" borderId="1" xfId="14" applyNumberFormat="1" applyFont="1" applyFill="1" applyBorder="1" applyAlignment="1">
      <alignment horizontal="right"/>
    </xf>
    <xf numFmtId="189" fontId="8" fillId="0" borderId="0" xfId="14" applyNumberFormat="1" applyFont="1" applyFill="1" applyAlignment="1">
      <alignment vertical="center"/>
    </xf>
    <xf numFmtId="37" fontId="26" fillId="0" borderId="0" xfId="1" applyNumberFormat="1" applyFont="1" applyFill="1" applyAlignment="1">
      <alignment vertical="center"/>
    </xf>
    <xf numFmtId="49" fontId="14" fillId="0" borderId="0" xfId="0" quotePrefix="1" applyNumberFormat="1" applyFont="1" applyFill="1" applyAlignment="1">
      <alignment horizontal="center"/>
    </xf>
    <xf numFmtId="37" fontId="13" fillId="0" borderId="0" xfId="1" applyNumberFormat="1" applyFont="1" applyFill="1" applyBorder="1" applyAlignment="1">
      <alignment horizontal="center" vertical="center"/>
    </xf>
    <xf numFmtId="37" fontId="14" fillId="0" borderId="0" xfId="4" applyNumberFormat="1" applyFont="1" applyFill="1" applyBorder="1" applyAlignment="1">
      <alignment horizontal="center" vertical="center"/>
    </xf>
    <xf numFmtId="0" fontId="14" fillId="0" borderId="0" xfId="7" applyNumberFormat="1" applyFont="1" applyFill="1" applyBorder="1" applyAlignment="1">
      <alignment horizontal="center" vertical="center"/>
    </xf>
    <xf numFmtId="1" fontId="15" fillId="0" borderId="0" xfId="0" applyFont="1" applyFill="1" applyAlignment="1">
      <alignment horizontal="left"/>
    </xf>
    <xf numFmtId="189" fontId="17" fillId="0" borderId="0" xfId="14" applyNumberFormat="1" applyFont="1" applyFill="1" applyAlignment="1">
      <alignment horizontal="center"/>
    </xf>
    <xf numFmtId="189" fontId="12" fillId="0" borderId="3" xfId="14" applyNumberFormat="1" applyFont="1" applyFill="1" applyBorder="1"/>
    <xf numFmtId="189" fontId="13" fillId="0" borderId="5" xfId="14" applyNumberFormat="1" applyFont="1" applyFill="1" applyBorder="1" applyAlignment="1">
      <alignment horizontal="right"/>
    </xf>
    <xf numFmtId="189" fontId="13" fillId="0" borderId="5" xfId="14" applyNumberFormat="1" applyFont="1" applyFill="1" applyBorder="1"/>
    <xf numFmtId="1" fontId="13" fillId="0" borderId="0" xfId="0" applyFont="1" applyFill="1" applyAlignment="1">
      <alignment horizontal="center"/>
    </xf>
    <xf numFmtId="187" fontId="13" fillId="0" borderId="0" xfId="0" applyNumberFormat="1" applyFont="1" applyFill="1" applyAlignment="1">
      <alignment horizontal="center"/>
    </xf>
    <xf numFmtId="187" fontId="13" fillId="0" borderId="0" xfId="0" applyNumberFormat="1" applyFont="1" applyFill="1" applyAlignment="1">
      <alignment horizontal="center"/>
    </xf>
    <xf numFmtId="189" fontId="13" fillId="0" borderId="0" xfId="14" applyNumberFormat="1" applyFont="1" applyFill="1" applyAlignment="1">
      <alignment vertical="center"/>
    </xf>
    <xf numFmtId="189" fontId="13" fillId="0" borderId="0" xfId="14" applyNumberFormat="1" applyFont="1" applyFill="1" applyAlignment="1">
      <alignment horizontal="center" vertical="center"/>
    </xf>
    <xf numFmtId="189" fontId="13" fillId="0" borderId="1" xfId="14" applyNumberFormat="1" applyFont="1" applyFill="1" applyBorder="1" applyAlignment="1">
      <alignment horizontal="center" vertical="center"/>
    </xf>
    <xf numFmtId="189" fontId="13" fillId="0" borderId="2" xfId="14" applyNumberFormat="1" applyFont="1" applyFill="1" applyBorder="1" applyAlignment="1">
      <alignment horizontal="center" vertical="center"/>
    </xf>
    <xf numFmtId="189" fontId="23" fillId="0" borderId="3" xfId="14" applyNumberFormat="1" applyFont="1" applyFill="1" applyBorder="1" applyAlignment="1">
      <alignment horizontal="right" vertical="top"/>
    </xf>
    <xf numFmtId="189" fontId="23" fillId="0" borderId="0" xfId="14" applyNumberFormat="1" applyFont="1" applyFill="1" applyAlignment="1">
      <alignment horizontal="right" vertical="top"/>
    </xf>
    <xf numFmtId="189" fontId="13" fillId="0" borderId="3" xfId="14" applyNumberFormat="1" applyFont="1" applyFill="1" applyBorder="1" applyAlignment="1">
      <alignment horizontal="right" vertical="top"/>
    </xf>
    <xf numFmtId="189" fontId="13" fillId="0" borderId="0" xfId="14" applyNumberFormat="1" applyFont="1" applyFill="1" applyAlignment="1">
      <alignment vertical="top"/>
    </xf>
    <xf numFmtId="188" fontId="13" fillId="0" borderId="3" xfId="10" applyNumberFormat="1" applyFont="1" applyFill="1" applyBorder="1" applyAlignment="1">
      <alignment horizontal="right" vertical="top"/>
    </xf>
    <xf numFmtId="39" fontId="13" fillId="0" borderId="0" xfId="10" applyNumberFormat="1" applyFont="1" applyFill="1" applyAlignment="1">
      <alignment vertical="top"/>
    </xf>
    <xf numFmtId="189" fontId="13" fillId="0" borderId="4" xfId="14" applyNumberFormat="1" applyFont="1" applyFill="1" applyBorder="1" applyAlignment="1">
      <alignment horizontal="right" vertical="center"/>
    </xf>
    <xf numFmtId="188" fontId="12" fillId="0" borderId="0" xfId="14" applyFont="1" applyFill="1" applyAlignment="1">
      <alignment horizontal="center"/>
    </xf>
    <xf numFmtId="188" fontId="12" fillId="0" borderId="0" xfId="14" applyFont="1" applyFill="1"/>
    <xf numFmtId="37" fontId="12" fillId="0" borderId="0" xfId="2" applyNumberFormat="1" applyFont="1" applyFill="1" applyAlignment="1">
      <alignment vertical="center"/>
    </xf>
    <xf numFmtId="1" fontId="12" fillId="0" borderId="0" xfId="0" applyFont="1" applyFill="1" applyAlignment="1"/>
    <xf numFmtId="1" fontId="13" fillId="0" borderId="0" xfId="0" applyFont="1" applyFill="1" applyAlignment="1">
      <alignment horizontal="center"/>
    </xf>
    <xf numFmtId="187" fontId="13" fillId="0" borderId="0" xfId="0" applyNumberFormat="1" applyFont="1" applyFill="1" applyAlignment="1">
      <alignment horizontal="center"/>
    </xf>
    <xf numFmtId="189" fontId="12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horizontal="center" vertical="center"/>
    </xf>
    <xf numFmtId="1" fontId="12" fillId="0" borderId="0" xfId="0" applyFont="1" applyFill="1" applyAlignment="1">
      <alignment horizontal="center"/>
    </xf>
    <xf numFmtId="49" fontId="14" fillId="0" borderId="0" xfId="0" quotePrefix="1" applyNumberFormat="1" applyFont="1" applyFill="1" applyAlignment="1">
      <alignment horizontal="center"/>
    </xf>
    <xf numFmtId="1" fontId="13" fillId="0" borderId="0" xfId="0" applyFont="1" applyFill="1" applyAlignment="1">
      <alignment horizontal="center"/>
    </xf>
    <xf numFmtId="187" fontId="13" fillId="0" borderId="0" xfId="0" applyNumberFormat="1" applyFont="1" applyFill="1" applyAlignment="1">
      <alignment horizontal="center"/>
    </xf>
    <xf numFmtId="187" fontId="12" fillId="0" borderId="0" xfId="0" applyNumberFormat="1" applyFont="1" applyFill="1" applyAlignment="1">
      <alignment horizontal="center"/>
    </xf>
    <xf numFmtId="37" fontId="13" fillId="0" borderId="0" xfId="1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37" fontId="14" fillId="0" borderId="0" xfId="4" applyNumberFormat="1" applyFont="1" applyFill="1" applyBorder="1" applyAlignment="1">
      <alignment horizontal="center" vertical="center"/>
    </xf>
    <xf numFmtId="37" fontId="12" fillId="0" borderId="1" xfId="11" applyNumberFormat="1" applyFont="1" applyFill="1" applyBorder="1" applyAlignment="1">
      <alignment horizontal="center" vertical="center"/>
    </xf>
    <xf numFmtId="0" fontId="14" fillId="0" borderId="0" xfId="7" applyNumberFormat="1" applyFont="1" applyFill="1" applyBorder="1" applyAlignment="1">
      <alignment horizontal="center" vertical="center"/>
    </xf>
    <xf numFmtId="187" fontId="14" fillId="0" borderId="0" xfId="0" applyNumberFormat="1" applyFont="1" applyFill="1" applyAlignment="1">
      <alignment horizontal="center"/>
    </xf>
    <xf numFmtId="49" fontId="14" fillId="0" borderId="0" xfId="0" quotePrefix="1" applyNumberFormat="1" applyFont="1" applyAlignment="1">
      <alignment horizontal="center"/>
    </xf>
    <xf numFmtId="187" fontId="13" fillId="0" borderId="0" xfId="0" applyNumberFormat="1" applyFont="1" applyAlignment="1">
      <alignment horizontal="center"/>
    </xf>
    <xf numFmtId="187" fontId="12" fillId="0" borderId="0" xfId="0" applyNumberFormat="1" applyFont="1" applyAlignment="1">
      <alignment horizontal="center"/>
    </xf>
  </cellXfs>
  <cellStyles count="23">
    <cellStyle name="Comma" xfId="14" builtinId="3"/>
    <cellStyle name="Comma 12 2 2" xfId="8" xr:uid="{00000000-0005-0000-0000-000000000000}"/>
    <cellStyle name="Comma 17" xfId="17" xr:uid="{006F88AD-177E-4764-A04E-6013B36E327C}"/>
    <cellStyle name="Comma 2" xfId="3" xr:uid="{00000000-0005-0000-0000-000001000000}"/>
    <cellStyle name="Comma 3" xfId="6" xr:uid="{00000000-0005-0000-0000-000002000000}"/>
    <cellStyle name="Comma 36" xfId="13" xr:uid="{00000000-0005-0000-0000-000003000000}"/>
    <cellStyle name="Comma 4" xfId="12" xr:uid="{00000000-0005-0000-0000-000004000000}"/>
    <cellStyle name="Comma 48" xfId="18" xr:uid="{0BF7ED21-AC3D-44D0-8047-FBD64BF2AFAB}"/>
    <cellStyle name="Comma 5" xfId="16" xr:uid="{A9DE71BA-0879-4BC1-AFED-ECE19F03124A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91</xdr:row>
      <xdr:rowOff>0</xdr:rowOff>
    </xdr:from>
    <xdr:to>
      <xdr:col>0</xdr:col>
      <xdr:colOff>1736443</xdr:colOff>
      <xdr:row>91</xdr:row>
      <xdr:rowOff>59690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AC747C7-D79F-4AF7-A0B7-84C2032F802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1736443</xdr:colOff>
      <xdr:row>91</xdr:row>
      <xdr:rowOff>59690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17244C0E-826C-4DE9-9B4C-4E43E100DCCD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1736443</xdr:colOff>
      <xdr:row>95</xdr:row>
      <xdr:rowOff>59690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9D5507D7-053B-491E-B7A3-0C3777EA5B95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1736443</xdr:colOff>
      <xdr:row>95</xdr:row>
      <xdr:rowOff>59690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1DCD9982-42B0-452A-BAB7-C5C0777EBE60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102"/>
  <sheetViews>
    <sheetView showGridLines="0" tabSelected="1" view="pageBreakPreview" zoomScaleNormal="85" zoomScaleSheetLayoutView="100" workbookViewId="0">
      <selection activeCell="F16" sqref="F16"/>
    </sheetView>
  </sheetViews>
  <sheetFormatPr defaultColWidth="8.28515625" defaultRowHeight="24" customHeight="1"/>
  <cols>
    <col min="1" max="1" width="36" style="123" customWidth="1"/>
    <col min="2" max="2" width="8.28515625" style="40" customWidth="1"/>
    <col min="3" max="3" width="0.5703125" style="123" customWidth="1"/>
    <col min="4" max="4" width="13.28515625" style="126" customWidth="1"/>
    <col min="5" max="5" width="0.5703125" style="123" customWidth="1"/>
    <col min="6" max="6" width="13.28515625" style="126" customWidth="1"/>
    <col min="7" max="7" width="0.5703125" style="123" customWidth="1"/>
    <col min="8" max="8" width="13.28515625" style="123" customWidth="1"/>
    <col min="9" max="9" width="0.5703125" style="123" customWidth="1"/>
    <col min="10" max="10" width="13.28515625" style="123" customWidth="1"/>
    <col min="11" max="11" width="15.5703125" style="115" customWidth="1"/>
    <col min="12" max="12" width="18.42578125" style="115" customWidth="1"/>
    <col min="13" max="13" width="22.28515625" style="115" customWidth="1"/>
    <col min="14" max="14" width="13.5703125" style="115" customWidth="1"/>
    <col min="15" max="15" width="20.7109375" style="115" customWidth="1"/>
    <col min="16" max="16" width="17.7109375" style="115" customWidth="1"/>
    <col min="17" max="17" width="14.140625" style="115" customWidth="1"/>
    <col min="18" max="18" width="11" style="115" customWidth="1"/>
    <col min="19" max="19" width="11.7109375" customWidth="1"/>
    <col min="35" max="16384" width="8.28515625" style="39"/>
  </cols>
  <sheetData>
    <row r="1" spans="1:19" ht="18" customHeight="1">
      <c r="A1" s="22" t="s">
        <v>55</v>
      </c>
      <c r="B1" s="22"/>
      <c r="C1" s="22"/>
      <c r="D1" s="131"/>
      <c r="E1" s="131"/>
      <c r="F1" s="131"/>
      <c r="G1" s="131"/>
      <c r="H1" s="139"/>
      <c r="I1" s="139"/>
      <c r="J1" s="139"/>
    </row>
    <row r="2" spans="1:19" ht="18" customHeight="1">
      <c r="A2" s="122" t="s">
        <v>30</v>
      </c>
      <c r="B2" s="197"/>
      <c r="C2" s="131"/>
      <c r="D2" s="131"/>
      <c r="E2" s="131"/>
      <c r="F2" s="131"/>
      <c r="G2" s="131"/>
      <c r="H2" s="139"/>
      <c r="I2" s="139"/>
      <c r="J2" s="139"/>
    </row>
    <row r="3" spans="1:19" ht="18" customHeight="1">
      <c r="A3" s="122"/>
      <c r="C3" s="146"/>
      <c r="D3" s="146"/>
      <c r="E3" s="146"/>
      <c r="F3" s="146"/>
      <c r="G3" s="146"/>
    </row>
    <row r="4" spans="1:19" ht="18" customHeight="1">
      <c r="A4" s="131"/>
      <c r="B4" s="197"/>
      <c r="D4" s="230" t="s">
        <v>25</v>
      </c>
      <c r="E4" s="230"/>
      <c r="F4" s="230"/>
      <c r="G4" s="230"/>
      <c r="H4" s="230" t="s">
        <v>26</v>
      </c>
      <c r="I4" s="230"/>
      <c r="J4" s="230"/>
    </row>
    <row r="5" spans="1:19" ht="18" customHeight="1">
      <c r="A5" s="131"/>
      <c r="B5" s="197"/>
      <c r="D5" s="228" t="s">
        <v>60</v>
      </c>
      <c r="E5" s="228"/>
      <c r="F5" s="228"/>
      <c r="G5" s="228"/>
      <c r="H5" s="228" t="s">
        <v>60</v>
      </c>
      <c r="I5" s="228"/>
      <c r="J5" s="228"/>
      <c r="K5" s="223"/>
    </row>
    <row r="6" spans="1:19" ht="24" customHeight="1">
      <c r="A6" s="122" t="s">
        <v>20</v>
      </c>
      <c r="B6" s="40" t="s">
        <v>0</v>
      </c>
      <c r="D6" s="124">
        <v>2564</v>
      </c>
      <c r="E6" s="125"/>
      <c r="F6" s="124">
        <v>2563</v>
      </c>
      <c r="G6" s="125"/>
      <c r="H6" s="124">
        <v>2564</v>
      </c>
      <c r="I6" s="125"/>
      <c r="J6" s="124">
        <v>2563</v>
      </c>
    </row>
    <row r="7" spans="1:19" ht="24" customHeight="1">
      <c r="D7" s="229" t="s">
        <v>204</v>
      </c>
      <c r="E7" s="229"/>
      <c r="F7" s="229"/>
      <c r="G7" s="229"/>
      <c r="H7" s="229"/>
      <c r="I7" s="229"/>
      <c r="J7" s="229"/>
    </row>
    <row r="8" spans="1:19" ht="24.6" customHeight="1">
      <c r="A8" s="127" t="s">
        <v>8</v>
      </c>
      <c r="D8" s="128"/>
      <c r="E8" s="129"/>
      <c r="F8" s="128"/>
      <c r="G8" s="129"/>
      <c r="H8" s="129"/>
      <c r="I8" s="129"/>
      <c r="J8" s="129"/>
      <c r="L8" s="114"/>
      <c r="M8" s="50"/>
      <c r="N8" s="50"/>
      <c r="O8" s="50"/>
      <c r="P8" s="50"/>
      <c r="Q8" s="50"/>
    </row>
    <row r="9" spans="1:19" ht="24" customHeight="1">
      <c r="A9" s="123" t="s">
        <v>106</v>
      </c>
      <c r="B9" s="40" t="s">
        <v>62</v>
      </c>
      <c r="D9" s="130">
        <v>85737345</v>
      </c>
      <c r="E9" s="130"/>
      <c r="F9" s="51">
        <v>69832330</v>
      </c>
      <c r="G9" s="130"/>
      <c r="H9" s="130">
        <v>40439151</v>
      </c>
      <c r="I9" s="130"/>
      <c r="J9" s="51">
        <v>48239473</v>
      </c>
    </row>
    <row r="10" spans="1:19" ht="24" customHeight="1">
      <c r="A10" s="123" t="s">
        <v>75</v>
      </c>
      <c r="B10" s="40" t="s">
        <v>214</v>
      </c>
      <c r="D10" s="130">
        <v>42683581</v>
      </c>
      <c r="E10" s="130"/>
      <c r="F10" s="51">
        <v>32556165</v>
      </c>
      <c r="G10" s="130"/>
      <c r="H10" s="130">
        <v>29864205</v>
      </c>
      <c r="I10" s="130"/>
      <c r="J10" s="51">
        <v>18173391</v>
      </c>
    </row>
    <row r="11" spans="1:19" ht="24" customHeight="1">
      <c r="A11" s="123" t="s">
        <v>61</v>
      </c>
      <c r="D11" s="130">
        <v>18875952</v>
      </c>
      <c r="E11" s="130"/>
      <c r="F11" s="51">
        <v>22855771</v>
      </c>
      <c r="G11" s="130"/>
      <c r="H11" s="130">
        <v>4845398</v>
      </c>
      <c r="I11" s="130"/>
      <c r="J11" s="51">
        <v>5131044</v>
      </c>
      <c r="L11" s="114"/>
      <c r="M11" s="50"/>
      <c r="N11" s="50"/>
      <c r="P11" s="50"/>
      <c r="Q11" s="50"/>
      <c r="R11" s="50"/>
    </row>
    <row r="12" spans="1:19" ht="24" customHeight="1">
      <c r="A12" s="123" t="s">
        <v>76</v>
      </c>
      <c r="B12" s="40" t="s">
        <v>231</v>
      </c>
      <c r="D12" s="130">
        <v>570992711</v>
      </c>
      <c r="E12" s="130"/>
      <c r="F12" s="51">
        <v>1052256973</v>
      </c>
      <c r="G12" s="130"/>
      <c r="H12" s="130">
        <v>558701233</v>
      </c>
      <c r="I12" s="130"/>
      <c r="J12" s="51">
        <v>1026443590</v>
      </c>
    </row>
    <row r="13" spans="1:19" ht="24" customHeight="1">
      <c r="A13" s="123" t="s">
        <v>77</v>
      </c>
      <c r="D13" s="130">
        <v>0</v>
      </c>
      <c r="E13" s="130"/>
      <c r="F13" s="51">
        <v>43729</v>
      </c>
      <c r="G13" s="130"/>
      <c r="H13" s="130">
        <v>0</v>
      </c>
      <c r="I13" s="130"/>
      <c r="J13" s="51">
        <v>43729</v>
      </c>
    </row>
    <row r="14" spans="1:19" ht="24" customHeight="1">
      <c r="A14" s="123" t="s">
        <v>78</v>
      </c>
      <c r="D14" s="130">
        <v>6218586</v>
      </c>
      <c r="E14" s="130"/>
      <c r="F14" s="51">
        <v>21299063</v>
      </c>
      <c r="G14" s="130"/>
      <c r="H14" s="130">
        <v>6091583</v>
      </c>
      <c r="I14" s="130"/>
      <c r="J14" s="51">
        <v>20172461</v>
      </c>
      <c r="L14" s="114"/>
      <c r="M14" s="50"/>
      <c r="O14" s="50"/>
      <c r="P14" s="50"/>
      <c r="Q14" s="50"/>
      <c r="R14" s="50"/>
      <c r="S14" s="50"/>
    </row>
    <row r="15" spans="1:19" ht="24" customHeight="1">
      <c r="A15" s="123" t="s">
        <v>79</v>
      </c>
      <c r="B15" s="40" t="s">
        <v>228</v>
      </c>
      <c r="D15" s="130">
        <v>30466347</v>
      </c>
      <c r="E15" s="130"/>
      <c r="F15" s="51">
        <v>64751455</v>
      </c>
      <c r="G15" s="130"/>
      <c r="H15" s="130">
        <v>29999547</v>
      </c>
      <c r="I15" s="130"/>
      <c r="J15" s="51">
        <v>64603968</v>
      </c>
      <c r="S15" s="115"/>
    </row>
    <row r="16" spans="1:19" ht="24" customHeight="1">
      <c r="A16" s="123" t="s">
        <v>16</v>
      </c>
      <c r="D16" s="130">
        <v>15290284</v>
      </c>
      <c r="E16" s="130"/>
      <c r="F16" s="51">
        <v>26734741</v>
      </c>
      <c r="G16" s="130"/>
      <c r="H16" s="130">
        <v>1167270</v>
      </c>
      <c r="I16" s="130"/>
      <c r="J16" s="51">
        <v>9625518</v>
      </c>
      <c r="L16" s="114"/>
      <c r="M16" s="50"/>
      <c r="O16" s="50"/>
      <c r="P16" s="50"/>
      <c r="Q16" s="50"/>
      <c r="R16" s="50"/>
      <c r="S16" s="50"/>
    </row>
    <row r="17" spans="1:19" ht="24" customHeight="1">
      <c r="A17" s="122" t="s">
        <v>9</v>
      </c>
      <c r="B17" s="197"/>
      <c r="C17" s="131"/>
      <c r="D17" s="132">
        <f>SUM(D9:D16)</f>
        <v>770264806</v>
      </c>
      <c r="E17" s="133"/>
      <c r="F17" s="132">
        <f>SUM(F9:F16)</f>
        <v>1290330227</v>
      </c>
      <c r="G17" s="133"/>
      <c r="H17" s="132">
        <f>SUM(H9:H16)</f>
        <v>671108387</v>
      </c>
      <c r="I17" s="133"/>
      <c r="J17" s="132">
        <f>SUM(J9:J16)</f>
        <v>1192433174</v>
      </c>
      <c r="L17" s="114"/>
      <c r="M17" s="50"/>
      <c r="O17" s="50"/>
      <c r="P17" s="50"/>
      <c r="S17" s="115"/>
    </row>
    <row r="18" spans="1:19" ht="24" customHeight="1">
      <c r="A18" s="122"/>
      <c r="B18" s="197"/>
      <c r="C18" s="131"/>
      <c r="D18" s="130"/>
      <c r="E18" s="130"/>
      <c r="F18" s="51"/>
      <c r="G18" s="130"/>
      <c r="H18" s="130"/>
      <c r="I18" s="130"/>
      <c r="J18" s="130"/>
    </row>
    <row r="19" spans="1:19" ht="24" customHeight="1">
      <c r="A19" s="127" t="s">
        <v>10</v>
      </c>
      <c r="D19" s="130"/>
      <c r="E19" s="130"/>
      <c r="F19" s="134"/>
      <c r="G19" s="130"/>
      <c r="H19" s="130"/>
      <c r="I19" s="130"/>
      <c r="J19" s="130"/>
    </row>
    <row r="20" spans="1:19" ht="24" customHeight="1">
      <c r="A20" s="123" t="s">
        <v>161</v>
      </c>
      <c r="D20" s="130">
        <v>260000</v>
      </c>
      <c r="E20" s="130"/>
      <c r="F20" s="51">
        <v>262291</v>
      </c>
      <c r="G20" s="130"/>
      <c r="H20" s="130">
        <v>60000</v>
      </c>
      <c r="I20" s="130"/>
      <c r="J20" s="51">
        <v>62291</v>
      </c>
    </row>
    <row r="21" spans="1:19" ht="24" customHeight="1">
      <c r="A21" s="123" t="s">
        <v>31</v>
      </c>
      <c r="B21" s="40" t="s">
        <v>215</v>
      </c>
      <c r="D21" s="130">
        <v>0</v>
      </c>
      <c r="E21" s="51"/>
      <c r="F21" s="51">
        <v>0</v>
      </c>
      <c r="G21" s="51"/>
      <c r="H21" s="130">
        <v>1929278982</v>
      </c>
      <c r="I21" s="130"/>
      <c r="J21" s="51">
        <v>1929278982</v>
      </c>
    </row>
    <row r="22" spans="1:19" ht="24" customHeight="1">
      <c r="A22" s="123" t="s">
        <v>154</v>
      </c>
      <c r="B22" s="40" t="s">
        <v>179</v>
      </c>
      <c r="D22" s="130">
        <v>0</v>
      </c>
      <c r="E22" s="130"/>
      <c r="F22" s="51">
        <v>0</v>
      </c>
      <c r="G22" s="130"/>
      <c r="H22" s="130">
        <v>162990000</v>
      </c>
      <c r="I22" s="130"/>
      <c r="J22" s="51">
        <v>80750000</v>
      </c>
    </row>
    <row r="23" spans="1:19" ht="24" customHeight="1">
      <c r="A23" s="49" t="s">
        <v>80</v>
      </c>
      <c r="B23" s="40" t="s">
        <v>229</v>
      </c>
      <c r="D23" s="130">
        <v>12500000</v>
      </c>
      <c r="E23" s="130"/>
      <c r="F23" s="51">
        <v>12500000</v>
      </c>
      <c r="G23" s="130"/>
      <c r="H23" s="130">
        <v>12500000</v>
      </c>
      <c r="I23" s="130"/>
      <c r="J23" s="51">
        <v>12500000</v>
      </c>
    </row>
    <row r="24" spans="1:19" ht="24" customHeight="1">
      <c r="A24" s="49" t="s">
        <v>36</v>
      </c>
      <c r="B24" s="40" t="s">
        <v>232</v>
      </c>
      <c r="D24" s="130">
        <v>3493797498</v>
      </c>
      <c r="E24" s="130"/>
      <c r="F24" s="51">
        <v>3630384267</v>
      </c>
      <c r="G24" s="130"/>
      <c r="H24" s="130">
        <v>1279436964</v>
      </c>
      <c r="I24" s="130"/>
      <c r="J24" s="51">
        <v>1329253439</v>
      </c>
    </row>
    <row r="25" spans="1:19" ht="24" customHeight="1">
      <c r="A25" s="49" t="s">
        <v>81</v>
      </c>
      <c r="B25" s="40" t="s">
        <v>232</v>
      </c>
      <c r="D25" s="130">
        <v>280066207</v>
      </c>
      <c r="E25" s="130"/>
      <c r="F25" s="51">
        <v>218710140</v>
      </c>
      <c r="G25" s="130"/>
      <c r="H25" s="130">
        <v>32876928</v>
      </c>
      <c r="I25" s="130"/>
      <c r="J25" s="51">
        <v>42295529</v>
      </c>
    </row>
    <row r="26" spans="1:19" ht="24" customHeight="1">
      <c r="A26" s="49" t="s">
        <v>82</v>
      </c>
      <c r="B26" s="40" t="s">
        <v>216</v>
      </c>
      <c r="D26" s="130">
        <v>50069483</v>
      </c>
      <c r="E26" s="130"/>
      <c r="F26" s="51">
        <v>50069483</v>
      </c>
      <c r="G26" s="130"/>
      <c r="H26" s="130">
        <v>0</v>
      </c>
      <c r="I26" s="130"/>
      <c r="J26" s="51">
        <v>0</v>
      </c>
    </row>
    <row r="27" spans="1:19" ht="24" customHeight="1">
      <c r="A27" s="49" t="s">
        <v>123</v>
      </c>
      <c r="B27" s="40" t="s">
        <v>217</v>
      </c>
      <c r="D27" s="130">
        <v>88340831</v>
      </c>
      <c r="E27" s="130"/>
      <c r="F27" s="51">
        <v>95263384</v>
      </c>
      <c r="G27" s="130"/>
      <c r="H27" s="130">
        <v>5545567</v>
      </c>
      <c r="I27" s="130"/>
      <c r="J27" s="51">
        <v>4850065</v>
      </c>
    </row>
    <row r="28" spans="1:19" ht="24" customHeight="1">
      <c r="A28" s="49" t="s">
        <v>32</v>
      </c>
      <c r="B28" s="40" t="s">
        <v>230</v>
      </c>
      <c r="D28" s="130">
        <v>81159616</v>
      </c>
      <c r="E28" s="130"/>
      <c r="F28" s="51">
        <v>39180757</v>
      </c>
      <c r="G28" s="130"/>
      <c r="H28" s="130">
        <v>4903823</v>
      </c>
      <c r="I28" s="130"/>
      <c r="J28" s="51">
        <v>1814691</v>
      </c>
      <c r="L28" s="114"/>
      <c r="N28" s="50"/>
      <c r="O28" s="50"/>
      <c r="P28" s="50"/>
    </row>
    <row r="29" spans="1:19" ht="24" customHeight="1">
      <c r="A29" s="49" t="s">
        <v>83</v>
      </c>
      <c r="B29" s="40" t="s">
        <v>179</v>
      </c>
      <c r="D29" s="130">
        <v>5815204</v>
      </c>
      <c r="E29" s="130"/>
      <c r="F29" s="51">
        <v>4838516</v>
      </c>
      <c r="G29" s="130"/>
      <c r="H29" s="130">
        <v>2416860</v>
      </c>
      <c r="I29" s="130"/>
      <c r="J29" s="51">
        <v>2411788</v>
      </c>
    </row>
    <row r="30" spans="1:19" ht="24" customHeight="1">
      <c r="A30" s="49" t="s">
        <v>17</v>
      </c>
      <c r="D30" s="130">
        <v>13159335</v>
      </c>
      <c r="E30" s="130"/>
      <c r="F30" s="51">
        <v>12204842</v>
      </c>
      <c r="G30" s="130"/>
      <c r="H30" s="130">
        <v>7241319</v>
      </c>
      <c r="I30" s="130"/>
      <c r="J30" s="51">
        <v>4310739</v>
      </c>
      <c r="L30" s="114"/>
      <c r="M30" s="50"/>
      <c r="N30" s="50"/>
      <c r="P30" s="50"/>
      <c r="Q30" s="50"/>
      <c r="R30" s="50"/>
    </row>
    <row r="31" spans="1:19" ht="24" customHeight="1">
      <c r="A31" s="135" t="s">
        <v>11</v>
      </c>
      <c r="D31" s="132">
        <f>SUM(D20:D30)</f>
        <v>4025168174</v>
      </c>
      <c r="E31" s="136">
        <v>0</v>
      </c>
      <c r="F31" s="132">
        <f>SUM(F20:F30)</f>
        <v>4063413680</v>
      </c>
      <c r="G31" s="136">
        <v>0</v>
      </c>
      <c r="H31" s="132">
        <f>SUM(H20:H30)</f>
        <v>3437250443</v>
      </c>
      <c r="I31" s="136"/>
      <c r="J31" s="132">
        <f>SUM(J20:J30)</f>
        <v>3407527524</v>
      </c>
    </row>
    <row r="32" spans="1:19" ht="11.65" customHeight="1">
      <c r="A32" s="135"/>
      <c r="D32" s="136"/>
      <c r="E32" s="133"/>
      <c r="F32" s="136"/>
      <c r="G32" s="133"/>
      <c r="H32" s="133"/>
      <c r="I32" s="133"/>
      <c r="J32" s="133"/>
    </row>
    <row r="33" spans="1:18" ht="24" customHeight="1" thickBot="1">
      <c r="A33" s="122" t="s">
        <v>1</v>
      </c>
      <c r="B33" s="197"/>
      <c r="C33" s="131"/>
      <c r="D33" s="137">
        <f>SUM(D17+D31)</f>
        <v>4795432980</v>
      </c>
      <c r="E33" s="133"/>
      <c r="F33" s="137">
        <f>SUM(F17+F31)</f>
        <v>5353743907</v>
      </c>
      <c r="G33" s="133"/>
      <c r="H33" s="137">
        <f>SUM(H17+H31)</f>
        <v>4108358830</v>
      </c>
      <c r="I33" s="133"/>
      <c r="J33" s="137">
        <f>SUM(J17+J31)</f>
        <v>4599960698</v>
      </c>
      <c r="O33" s="50"/>
    </row>
    <row r="34" spans="1:18" ht="24" customHeight="1" thickTop="1">
      <c r="D34" s="128"/>
      <c r="E34" s="129"/>
      <c r="F34" s="128"/>
      <c r="G34" s="129"/>
      <c r="H34" s="129"/>
      <c r="I34" s="129"/>
      <c r="J34" s="129"/>
    </row>
    <row r="35" spans="1:18" ht="24" customHeight="1">
      <c r="A35" s="22" t="s">
        <v>55</v>
      </c>
      <c r="B35" s="22"/>
      <c r="C35" s="138"/>
      <c r="D35" s="41"/>
      <c r="E35" s="138"/>
      <c r="F35" s="138"/>
      <c r="G35" s="138"/>
      <c r="H35" s="139"/>
      <c r="I35" s="139"/>
      <c r="J35" s="139"/>
    </row>
    <row r="36" spans="1:18" ht="24" customHeight="1">
      <c r="A36" s="122" t="s">
        <v>30</v>
      </c>
      <c r="C36" s="126"/>
      <c r="E36" s="126"/>
      <c r="G36" s="126"/>
    </row>
    <row r="37" spans="1:18" ht="24" customHeight="1">
      <c r="A37" s="126"/>
      <c r="C37" s="126"/>
      <c r="E37" s="126"/>
      <c r="G37" s="126"/>
    </row>
    <row r="38" spans="1:18" ht="24" customHeight="1">
      <c r="B38" s="197"/>
      <c r="D38" s="230" t="s">
        <v>25</v>
      </c>
      <c r="E38" s="230"/>
      <c r="F38" s="230"/>
      <c r="G38" s="230"/>
      <c r="H38" s="230" t="s">
        <v>26</v>
      </c>
      <c r="I38" s="230"/>
      <c r="J38" s="230"/>
    </row>
    <row r="39" spans="1:18" ht="24" customHeight="1">
      <c r="B39" s="197"/>
      <c r="D39" s="228" t="s">
        <v>60</v>
      </c>
      <c r="E39" s="228"/>
      <c r="F39" s="228"/>
      <c r="G39" s="228"/>
      <c r="H39" s="228" t="s">
        <v>60</v>
      </c>
      <c r="I39" s="228"/>
      <c r="J39" s="228"/>
      <c r="K39" s="223"/>
    </row>
    <row r="40" spans="1:18" ht="24" customHeight="1">
      <c r="A40" s="122" t="s">
        <v>21</v>
      </c>
      <c r="B40" s="40" t="s">
        <v>0</v>
      </c>
      <c r="D40" s="124">
        <v>2564</v>
      </c>
      <c r="E40" s="125"/>
      <c r="F40" s="124">
        <v>2563</v>
      </c>
      <c r="G40" s="125"/>
      <c r="H40" s="124">
        <v>2564</v>
      </c>
      <c r="I40" s="125"/>
      <c r="J40" s="124">
        <v>2563</v>
      </c>
    </row>
    <row r="41" spans="1:18" ht="24" customHeight="1">
      <c r="A41" s="122"/>
      <c r="D41" s="229" t="s">
        <v>204</v>
      </c>
      <c r="E41" s="229"/>
      <c r="F41" s="229"/>
      <c r="G41" s="229"/>
      <c r="H41" s="229"/>
      <c r="I41" s="229"/>
      <c r="J41" s="229"/>
    </row>
    <row r="42" spans="1:18" ht="24" customHeight="1">
      <c r="A42" s="127" t="s">
        <v>12</v>
      </c>
      <c r="D42" s="128"/>
      <c r="E42" s="129"/>
      <c r="F42" s="128"/>
      <c r="G42" s="129"/>
      <c r="H42" s="129"/>
      <c r="I42" s="129"/>
      <c r="J42" s="129"/>
    </row>
    <row r="43" spans="1:18" ht="24" customHeight="1">
      <c r="A43" s="49" t="s">
        <v>84</v>
      </c>
      <c r="D43" s="140"/>
      <c r="E43" s="129"/>
      <c r="F43" s="140"/>
      <c r="G43" s="129"/>
      <c r="H43" s="129"/>
      <c r="I43" s="129"/>
      <c r="J43" s="129"/>
    </row>
    <row r="44" spans="1:18" ht="24" customHeight="1">
      <c r="A44" s="49" t="s">
        <v>85</v>
      </c>
      <c r="B44" s="40" t="s">
        <v>218</v>
      </c>
      <c r="D44" s="130">
        <v>602189475</v>
      </c>
      <c r="E44" s="130"/>
      <c r="F44" s="51">
        <v>489724480</v>
      </c>
      <c r="G44" s="130"/>
      <c r="H44" s="130">
        <v>552188814</v>
      </c>
      <c r="I44" s="130"/>
      <c r="J44" s="130">
        <v>452724474</v>
      </c>
      <c r="L44" s="114"/>
      <c r="M44" s="50"/>
      <c r="N44" s="50"/>
      <c r="O44" s="50"/>
      <c r="P44" s="50"/>
      <c r="Q44" s="50"/>
      <c r="R44" s="50"/>
    </row>
    <row r="45" spans="1:18" ht="24" customHeight="1">
      <c r="A45" s="49" t="s">
        <v>86</v>
      </c>
      <c r="B45" s="40" t="s">
        <v>179</v>
      </c>
      <c r="D45" s="130">
        <v>184912502</v>
      </c>
      <c r="E45" s="130"/>
      <c r="F45" s="51">
        <v>260916268</v>
      </c>
      <c r="G45" s="130"/>
      <c r="H45" s="130">
        <v>120619115</v>
      </c>
      <c r="I45" s="130"/>
      <c r="J45" s="130">
        <v>185382260</v>
      </c>
    </row>
    <row r="46" spans="1:18" ht="24" customHeight="1">
      <c r="A46" s="49" t="s">
        <v>134</v>
      </c>
      <c r="D46" s="51"/>
      <c r="E46" s="130"/>
      <c r="F46" s="51"/>
      <c r="G46" s="130"/>
      <c r="H46" s="51"/>
      <c r="I46" s="130"/>
      <c r="J46" s="130"/>
      <c r="L46" s="114"/>
      <c r="M46" s="50"/>
      <c r="N46" s="50"/>
      <c r="O46" s="50"/>
      <c r="P46" s="50"/>
      <c r="Q46" s="50"/>
    </row>
    <row r="47" spans="1:18" ht="24" customHeight="1">
      <c r="A47" s="49" t="s">
        <v>64</v>
      </c>
      <c r="B47" s="40" t="s">
        <v>218</v>
      </c>
      <c r="D47" s="130">
        <v>588510924</v>
      </c>
      <c r="E47" s="130"/>
      <c r="F47" s="51">
        <v>606894569</v>
      </c>
      <c r="G47" s="130"/>
      <c r="H47" s="130">
        <v>131129137</v>
      </c>
      <c r="I47" s="130"/>
      <c r="J47" s="130">
        <v>498264290</v>
      </c>
    </row>
    <row r="48" spans="1:18" ht="24" customHeight="1">
      <c r="A48" s="49" t="s">
        <v>153</v>
      </c>
      <c r="B48" s="40" t="s">
        <v>238</v>
      </c>
      <c r="D48" s="130">
        <v>0</v>
      </c>
      <c r="E48" s="130"/>
      <c r="F48" s="51">
        <v>0</v>
      </c>
      <c r="G48" s="130"/>
      <c r="H48" s="130">
        <v>1000000</v>
      </c>
      <c r="I48" s="130"/>
      <c r="J48" s="130">
        <v>9500000</v>
      </c>
    </row>
    <row r="49" spans="1:17" ht="24" customHeight="1">
      <c r="A49" s="49" t="s">
        <v>135</v>
      </c>
      <c r="D49" s="51"/>
      <c r="E49" s="130"/>
      <c r="F49" s="134"/>
      <c r="G49" s="130"/>
      <c r="H49" s="51"/>
      <c r="I49" s="130"/>
      <c r="J49" s="130"/>
    </row>
    <row r="50" spans="1:17" ht="24" customHeight="1">
      <c r="A50" s="49" t="s">
        <v>64</v>
      </c>
      <c r="B50" s="40" t="s">
        <v>218</v>
      </c>
      <c r="D50" s="130">
        <v>24784557</v>
      </c>
      <c r="E50" s="130"/>
      <c r="F50" s="51">
        <v>22351029</v>
      </c>
      <c r="G50" s="130"/>
      <c r="H50" s="130">
        <v>8703985</v>
      </c>
      <c r="I50" s="130"/>
      <c r="J50" s="130">
        <v>9602935</v>
      </c>
      <c r="L50" s="121"/>
    </row>
    <row r="51" spans="1:17" ht="24" customHeight="1">
      <c r="A51" s="49" t="s">
        <v>180</v>
      </c>
      <c r="D51" s="51"/>
      <c r="E51" s="130"/>
      <c r="F51" s="51"/>
      <c r="G51" s="130"/>
      <c r="H51" s="51"/>
      <c r="I51" s="130"/>
      <c r="J51" s="130"/>
    </row>
    <row r="52" spans="1:17" ht="24" customHeight="1">
      <c r="A52" s="49" t="s">
        <v>87</v>
      </c>
      <c r="D52" s="130">
        <v>0</v>
      </c>
      <c r="E52" s="130"/>
      <c r="F52" s="51">
        <v>7805320</v>
      </c>
      <c r="G52" s="130"/>
      <c r="H52" s="130">
        <v>0</v>
      </c>
      <c r="I52" s="130"/>
      <c r="J52" s="51">
        <v>0</v>
      </c>
    </row>
    <row r="53" spans="1:17" ht="24" customHeight="1">
      <c r="A53" s="49" t="s">
        <v>124</v>
      </c>
      <c r="D53" s="130">
        <v>3699194</v>
      </c>
      <c r="E53" s="130"/>
      <c r="F53" s="51">
        <v>2068330</v>
      </c>
      <c r="G53" s="130"/>
      <c r="H53" s="130">
        <v>3699194</v>
      </c>
      <c r="I53" s="130"/>
      <c r="J53" s="130">
        <v>2068330</v>
      </c>
    </row>
    <row r="54" spans="1:17" ht="24" customHeight="1">
      <c r="A54" s="49" t="s">
        <v>88</v>
      </c>
      <c r="B54" s="40" t="s">
        <v>234</v>
      </c>
      <c r="D54" s="130">
        <v>172184954</v>
      </c>
      <c r="E54" s="130"/>
      <c r="F54" s="51">
        <v>341806178</v>
      </c>
      <c r="G54" s="130"/>
      <c r="H54" s="130">
        <v>130817889</v>
      </c>
      <c r="I54" s="130"/>
      <c r="J54" s="130">
        <v>306126417</v>
      </c>
      <c r="L54" s="114"/>
      <c r="M54" s="50"/>
      <c r="N54" s="50"/>
      <c r="O54" s="50"/>
      <c r="Q54" s="50"/>
    </row>
    <row r="55" spans="1:17" ht="24" hidden="1" customHeight="1">
      <c r="A55" s="49" t="s">
        <v>182</v>
      </c>
      <c r="D55" s="130">
        <v>0</v>
      </c>
      <c r="E55" s="130"/>
      <c r="F55" s="51">
        <v>0</v>
      </c>
      <c r="G55" s="130"/>
      <c r="H55" s="130">
        <v>0</v>
      </c>
      <c r="I55" s="130"/>
      <c r="J55" s="51">
        <v>0</v>
      </c>
      <c r="L55" s="114"/>
      <c r="M55" s="50"/>
      <c r="N55" s="50"/>
      <c r="O55" s="50"/>
      <c r="Q55" s="50"/>
    </row>
    <row r="56" spans="1:17" ht="24" customHeight="1">
      <c r="A56" s="141" t="s">
        <v>18</v>
      </c>
      <c r="D56" s="144">
        <v>6533556</v>
      </c>
      <c r="E56" s="130"/>
      <c r="F56" s="194">
        <v>6063326</v>
      </c>
      <c r="G56" s="130"/>
      <c r="H56" s="144">
        <v>4482216</v>
      </c>
      <c r="I56" s="130"/>
      <c r="J56" s="144">
        <v>3692121</v>
      </c>
    </row>
    <row r="57" spans="1:17" ht="24" customHeight="1">
      <c r="A57" s="142" t="s">
        <v>13</v>
      </c>
      <c r="D57" s="136">
        <f>SUM(D43:D56)</f>
        <v>1582815162</v>
      </c>
      <c r="E57" s="133"/>
      <c r="F57" s="136">
        <f>SUM(F43:F56)</f>
        <v>1737629500</v>
      </c>
      <c r="G57" s="133"/>
      <c r="H57" s="136">
        <f>SUM(H43:H56)</f>
        <v>952640350</v>
      </c>
      <c r="I57" s="133"/>
      <c r="J57" s="136">
        <f>SUM(J43:J56)</f>
        <v>1467360827</v>
      </c>
    </row>
    <row r="58" spans="1:17" ht="24" customHeight="1">
      <c r="A58" s="127"/>
      <c r="D58" s="188"/>
      <c r="E58" s="130"/>
      <c r="F58" s="188"/>
      <c r="G58" s="130"/>
      <c r="H58" s="189"/>
      <c r="I58" s="130"/>
      <c r="J58" s="189"/>
    </row>
    <row r="59" spans="1:17" ht="24" customHeight="1">
      <c r="A59" s="143" t="s">
        <v>59</v>
      </c>
      <c r="D59" s="134"/>
      <c r="E59" s="130"/>
      <c r="F59" s="134"/>
      <c r="G59" s="130"/>
      <c r="H59" s="130"/>
      <c r="I59" s="130"/>
      <c r="J59" s="130"/>
    </row>
    <row r="60" spans="1:17" ht="24" customHeight="1">
      <c r="A60" s="49" t="s">
        <v>63</v>
      </c>
      <c r="B60" s="40" t="s">
        <v>218</v>
      </c>
      <c r="D60" s="130">
        <v>983204261</v>
      </c>
      <c r="E60" s="130"/>
      <c r="F60" s="51">
        <v>1308534884</v>
      </c>
      <c r="G60" s="130"/>
      <c r="H60" s="130">
        <v>444805836</v>
      </c>
      <c r="I60" s="130"/>
      <c r="J60" s="130">
        <v>437245666</v>
      </c>
    </row>
    <row r="61" spans="1:17" ht="24" customHeight="1">
      <c r="A61" s="49" t="s">
        <v>136</v>
      </c>
      <c r="B61" s="40" t="s">
        <v>218</v>
      </c>
      <c r="D61" s="130">
        <v>205618382</v>
      </c>
      <c r="E61" s="130"/>
      <c r="F61" s="51">
        <v>139714558</v>
      </c>
      <c r="G61" s="130"/>
      <c r="H61" s="130">
        <v>25684787</v>
      </c>
      <c r="I61" s="130"/>
      <c r="J61" s="51">
        <v>34388772</v>
      </c>
    </row>
    <row r="62" spans="1:17" ht="24" customHeight="1">
      <c r="A62" s="49" t="s">
        <v>89</v>
      </c>
      <c r="D62" s="130">
        <v>0</v>
      </c>
      <c r="E62" s="130"/>
      <c r="F62" s="51">
        <v>500000</v>
      </c>
      <c r="G62" s="130"/>
      <c r="H62" s="130">
        <v>0</v>
      </c>
      <c r="I62" s="130"/>
      <c r="J62" s="51">
        <v>0</v>
      </c>
    </row>
    <row r="63" spans="1:17" ht="24" customHeight="1">
      <c r="A63" s="49" t="s">
        <v>37</v>
      </c>
      <c r="B63" s="40" t="s">
        <v>230</v>
      </c>
      <c r="D63" s="130">
        <v>51114067</v>
      </c>
      <c r="E63" s="130"/>
      <c r="F63" s="51">
        <v>57737802</v>
      </c>
      <c r="G63" s="130"/>
      <c r="H63" s="130">
        <v>0</v>
      </c>
      <c r="I63" s="130"/>
      <c r="J63" s="51">
        <v>0</v>
      </c>
    </row>
    <row r="64" spans="1:17" ht="24" customHeight="1">
      <c r="A64" s="49" t="s">
        <v>65</v>
      </c>
      <c r="D64" s="51"/>
      <c r="E64" s="130"/>
      <c r="F64" s="51"/>
      <c r="G64" s="130"/>
      <c r="H64" s="51"/>
      <c r="I64" s="130"/>
      <c r="J64" s="202"/>
    </row>
    <row r="65" spans="1:15" ht="24" customHeight="1">
      <c r="A65" s="49" t="s">
        <v>66</v>
      </c>
      <c r="B65" s="40" t="s">
        <v>219</v>
      </c>
      <c r="D65" s="130">
        <v>18978085</v>
      </c>
      <c r="E65" s="130"/>
      <c r="F65" s="51">
        <v>17224033</v>
      </c>
      <c r="G65" s="130"/>
      <c r="H65" s="51">
        <v>12193193</v>
      </c>
      <c r="I65" s="130"/>
      <c r="J65" s="51">
        <v>10876807</v>
      </c>
    </row>
    <row r="66" spans="1:15" ht="24" customHeight="1">
      <c r="A66" s="49" t="s">
        <v>125</v>
      </c>
      <c r="B66" s="40" t="s">
        <v>239</v>
      </c>
      <c r="D66" s="130">
        <v>4904752</v>
      </c>
      <c r="E66" s="130"/>
      <c r="F66" s="51">
        <v>4904752</v>
      </c>
      <c r="G66" s="130"/>
      <c r="H66" s="51">
        <v>4904752</v>
      </c>
      <c r="I66" s="130"/>
      <c r="J66" s="130">
        <v>4904752</v>
      </c>
    </row>
    <row r="67" spans="1:15" ht="24" customHeight="1">
      <c r="A67" s="49" t="s">
        <v>90</v>
      </c>
      <c r="D67" s="130">
        <v>5669003</v>
      </c>
      <c r="E67" s="130"/>
      <c r="F67" s="51">
        <v>3615866</v>
      </c>
      <c r="G67" s="130"/>
      <c r="H67" s="51">
        <v>0</v>
      </c>
      <c r="I67" s="130"/>
      <c r="J67" s="51">
        <v>0</v>
      </c>
      <c r="L67" s="114"/>
      <c r="M67" s="50"/>
      <c r="N67" s="50"/>
      <c r="O67" s="50"/>
    </row>
    <row r="68" spans="1:15" ht="24" customHeight="1">
      <c r="A68" s="49" t="s">
        <v>91</v>
      </c>
      <c r="B68" s="40" t="s">
        <v>179</v>
      </c>
      <c r="D68" s="130">
        <v>13100991</v>
      </c>
      <c r="E68" s="130"/>
      <c r="F68" s="194">
        <v>14636686</v>
      </c>
      <c r="G68" s="130"/>
      <c r="H68" s="194">
        <v>4473989</v>
      </c>
      <c r="I68" s="130"/>
      <c r="J68" s="144">
        <v>5318877</v>
      </c>
    </row>
    <row r="69" spans="1:15" ht="24" customHeight="1">
      <c r="A69" s="122" t="s">
        <v>23</v>
      </c>
      <c r="B69" s="197"/>
      <c r="C69" s="131"/>
      <c r="D69" s="132">
        <f>SUM(D60:D68)</f>
        <v>1282589541</v>
      </c>
      <c r="E69" s="136">
        <v>0</v>
      </c>
      <c r="F69" s="132">
        <f>SUM(F60:F68)</f>
        <v>1546868581</v>
      </c>
      <c r="G69" s="136">
        <v>0</v>
      </c>
      <c r="H69" s="132">
        <f>SUM(H60:H68)</f>
        <v>492062557</v>
      </c>
      <c r="I69" s="136"/>
      <c r="J69" s="132">
        <f>SUM(J60:J68)</f>
        <v>492734874</v>
      </c>
    </row>
    <row r="70" spans="1:15" ht="24" customHeight="1">
      <c r="A70" s="135" t="s">
        <v>14</v>
      </c>
      <c r="D70" s="132">
        <f>SUM(D57+D69)</f>
        <v>2865404703</v>
      </c>
      <c r="E70" s="136">
        <v>0</v>
      </c>
      <c r="F70" s="132">
        <f>SUM(F57+F69)</f>
        <v>3284498081</v>
      </c>
      <c r="G70" s="136">
        <v>0</v>
      </c>
      <c r="H70" s="132">
        <f>SUM(H57+H69)</f>
        <v>1444702907</v>
      </c>
      <c r="I70" s="136"/>
      <c r="J70" s="132">
        <f>SUM(J57+J69)</f>
        <v>1960095701</v>
      </c>
    </row>
    <row r="71" spans="1:15" ht="24" customHeight="1">
      <c r="D71" s="134"/>
      <c r="E71" s="130"/>
      <c r="F71" s="134"/>
      <c r="G71" s="130"/>
      <c r="H71" s="130"/>
      <c r="I71" s="130"/>
      <c r="J71" s="130"/>
    </row>
    <row r="72" spans="1:15" ht="24" customHeight="1">
      <c r="A72" s="22" t="s">
        <v>55</v>
      </c>
      <c r="B72" s="22"/>
      <c r="C72" s="138"/>
      <c r="D72" s="138"/>
      <c r="E72" s="138"/>
      <c r="F72" s="138"/>
      <c r="G72" s="138"/>
      <c r="H72" s="139"/>
      <c r="I72" s="139"/>
      <c r="J72" s="139"/>
    </row>
    <row r="73" spans="1:15" ht="24" customHeight="1">
      <c r="A73" s="122" t="s">
        <v>30</v>
      </c>
      <c r="B73" s="197"/>
      <c r="C73" s="138"/>
      <c r="D73" s="138"/>
      <c r="E73" s="138"/>
      <c r="F73" s="138"/>
      <c r="G73" s="138"/>
      <c r="H73" s="139"/>
      <c r="I73" s="139"/>
      <c r="J73" s="139"/>
    </row>
    <row r="75" spans="1:15" ht="24" customHeight="1">
      <c r="B75" s="197"/>
      <c r="D75" s="230" t="s">
        <v>25</v>
      </c>
      <c r="E75" s="230"/>
      <c r="F75" s="230"/>
      <c r="G75" s="230"/>
      <c r="H75" s="230" t="s">
        <v>26</v>
      </c>
      <c r="I75" s="230"/>
      <c r="J75" s="230"/>
    </row>
    <row r="76" spans="1:15" ht="24" customHeight="1">
      <c r="B76" s="197"/>
      <c r="D76" s="228" t="s">
        <v>60</v>
      </c>
      <c r="E76" s="228"/>
      <c r="F76" s="228"/>
      <c r="G76" s="228"/>
      <c r="H76" s="228" t="s">
        <v>60</v>
      </c>
      <c r="I76" s="228"/>
      <c r="J76" s="228"/>
      <c r="K76" s="223"/>
    </row>
    <row r="77" spans="1:15" ht="24" customHeight="1">
      <c r="A77" s="145" t="s">
        <v>67</v>
      </c>
      <c r="B77" s="40" t="s">
        <v>0</v>
      </c>
      <c r="D77" s="124">
        <v>2564</v>
      </c>
      <c r="E77" s="125"/>
      <c r="F77" s="124">
        <v>2563</v>
      </c>
      <c r="G77" s="125"/>
      <c r="H77" s="124">
        <v>2564</v>
      </c>
      <c r="I77" s="125"/>
      <c r="J77" s="124">
        <v>2563</v>
      </c>
      <c r="K77" s="134"/>
    </row>
    <row r="78" spans="1:15" ht="24" customHeight="1">
      <c r="A78" s="122"/>
      <c r="D78" s="229" t="s">
        <v>204</v>
      </c>
      <c r="E78" s="229"/>
      <c r="F78" s="229"/>
      <c r="G78" s="229"/>
      <c r="H78" s="229"/>
      <c r="I78" s="229"/>
      <c r="J78" s="229"/>
    </row>
    <row r="79" spans="1:15" ht="24" customHeight="1">
      <c r="A79" s="127" t="s">
        <v>2</v>
      </c>
      <c r="D79" s="140"/>
      <c r="E79" s="129"/>
      <c r="F79" s="140"/>
      <c r="G79" s="129"/>
      <c r="H79" s="129"/>
      <c r="I79" s="129"/>
      <c r="J79" s="129"/>
    </row>
    <row r="80" spans="1:15" ht="24" customHeight="1">
      <c r="A80" s="146" t="s">
        <v>15</v>
      </c>
      <c r="C80" s="131"/>
      <c r="D80" s="140"/>
      <c r="E80" s="129"/>
      <c r="F80" s="140"/>
      <c r="G80" s="129"/>
      <c r="H80" s="129"/>
      <c r="I80" s="129"/>
      <c r="J80" s="129"/>
    </row>
    <row r="81" spans="1:10" ht="24" customHeight="1">
      <c r="A81" s="146" t="s">
        <v>68</v>
      </c>
      <c r="C81" s="131"/>
      <c r="D81" s="140"/>
      <c r="E81" s="129"/>
      <c r="F81" s="140"/>
      <c r="G81" s="129"/>
      <c r="H81" s="129"/>
      <c r="I81" s="129"/>
      <c r="J81" s="129"/>
    </row>
    <row r="82" spans="1:10" ht="24" customHeight="1">
      <c r="A82" s="147" t="s">
        <v>120</v>
      </c>
      <c r="C82" s="131"/>
      <c r="D82" s="140"/>
      <c r="E82" s="129"/>
      <c r="F82" s="140"/>
      <c r="G82" s="129"/>
      <c r="H82" s="129"/>
      <c r="I82" s="129"/>
      <c r="J82" s="129"/>
    </row>
    <row r="83" spans="1:10" ht="24" customHeight="1" thickBot="1">
      <c r="A83" s="147" t="s">
        <v>121</v>
      </c>
      <c r="C83" s="146"/>
      <c r="D83" s="148">
        <v>1750000000</v>
      </c>
      <c r="E83" s="130"/>
      <c r="F83" s="148">
        <v>1750000000</v>
      </c>
      <c r="G83" s="130"/>
      <c r="H83" s="148">
        <v>1750000000</v>
      </c>
      <c r="I83" s="130"/>
      <c r="J83" s="203">
        <v>1750000000</v>
      </c>
    </row>
    <row r="84" spans="1:10" ht="24" customHeight="1" thickTop="1">
      <c r="A84" s="123" t="s">
        <v>69</v>
      </c>
      <c r="C84" s="146"/>
      <c r="D84" s="51"/>
      <c r="E84" s="130"/>
      <c r="F84" s="149"/>
      <c r="G84" s="130"/>
      <c r="H84" s="130"/>
      <c r="I84" s="130"/>
      <c r="J84" s="150"/>
    </row>
    <row r="85" spans="1:10" ht="24" customHeight="1">
      <c r="A85" s="147" t="s">
        <v>122</v>
      </c>
      <c r="C85" s="146"/>
      <c r="D85" s="51"/>
      <c r="E85" s="130"/>
      <c r="F85" s="149"/>
      <c r="G85" s="130"/>
      <c r="H85" s="130"/>
      <c r="I85" s="130"/>
      <c r="J85" s="150"/>
    </row>
    <row r="86" spans="1:10" ht="24" customHeight="1">
      <c r="A86" s="147" t="s">
        <v>121</v>
      </c>
      <c r="B86" s="42"/>
      <c r="C86" s="151"/>
      <c r="D86" s="53">
        <v>1598408360</v>
      </c>
      <c r="E86" s="52"/>
      <c r="F86" s="53">
        <v>1598408360</v>
      </c>
      <c r="G86" s="52"/>
      <c r="H86" s="53">
        <v>1598408360</v>
      </c>
      <c r="I86" s="152"/>
      <c r="J86" s="153">
        <v>1598408360</v>
      </c>
    </row>
    <row r="87" spans="1:10" ht="24" customHeight="1">
      <c r="A87" s="123" t="s">
        <v>38</v>
      </c>
      <c r="D87" s="51">
        <v>819968299</v>
      </c>
      <c r="E87" s="52">
        <v>358142539</v>
      </c>
      <c r="F87" s="53">
        <v>819968299</v>
      </c>
      <c r="G87" s="52"/>
      <c r="H87" s="51">
        <v>819968299</v>
      </c>
      <c r="I87" s="152"/>
      <c r="J87" s="153">
        <v>819968299</v>
      </c>
    </row>
    <row r="88" spans="1:10" ht="24" customHeight="1">
      <c r="A88" s="123" t="s">
        <v>126</v>
      </c>
      <c r="D88" s="51"/>
      <c r="E88" s="130"/>
      <c r="F88" s="51"/>
      <c r="G88" s="130"/>
      <c r="H88" s="130"/>
      <c r="I88" s="130"/>
      <c r="J88" s="130"/>
    </row>
    <row r="89" spans="1:10" ht="24" customHeight="1">
      <c r="A89" s="123" t="s">
        <v>92</v>
      </c>
      <c r="D89" s="51">
        <v>-120629995</v>
      </c>
      <c r="E89" s="130"/>
      <c r="F89" s="51">
        <v>-120629995</v>
      </c>
      <c r="G89" s="130"/>
      <c r="H89" s="51">
        <v>0</v>
      </c>
      <c r="I89" s="130"/>
      <c r="J89" s="51">
        <v>0</v>
      </c>
    </row>
    <row r="90" spans="1:10" ht="24" customHeight="1">
      <c r="A90" s="123" t="s">
        <v>93</v>
      </c>
      <c r="D90" s="51"/>
      <c r="E90" s="130"/>
      <c r="F90" s="51"/>
      <c r="G90" s="130"/>
      <c r="H90" s="130"/>
      <c r="I90" s="130"/>
      <c r="J90" s="130"/>
    </row>
    <row r="91" spans="1:10" ht="24" customHeight="1">
      <c r="A91" s="123" t="s">
        <v>165</v>
      </c>
      <c r="D91" s="51">
        <v>-471467670</v>
      </c>
      <c r="E91" s="130"/>
      <c r="F91" s="51">
        <v>-471467670</v>
      </c>
      <c r="G91" s="130"/>
      <c r="H91" s="51">
        <v>0</v>
      </c>
      <c r="I91" s="130"/>
      <c r="J91" s="51">
        <v>0</v>
      </c>
    </row>
    <row r="92" spans="1:10" ht="24" customHeight="1">
      <c r="A92" s="123" t="s">
        <v>53</v>
      </c>
      <c r="D92" s="51"/>
      <c r="E92" s="130"/>
      <c r="F92" s="51"/>
      <c r="G92" s="130"/>
      <c r="H92" s="130"/>
      <c r="I92" s="130"/>
      <c r="J92" s="130"/>
    </row>
    <row r="93" spans="1:10" ht="24" customHeight="1">
      <c r="A93" s="123" t="s">
        <v>70</v>
      </c>
      <c r="D93" s="134"/>
      <c r="E93" s="130"/>
      <c r="F93" s="134"/>
      <c r="G93" s="130"/>
      <c r="H93" s="130"/>
      <c r="I93" s="130"/>
      <c r="J93" s="130"/>
    </row>
    <row r="94" spans="1:10" ht="24" customHeight="1">
      <c r="A94" s="123" t="s">
        <v>71</v>
      </c>
      <c r="B94" s="40" t="s">
        <v>233</v>
      </c>
      <c r="D94" s="51">
        <f>20380000+2800000</f>
        <v>23180000</v>
      </c>
      <c r="E94" s="130"/>
      <c r="F94" s="51">
        <v>20380000</v>
      </c>
      <c r="G94" s="130"/>
      <c r="H94" s="51">
        <f>20380000+2800000</f>
        <v>23180000</v>
      </c>
      <c r="I94" s="130"/>
      <c r="J94" s="130">
        <v>20380000</v>
      </c>
    </row>
    <row r="95" spans="1:10" ht="24" customHeight="1">
      <c r="A95" s="123" t="s">
        <v>72</v>
      </c>
      <c r="D95" s="51">
        <f>PL!F45+F95+Conso!N41+Conso!N50</f>
        <v>80569283</v>
      </c>
      <c r="E95" s="130"/>
      <c r="F95" s="51">
        <f>Conso!N37</f>
        <v>222586832</v>
      </c>
      <c r="G95" s="130"/>
      <c r="H95" s="51">
        <f>PL!J45+J95+Company!J39+Company!J48</f>
        <v>222099264</v>
      </c>
      <c r="I95" s="130"/>
      <c r="J95" s="130">
        <f>Company!J35</f>
        <v>201108338</v>
      </c>
    </row>
    <row r="96" spans="1:10" ht="24" customHeight="1">
      <c r="A96" s="122" t="s">
        <v>34</v>
      </c>
      <c r="D96" s="132">
        <f>SUM(D86:D95)</f>
        <v>1930028277</v>
      </c>
      <c r="E96" s="136"/>
      <c r="F96" s="132">
        <f>SUM(F86:F95)</f>
        <v>2069245826</v>
      </c>
      <c r="G96" s="136"/>
      <c r="H96" s="132">
        <f>SUM(H86:H95)</f>
        <v>2663655923</v>
      </c>
      <c r="I96" s="133"/>
      <c r="J96" s="132">
        <f>SUM(J86:J95)</f>
        <v>2639864997</v>
      </c>
    </row>
    <row r="97" spans="1:10" ht="13.5" customHeight="1">
      <c r="A97" s="135"/>
      <c r="D97" s="204"/>
      <c r="E97" s="136"/>
      <c r="F97" s="204"/>
      <c r="G97" s="136"/>
      <c r="H97" s="205"/>
      <c r="I97" s="133"/>
      <c r="J97" s="205"/>
    </row>
    <row r="98" spans="1:10" ht="24" customHeight="1" thickBot="1">
      <c r="A98" s="135" t="s">
        <v>3</v>
      </c>
      <c r="D98" s="137">
        <f>SUM(D70+D96)</f>
        <v>4795432980</v>
      </c>
      <c r="E98" s="133"/>
      <c r="F98" s="137">
        <f>SUM(F70+F96)</f>
        <v>5353743907</v>
      </c>
      <c r="G98" s="133"/>
      <c r="H98" s="137">
        <f>SUM(H70+H96)</f>
        <v>4108358830</v>
      </c>
      <c r="I98" s="133"/>
      <c r="J98" s="137">
        <f>SUM(J70+J96)</f>
        <v>4599960698</v>
      </c>
    </row>
    <row r="99" spans="1:10" ht="24" customHeight="1" thickTop="1">
      <c r="D99" s="190">
        <v>0</v>
      </c>
      <c r="E99" s="190"/>
      <c r="F99" s="190">
        <v>0</v>
      </c>
      <c r="G99" s="190"/>
      <c r="H99" s="190">
        <v>0</v>
      </c>
      <c r="I99" s="190"/>
      <c r="J99" s="190">
        <v>0</v>
      </c>
    </row>
    <row r="100" spans="1:10" ht="24" customHeight="1">
      <c r="D100" s="220"/>
      <c r="E100" s="221"/>
      <c r="F100" s="220"/>
      <c r="G100" s="221"/>
      <c r="H100" s="220"/>
      <c r="I100" s="221"/>
      <c r="J100" s="220"/>
    </row>
    <row r="102" spans="1:10" ht="24" customHeight="1">
      <c r="D102" s="134"/>
      <c r="F102" s="134"/>
      <c r="H102" s="134"/>
      <c r="J102" s="134"/>
    </row>
  </sheetData>
  <mergeCells count="15">
    <mergeCell ref="H39:J39"/>
    <mergeCell ref="H76:J76"/>
    <mergeCell ref="D78:J78"/>
    <mergeCell ref="D4:G4"/>
    <mergeCell ref="H4:J4"/>
    <mergeCell ref="D7:J7"/>
    <mergeCell ref="D38:G38"/>
    <mergeCell ref="H38:J38"/>
    <mergeCell ref="D41:J41"/>
    <mergeCell ref="D75:G75"/>
    <mergeCell ref="H75:J75"/>
    <mergeCell ref="D5:G5"/>
    <mergeCell ref="D39:G39"/>
    <mergeCell ref="D76:G76"/>
    <mergeCell ref="H5:J5"/>
  </mergeCells>
  <pageMargins left="0.8" right="0.8" top="0.48" bottom="0.5" header="0.5" footer="0.5"/>
  <pageSetup paperSize="9" scale="89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4" max="9" man="1"/>
    <brk id="71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57"/>
  <sheetViews>
    <sheetView showGridLines="0" view="pageBreakPreview" zoomScaleNormal="85" zoomScaleSheetLayoutView="100" workbookViewId="0">
      <selection activeCell="F20" sqref="F20"/>
    </sheetView>
  </sheetViews>
  <sheetFormatPr defaultColWidth="8" defaultRowHeight="24" customHeight="1"/>
  <cols>
    <col min="1" max="1" width="9.5703125" style="11" customWidth="1"/>
    <col min="2" max="2" width="10.42578125" style="11" customWidth="1"/>
    <col min="3" max="3" width="18.28515625" style="11" customWidth="1"/>
    <col min="4" max="4" width="3.7109375" style="11" customWidth="1"/>
    <col min="5" max="5" width="9.5703125" style="11" customWidth="1"/>
    <col min="6" max="6" width="13.7109375" style="12" customWidth="1"/>
    <col min="7" max="7" width="1.42578125" style="12" customWidth="1"/>
    <col min="8" max="8" width="13.7109375" style="12" customWidth="1"/>
    <col min="9" max="9" width="1.42578125" style="11" customWidth="1"/>
    <col min="10" max="10" width="13.7109375" style="12" customWidth="1"/>
    <col min="11" max="11" width="1.42578125" style="12" customWidth="1"/>
    <col min="12" max="12" width="13.7109375" style="12" customWidth="1"/>
    <col min="13" max="13" width="9.28515625" style="11" customWidth="1"/>
    <col min="14" max="14" width="9.7109375" bestFit="1" customWidth="1"/>
    <col min="22" max="16384" width="8" style="11"/>
  </cols>
  <sheetData>
    <row r="1" spans="1:12" ht="24" customHeight="1">
      <c r="A1" s="63" t="s">
        <v>55</v>
      </c>
      <c r="B1" s="10"/>
      <c r="C1" s="10"/>
      <c r="D1" s="10"/>
      <c r="E1" s="10"/>
      <c r="F1" s="10"/>
      <c r="G1" s="10"/>
      <c r="H1" s="10"/>
      <c r="J1" s="10"/>
      <c r="K1" s="10"/>
      <c r="L1" s="1"/>
    </row>
    <row r="2" spans="1:12" ht="24" customHeight="1">
      <c r="A2" s="63" t="s">
        <v>187</v>
      </c>
      <c r="B2" s="10"/>
      <c r="C2" s="10"/>
      <c r="D2" s="10"/>
      <c r="E2" s="10"/>
      <c r="F2" s="10"/>
      <c r="G2" s="10"/>
      <c r="H2" s="10"/>
      <c r="J2" s="10"/>
      <c r="K2" s="10"/>
      <c r="L2" s="10"/>
    </row>
    <row r="3" spans="1:12" ht="24" customHeight="1">
      <c r="A3" s="10"/>
      <c r="B3" s="10"/>
      <c r="C3" s="10"/>
      <c r="D3" s="10"/>
      <c r="E3" s="10"/>
      <c r="F3" s="10"/>
      <c r="G3" s="10"/>
      <c r="H3" s="10"/>
      <c r="J3" s="10"/>
      <c r="K3" s="10"/>
      <c r="L3" s="10"/>
    </row>
    <row r="4" spans="1:12" ht="24" customHeight="1">
      <c r="A4" s="10"/>
      <c r="B4" s="10"/>
      <c r="C4" s="10"/>
      <c r="D4" s="10"/>
      <c r="E4" s="40"/>
      <c r="F4" s="231" t="s">
        <v>25</v>
      </c>
      <c r="G4" s="231"/>
      <c r="H4" s="231"/>
      <c r="I4" s="186"/>
      <c r="J4" s="231" t="s">
        <v>26</v>
      </c>
      <c r="K4" s="231"/>
      <c r="L4" s="231"/>
    </row>
    <row r="5" spans="1:12" ht="24" customHeight="1">
      <c r="E5" s="40"/>
      <c r="F5" s="232" t="s">
        <v>186</v>
      </c>
      <c r="G5" s="232"/>
      <c r="H5" s="232"/>
      <c r="I5" s="186"/>
      <c r="J5" s="232" t="s">
        <v>186</v>
      </c>
      <c r="K5" s="232"/>
      <c r="L5" s="232"/>
    </row>
    <row r="6" spans="1:12" ht="24" customHeight="1">
      <c r="C6" s="13"/>
      <c r="D6" s="13"/>
      <c r="E6" s="40" t="s">
        <v>0</v>
      </c>
      <c r="F6" s="124">
        <v>2564</v>
      </c>
      <c r="G6" s="187"/>
      <c r="H6" s="124">
        <v>2563</v>
      </c>
      <c r="I6" s="187"/>
      <c r="J6" s="124">
        <v>2564</v>
      </c>
      <c r="K6" s="187"/>
      <c r="L6" s="124">
        <v>2563</v>
      </c>
    </row>
    <row r="7" spans="1:12" ht="24" customHeight="1">
      <c r="C7" s="13"/>
      <c r="D7" s="13"/>
      <c r="E7" s="40"/>
      <c r="F7" s="229" t="s">
        <v>204</v>
      </c>
      <c r="G7" s="229"/>
      <c r="H7" s="229"/>
      <c r="I7" s="229"/>
      <c r="J7" s="229"/>
      <c r="K7" s="229"/>
      <c r="L7" s="229"/>
    </row>
    <row r="8" spans="1:12" ht="24" customHeight="1">
      <c r="A8" s="54" t="s">
        <v>4</v>
      </c>
      <c r="B8" s="55"/>
      <c r="C8" s="55"/>
      <c r="D8" s="56"/>
      <c r="E8" s="57"/>
      <c r="F8" s="58"/>
      <c r="G8" s="58"/>
      <c r="H8" s="58"/>
      <c r="I8" s="55"/>
      <c r="J8" s="58"/>
      <c r="K8" s="58"/>
      <c r="L8" s="58"/>
    </row>
    <row r="9" spans="1:12" ht="24" customHeight="1">
      <c r="A9" s="59" t="s">
        <v>108</v>
      </c>
      <c r="B9" s="55"/>
      <c r="C9" s="55"/>
      <c r="D9" s="56"/>
      <c r="E9" s="57">
        <v>18</v>
      </c>
      <c r="F9" s="130">
        <v>395038226</v>
      </c>
      <c r="G9" s="44"/>
      <c r="H9" s="118">
        <v>561612987</v>
      </c>
      <c r="I9" s="44"/>
      <c r="J9" s="130">
        <v>182027000</v>
      </c>
      <c r="K9" s="44"/>
      <c r="L9" s="118">
        <v>197438864</v>
      </c>
    </row>
    <row r="10" spans="1:12" ht="24" customHeight="1">
      <c r="A10" s="59" t="s">
        <v>39</v>
      </c>
      <c r="B10" s="55"/>
      <c r="C10" s="55"/>
      <c r="D10" s="56"/>
      <c r="E10" s="57" t="s">
        <v>234</v>
      </c>
      <c r="F10" s="130">
        <v>15791388</v>
      </c>
      <c r="G10" s="44"/>
      <c r="H10" s="118">
        <v>17969861</v>
      </c>
      <c r="I10" s="44"/>
      <c r="J10" s="118">
        <v>21898673</v>
      </c>
      <c r="K10" s="44"/>
      <c r="L10" s="118">
        <v>18359418</v>
      </c>
    </row>
    <row r="11" spans="1:12" ht="24" customHeight="1">
      <c r="A11" s="59" t="s">
        <v>58</v>
      </c>
      <c r="B11" s="55"/>
      <c r="C11" s="55"/>
      <c r="D11" s="56"/>
      <c r="E11" s="57" t="s">
        <v>234</v>
      </c>
      <c r="F11" s="118">
        <v>756439997</v>
      </c>
      <c r="G11" s="44"/>
      <c r="H11" s="118">
        <v>1260381262</v>
      </c>
      <c r="I11" s="44"/>
      <c r="J11" s="118">
        <v>742340538</v>
      </c>
      <c r="K11" s="44"/>
      <c r="L11" s="118">
        <v>1163249212</v>
      </c>
    </row>
    <row r="12" spans="1:12" ht="24" customHeight="1">
      <c r="A12" s="59" t="s">
        <v>163</v>
      </c>
      <c r="B12" s="55"/>
      <c r="C12" s="55"/>
      <c r="D12" s="56"/>
      <c r="E12" s="57">
        <v>18</v>
      </c>
      <c r="F12" s="118">
        <v>103171389</v>
      </c>
      <c r="G12" s="44"/>
      <c r="H12" s="118">
        <v>133488943</v>
      </c>
      <c r="I12" s="44"/>
      <c r="J12" s="118">
        <v>7070035</v>
      </c>
      <c r="K12" s="44"/>
      <c r="L12" s="44">
        <v>7912622</v>
      </c>
    </row>
    <row r="13" spans="1:12" ht="24" customHeight="1">
      <c r="A13" s="59" t="s">
        <v>19</v>
      </c>
      <c r="B13" s="55"/>
      <c r="C13" s="55"/>
      <c r="D13" s="56"/>
      <c r="E13" s="57" t="s">
        <v>237</v>
      </c>
      <c r="F13" s="191">
        <v>37031467</v>
      </c>
      <c r="G13" s="44"/>
      <c r="H13" s="191">
        <v>29478347</v>
      </c>
      <c r="I13" s="44"/>
      <c r="J13" s="191">
        <v>21581955</v>
      </c>
      <c r="K13" s="44"/>
      <c r="L13" s="191">
        <v>28223407</v>
      </c>
    </row>
    <row r="14" spans="1:12" ht="24" customHeight="1">
      <c r="A14" s="63" t="s">
        <v>6</v>
      </c>
      <c r="B14" s="55"/>
      <c r="C14" s="55"/>
      <c r="D14" s="56"/>
      <c r="E14" s="55"/>
      <c r="F14" s="211">
        <f>SUM(F9:F13)</f>
        <v>1307472467</v>
      </c>
      <c r="G14" s="210"/>
      <c r="H14" s="211">
        <f>SUM(H9:H13)</f>
        <v>2002931400</v>
      </c>
      <c r="I14" s="210"/>
      <c r="J14" s="211">
        <f>SUM(J9:J13)</f>
        <v>974918201</v>
      </c>
      <c r="K14" s="209"/>
      <c r="L14" s="211">
        <f>SUM(L9:L13)</f>
        <v>1415183523</v>
      </c>
    </row>
    <row r="15" spans="1:12" ht="24" customHeight="1">
      <c r="A15" s="63"/>
      <c r="B15" s="55"/>
      <c r="C15" s="55"/>
      <c r="D15" s="56"/>
      <c r="E15" s="55"/>
      <c r="F15" s="44"/>
      <c r="G15" s="44"/>
      <c r="H15" s="117"/>
      <c r="I15" s="44"/>
      <c r="J15" s="44"/>
      <c r="K15" s="118"/>
      <c r="L15" s="117"/>
    </row>
    <row r="16" spans="1:12" ht="24" customHeight="1">
      <c r="A16" s="54" t="s">
        <v>5</v>
      </c>
      <c r="B16" s="55"/>
      <c r="C16" s="55"/>
      <c r="D16" s="56"/>
      <c r="E16" s="57"/>
      <c r="F16" s="44"/>
      <c r="G16" s="44"/>
      <c r="H16" s="44"/>
      <c r="I16" s="44"/>
      <c r="J16" s="44"/>
      <c r="K16" s="118"/>
      <c r="L16" s="44"/>
    </row>
    <row r="17" spans="1:13" ht="24" customHeight="1">
      <c r="A17" s="55" t="s">
        <v>109</v>
      </c>
      <c r="B17" s="55"/>
      <c r="C17" s="55"/>
      <c r="D17" s="56"/>
      <c r="E17" s="57">
        <v>6</v>
      </c>
      <c r="F17" s="118">
        <v>433732056</v>
      </c>
      <c r="G17" s="44"/>
      <c r="H17" s="118">
        <v>518919762</v>
      </c>
      <c r="I17" s="44"/>
      <c r="J17" s="118">
        <v>146127301</v>
      </c>
      <c r="K17" s="44"/>
      <c r="L17" s="118">
        <v>138387224</v>
      </c>
    </row>
    <row r="18" spans="1:13" ht="24" customHeight="1">
      <c r="A18" s="55" t="s">
        <v>54</v>
      </c>
      <c r="B18" s="55"/>
      <c r="C18" s="55"/>
      <c r="D18" s="56"/>
      <c r="E18" s="57">
        <v>6</v>
      </c>
      <c r="F18" s="118">
        <v>9065856</v>
      </c>
      <c r="G18" s="44"/>
      <c r="H18" s="118">
        <v>10254790</v>
      </c>
      <c r="I18" s="44"/>
      <c r="J18" s="44">
        <v>2120471</v>
      </c>
      <c r="K18" s="44"/>
      <c r="L18" s="44">
        <v>2379210</v>
      </c>
    </row>
    <row r="19" spans="1:13" ht="24" customHeight="1">
      <c r="A19" s="55" t="s">
        <v>132</v>
      </c>
      <c r="B19" s="55"/>
      <c r="C19" s="55"/>
      <c r="D19" s="56"/>
      <c r="E19" s="57">
        <v>9</v>
      </c>
      <c r="F19" s="118">
        <v>548426595</v>
      </c>
      <c r="G19" s="44"/>
      <c r="H19" s="118">
        <v>863022562</v>
      </c>
      <c r="I19" s="44"/>
      <c r="J19" s="44">
        <v>534779425</v>
      </c>
      <c r="K19" s="44"/>
      <c r="L19" s="44">
        <v>785026919</v>
      </c>
    </row>
    <row r="20" spans="1:13" ht="24" customHeight="1">
      <c r="A20" s="55" t="s">
        <v>151</v>
      </c>
      <c r="B20" s="55"/>
      <c r="C20" s="55"/>
      <c r="D20" s="56"/>
      <c r="E20" s="57">
        <v>6</v>
      </c>
      <c r="F20" s="118">
        <v>87912206</v>
      </c>
      <c r="G20" s="44"/>
      <c r="H20" s="118">
        <v>107637023</v>
      </c>
      <c r="I20" s="44"/>
      <c r="J20" s="44">
        <v>4771121</v>
      </c>
      <c r="K20" s="44"/>
      <c r="L20" s="44">
        <v>4813131</v>
      </c>
    </row>
    <row r="21" spans="1:13" ht="24" customHeight="1">
      <c r="A21" s="55" t="s">
        <v>56</v>
      </c>
      <c r="B21" s="55"/>
      <c r="C21" s="55"/>
      <c r="D21" s="56"/>
      <c r="E21" s="57">
        <v>6</v>
      </c>
      <c r="F21" s="44">
        <v>132345569</v>
      </c>
      <c r="G21" s="44"/>
      <c r="H21" s="118">
        <v>197099792</v>
      </c>
      <c r="I21" s="44"/>
      <c r="J21" s="44">
        <v>88369871</v>
      </c>
      <c r="K21" s="44"/>
      <c r="L21" s="44">
        <v>127594300</v>
      </c>
    </row>
    <row r="22" spans="1:13" ht="24" customHeight="1">
      <c r="A22" s="55" t="s">
        <v>22</v>
      </c>
      <c r="B22" s="55"/>
      <c r="C22" s="55"/>
      <c r="D22" s="56"/>
      <c r="E22" s="57">
        <v>6</v>
      </c>
      <c r="F22" s="191">
        <v>160245783</v>
      </c>
      <c r="G22" s="44"/>
      <c r="H22" s="191">
        <v>199828892</v>
      </c>
      <c r="I22" s="44"/>
      <c r="J22" s="191">
        <v>96531860</v>
      </c>
      <c r="K22" s="44"/>
      <c r="L22" s="191">
        <v>112269875</v>
      </c>
    </row>
    <row r="23" spans="1:13" ht="24" customHeight="1">
      <c r="A23" s="63" t="s">
        <v>7</v>
      </c>
      <c r="B23" s="55"/>
      <c r="C23" s="55"/>
      <c r="D23" s="56"/>
      <c r="E23" s="55"/>
      <c r="F23" s="211">
        <f>SUM(F17:F22)</f>
        <v>1371728065</v>
      </c>
      <c r="G23" s="210"/>
      <c r="H23" s="211">
        <f>SUM(H17:H22)</f>
        <v>1896762821</v>
      </c>
      <c r="I23" s="210"/>
      <c r="J23" s="211">
        <f>SUM(J17:J22)</f>
        <v>872700049</v>
      </c>
      <c r="K23" s="209"/>
      <c r="L23" s="211">
        <f>SUM(L17:L22)</f>
        <v>1170470659</v>
      </c>
    </row>
    <row r="24" spans="1:13" ht="24" customHeight="1">
      <c r="A24" s="63"/>
      <c r="B24" s="55"/>
      <c r="C24" s="55"/>
      <c r="D24" s="56"/>
      <c r="E24" s="55"/>
      <c r="F24" s="44"/>
      <c r="G24" s="44"/>
      <c r="H24" s="117"/>
      <c r="I24" s="44"/>
      <c r="J24" s="44"/>
      <c r="K24" s="118"/>
      <c r="L24" s="117"/>
    </row>
    <row r="25" spans="1:13" ht="24" customHeight="1">
      <c r="A25" s="64" t="s">
        <v>99</v>
      </c>
      <c r="B25" s="55"/>
      <c r="C25" s="55"/>
      <c r="D25" s="56"/>
      <c r="E25" s="55"/>
      <c r="F25" s="210">
        <f>F14-F23</f>
        <v>-64255598</v>
      </c>
      <c r="G25" s="210"/>
      <c r="H25" s="210">
        <f>H14-H23</f>
        <v>106168579</v>
      </c>
      <c r="I25" s="210"/>
      <c r="J25" s="210">
        <f>J14-J23</f>
        <v>102218152</v>
      </c>
      <c r="K25" s="209"/>
      <c r="L25" s="210">
        <f>L14-L23</f>
        <v>244712864</v>
      </c>
    </row>
    <row r="26" spans="1:13" ht="24" customHeight="1">
      <c r="A26" s="65" t="s">
        <v>52</v>
      </c>
      <c r="B26" s="55"/>
      <c r="C26" s="55"/>
      <c r="D26" s="56"/>
      <c r="E26" s="57">
        <v>6</v>
      </c>
      <c r="F26" s="191">
        <v>-74746094</v>
      </c>
      <c r="G26" s="44"/>
      <c r="H26" s="191">
        <v>-80602533</v>
      </c>
      <c r="I26" s="44"/>
      <c r="J26" s="191">
        <v>-32856208</v>
      </c>
      <c r="K26" s="44"/>
      <c r="L26" s="191">
        <v>-37573242</v>
      </c>
    </row>
    <row r="27" spans="1:13" ht="24" customHeight="1">
      <c r="A27" s="64" t="s">
        <v>100</v>
      </c>
      <c r="B27" s="55"/>
      <c r="C27" s="55"/>
      <c r="D27" s="56"/>
      <c r="E27" s="55"/>
      <c r="F27" s="210">
        <f>SUM(F25:F26)</f>
        <v>-139001692</v>
      </c>
      <c r="G27" s="210"/>
      <c r="H27" s="210">
        <f>SUM(H25:H26)</f>
        <v>25566046</v>
      </c>
      <c r="I27" s="210"/>
      <c r="J27" s="210">
        <f>SUM(J25:J26)</f>
        <v>69361944</v>
      </c>
      <c r="K27" s="209"/>
      <c r="L27" s="210">
        <f>SUM(L25:L26)</f>
        <v>207139622</v>
      </c>
    </row>
    <row r="28" spans="1:13" ht="24" customHeight="1">
      <c r="A28" s="55" t="s">
        <v>130</v>
      </c>
      <c r="B28" s="55"/>
      <c r="C28" s="55"/>
      <c r="D28" s="56"/>
      <c r="E28" s="57">
        <v>20</v>
      </c>
      <c r="F28" s="191">
        <v>31752310</v>
      </c>
      <c r="G28" s="44"/>
      <c r="H28" s="192">
        <v>-6893115</v>
      </c>
      <c r="I28" s="44"/>
      <c r="J28" s="191">
        <v>-13602851</v>
      </c>
      <c r="K28" s="44"/>
      <c r="L28" s="192">
        <v>-37649542</v>
      </c>
      <c r="M28" s="15"/>
    </row>
    <row r="29" spans="1:13" ht="24" customHeight="1">
      <c r="A29" s="67" t="s">
        <v>188</v>
      </c>
      <c r="B29" s="55"/>
      <c r="C29" s="55"/>
      <c r="D29" s="56"/>
      <c r="E29" s="57"/>
      <c r="F29" s="212">
        <f>F27+F28</f>
        <v>-107249382</v>
      </c>
      <c r="G29" s="210"/>
      <c r="H29" s="212">
        <f>H27+H28</f>
        <v>18672931</v>
      </c>
      <c r="I29" s="210"/>
      <c r="J29" s="212">
        <f>J27+J28</f>
        <v>55759093</v>
      </c>
      <c r="K29" s="209"/>
      <c r="L29" s="212">
        <f>L27+L28</f>
        <v>169490080</v>
      </c>
    </row>
    <row r="30" spans="1:13" ht="10.5" customHeight="1">
      <c r="A30" s="69"/>
      <c r="B30" s="55"/>
      <c r="C30" s="55"/>
      <c r="D30" s="56"/>
      <c r="E30" s="55"/>
      <c r="F30" s="118"/>
      <c r="G30" s="118"/>
      <c r="H30" s="43"/>
      <c r="I30" s="118"/>
      <c r="J30" s="118"/>
      <c r="K30" s="118"/>
      <c r="L30" s="43"/>
    </row>
    <row r="31" spans="1:13" ht="24" customHeight="1">
      <c r="A31" s="63" t="s">
        <v>55</v>
      </c>
      <c r="B31" s="55"/>
      <c r="C31" s="55"/>
      <c r="D31" s="56"/>
      <c r="E31" s="57"/>
      <c r="F31" s="118"/>
      <c r="G31" s="44"/>
      <c r="H31" s="118"/>
      <c r="I31" s="44"/>
      <c r="J31" s="44"/>
      <c r="K31" s="44"/>
      <c r="L31" s="44"/>
    </row>
    <row r="32" spans="1:13" ht="24" customHeight="1">
      <c r="A32" s="63" t="s">
        <v>187</v>
      </c>
      <c r="B32" s="55"/>
      <c r="C32" s="55"/>
      <c r="D32" s="56"/>
      <c r="E32" s="57"/>
      <c r="F32" s="118"/>
      <c r="G32" s="44"/>
      <c r="H32" s="118"/>
      <c r="I32" s="44"/>
      <c r="J32" s="44"/>
      <c r="K32" s="44"/>
      <c r="L32" s="44"/>
    </row>
    <row r="33" spans="1:12" ht="24" customHeight="1">
      <c r="A33" s="10"/>
      <c r="B33" s="10"/>
      <c r="C33" s="10"/>
      <c r="D33" s="10"/>
      <c r="E33" s="10"/>
      <c r="F33" s="10"/>
      <c r="G33" s="10"/>
      <c r="H33" s="10"/>
      <c r="J33" s="10"/>
      <c r="K33" s="10"/>
      <c r="L33" s="10"/>
    </row>
    <row r="34" spans="1:12" ht="24" customHeight="1">
      <c r="A34" s="10"/>
      <c r="B34" s="10"/>
      <c r="C34" s="10"/>
      <c r="D34" s="10"/>
      <c r="E34" s="40"/>
      <c r="F34" s="231" t="s">
        <v>25</v>
      </c>
      <c r="G34" s="231"/>
      <c r="H34" s="231"/>
      <c r="I34" s="208"/>
      <c r="J34" s="231" t="s">
        <v>26</v>
      </c>
      <c r="K34" s="231"/>
      <c r="L34" s="231"/>
    </row>
    <row r="35" spans="1:12" ht="24" customHeight="1">
      <c r="E35" s="40"/>
      <c r="F35" s="232" t="s">
        <v>186</v>
      </c>
      <c r="G35" s="232"/>
      <c r="H35" s="232"/>
      <c r="I35" s="208"/>
      <c r="J35" s="232" t="s">
        <v>186</v>
      </c>
      <c r="K35" s="232"/>
      <c r="L35" s="232"/>
    </row>
    <row r="36" spans="1:12" ht="24" customHeight="1">
      <c r="C36" s="13"/>
      <c r="D36" s="13"/>
      <c r="E36" s="40" t="s">
        <v>0</v>
      </c>
      <c r="F36" s="124">
        <v>2564</v>
      </c>
      <c r="G36" s="187"/>
      <c r="H36" s="124">
        <v>2563</v>
      </c>
      <c r="I36" s="187"/>
      <c r="J36" s="124">
        <v>2564</v>
      </c>
      <c r="K36" s="187"/>
      <c r="L36" s="124">
        <v>2563</v>
      </c>
    </row>
    <row r="37" spans="1:12" ht="24" customHeight="1">
      <c r="C37" s="13"/>
      <c r="D37" s="13"/>
      <c r="E37" s="40"/>
      <c r="F37" s="229" t="s">
        <v>204</v>
      </c>
      <c r="G37" s="229"/>
      <c r="H37" s="229"/>
      <c r="I37" s="229"/>
      <c r="J37" s="229"/>
      <c r="K37" s="229"/>
      <c r="L37" s="229"/>
    </row>
    <row r="38" spans="1:12" ht="24" customHeight="1">
      <c r="A38" s="63" t="s">
        <v>205</v>
      </c>
      <c r="B38" s="55"/>
      <c r="C38" s="55"/>
      <c r="D38" s="56"/>
      <c r="E38" s="57"/>
      <c r="F38" s="118"/>
      <c r="G38" s="44"/>
      <c r="H38" s="118"/>
      <c r="I38" s="44"/>
      <c r="J38" s="44"/>
      <c r="K38" s="44"/>
      <c r="L38" s="44"/>
    </row>
    <row r="39" spans="1:12" ht="24" customHeight="1">
      <c r="A39" s="54" t="s">
        <v>225</v>
      </c>
      <c r="B39" s="55"/>
      <c r="C39" s="55"/>
      <c r="D39" s="56"/>
      <c r="E39" s="57"/>
      <c r="F39" s="118"/>
      <c r="G39" s="44"/>
      <c r="H39" s="118"/>
      <c r="I39" s="44"/>
      <c r="J39" s="44"/>
      <c r="K39" s="44"/>
      <c r="L39" s="44"/>
    </row>
    <row r="40" spans="1:12" ht="24" customHeight="1">
      <c r="A40" s="54" t="s">
        <v>224</v>
      </c>
      <c r="B40" s="55"/>
      <c r="C40" s="55"/>
      <c r="D40" s="56"/>
      <c r="E40" s="57"/>
      <c r="F40" s="118"/>
      <c r="G40" s="44"/>
      <c r="H40" s="118"/>
      <c r="I40" s="44"/>
      <c r="J40" s="44"/>
      <c r="K40" s="44"/>
      <c r="L40" s="44"/>
    </row>
    <row r="41" spans="1:12" ht="24" customHeight="1">
      <c r="A41" s="55" t="s">
        <v>206</v>
      </c>
      <c r="B41" s="55"/>
      <c r="C41" s="55"/>
      <c r="D41" s="56"/>
      <c r="E41" s="57"/>
      <c r="F41" s="118"/>
      <c r="G41" s="44"/>
      <c r="H41" s="118"/>
      <c r="I41" s="44"/>
      <c r="J41" s="44"/>
      <c r="K41" s="44"/>
      <c r="L41" s="44"/>
    </row>
    <row r="42" spans="1:12" ht="24" customHeight="1">
      <c r="A42" s="55" t="s">
        <v>208</v>
      </c>
      <c r="B42" s="55"/>
      <c r="C42" s="55"/>
      <c r="D42" s="56"/>
      <c r="E42" s="57">
        <v>16</v>
      </c>
      <c r="F42" s="192">
        <v>0</v>
      </c>
      <c r="G42" s="44"/>
      <c r="H42" s="192">
        <v>1641966</v>
      </c>
      <c r="I42" s="44"/>
      <c r="J42" s="191">
        <v>0</v>
      </c>
      <c r="K42" s="44"/>
      <c r="L42" s="191">
        <v>-772112</v>
      </c>
    </row>
    <row r="43" spans="1:12" ht="24" customHeight="1">
      <c r="A43" s="81" t="s">
        <v>207</v>
      </c>
      <c r="B43" s="55"/>
      <c r="C43" s="55"/>
      <c r="D43" s="56"/>
      <c r="E43" s="57"/>
      <c r="F43" s="209">
        <f>F42</f>
        <v>0</v>
      </c>
      <c r="G43" s="210"/>
      <c r="H43" s="209">
        <f>H42</f>
        <v>1641966</v>
      </c>
      <c r="I43" s="210"/>
      <c r="J43" s="209">
        <f>J42</f>
        <v>0</v>
      </c>
      <c r="K43" s="210"/>
      <c r="L43" s="209">
        <f>L42</f>
        <v>-772112</v>
      </c>
    </row>
    <row r="44" spans="1:12" ht="10.5" customHeight="1">
      <c r="A44" s="69"/>
      <c r="B44" s="55"/>
      <c r="C44" s="55"/>
      <c r="D44" s="56"/>
      <c r="E44" s="55"/>
      <c r="F44" s="118"/>
      <c r="G44" s="118"/>
      <c r="H44" s="43"/>
      <c r="I44" s="118"/>
      <c r="J44" s="118"/>
      <c r="K44" s="118"/>
      <c r="L44" s="43"/>
    </row>
    <row r="45" spans="1:12" ht="24" customHeight="1" thickBot="1">
      <c r="A45" s="71" t="s">
        <v>189</v>
      </c>
      <c r="B45" s="55"/>
      <c r="C45" s="55"/>
      <c r="D45" s="56"/>
      <c r="E45" s="55"/>
      <c r="F45" s="213">
        <f>F29+F43</f>
        <v>-107249382</v>
      </c>
      <c r="G45" s="214"/>
      <c r="H45" s="213">
        <f>H29+H43</f>
        <v>20314897</v>
      </c>
      <c r="I45" s="214"/>
      <c r="J45" s="213">
        <f>J29+J43</f>
        <v>55759093</v>
      </c>
      <c r="K45" s="209"/>
      <c r="L45" s="213">
        <f>L29+L43</f>
        <v>168717968</v>
      </c>
    </row>
    <row r="46" spans="1:12" ht="18" customHeight="1" thickTop="1">
      <c r="A46" s="69"/>
      <c r="B46" s="55"/>
      <c r="C46" s="55"/>
      <c r="D46" s="56"/>
      <c r="E46" s="55"/>
      <c r="F46" s="118"/>
      <c r="G46" s="118"/>
      <c r="H46" s="118"/>
      <c r="I46" s="118"/>
      <c r="J46" s="118"/>
      <c r="K46" s="118"/>
      <c r="L46" s="118"/>
    </row>
    <row r="47" spans="1:12" ht="24" customHeight="1">
      <c r="A47" s="71" t="s">
        <v>103</v>
      </c>
      <c r="B47" s="18"/>
      <c r="C47" s="73"/>
      <c r="D47" s="74"/>
      <c r="E47" s="73"/>
      <c r="F47" s="193"/>
      <c r="G47" s="193"/>
      <c r="H47" s="193"/>
      <c r="I47" s="118"/>
      <c r="J47" s="118"/>
      <c r="K47" s="118"/>
      <c r="L47" s="118"/>
    </row>
    <row r="48" spans="1:12" ht="24" customHeight="1" thickBot="1">
      <c r="A48" s="75" t="s">
        <v>104</v>
      </c>
      <c r="B48" s="18"/>
      <c r="C48" s="73"/>
      <c r="D48" s="74"/>
      <c r="E48" s="76"/>
      <c r="F48" s="215">
        <f>F29</f>
        <v>-107249382</v>
      </c>
      <c r="G48" s="216"/>
      <c r="H48" s="215">
        <f>H29</f>
        <v>18672931</v>
      </c>
      <c r="I48" s="209"/>
      <c r="J48" s="215">
        <f>J29</f>
        <v>55759093</v>
      </c>
      <c r="K48" s="216"/>
      <c r="L48" s="215">
        <f>L29</f>
        <v>169490080</v>
      </c>
    </row>
    <row r="49" spans="1:12" ht="24" customHeight="1" thickTop="1">
      <c r="A49" s="69"/>
      <c r="B49" s="18"/>
      <c r="C49" s="73"/>
      <c r="D49" s="74"/>
      <c r="E49" s="78"/>
      <c r="F49" s="193"/>
      <c r="G49" s="193"/>
      <c r="H49" s="193"/>
      <c r="I49" s="118"/>
      <c r="J49" s="153"/>
      <c r="K49" s="153"/>
      <c r="L49" s="153"/>
    </row>
    <row r="50" spans="1:12" ht="24" customHeight="1">
      <c r="A50" s="81" t="s">
        <v>105</v>
      </c>
      <c r="B50" s="82"/>
      <c r="C50" s="83"/>
      <c r="D50" s="82"/>
      <c r="E50" s="76"/>
      <c r="F50" s="193"/>
      <c r="G50" s="193"/>
      <c r="H50" s="193"/>
      <c r="I50" s="118"/>
      <c r="J50" s="153"/>
      <c r="K50" s="153"/>
      <c r="L50" s="153"/>
    </row>
    <row r="51" spans="1:12" ht="24" customHeight="1" thickBot="1">
      <c r="A51" s="75" t="s">
        <v>104</v>
      </c>
      <c r="B51" s="82"/>
      <c r="C51" s="83"/>
      <c r="D51" s="82"/>
      <c r="E51" s="76"/>
      <c r="F51" s="215">
        <f>F45</f>
        <v>-107249382</v>
      </c>
      <c r="G51" s="216"/>
      <c r="H51" s="215">
        <f>H45</f>
        <v>20314897</v>
      </c>
      <c r="I51" s="209"/>
      <c r="J51" s="215">
        <f>J45</f>
        <v>55759093</v>
      </c>
      <c r="K51" s="216"/>
      <c r="L51" s="215">
        <f>L45</f>
        <v>168717968</v>
      </c>
    </row>
    <row r="52" spans="1:12" ht="10.5" customHeight="1" thickTop="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</row>
    <row r="53" spans="1:12" ht="24" customHeight="1" thickBot="1">
      <c r="A53" s="113" t="s">
        <v>149</v>
      </c>
      <c r="B53" s="82"/>
      <c r="C53" s="83"/>
      <c r="D53" s="82"/>
      <c r="E53" s="57">
        <v>21</v>
      </c>
      <c r="F53" s="217">
        <f>F48/319681672</f>
        <v>-0.33548805387879727</v>
      </c>
      <c r="G53" s="218"/>
      <c r="H53" s="217">
        <f>H48/319681672</f>
        <v>5.8411015192638256E-2</v>
      </c>
      <c r="I53" s="218"/>
      <c r="J53" s="217">
        <f>J48/319681672</f>
        <v>0.17442067495192531</v>
      </c>
      <c r="K53" s="218"/>
      <c r="L53" s="217">
        <f>L48/319681672</f>
        <v>0.53018391370275364</v>
      </c>
    </row>
    <row r="54" spans="1:12" ht="10.35" customHeight="1" thickTop="1">
      <c r="A54" s="55"/>
      <c r="B54" s="55"/>
      <c r="C54" s="55"/>
      <c r="D54" s="56"/>
      <c r="E54" s="55"/>
      <c r="F54" s="86"/>
      <c r="G54" s="86"/>
      <c r="H54" s="86"/>
      <c r="I54" s="55"/>
      <c r="J54" s="86"/>
      <c r="K54" s="86"/>
      <c r="L54" s="86"/>
    </row>
    <row r="55" spans="1:12" ht="24" customHeight="1">
      <c r="A55" s="16"/>
      <c r="F55" s="14"/>
      <c r="G55" s="14"/>
      <c r="H55" s="14"/>
      <c r="J55" s="14"/>
      <c r="K55" s="14"/>
      <c r="L55" s="14"/>
    </row>
    <row r="56" spans="1:12" ht="24" customHeight="1">
      <c r="F56" s="14"/>
      <c r="G56" s="14"/>
      <c r="H56" s="14"/>
      <c r="J56" s="14"/>
      <c r="K56" s="14"/>
      <c r="L56" s="14"/>
    </row>
    <row r="57" spans="1:12" ht="24" customHeight="1">
      <c r="F57" s="14"/>
      <c r="G57" s="14"/>
      <c r="H57" s="14"/>
      <c r="J57" s="14"/>
      <c r="K57" s="14"/>
      <c r="L57" s="14"/>
    </row>
  </sheetData>
  <mergeCells count="10">
    <mergeCell ref="F7:L7"/>
    <mergeCell ref="J5:L5"/>
    <mergeCell ref="F4:H4"/>
    <mergeCell ref="J4:L4"/>
    <mergeCell ref="F5:H5"/>
    <mergeCell ref="F34:H34"/>
    <mergeCell ref="J34:L34"/>
    <mergeCell ref="F35:H35"/>
    <mergeCell ref="J35:L35"/>
    <mergeCell ref="F37:L37"/>
  </mergeCells>
  <pageMargins left="0.78740157480314998" right="0.78740157480314998" top="0.47244094488188998" bottom="0.511811023622047" header="0.511811023622047" footer="0.511811023622047"/>
  <pageSetup paperSize="9" scale="80" firstPageNumber="9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0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55"/>
  <sheetViews>
    <sheetView showGridLines="0" view="pageBreakPreview" zoomScale="85" zoomScaleNormal="70" zoomScaleSheetLayoutView="85" workbookViewId="0">
      <selection activeCell="E43" sqref="E43"/>
    </sheetView>
  </sheetViews>
  <sheetFormatPr defaultColWidth="9.42578125" defaultRowHeight="20.85" customHeight="1"/>
  <cols>
    <col min="1" max="1" width="49.28515625" style="3" customWidth="1"/>
    <col min="2" max="2" width="6.28515625" style="3" customWidth="1"/>
    <col min="3" max="3" width="1.5703125" style="3" customWidth="1"/>
    <col min="4" max="4" width="16.28515625" style="3" customWidth="1"/>
    <col min="5" max="5" width="1.5703125" style="3" customWidth="1"/>
    <col min="6" max="6" width="16.28515625" style="3" customWidth="1"/>
    <col min="7" max="7" width="1.42578125" style="3" customWidth="1"/>
    <col min="8" max="8" width="16.28515625" style="3" customWidth="1"/>
    <col min="9" max="9" width="1.42578125" style="3" customWidth="1"/>
    <col min="10" max="10" width="16.28515625" style="3" customWidth="1"/>
    <col min="11" max="11" width="1.5703125" style="3" customWidth="1"/>
    <col min="12" max="12" width="16.28515625" style="3" customWidth="1"/>
    <col min="13" max="13" width="1.5703125" style="3" customWidth="1"/>
    <col min="14" max="14" width="16.28515625" style="3" customWidth="1"/>
    <col min="15" max="15" width="1.5703125" style="3" customWidth="1"/>
    <col min="16" max="16" width="16.28515625" style="3" customWidth="1"/>
    <col min="17" max="17" width="9.42578125" style="3" customWidth="1"/>
    <col min="18" max="16384" width="9.42578125" style="3"/>
  </cols>
  <sheetData>
    <row r="1" spans="1:18" ht="20.85" customHeight="1">
      <c r="A1" s="87" t="s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8" ht="20.85" customHeight="1">
      <c r="A2" s="87" t="s">
        <v>190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8" s="4" customFormat="1" ht="20.85" customHeight="1">
      <c r="A3" s="88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89"/>
    </row>
    <row r="4" spans="1:18" s="4" customFormat="1" ht="20.85" customHeight="1">
      <c r="A4" s="88"/>
      <c r="B4" s="29"/>
      <c r="C4" s="29"/>
      <c r="D4" s="233" t="s">
        <v>25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18" s="4" customFormat="1" ht="20.85" customHeight="1">
      <c r="A5" s="88"/>
      <c r="B5" s="29"/>
      <c r="C5" s="29"/>
      <c r="D5" s="198"/>
      <c r="E5" s="198"/>
      <c r="F5" s="198"/>
      <c r="G5" s="198"/>
      <c r="H5" s="90" t="s">
        <v>40</v>
      </c>
      <c r="I5" s="198"/>
      <c r="J5" s="90" t="s">
        <v>40</v>
      </c>
      <c r="K5" s="90"/>
      <c r="L5" s="90"/>
      <c r="M5" s="198"/>
      <c r="N5" s="198"/>
      <c r="O5" s="198"/>
      <c r="P5" s="198"/>
    </row>
    <row r="6" spans="1:18" s="4" customFormat="1" ht="24" customHeight="1">
      <c r="A6" s="88"/>
      <c r="B6" s="29"/>
      <c r="C6" s="29"/>
      <c r="D6" s="29"/>
      <c r="E6" s="29"/>
      <c r="F6" s="29"/>
      <c r="G6" s="29"/>
      <c r="H6" s="90" t="s">
        <v>41</v>
      </c>
      <c r="I6" s="91"/>
      <c r="J6" s="91" t="s">
        <v>45</v>
      </c>
      <c r="K6" s="90"/>
      <c r="L6" s="234" t="s">
        <v>53</v>
      </c>
      <c r="M6" s="234"/>
      <c r="N6" s="234"/>
      <c r="O6" s="91"/>
      <c r="P6" s="92"/>
    </row>
    <row r="7" spans="1:18" ht="24" customHeight="1">
      <c r="A7" s="93"/>
      <c r="B7" s="94"/>
      <c r="C7" s="94"/>
      <c r="D7" s="91" t="s">
        <v>42</v>
      </c>
      <c r="E7" s="95"/>
      <c r="F7" s="91" t="s">
        <v>43</v>
      </c>
      <c r="G7" s="91"/>
      <c r="H7" s="91" t="s">
        <v>44</v>
      </c>
      <c r="I7" s="96"/>
      <c r="J7" s="96" t="s">
        <v>49</v>
      </c>
      <c r="K7" s="91"/>
      <c r="L7" s="97" t="s">
        <v>94</v>
      </c>
      <c r="M7" s="95"/>
      <c r="N7" s="98" t="s">
        <v>96</v>
      </c>
      <c r="O7" s="96"/>
      <c r="P7" s="94" t="s">
        <v>33</v>
      </c>
    </row>
    <row r="8" spans="1:18" s="6" customFormat="1" ht="24" customHeight="1">
      <c r="A8" s="99"/>
      <c r="B8" s="40" t="s">
        <v>0</v>
      </c>
      <c r="C8" s="90"/>
      <c r="D8" s="96" t="s">
        <v>46</v>
      </c>
      <c r="E8" s="98"/>
      <c r="F8" s="96" t="s">
        <v>47</v>
      </c>
      <c r="G8" s="96"/>
      <c r="H8" s="96" t="s">
        <v>48</v>
      </c>
      <c r="I8" s="98"/>
      <c r="J8" s="96" t="s">
        <v>166</v>
      </c>
      <c r="K8" s="96"/>
      <c r="L8" s="97" t="s">
        <v>95</v>
      </c>
      <c r="M8" s="98"/>
      <c r="N8" s="98" t="s">
        <v>97</v>
      </c>
      <c r="O8" s="98"/>
      <c r="P8" s="90" t="s">
        <v>2</v>
      </c>
    </row>
    <row r="9" spans="1:18" s="6" customFormat="1" ht="20.85" customHeight="1">
      <c r="A9" s="99"/>
      <c r="B9" s="90"/>
      <c r="C9" s="90"/>
      <c r="D9" s="235" t="s">
        <v>204</v>
      </c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</row>
    <row r="10" spans="1:18" s="6" customFormat="1" ht="20.85" customHeight="1">
      <c r="A10" s="100" t="s">
        <v>191</v>
      </c>
      <c r="B10" s="90"/>
      <c r="C10" s="90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</row>
    <row r="11" spans="1:18" ht="20.85" customHeight="1">
      <c r="A11" s="100" t="s">
        <v>57</v>
      </c>
      <c r="B11" s="104"/>
      <c r="C11" s="119"/>
      <c r="D11" s="101">
        <v>1598408360</v>
      </c>
      <c r="E11" s="101"/>
      <c r="F11" s="101">
        <v>819968299</v>
      </c>
      <c r="G11" s="101"/>
      <c r="H11" s="101">
        <v>-120629995</v>
      </c>
      <c r="I11" s="101"/>
      <c r="J11" s="101">
        <v>-471467670</v>
      </c>
      <c r="K11" s="101"/>
      <c r="L11" s="101">
        <v>11905000</v>
      </c>
      <c r="M11" s="101"/>
      <c r="N11" s="101">
        <v>242715102</v>
      </c>
      <c r="O11" s="101"/>
      <c r="P11" s="101">
        <f>SUM(D11:N11)</f>
        <v>2080899096</v>
      </c>
      <c r="Q11" s="7"/>
      <c r="R11" s="7"/>
    </row>
    <row r="12" spans="1:18" ht="12.6" customHeight="1">
      <c r="A12" s="100"/>
      <c r="B12" s="104"/>
      <c r="C12" s="119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7"/>
      <c r="R12" s="7"/>
    </row>
    <row r="13" spans="1:18" ht="20.85" customHeight="1">
      <c r="A13" s="122" t="s">
        <v>168</v>
      </c>
      <c r="B13" s="104"/>
      <c r="C13" s="119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7"/>
      <c r="R13" s="7"/>
    </row>
    <row r="14" spans="1:18" ht="20.85" customHeight="1">
      <c r="A14" s="201" t="s">
        <v>235</v>
      </c>
      <c r="B14" s="104"/>
      <c r="C14" s="119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7"/>
      <c r="R14" s="7"/>
    </row>
    <row r="15" spans="1:18" ht="20.85" customHeight="1">
      <c r="A15" s="103" t="s">
        <v>169</v>
      </c>
      <c r="B15" s="104">
        <v>22</v>
      </c>
      <c r="C15" s="119"/>
      <c r="D15" s="48">
        <v>0</v>
      </c>
      <c r="E15" s="120"/>
      <c r="F15" s="48">
        <v>0</v>
      </c>
      <c r="G15" s="120"/>
      <c r="H15" s="48">
        <v>0</v>
      </c>
      <c r="I15" s="120"/>
      <c r="J15" s="48">
        <v>0</v>
      </c>
      <c r="K15" s="120"/>
      <c r="L15" s="48">
        <v>0</v>
      </c>
      <c r="M15" s="120"/>
      <c r="N15" s="48">
        <v>-31968167</v>
      </c>
      <c r="O15" s="120"/>
      <c r="P15" s="48">
        <f>SUM(D15:N15)</f>
        <v>-31968167</v>
      </c>
      <c r="Q15" s="7"/>
      <c r="R15" s="7"/>
    </row>
    <row r="16" spans="1:18" ht="20.85" customHeight="1">
      <c r="A16" s="201" t="s">
        <v>236</v>
      </c>
      <c r="B16" s="104"/>
      <c r="C16" s="119"/>
      <c r="D16" s="105">
        <f>SUM(D15)</f>
        <v>0</v>
      </c>
      <c r="E16" s="101"/>
      <c r="F16" s="105">
        <f>SUM(F15)</f>
        <v>0</v>
      </c>
      <c r="G16" s="101"/>
      <c r="H16" s="105">
        <f>SUM(H15)</f>
        <v>0</v>
      </c>
      <c r="I16" s="101"/>
      <c r="J16" s="105">
        <f>SUM(J15)</f>
        <v>0</v>
      </c>
      <c r="K16" s="101"/>
      <c r="L16" s="105">
        <f>SUM(L15)</f>
        <v>0</v>
      </c>
      <c r="M16" s="101"/>
      <c r="N16" s="105">
        <f>SUM(N15)</f>
        <v>-31968167</v>
      </c>
      <c r="O16" s="101"/>
      <c r="P16" s="105">
        <f>SUM(P15)</f>
        <v>-31968167</v>
      </c>
      <c r="Q16" s="7"/>
      <c r="R16" s="7"/>
    </row>
    <row r="17" spans="1:18" ht="20.85" customHeight="1">
      <c r="A17" s="122" t="s">
        <v>170</v>
      </c>
      <c r="B17" s="104"/>
      <c r="C17" s="119"/>
      <c r="D17" s="105">
        <f>SUM(D16)</f>
        <v>0</v>
      </c>
      <c r="E17" s="101"/>
      <c r="F17" s="105">
        <f>SUM(F16)</f>
        <v>0</v>
      </c>
      <c r="G17" s="101"/>
      <c r="H17" s="105">
        <f>SUM(H16)</f>
        <v>0</v>
      </c>
      <c r="I17" s="101"/>
      <c r="J17" s="105">
        <f>SUM(J16)</f>
        <v>0</v>
      </c>
      <c r="K17" s="101"/>
      <c r="L17" s="105">
        <f>SUM(L16)</f>
        <v>0</v>
      </c>
      <c r="M17" s="101"/>
      <c r="N17" s="105">
        <f>SUM(N16)</f>
        <v>-31968167</v>
      </c>
      <c r="O17" s="101"/>
      <c r="P17" s="105">
        <f>SUM(P16)</f>
        <v>-31968167</v>
      </c>
      <c r="Q17" s="7"/>
      <c r="R17" s="7"/>
    </row>
    <row r="18" spans="1:18" ht="12.6" customHeight="1">
      <c r="A18" s="100"/>
      <c r="B18" s="104"/>
      <c r="C18" s="119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7"/>
      <c r="R18" s="7"/>
    </row>
    <row r="19" spans="1:18" ht="20.85" customHeight="1">
      <c r="A19" s="100" t="s">
        <v>192</v>
      </c>
      <c r="B19" s="104"/>
      <c r="C19" s="119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7"/>
      <c r="R19" s="7"/>
    </row>
    <row r="20" spans="1:18" ht="20.85" customHeight="1">
      <c r="A20" s="103" t="s">
        <v>193</v>
      </c>
      <c r="B20" s="119"/>
      <c r="C20" s="119"/>
      <c r="D20" s="46">
        <v>0</v>
      </c>
      <c r="E20" s="46"/>
      <c r="F20" s="46">
        <v>0</v>
      </c>
      <c r="G20" s="46"/>
      <c r="H20" s="46">
        <v>0</v>
      </c>
      <c r="I20" s="46"/>
      <c r="J20" s="46">
        <v>0</v>
      </c>
      <c r="K20" s="46"/>
      <c r="L20" s="46">
        <v>0</v>
      </c>
      <c r="M20" s="46"/>
      <c r="N20" s="46">
        <f>PL!H29</f>
        <v>18672931</v>
      </c>
      <c r="O20" s="46"/>
      <c r="P20" s="46">
        <f>SUM(D20:N20)</f>
        <v>18672931</v>
      </c>
      <c r="Q20" s="5"/>
      <c r="R20" s="5"/>
    </row>
    <row r="21" spans="1:18" ht="20.85" customHeight="1">
      <c r="A21" s="103" t="s">
        <v>209</v>
      </c>
      <c r="B21" s="119"/>
      <c r="C21" s="119"/>
      <c r="D21" s="46">
        <v>0</v>
      </c>
      <c r="E21" s="46"/>
      <c r="F21" s="46">
        <v>0</v>
      </c>
      <c r="G21" s="46"/>
      <c r="H21" s="46">
        <v>0</v>
      </c>
      <c r="I21" s="46"/>
      <c r="J21" s="46">
        <v>0</v>
      </c>
      <c r="K21" s="46"/>
      <c r="L21" s="46">
        <v>0</v>
      </c>
      <c r="M21" s="120"/>
      <c r="N21" s="48">
        <f>PL!H43</f>
        <v>1641966</v>
      </c>
      <c r="O21" s="120"/>
      <c r="P21" s="46">
        <f>SUM(D21:N21)</f>
        <v>1641966</v>
      </c>
      <c r="Q21" s="5"/>
      <c r="R21" s="5"/>
    </row>
    <row r="22" spans="1:18" s="2" customFormat="1" ht="20.85" customHeight="1">
      <c r="A22" s="100" t="s">
        <v>194</v>
      </c>
      <c r="B22" s="25"/>
      <c r="C22" s="25"/>
      <c r="D22" s="105">
        <f>SUM(D20:D21)</f>
        <v>0</v>
      </c>
      <c r="E22" s="101"/>
      <c r="F22" s="105">
        <f>SUM(F20:F21)</f>
        <v>0</v>
      </c>
      <c r="G22" s="101"/>
      <c r="H22" s="105">
        <f>SUM(H20:H21)</f>
        <v>0</v>
      </c>
      <c r="I22" s="101"/>
      <c r="J22" s="105">
        <f>SUM(J20:J21)</f>
        <v>0</v>
      </c>
      <c r="K22" s="101"/>
      <c r="L22" s="105">
        <f>SUM(L20:L21)</f>
        <v>0</v>
      </c>
      <c r="M22" s="101"/>
      <c r="N22" s="105">
        <f>SUM(N20:N21)</f>
        <v>20314897</v>
      </c>
      <c r="O22" s="101"/>
      <c r="P22" s="105">
        <f>SUM(P20:P21)</f>
        <v>20314897</v>
      </c>
    </row>
    <row r="23" spans="1:18" ht="14.65" customHeight="1">
      <c r="A23" s="100"/>
      <c r="B23" s="111"/>
      <c r="C23" s="119"/>
      <c r="D23" s="46"/>
      <c r="E23" s="46"/>
      <c r="F23" s="46"/>
      <c r="G23" s="46"/>
      <c r="H23" s="46"/>
      <c r="I23" s="46"/>
      <c r="J23" s="46"/>
      <c r="K23" s="46"/>
      <c r="L23" s="46"/>
      <c r="M23" s="195"/>
      <c r="N23" s="195"/>
      <c r="O23" s="195"/>
      <c r="P23" s="195"/>
    </row>
    <row r="24" spans="1:18" ht="20.85" customHeight="1">
      <c r="A24" s="103" t="s">
        <v>211</v>
      </c>
      <c r="B24" s="104">
        <v>17</v>
      </c>
      <c r="C24" s="119"/>
      <c r="D24" s="46">
        <v>0</v>
      </c>
      <c r="E24" s="46"/>
      <c r="F24" s="46">
        <v>0</v>
      </c>
      <c r="G24" s="46"/>
      <c r="H24" s="46">
        <v>0</v>
      </c>
      <c r="I24" s="46"/>
      <c r="J24" s="46">
        <v>0</v>
      </c>
      <c r="K24" s="46"/>
      <c r="L24" s="46">
        <v>8475000</v>
      </c>
      <c r="M24" s="46"/>
      <c r="N24" s="46">
        <v>-8475000</v>
      </c>
      <c r="O24" s="46"/>
      <c r="P24" s="46">
        <f>SUM(D24:N24)</f>
        <v>0</v>
      </c>
      <c r="Q24" s="5"/>
      <c r="R24" s="5"/>
    </row>
    <row r="25" spans="1:18" ht="20.85" customHeight="1" thickBot="1">
      <c r="A25" s="25" t="s">
        <v>195</v>
      </c>
      <c r="B25" s="119"/>
      <c r="C25" s="119"/>
      <c r="D25" s="219">
        <f>SUM(D11,D17,D22,D24)</f>
        <v>1598408360</v>
      </c>
      <c r="E25" s="101"/>
      <c r="F25" s="219">
        <f>SUM(F11,F17,F22,F24)</f>
        <v>819968299</v>
      </c>
      <c r="G25" s="102"/>
      <c r="H25" s="219">
        <f>SUM(H11,H17,H22,H24)</f>
        <v>-120629995</v>
      </c>
      <c r="I25" s="102"/>
      <c r="J25" s="219">
        <f>SUM(J11,J17,J22,J24)</f>
        <v>-471467670</v>
      </c>
      <c r="K25" s="102"/>
      <c r="L25" s="219">
        <f>SUM(L11,L17,L22,L24)</f>
        <v>20380000</v>
      </c>
      <c r="M25" s="101"/>
      <c r="N25" s="219">
        <f>SUM(N11,N17,N22,N24)</f>
        <v>222586832</v>
      </c>
      <c r="O25" s="102"/>
      <c r="P25" s="219">
        <f>SUM(P11,P17,P22,P24)</f>
        <v>2069245826</v>
      </c>
    </row>
    <row r="26" spans="1:18" ht="17.100000000000001" customHeight="1" thickTop="1">
      <c r="A26" s="25"/>
      <c r="B26" s="119"/>
      <c r="C26" s="119"/>
      <c r="D26" s="46"/>
      <c r="E26" s="120"/>
      <c r="F26" s="46"/>
      <c r="G26" s="46"/>
      <c r="H26" s="46"/>
      <c r="I26" s="46"/>
      <c r="J26" s="46"/>
      <c r="K26" s="46"/>
      <c r="L26" s="46"/>
      <c r="M26" s="120"/>
      <c r="N26" s="46"/>
      <c r="O26" s="46"/>
      <c r="P26" s="46"/>
    </row>
    <row r="27" spans="1:18" ht="20.85" customHeight="1">
      <c r="A27" s="87" t="s">
        <v>55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8" ht="20.85" customHeight="1">
      <c r="A28" s="87" t="s">
        <v>190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18" s="4" customFormat="1" ht="20.85" customHeight="1">
      <c r="A29" s="88"/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89"/>
    </row>
    <row r="30" spans="1:18" s="4" customFormat="1" ht="20.85" customHeight="1">
      <c r="A30" s="88"/>
      <c r="B30" s="29"/>
      <c r="C30" s="29"/>
      <c r="D30" s="233" t="s">
        <v>25</v>
      </c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</row>
    <row r="31" spans="1:18" s="4" customFormat="1" ht="20.85" customHeight="1">
      <c r="A31" s="88"/>
      <c r="B31" s="29"/>
      <c r="C31" s="29"/>
      <c r="D31" s="198"/>
      <c r="E31" s="198"/>
      <c r="F31" s="198"/>
      <c r="G31" s="198"/>
      <c r="H31" s="90" t="s">
        <v>40</v>
      </c>
      <c r="I31" s="198"/>
      <c r="J31" s="90" t="s">
        <v>40</v>
      </c>
      <c r="K31" s="90"/>
      <c r="L31" s="90"/>
      <c r="M31" s="198"/>
      <c r="N31" s="198"/>
      <c r="O31" s="198"/>
      <c r="P31" s="198"/>
    </row>
    <row r="32" spans="1:18" s="4" customFormat="1" ht="20.85" customHeight="1">
      <c r="A32" s="88"/>
      <c r="B32" s="29"/>
      <c r="C32" s="29"/>
      <c r="D32" s="29"/>
      <c r="E32" s="29"/>
      <c r="F32" s="29"/>
      <c r="G32" s="29"/>
      <c r="H32" s="90" t="s">
        <v>41</v>
      </c>
      <c r="I32" s="91"/>
      <c r="J32" s="91" t="s">
        <v>45</v>
      </c>
      <c r="K32" s="90"/>
      <c r="L32" s="234" t="s">
        <v>53</v>
      </c>
      <c r="M32" s="234"/>
      <c r="N32" s="234"/>
      <c r="O32" s="91"/>
      <c r="P32" s="92"/>
    </row>
    <row r="33" spans="1:18" ht="20.85" customHeight="1">
      <c r="A33" s="93"/>
      <c r="B33" s="94"/>
      <c r="C33" s="94"/>
      <c r="D33" s="91" t="s">
        <v>42</v>
      </c>
      <c r="E33" s="95"/>
      <c r="F33" s="91" t="s">
        <v>43</v>
      </c>
      <c r="G33" s="91"/>
      <c r="H33" s="91" t="s">
        <v>44</v>
      </c>
      <c r="I33" s="96"/>
      <c r="J33" s="96" t="s">
        <v>49</v>
      </c>
      <c r="K33" s="91"/>
      <c r="L33" s="97" t="s">
        <v>94</v>
      </c>
      <c r="M33" s="95"/>
      <c r="N33" s="98" t="s">
        <v>96</v>
      </c>
      <c r="O33" s="96"/>
      <c r="P33" s="94" t="s">
        <v>33</v>
      </c>
    </row>
    <row r="34" spans="1:18" s="6" customFormat="1" ht="20.85" customHeight="1">
      <c r="A34" s="99"/>
      <c r="B34" s="40" t="s">
        <v>0</v>
      </c>
      <c r="C34" s="90"/>
      <c r="D34" s="96" t="s">
        <v>46</v>
      </c>
      <c r="E34" s="98"/>
      <c r="F34" s="96" t="s">
        <v>47</v>
      </c>
      <c r="G34" s="96"/>
      <c r="H34" s="96" t="s">
        <v>48</v>
      </c>
      <c r="I34" s="98"/>
      <c r="J34" s="96" t="s">
        <v>166</v>
      </c>
      <c r="K34" s="96"/>
      <c r="L34" s="97" t="s">
        <v>95</v>
      </c>
      <c r="M34" s="98"/>
      <c r="N34" s="98" t="s">
        <v>97</v>
      </c>
      <c r="O34" s="98"/>
      <c r="P34" s="90" t="s">
        <v>2</v>
      </c>
    </row>
    <row r="35" spans="1:18" s="6" customFormat="1" ht="20.85" customHeight="1">
      <c r="A35" s="99"/>
      <c r="B35" s="90"/>
      <c r="C35" s="90"/>
      <c r="D35" s="235" t="s">
        <v>204</v>
      </c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5"/>
    </row>
    <row r="36" spans="1:18" ht="20.85" customHeight="1">
      <c r="A36" s="100" t="s">
        <v>196</v>
      </c>
      <c r="B36" s="119"/>
      <c r="C36" s="119"/>
      <c r="D36" s="46"/>
      <c r="E36" s="120"/>
      <c r="F36" s="46"/>
      <c r="G36" s="46"/>
      <c r="H36" s="46"/>
      <c r="I36" s="46"/>
      <c r="J36" s="46"/>
      <c r="K36" s="46"/>
      <c r="L36" s="46"/>
      <c r="M36" s="120"/>
      <c r="N36" s="46"/>
      <c r="O36" s="46"/>
      <c r="P36" s="46"/>
    </row>
    <row r="37" spans="1:18" ht="20.85" customHeight="1">
      <c r="A37" s="100" t="s">
        <v>73</v>
      </c>
      <c r="B37" s="119"/>
      <c r="C37" s="119"/>
      <c r="D37" s="101">
        <v>1598408360</v>
      </c>
      <c r="E37" s="101"/>
      <c r="F37" s="101">
        <v>819968299</v>
      </c>
      <c r="G37" s="101"/>
      <c r="H37" s="101">
        <v>-120629995</v>
      </c>
      <c r="I37" s="101"/>
      <c r="J37" s="101">
        <v>-471467670</v>
      </c>
      <c r="K37" s="101"/>
      <c r="L37" s="101">
        <v>20380000</v>
      </c>
      <c r="M37" s="101"/>
      <c r="N37" s="101">
        <v>222586832</v>
      </c>
      <c r="O37" s="101"/>
      <c r="P37" s="101">
        <f>SUM(D37:N37)</f>
        <v>2069245826</v>
      </c>
    </row>
    <row r="38" spans="1:18" ht="12.6" customHeight="1">
      <c r="A38" s="100"/>
      <c r="B38" s="104"/>
      <c r="C38" s="119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7"/>
      <c r="R38" s="7"/>
    </row>
    <row r="39" spans="1:18" ht="20.85" customHeight="1">
      <c r="A39" s="122" t="s">
        <v>168</v>
      </c>
      <c r="B39" s="104"/>
      <c r="C39" s="119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7"/>
      <c r="R39" s="7"/>
    </row>
    <row r="40" spans="1:18" ht="20.85" customHeight="1">
      <c r="A40" s="201" t="s">
        <v>235</v>
      </c>
      <c r="B40" s="104"/>
      <c r="C40" s="119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7"/>
      <c r="R40" s="7"/>
    </row>
    <row r="41" spans="1:18" ht="20.85" customHeight="1">
      <c r="A41" s="103" t="s">
        <v>169</v>
      </c>
      <c r="B41" s="104">
        <v>22</v>
      </c>
      <c r="C41" s="119"/>
      <c r="D41" s="48">
        <v>0</v>
      </c>
      <c r="E41" s="120"/>
      <c r="F41" s="48">
        <v>0</v>
      </c>
      <c r="G41" s="120"/>
      <c r="H41" s="48">
        <v>0</v>
      </c>
      <c r="I41" s="120"/>
      <c r="J41" s="48">
        <v>0</v>
      </c>
      <c r="K41" s="120"/>
      <c r="L41" s="48">
        <v>0</v>
      </c>
      <c r="M41" s="120"/>
      <c r="N41" s="48">
        <v>-31968167</v>
      </c>
      <c r="O41" s="120"/>
      <c r="P41" s="48">
        <f>SUM(D41:N41)</f>
        <v>-31968167</v>
      </c>
      <c r="Q41" s="7"/>
      <c r="R41" s="7"/>
    </row>
    <row r="42" spans="1:18" ht="20.85" customHeight="1">
      <c r="A42" s="201" t="s">
        <v>236</v>
      </c>
      <c r="B42" s="104"/>
      <c r="C42" s="119"/>
      <c r="D42" s="105">
        <f>SUM(D41)</f>
        <v>0</v>
      </c>
      <c r="E42" s="101"/>
      <c r="F42" s="105">
        <f>SUM(F41)</f>
        <v>0</v>
      </c>
      <c r="G42" s="101"/>
      <c r="H42" s="105">
        <f>SUM(H41)</f>
        <v>0</v>
      </c>
      <c r="I42" s="101"/>
      <c r="J42" s="105">
        <f>SUM(J41)</f>
        <v>0</v>
      </c>
      <c r="K42" s="101"/>
      <c r="L42" s="105">
        <f>SUM(L41)</f>
        <v>0</v>
      </c>
      <c r="M42" s="101"/>
      <c r="N42" s="105">
        <f>SUM(N41)</f>
        <v>-31968167</v>
      </c>
      <c r="O42" s="101"/>
      <c r="P42" s="105">
        <f>SUM(P41)</f>
        <v>-31968167</v>
      </c>
      <c r="Q42" s="7"/>
      <c r="R42" s="7"/>
    </row>
    <row r="43" spans="1:18" ht="20.85" customHeight="1">
      <c r="A43" s="122" t="s">
        <v>170</v>
      </c>
      <c r="B43" s="104"/>
      <c r="C43" s="119"/>
      <c r="D43" s="105">
        <f>SUM(D42)</f>
        <v>0</v>
      </c>
      <c r="E43" s="101"/>
      <c r="F43" s="105">
        <f>SUM(F42)</f>
        <v>0</v>
      </c>
      <c r="G43" s="101"/>
      <c r="H43" s="105">
        <f>SUM(H42)</f>
        <v>0</v>
      </c>
      <c r="I43" s="101"/>
      <c r="J43" s="105">
        <f>SUM(J42)</f>
        <v>0</v>
      </c>
      <c r="K43" s="101"/>
      <c r="L43" s="105">
        <f>SUM(L42)</f>
        <v>0</v>
      </c>
      <c r="M43" s="101"/>
      <c r="N43" s="105">
        <f>SUM(N42)</f>
        <v>-31968167</v>
      </c>
      <c r="O43" s="101"/>
      <c r="P43" s="105">
        <f>SUM(P42)</f>
        <v>-31968167</v>
      </c>
      <c r="Q43" s="7"/>
      <c r="R43" s="7"/>
    </row>
    <row r="44" spans="1:18" ht="12.6" customHeight="1">
      <c r="A44" s="100"/>
      <c r="B44" s="104"/>
      <c r="C44" s="119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7"/>
      <c r="R44" s="7"/>
    </row>
    <row r="45" spans="1:18" ht="20.85" customHeight="1">
      <c r="A45" s="100" t="s">
        <v>197</v>
      </c>
      <c r="B45" s="104"/>
      <c r="C45" s="119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</row>
    <row r="46" spans="1:18" ht="20.85" customHeight="1">
      <c r="A46" s="103" t="s">
        <v>198</v>
      </c>
      <c r="B46" s="119"/>
      <c r="C46" s="119"/>
      <c r="D46" s="46">
        <v>0</v>
      </c>
      <c r="E46" s="46"/>
      <c r="F46" s="46">
        <v>0</v>
      </c>
      <c r="G46" s="46"/>
      <c r="H46" s="46">
        <v>0</v>
      </c>
      <c r="I46" s="46"/>
      <c r="J46" s="46">
        <v>0</v>
      </c>
      <c r="K46" s="46"/>
      <c r="L46" s="46">
        <v>0</v>
      </c>
      <c r="M46" s="46"/>
      <c r="N46" s="46">
        <f>PL!F29</f>
        <v>-107249382</v>
      </c>
      <c r="O46" s="46"/>
      <c r="P46" s="46">
        <f>SUM(D46:N46)</f>
        <v>-107249382</v>
      </c>
    </row>
    <row r="47" spans="1:18" ht="20.85" hidden="1" customHeight="1">
      <c r="A47" s="103" t="s">
        <v>210</v>
      </c>
      <c r="B47" s="119"/>
      <c r="C47" s="119"/>
      <c r="D47" s="46">
        <v>0</v>
      </c>
      <c r="E47" s="46"/>
      <c r="F47" s="46">
        <v>0</v>
      </c>
      <c r="G47" s="46"/>
      <c r="H47" s="46">
        <v>0</v>
      </c>
      <c r="I47" s="46"/>
      <c r="J47" s="46">
        <v>0</v>
      </c>
      <c r="K47" s="46"/>
      <c r="L47" s="46">
        <v>0</v>
      </c>
      <c r="M47" s="120"/>
      <c r="N47" s="48">
        <f>PL!F43</f>
        <v>0</v>
      </c>
      <c r="O47" s="120"/>
      <c r="P47" s="46">
        <f>SUM(D47:N47)</f>
        <v>0</v>
      </c>
    </row>
    <row r="48" spans="1:18" s="2" customFormat="1" ht="20.85" customHeight="1">
      <c r="A48" s="100" t="s">
        <v>199</v>
      </c>
      <c r="B48" s="25"/>
      <c r="C48" s="25"/>
      <c r="D48" s="105">
        <f>SUM(D46:D47)</f>
        <v>0</v>
      </c>
      <c r="E48" s="101"/>
      <c r="F48" s="105">
        <f>SUM(F46:F47)</f>
        <v>0</v>
      </c>
      <c r="G48" s="101"/>
      <c r="H48" s="105">
        <f>SUM(H46:H47)</f>
        <v>0</v>
      </c>
      <c r="I48" s="101"/>
      <c r="J48" s="105">
        <f>SUM(J46:J47)</f>
        <v>0</v>
      </c>
      <c r="K48" s="101"/>
      <c r="L48" s="105">
        <f>SUM(L46:L47)</f>
        <v>0</v>
      </c>
      <c r="M48" s="101"/>
      <c r="N48" s="105">
        <f>SUM(N46:N47)</f>
        <v>-107249382</v>
      </c>
      <c r="O48" s="101"/>
      <c r="P48" s="105">
        <f>SUM(P46:P47)</f>
        <v>-107249382</v>
      </c>
    </row>
    <row r="49" spans="1:18" ht="14.65" customHeight="1">
      <c r="A49" s="100"/>
      <c r="B49" s="111"/>
      <c r="C49" s="119"/>
      <c r="D49" s="46"/>
      <c r="E49" s="46"/>
      <c r="F49" s="46"/>
      <c r="G49" s="46"/>
      <c r="H49" s="46"/>
      <c r="I49" s="46"/>
      <c r="J49" s="46"/>
      <c r="K49" s="46"/>
      <c r="L49" s="46"/>
      <c r="M49" s="195"/>
      <c r="N49" s="195"/>
      <c r="O49" s="195"/>
      <c r="P49" s="195"/>
    </row>
    <row r="50" spans="1:18" ht="20.85" customHeight="1">
      <c r="A50" s="103" t="s">
        <v>211</v>
      </c>
      <c r="B50" s="104">
        <v>17</v>
      </c>
      <c r="C50" s="119"/>
      <c r="D50" s="46">
        <v>0</v>
      </c>
      <c r="E50" s="46"/>
      <c r="F50" s="46">
        <v>0</v>
      </c>
      <c r="G50" s="46"/>
      <c r="H50" s="46">
        <v>0</v>
      </c>
      <c r="I50" s="46"/>
      <c r="J50" s="46">
        <v>0</v>
      </c>
      <c r="K50" s="46"/>
      <c r="L50" s="46">
        <v>2800000</v>
      </c>
      <c r="M50" s="46"/>
      <c r="N50" s="46">
        <v>-2800000</v>
      </c>
      <c r="O50" s="46"/>
      <c r="P50" s="46">
        <f>SUM(D50:N50)</f>
        <v>0</v>
      </c>
      <c r="Q50" s="5"/>
      <c r="R50" s="5"/>
    </row>
    <row r="51" spans="1:18" ht="20.85" customHeight="1" thickBot="1">
      <c r="A51" s="25" t="s">
        <v>200</v>
      </c>
      <c r="B51" s="119"/>
      <c r="C51" s="119"/>
      <c r="D51" s="219">
        <f>SUM(D37,D43,D48,D50)</f>
        <v>1598408360</v>
      </c>
      <c r="E51" s="101"/>
      <c r="F51" s="219">
        <f>SUM(F37,F43,F48,F50)</f>
        <v>819968299</v>
      </c>
      <c r="G51" s="102"/>
      <c r="H51" s="219">
        <f>SUM(H37,H43,H48,H50)</f>
        <v>-120629995</v>
      </c>
      <c r="I51" s="102"/>
      <c r="J51" s="219">
        <f>SUM(J37,J43,J48,J50)</f>
        <v>-471467670</v>
      </c>
      <c r="K51" s="102"/>
      <c r="L51" s="219">
        <f>SUM(L37,L43,L48,L50)</f>
        <v>23180000</v>
      </c>
      <c r="M51" s="101"/>
      <c r="N51" s="219">
        <f>SUM(N37,N43,N48,N50)</f>
        <v>80569283</v>
      </c>
      <c r="O51" s="102"/>
      <c r="P51" s="219">
        <f>SUM(P37,P43,P48,P50)</f>
        <v>1930028277</v>
      </c>
    </row>
    <row r="52" spans="1:18" ht="20.85" customHeight="1" thickTop="1"/>
    <row r="54" spans="1:18" ht="20.85" customHeight="1">
      <c r="P54" s="8"/>
    </row>
    <row r="55" spans="1:18" ht="20.85" customHeight="1">
      <c r="P55" s="8"/>
    </row>
  </sheetData>
  <mergeCells count="6">
    <mergeCell ref="D30:P30"/>
    <mergeCell ref="L32:N32"/>
    <mergeCell ref="D35:P35"/>
    <mergeCell ref="D4:P4"/>
    <mergeCell ref="D9:P9"/>
    <mergeCell ref="L6:N6"/>
  </mergeCells>
  <printOptions horizontalCentered="1"/>
  <pageMargins left="0.8" right="0.8" top="0.48" bottom="0.5" header="0.5" footer="0.5"/>
  <pageSetup paperSize="9" scale="73" firstPageNumber="11" orientation="landscape" useFirstPageNumber="1" r:id="rId1"/>
  <headerFooter>
    <oddFooter>&amp;L&amp;"Angsana New,Regular"  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26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4"/>
  <sheetViews>
    <sheetView showGridLines="0" view="pageBreakPreview" zoomScale="85" zoomScaleNormal="70" zoomScaleSheetLayoutView="85" workbookViewId="0">
      <selection activeCell="F22" sqref="F22"/>
    </sheetView>
  </sheetViews>
  <sheetFormatPr defaultColWidth="9.42578125" defaultRowHeight="24" customHeight="1"/>
  <cols>
    <col min="1" max="1" width="50.42578125" style="3" customWidth="1"/>
    <col min="2" max="2" width="7.5703125" style="3" customWidth="1"/>
    <col min="3" max="3" width="1.5703125" style="3" customWidth="1"/>
    <col min="4" max="4" width="15.5703125" style="3" customWidth="1"/>
    <col min="5" max="5" width="1.5703125" style="3" customWidth="1"/>
    <col min="6" max="6" width="15.5703125" style="6" customWidth="1"/>
    <col min="7" max="7" width="1.5703125" style="6" customWidth="1"/>
    <col min="8" max="8" width="15.5703125" style="6" customWidth="1"/>
    <col min="9" max="9" width="1.5703125" style="3" customWidth="1"/>
    <col min="10" max="10" width="15.5703125" style="6" customWidth="1"/>
    <col min="11" max="11" width="1.5703125" style="6" customWidth="1"/>
    <col min="12" max="12" width="15.5703125" style="3" customWidth="1"/>
    <col min="13" max="16384" width="9.42578125" style="3"/>
  </cols>
  <sheetData>
    <row r="1" spans="1:12" ht="24" customHeight="1">
      <c r="A1" s="87" t="s">
        <v>55</v>
      </c>
      <c r="B1" s="87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4" customHeight="1">
      <c r="A2" s="25" t="s">
        <v>190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s="4" customFormat="1" ht="24" customHeight="1">
      <c r="A3" s="88"/>
      <c r="B3" s="88"/>
      <c r="C3" s="119"/>
      <c r="D3" s="119"/>
      <c r="E3" s="119"/>
      <c r="F3" s="119"/>
      <c r="G3" s="119"/>
      <c r="H3" s="119"/>
      <c r="I3" s="119"/>
      <c r="J3" s="119"/>
      <c r="K3" s="119"/>
      <c r="L3" s="89"/>
    </row>
    <row r="4" spans="1:12" s="4" customFormat="1" ht="24" customHeight="1">
      <c r="A4" s="107"/>
      <c r="B4" s="107"/>
      <c r="C4" s="29"/>
      <c r="D4" s="233" t="s">
        <v>26</v>
      </c>
      <c r="E4" s="233"/>
      <c r="F4" s="233"/>
      <c r="G4" s="233"/>
      <c r="H4" s="233"/>
      <c r="I4" s="233"/>
      <c r="J4" s="233"/>
      <c r="K4" s="233"/>
      <c r="L4" s="233"/>
    </row>
    <row r="5" spans="1:12" s="4" customFormat="1" ht="24" customHeight="1">
      <c r="A5" s="107"/>
      <c r="B5" s="107"/>
      <c r="C5" s="29"/>
      <c r="D5" s="198"/>
      <c r="E5" s="198"/>
      <c r="F5" s="198"/>
      <c r="G5" s="198"/>
      <c r="H5" s="236" t="s">
        <v>53</v>
      </c>
      <c r="I5" s="236"/>
      <c r="J5" s="236"/>
      <c r="K5" s="198"/>
      <c r="L5" s="108"/>
    </row>
    <row r="6" spans="1:12" ht="24" customHeight="1">
      <c r="A6" s="94"/>
      <c r="B6" s="94"/>
      <c r="C6" s="94"/>
      <c r="D6" s="109" t="s">
        <v>42</v>
      </c>
      <c r="E6" s="199"/>
      <c r="F6" s="96" t="s">
        <v>43</v>
      </c>
      <c r="G6" s="96"/>
      <c r="H6" s="97" t="s">
        <v>94</v>
      </c>
      <c r="I6" s="95"/>
      <c r="J6" s="98" t="s">
        <v>96</v>
      </c>
      <c r="K6" s="96"/>
      <c r="L6" s="94" t="s">
        <v>50</v>
      </c>
    </row>
    <row r="7" spans="1:12" s="6" customFormat="1" ht="24" customHeight="1">
      <c r="A7" s="90"/>
      <c r="B7" s="40" t="s">
        <v>0</v>
      </c>
      <c r="C7" s="90"/>
      <c r="D7" s="110" t="s">
        <v>46</v>
      </c>
      <c r="E7" s="98"/>
      <c r="F7" s="98" t="s">
        <v>47</v>
      </c>
      <c r="G7" s="98"/>
      <c r="H7" s="97" t="s">
        <v>95</v>
      </c>
      <c r="I7" s="98"/>
      <c r="J7" s="98" t="s">
        <v>97</v>
      </c>
      <c r="K7" s="98"/>
      <c r="L7" s="90" t="s">
        <v>35</v>
      </c>
    </row>
    <row r="8" spans="1:12" s="6" customFormat="1" ht="24" customHeight="1">
      <c r="A8" s="99"/>
      <c r="B8" s="90"/>
      <c r="C8" s="99"/>
      <c r="D8" s="237" t="s">
        <v>204</v>
      </c>
      <c r="E8" s="237"/>
      <c r="F8" s="237"/>
      <c r="G8" s="237"/>
      <c r="H8" s="237"/>
      <c r="I8" s="237"/>
      <c r="J8" s="237"/>
      <c r="K8" s="237"/>
      <c r="L8" s="237"/>
    </row>
    <row r="9" spans="1:12" s="6" customFormat="1" ht="24" customHeight="1">
      <c r="A9" s="100" t="s">
        <v>191</v>
      </c>
      <c r="B9" s="90"/>
      <c r="C9" s="99"/>
      <c r="D9" s="200"/>
      <c r="E9" s="200"/>
      <c r="F9" s="200"/>
      <c r="G9" s="200"/>
      <c r="H9" s="200"/>
      <c r="I9" s="200"/>
      <c r="J9" s="200"/>
      <c r="K9" s="200"/>
      <c r="L9" s="200"/>
    </row>
    <row r="10" spans="1:12" ht="24" customHeight="1">
      <c r="A10" s="25" t="s">
        <v>57</v>
      </c>
      <c r="B10" s="111"/>
      <c r="C10" s="119"/>
      <c r="D10" s="101">
        <v>1598408360</v>
      </c>
      <c r="E10" s="101"/>
      <c r="F10" s="101">
        <v>819968299</v>
      </c>
      <c r="G10" s="101"/>
      <c r="H10" s="101">
        <v>11905000</v>
      </c>
      <c r="I10" s="101"/>
      <c r="J10" s="101">
        <v>72833537</v>
      </c>
      <c r="K10" s="101"/>
      <c r="L10" s="101">
        <f>SUM(D10:K10)</f>
        <v>2503115196</v>
      </c>
    </row>
    <row r="11" spans="1:12" ht="12.6" customHeight="1">
      <c r="A11" s="25"/>
      <c r="B11" s="111"/>
      <c r="C11" s="119"/>
      <c r="D11" s="101"/>
      <c r="E11" s="101"/>
      <c r="F11" s="101"/>
      <c r="G11" s="101"/>
      <c r="H11" s="101"/>
      <c r="I11" s="101"/>
      <c r="J11" s="101"/>
      <c r="K11" s="101"/>
      <c r="L11" s="101"/>
    </row>
    <row r="12" spans="1:12" ht="24" customHeight="1">
      <c r="A12" s="122" t="s">
        <v>168</v>
      </c>
      <c r="B12" s="111"/>
      <c r="C12" s="119"/>
      <c r="D12" s="120"/>
      <c r="E12" s="120"/>
      <c r="F12" s="120"/>
      <c r="G12" s="120"/>
      <c r="H12" s="120"/>
      <c r="I12" s="120"/>
      <c r="J12" s="120"/>
      <c r="K12" s="120"/>
      <c r="L12" s="120"/>
    </row>
    <row r="13" spans="1:12" ht="24" customHeight="1">
      <c r="A13" s="201" t="s">
        <v>235</v>
      </c>
      <c r="B13" s="111"/>
      <c r="C13" s="119"/>
      <c r="D13" s="120"/>
      <c r="E13" s="120"/>
      <c r="F13" s="120"/>
      <c r="G13" s="120"/>
      <c r="H13" s="120"/>
      <c r="I13" s="120"/>
      <c r="J13" s="120"/>
      <c r="K13" s="120"/>
      <c r="L13" s="120"/>
    </row>
    <row r="14" spans="1:12" ht="24" customHeight="1">
      <c r="A14" s="103" t="s">
        <v>169</v>
      </c>
      <c r="B14" s="111">
        <v>22</v>
      </c>
      <c r="C14" s="119"/>
      <c r="D14" s="48">
        <v>0</v>
      </c>
      <c r="E14" s="120"/>
      <c r="F14" s="48">
        <v>0</v>
      </c>
      <c r="G14" s="120"/>
      <c r="H14" s="48">
        <v>0</v>
      </c>
      <c r="I14" s="120"/>
      <c r="J14" s="48">
        <v>-31968167</v>
      </c>
      <c r="K14" s="120"/>
      <c r="L14" s="48">
        <f>SUM(D14:J14)</f>
        <v>-31968167</v>
      </c>
    </row>
    <row r="15" spans="1:12" ht="24" customHeight="1">
      <c r="A15" s="201" t="s">
        <v>236</v>
      </c>
      <c r="B15" s="111"/>
      <c r="C15" s="119"/>
      <c r="D15" s="105">
        <f>SUM(D14)</f>
        <v>0</v>
      </c>
      <c r="E15" s="120"/>
      <c r="F15" s="105">
        <f>SUM(F14)</f>
        <v>0</v>
      </c>
      <c r="G15" s="120"/>
      <c r="H15" s="105">
        <f>SUM(H14)</f>
        <v>0</v>
      </c>
      <c r="I15" s="120"/>
      <c r="J15" s="105">
        <f>SUM(J14)</f>
        <v>-31968167</v>
      </c>
      <c r="K15" s="120"/>
      <c r="L15" s="105">
        <f t="shared" ref="L15:L16" si="0">SUM(D15:J15)</f>
        <v>-31968167</v>
      </c>
    </row>
    <row r="16" spans="1:12" ht="24" customHeight="1">
      <c r="A16" s="122" t="s">
        <v>170</v>
      </c>
      <c r="B16" s="111"/>
      <c r="C16" s="119"/>
      <c r="D16" s="105">
        <f>SUM(D15)</f>
        <v>0</v>
      </c>
      <c r="E16" s="120"/>
      <c r="F16" s="105">
        <f>SUM(F15)</f>
        <v>0</v>
      </c>
      <c r="G16" s="120"/>
      <c r="H16" s="105">
        <f>SUM(H15)</f>
        <v>0</v>
      </c>
      <c r="I16" s="120"/>
      <c r="J16" s="105">
        <f>SUM(J15)</f>
        <v>-31968167</v>
      </c>
      <c r="K16" s="120"/>
      <c r="L16" s="105">
        <f t="shared" si="0"/>
        <v>-31968167</v>
      </c>
    </row>
    <row r="17" spans="1:12" ht="12.6" customHeight="1">
      <c r="A17" s="25"/>
      <c r="B17" s="111"/>
      <c r="C17" s="119"/>
      <c r="D17" s="120"/>
      <c r="E17" s="120"/>
      <c r="F17" s="120"/>
      <c r="G17" s="120"/>
      <c r="H17" s="120"/>
      <c r="I17" s="120"/>
      <c r="J17" s="120"/>
      <c r="K17" s="120"/>
      <c r="L17" s="120"/>
    </row>
    <row r="18" spans="1:12" ht="24" customHeight="1">
      <c r="A18" s="100" t="s">
        <v>213</v>
      </c>
      <c r="B18" s="111"/>
      <c r="C18" s="119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24" customHeight="1">
      <c r="A19" s="103" t="s">
        <v>193</v>
      </c>
      <c r="B19" s="103"/>
      <c r="C19" s="119"/>
      <c r="D19" s="46">
        <v>0</v>
      </c>
      <c r="E19" s="46"/>
      <c r="F19" s="46">
        <v>0</v>
      </c>
      <c r="G19" s="46"/>
      <c r="H19" s="46">
        <v>0</v>
      </c>
      <c r="I19" s="46"/>
      <c r="J19" s="46">
        <f>PL!L29</f>
        <v>169490080</v>
      </c>
      <c r="K19" s="46"/>
      <c r="L19" s="46">
        <f>SUM(D19:J19)</f>
        <v>169490080</v>
      </c>
    </row>
    <row r="20" spans="1:12" ht="24" customHeight="1">
      <c r="A20" s="103" t="s">
        <v>212</v>
      </c>
      <c r="B20" s="103"/>
      <c r="C20" s="119"/>
      <c r="D20" s="46">
        <v>0</v>
      </c>
      <c r="E20" s="46"/>
      <c r="F20" s="46">
        <v>0</v>
      </c>
      <c r="G20" s="46"/>
      <c r="H20" s="46">
        <v>0</v>
      </c>
      <c r="I20" s="46"/>
      <c r="J20" s="48">
        <f>PL!L43</f>
        <v>-772112</v>
      </c>
      <c r="K20" s="46"/>
      <c r="L20" s="46">
        <f>SUM(D20:J20)</f>
        <v>-772112</v>
      </c>
    </row>
    <row r="21" spans="1:12" s="2" customFormat="1" ht="24" customHeight="1">
      <c r="A21" s="100" t="s">
        <v>194</v>
      </c>
      <c r="B21" s="100"/>
      <c r="C21" s="25"/>
      <c r="D21" s="105">
        <f>SUM(D19:D20)</f>
        <v>0</v>
      </c>
      <c r="E21" s="101"/>
      <c r="F21" s="105">
        <f>SUM(F19:F20)</f>
        <v>0</v>
      </c>
      <c r="G21" s="101"/>
      <c r="H21" s="105">
        <f>SUM(H19:H20)</f>
        <v>0</v>
      </c>
      <c r="I21" s="101"/>
      <c r="J21" s="105">
        <f>SUM(J19:J20)</f>
        <v>168717968</v>
      </c>
      <c r="K21" s="101"/>
      <c r="L21" s="105">
        <f>SUM(L19:L20)</f>
        <v>168717968</v>
      </c>
    </row>
    <row r="22" spans="1:12" ht="14.65" customHeight="1">
      <c r="A22" s="100"/>
      <c r="B22" s="111"/>
      <c r="C22" s="119"/>
      <c r="D22" s="46"/>
      <c r="E22" s="46"/>
      <c r="F22" s="46"/>
      <c r="G22" s="46"/>
      <c r="H22" s="46"/>
      <c r="I22" s="46"/>
      <c r="J22" s="46"/>
      <c r="K22" s="46"/>
      <c r="L22" s="46"/>
    </row>
    <row r="23" spans="1:12" ht="24" customHeight="1">
      <c r="A23" s="103" t="s">
        <v>211</v>
      </c>
      <c r="B23" s="111">
        <v>17</v>
      </c>
      <c r="C23" s="119"/>
      <c r="D23" s="48">
        <v>0</v>
      </c>
      <c r="E23" s="46"/>
      <c r="F23" s="48">
        <v>0</v>
      </c>
      <c r="G23" s="46"/>
      <c r="H23" s="48">
        <v>8475000</v>
      </c>
      <c r="I23" s="46"/>
      <c r="J23" s="48">
        <v>-8475000</v>
      </c>
      <c r="K23" s="46"/>
      <c r="L23" s="48">
        <f>SUM(D23:J23)</f>
        <v>0</v>
      </c>
    </row>
    <row r="24" spans="1:12" ht="24" customHeight="1" thickBot="1">
      <c r="A24" s="25" t="s">
        <v>195</v>
      </c>
      <c r="B24" s="25"/>
      <c r="C24" s="119"/>
      <c r="D24" s="106">
        <f>SUM(D10,D16,D21,D23)</f>
        <v>1598408360</v>
      </c>
      <c r="E24" s="101"/>
      <c r="F24" s="106">
        <f>SUM(F10,F16,F21,F23)</f>
        <v>819968299</v>
      </c>
      <c r="G24" s="102"/>
      <c r="H24" s="106">
        <f>SUM(H10,H16,H21,H23)</f>
        <v>20380000</v>
      </c>
      <c r="I24" s="101"/>
      <c r="J24" s="106">
        <f>SUM(J10,J16,J21,J23)</f>
        <v>201108338</v>
      </c>
      <c r="K24" s="102"/>
      <c r="L24" s="106">
        <f>SUM(L10,L16,L21,L23)</f>
        <v>2639864997</v>
      </c>
    </row>
    <row r="25" spans="1:12" ht="14.65" customHeight="1" thickTop="1">
      <c r="A25" s="100"/>
      <c r="B25" s="111"/>
      <c r="C25" s="119"/>
      <c r="D25" s="46"/>
      <c r="E25" s="46"/>
      <c r="F25" s="46"/>
      <c r="G25" s="46"/>
      <c r="H25" s="46"/>
      <c r="I25" s="46"/>
      <c r="J25" s="46"/>
      <c r="K25" s="46"/>
      <c r="L25" s="46"/>
    </row>
    <row r="26" spans="1:12" ht="24" customHeight="1">
      <c r="A26" s="87" t="s">
        <v>55</v>
      </c>
      <c r="B26" s="87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1:12" ht="24" customHeight="1">
      <c r="A27" s="25" t="s">
        <v>190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2" s="4" customFormat="1" ht="24" customHeight="1">
      <c r="A28" s="88"/>
      <c r="B28" s="88"/>
      <c r="C28" s="119"/>
      <c r="D28" s="119"/>
      <c r="E28" s="119"/>
      <c r="F28" s="119"/>
      <c r="G28" s="119"/>
      <c r="H28" s="119"/>
      <c r="I28" s="119"/>
      <c r="J28" s="119"/>
      <c r="K28" s="119"/>
      <c r="L28" s="89"/>
    </row>
    <row r="29" spans="1:12" s="4" customFormat="1" ht="24" customHeight="1">
      <c r="A29" s="107"/>
      <c r="B29" s="107"/>
      <c r="C29" s="29"/>
      <c r="D29" s="233" t="s">
        <v>26</v>
      </c>
      <c r="E29" s="233"/>
      <c r="F29" s="233"/>
      <c r="G29" s="233"/>
      <c r="H29" s="233"/>
      <c r="I29" s="233"/>
      <c r="J29" s="233"/>
      <c r="K29" s="233"/>
      <c r="L29" s="233"/>
    </row>
    <row r="30" spans="1:12" s="4" customFormat="1" ht="24" customHeight="1">
      <c r="A30" s="107"/>
      <c r="B30" s="107"/>
      <c r="C30" s="29"/>
      <c r="D30" s="198"/>
      <c r="E30" s="198"/>
      <c r="F30" s="198"/>
      <c r="G30" s="198"/>
      <c r="H30" s="236" t="s">
        <v>53</v>
      </c>
      <c r="I30" s="236"/>
      <c r="J30" s="236"/>
      <c r="K30" s="198"/>
      <c r="L30" s="108"/>
    </row>
    <row r="31" spans="1:12" ht="24" customHeight="1">
      <c r="A31" s="94"/>
      <c r="B31" s="94"/>
      <c r="C31" s="94"/>
      <c r="D31" s="109" t="s">
        <v>42</v>
      </c>
      <c r="E31" s="199"/>
      <c r="F31" s="96" t="s">
        <v>43</v>
      </c>
      <c r="G31" s="96"/>
      <c r="H31" s="97" t="s">
        <v>94</v>
      </c>
      <c r="I31" s="95"/>
      <c r="J31" s="98" t="s">
        <v>96</v>
      </c>
      <c r="K31" s="96"/>
      <c r="L31" s="94" t="s">
        <v>50</v>
      </c>
    </row>
    <row r="32" spans="1:12" s="6" customFormat="1" ht="24" customHeight="1">
      <c r="A32" s="90"/>
      <c r="B32" s="40" t="s">
        <v>0</v>
      </c>
      <c r="C32" s="90"/>
      <c r="D32" s="110" t="s">
        <v>46</v>
      </c>
      <c r="E32" s="98"/>
      <c r="F32" s="98" t="s">
        <v>47</v>
      </c>
      <c r="G32" s="98"/>
      <c r="H32" s="97" t="s">
        <v>95</v>
      </c>
      <c r="I32" s="98"/>
      <c r="J32" s="98" t="s">
        <v>97</v>
      </c>
      <c r="K32" s="98"/>
      <c r="L32" s="90" t="s">
        <v>35</v>
      </c>
    </row>
    <row r="33" spans="1:12" s="6" customFormat="1" ht="24" customHeight="1">
      <c r="A33" s="99"/>
      <c r="B33" s="90"/>
      <c r="C33" s="99"/>
      <c r="D33" s="237" t="s">
        <v>204</v>
      </c>
      <c r="E33" s="237"/>
      <c r="F33" s="237"/>
      <c r="G33" s="237"/>
      <c r="H33" s="237"/>
      <c r="I33" s="237"/>
      <c r="J33" s="237"/>
      <c r="K33" s="237"/>
      <c r="L33" s="237"/>
    </row>
    <row r="34" spans="1:12" ht="24" customHeight="1">
      <c r="A34" s="100" t="s">
        <v>196</v>
      </c>
      <c r="B34" s="25"/>
      <c r="C34" s="112"/>
      <c r="D34" s="46"/>
      <c r="E34" s="120"/>
      <c r="F34" s="46"/>
      <c r="G34" s="46"/>
      <c r="H34" s="46"/>
      <c r="I34" s="120"/>
      <c r="J34" s="46"/>
      <c r="K34" s="46"/>
      <c r="L34" s="46"/>
    </row>
    <row r="35" spans="1:12" ht="24" customHeight="1">
      <c r="A35" s="25" t="s">
        <v>73</v>
      </c>
      <c r="B35" s="100"/>
      <c r="C35" s="119"/>
      <c r="D35" s="101">
        <v>1598408360</v>
      </c>
      <c r="E35" s="101"/>
      <c r="F35" s="101">
        <v>819968299</v>
      </c>
      <c r="G35" s="101"/>
      <c r="H35" s="101">
        <v>20380000</v>
      </c>
      <c r="I35" s="101"/>
      <c r="J35" s="101">
        <v>201108338</v>
      </c>
      <c r="K35" s="101"/>
      <c r="L35" s="101">
        <f>SUM(D35:J35)</f>
        <v>2639864997</v>
      </c>
    </row>
    <row r="36" spans="1:12" ht="12.6" customHeight="1">
      <c r="A36" s="25"/>
      <c r="B36" s="111"/>
      <c r="C36" s="119"/>
      <c r="D36" s="101"/>
      <c r="E36" s="101"/>
      <c r="F36" s="101"/>
      <c r="G36" s="101"/>
      <c r="H36" s="101"/>
      <c r="I36" s="101"/>
      <c r="J36" s="101"/>
      <c r="K36" s="101"/>
      <c r="L36" s="101"/>
    </row>
    <row r="37" spans="1:12" ht="24" customHeight="1">
      <c r="A37" s="122" t="s">
        <v>168</v>
      </c>
      <c r="B37" s="111"/>
      <c r="C37" s="119"/>
      <c r="D37" s="120"/>
      <c r="E37" s="120"/>
      <c r="F37" s="120"/>
      <c r="G37" s="120"/>
      <c r="H37" s="120"/>
      <c r="I37" s="120"/>
      <c r="J37" s="120"/>
      <c r="K37" s="120"/>
      <c r="L37" s="120"/>
    </row>
    <row r="38" spans="1:12" ht="24" customHeight="1">
      <c r="A38" s="201" t="s">
        <v>235</v>
      </c>
      <c r="B38" s="111"/>
      <c r="C38" s="119"/>
      <c r="D38" s="120"/>
      <c r="E38" s="120"/>
      <c r="F38" s="120"/>
      <c r="G38" s="120"/>
      <c r="H38" s="120"/>
      <c r="I38" s="120"/>
      <c r="J38" s="120"/>
      <c r="K38" s="120"/>
      <c r="L38" s="120"/>
    </row>
    <row r="39" spans="1:12" ht="24" customHeight="1">
      <c r="A39" s="103" t="s">
        <v>169</v>
      </c>
      <c r="B39" s="111">
        <v>22</v>
      </c>
      <c r="C39" s="119"/>
      <c r="D39" s="48">
        <v>0</v>
      </c>
      <c r="E39" s="120"/>
      <c r="F39" s="48">
        <v>0</v>
      </c>
      <c r="G39" s="120"/>
      <c r="H39" s="48">
        <v>0</v>
      </c>
      <c r="I39" s="120"/>
      <c r="J39" s="48">
        <v>-31968167</v>
      </c>
      <c r="K39" s="120"/>
      <c r="L39" s="48">
        <f>SUM(D39:J39)</f>
        <v>-31968167</v>
      </c>
    </row>
    <row r="40" spans="1:12" ht="24" customHeight="1">
      <c r="A40" s="201" t="s">
        <v>236</v>
      </c>
      <c r="B40" s="111"/>
      <c r="C40" s="119"/>
      <c r="D40" s="105">
        <f>SUM(D39)</f>
        <v>0</v>
      </c>
      <c r="E40" s="120"/>
      <c r="F40" s="105">
        <f>SUM(F39)</f>
        <v>0</v>
      </c>
      <c r="G40" s="120"/>
      <c r="H40" s="105">
        <f>SUM(H39)</f>
        <v>0</v>
      </c>
      <c r="I40" s="120"/>
      <c r="J40" s="105">
        <f>SUM(J39)</f>
        <v>-31968167</v>
      </c>
      <c r="K40" s="120"/>
      <c r="L40" s="105">
        <f t="shared" ref="L40:L41" si="1">SUM(D40:J40)</f>
        <v>-31968167</v>
      </c>
    </row>
    <row r="41" spans="1:12" ht="24" customHeight="1">
      <c r="A41" s="122" t="s">
        <v>170</v>
      </c>
      <c r="B41" s="111"/>
      <c r="C41" s="119"/>
      <c r="D41" s="105">
        <f>SUM(D40)</f>
        <v>0</v>
      </c>
      <c r="E41" s="120"/>
      <c r="F41" s="105">
        <f>SUM(F40)</f>
        <v>0</v>
      </c>
      <c r="G41" s="120"/>
      <c r="H41" s="105">
        <f>SUM(H40)</f>
        <v>0</v>
      </c>
      <c r="I41" s="120"/>
      <c r="J41" s="105">
        <f>SUM(J40)</f>
        <v>-31968167</v>
      </c>
      <c r="K41" s="120"/>
      <c r="L41" s="105">
        <f t="shared" si="1"/>
        <v>-31968167</v>
      </c>
    </row>
    <row r="42" spans="1:12" ht="12.6" customHeight="1">
      <c r="A42" s="25"/>
      <c r="B42" s="111"/>
      <c r="C42" s="119"/>
      <c r="D42" s="120"/>
      <c r="E42" s="120"/>
      <c r="F42" s="120"/>
      <c r="G42" s="120"/>
      <c r="H42" s="120"/>
      <c r="I42" s="120"/>
      <c r="J42" s="120"/>
      <c r="K42" s="120"/>
      <c r="L42" s="120"/>
    </row>
    <row r="43" spans="1:12" ht="24" customHeight="1">
      <c r="A43" s="100" t="s">
        <v>192</v>
      </c>
      <c r="B43" s="111"/>
      <c r="C43" s="119"/>
      <c r="D43" s="46"/>
      <c r="E43" s="46"/>
      <c r="F43" s="46"/>
      <c r="G43" s="46"/>
      <c r="H43" s="46"/>
      <c r="I43" s="46"/>
      <c r="J43" s="46"/>
      <c r="K43" s="46"/>
      <c r="L43" s="46"/>
    </row>
    <row r="44" spans="1:12" ht="24" customHeight="1">
      <c r="A44" s="103" t="s">
        <v>193</v>
      </c>
      <c r="B44" s="103"/>
      <c r="C44" s="119"/>
      <c r="D44" s="46">
        <v>0</v>
      </c>
      <c r="E44" s="46"/>
      <c r="F44" s="46">
        <v>0</v>
      </c>
      <c r="G44" s="46"/>
      <c r="H44" s="46">
        <v>0</v>
      </c>
      <c r="I44" s="46"/>
      <c r="J44" s="46">
        <f>PL!J48</f>
        <v>55759093</v>
      </c>
      <c r="K44" s="46"/>
      <c r="L44" s="46">
        <f>SUM(D44:J44)</f>
        <v>55759093</v>
      </c>
    </row>
    <row r="45" spans="1:12" ht="24" hidden="1" customHeight="1">
      <c r="A45" s="103" t="s">
        <v>210</v>
      </c>
      <c r="B45" s="103"/>
      <c r="C45" s="119"/>
      <c r="D45" s="46">
        <v>0</v>
      </c>
      <c r="E45" s="46"/>
      <c r="F45" s="46">
        <v>0</v>
      </c>
      <c r="G45" s="46"/>
      <c r="H45" s="46">
        <v>0</v>
      </c>
      <c r="I45" s="46"/>
      <c r="J45" s="48">
        <f>PL!J43</f>
        <v>0</v>
      </c>
      <c r="K45" s="46"/>
      <c r="L45" s="46">
        <f>SUM(D45:J45)</f>
        <v>0</v>
      </c>
    </row>
    <row r="46" spans="1:12" s="2" customFormat="1" ht="24" customHeight="1">
      <c r="A46" s="100" t="s">
        <v>194</v>
      </c>
      <c r="B46" s="100"/>
      <c r="C46" s="25"/>
      <c r="D46" s="105">
        <f>SUM(D44:D45)</f>
        <v>0</v>
      </c>
      <c r="E46" s="101"/>
      <c r="F46" s="105">
        <f>SUM(F44:F45)</f>
        <v>0</v>
      </c>
      <c r="G46" s="101"/>
      <c r="H46" s="105">
        <f>SUM(H44:H45)</f>
        <v>0</v>
      </c>
      <c r="I46" s="101"/>
      <c r="J46" s="105">
        <f>SUM(J44:J45)</f>
        <v>55759093</v>
      </c>
      <c r="K46" s="101"/>
      <c r="L46" s="105">
        <f>SUM(L44:L45)</f>
        <v>55759093</v>
      </c>
    </row>
    <row r="47" spans="1:12" ht="14.65" customHeight="1">
      <c r="A47" s="100"/>
      <c r="B47" s="111"/>
      <c r="C47" s="119"/>
      <c r="D47" s="46"/>
      <c r="E47" s="46"/>
      <c r="F47" s="46"/>
      <c r="G47" s="46"/>
      <c r="H47" s="46"/>
      <c r="I47" s="46"/>
      <c r="J47" s="46"/>
      <c r="K47" s="46"/>
      <c r="L47" s="46"/>
    </row>
    <row r="48" spans="1:12" ht="24" customHeight="1">
      <c r="A48" s="103" t="s">
        <v>211</v>
      </c>
      <c r="B48" s="111">
        <v>17</v>
      </c>
      <c r="C48" s="119"/>
      <c r="D48" s="48">
        <v>0</v>
      </c>
      <c r="E48" s="46"/>
      <c r="F48" s="48">
        <v>0</v>
      </c>
      <c r="G48" s="46"/>
      <c r="H48" s="48">
        <v>2800000</v>
      </c>
      <c r="I48" s="46"/>
      <c r="J48" s="48">
        <v>-2800000</v>
      </c>
      <c r="K48" s="46"/>
      <c r="L48" s="48">
        <f>SUM(D48:J48)</f>
        <v>0</v>
      </c>
    </row>
    <row r="49" spans="1:12" ht="24" customHeight="1" thickBot="1">
      <c r="A49" s="25" t="s">
        <v>200</v>
      </c>
      <c r="B49" s="25"/>
      <c r="C49" s="119"/>
      <c r="D49" s="106">
        <f>SUM(D35,D41,D46,D48)</f>
        <v>1598408360</v>
      </c>
      <c r="E49" s="101"/>
      <c r="F49" s="106">
        <f>SUM(F35,F41,F46,F48)</f>
        <v>819968299</v>
      </c>
      <c r="G49" s="102"/>
      <c r="H49" s="106">
        <f>SUM(H35,H41,H46,H48)</f>
        <v>23180000</v>
      </c>
      <c r="I49" s="101"/>
      <c r="J49" s="106">
        <f>SUM(J35,J41,J46,J48)</f>
        <v>222099264</v>
      </c>
      <c r="K49" s="102"/>
      <c r="L49" s="106">
        <f>SUM(L35,L41,L46,L48)</f>
        <v>2663655923</v>
      </c>
    </row>
    <row r="50" spans="1:12" ht="24" customHeight="1" thickTop="1">
      <c r="A50" s="2"/>
      <c r="B50" s="2"/>
      <c r="D50" s="38"/>
      <c r="E50" s="37"/>
      <c r="F50" s="38"/>
      <c r="G50" s="38"/>
      <c r="H50" s="38"/>
      <c r="I50" s="37"/>
      <c r="J50" s="38"/>
      <c r="K50" s="38"/>
      <c r="L50" s="38"/>
    </row>
    <row r="51" spans="1:12" ht="24" customHeight="1">
      <c r="A51" s="2"/>
      <c r="B51" s="2"/>
      <c r="D51" s="9"/>
      <c r="E51" s="8"/>
      <c r="F51" s="9"/>
      <c r="G51" s="9"/>
      <c r="H51" s="9"/>
      <c r="I51" s="8"/>
      <c r="J51" s="9"/>
      <c r="K51" s="9"/>
      <c r="L51" s="9"/>
    </row>
    <row r="53" spans="1:12" ht="24" customHeight="1">
      <c r="F53" s="3"/>
      <c r="H53" s="3"/>
      <c r="J53" s="3"/>
      <c r="L53" s="8"/>
    </row>
    <row r="54" spans="1:12" ht="24" customHeight="1">
      <c r="F54" s="3"/>
      <c r="H54" s="3"/>
      <c r="J54" s="3"/>
      <c r="L54" s="8"/>
    </row>
  </sheetData>
  <mergeCells count="6">
    <mergeCell ref="D29:L29"/>
    <mergeCell ref="H30:J30"/>
    <mergeCell ref="D33:L33"/>
    <mergeCell ref="D4:L4"/>
    <mergeCell ref="D8:L8"/>
    <mergeCell ref="H5:J5"/>
  </mergeCells>
  <printOptions horizontalCentered="1"/>
  <pageMargins left="0.78740157480314998" right="0.78740157480314998" top="0.47244094488188998" bottom="0.511811023622047" header="0.511811023622047" footer="0.511811023622047"/>
  <pageSetup paperSize="9" scale="90" firstPageNumber="13" orientation="landscape" useFirstPageNumber="1" r:id="rId1"/>
  <headerFooter>
    <oddFooter>&amp;L&amp;"Angsana New,Regular"  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25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108"/>
  <sheetViews>
    <sheetView showGridLines="0" view="pageBreakPreview" zoomScaleNormal="100" zoomScaleSheetLayoutView="100" workbookViewId="0">
      <selection activeCell="K51" sqref="K51"/>
    </sheetView>
  </sheetViews>
  <sheetFormatPr defaultColWidth="9.42578125" defaultRowHeight="21.75" customHeight="1"/>
  <cols>
    <col min="1" max="1" width="11" style="116" customWidth="1"/>
    <col min="2" max="2" width="11.5703125" style="116" customWidth="1"/>
    <col min="3" max="3" width="20.28515625" style="116" customWidth="1"/>
    <col min="4" max="4" width="8.28515625" style="116" customWidth="1"/>
    <col min="5" max="5" width="12.7109375" style="33" customWidth="1"/>
    <col min="6" max="6" width="1.5703125" style="33" customWidth="1"/>
    <col min="7" max="7" width="12.7109375" style="34" customWidth="1"/>
    <col min="8" max="8" width="1.5703125" style="116" customWidth="1"/>
    <col min="9" max="9" width="12.7109375" style="33" customWidth="1"/>
    <col min="10" max="10" width="1.5703125" style="33" customWidth="1"/>
    <col min="11" max="11" width="12.7109375" style="33" customWidth="1"/>
    <col min="12" max="12" width="12.42578125" customWidth="1"/>
    <col min="13" max="13" width="11" bestFit="1" customWidth="1"/>
    <col min="33" max="16384" width="9.42578125" style="24"/>
  </cols>
  <sheetData>
    <row r="1" spans="1:11">
      <c r="A1" s="22" t="s">
        <v>55</v>
      </c>
      <c r="B1" s="22"/>
      <c r="C1" s="22"/>
      <c r="D1" s="22"/>
      <c r="E1" s="22"/>
      <c r="F1" s="22"/>
      <c r="G1" s="23"/>
      <c r="I1" s="22"/>
      <c r="J1" s="22"/>
      <c r="K1" s="22"/>
    </row>
    <row r="2" spans="1:11">
      <c r="A2" s="22" t="s">
        <v>201</v>
      </c>
      <c r="B2" s="22"/>
      <c r="C2" s="22"/>
      <c r="D2" s="22"/>
      <c r="E2" s="22"/>
      <c r="F2" s="22"/>
      <c r="G2" s="23"/>
      <c r="I2" s="22"/>
      <c r="J2" s="22"/>
      <c r="K2" s="22"/>
    </row>
    <row r="3" spans="1:11" ht="21.75" customHeight="1">
      <c r="A3" s="22"/>
      <c r="B3" s="22"/>
      <c r="C3" s="22"/>
      <c r="D3" s="22"/>
      <c r="E3" s="22"/>
      <c r="F3" s="22"/>
      <c r="G3" s="23"/>
      <c r="I3" s="22"/>
      <c r="J3" s="22"/>
      <c r="K3" s="22"/>
    </row>
    <row r="4" spans="1:11" ht="21.75" customHeight="1">
      <c r="A4" s="22"/>
      <c r="B4" s="22"/>
      <c r="C4" s="22"/>
      <c r="D4" s="22"/>
      <c r="E4" s="230" t="s">
        <v>25</v>
      </c>
      <c r="F4" s="230"/>
      <c r="G4" s="230"/>
      <c r="H4" s="206"/>
      <c r="I4" s="230" t="s">
        <v>26</v>
      </c>
      <c r="J4" s="230"/>
      <c r="K4" s="230"/>
    </row>
    <row r="5" spans="1:11" ht="21.75" customHeight="1">
      <c r="A5" s="22"/>
      <c r="B5" s="22"/>
      <c r="C5" s="22"/>
      <c r="D5" s="22"/>
      <c r="E5" s="232" t="s">
        <v>186</v>
      </c>
      <c r="F5" s="232"/>
      <c r="G5" s="232"/>
      <c r="H5" s="207"/>
      <c r="I5" s="232" t="s">
        <v>186</v>
      </c>
      <c r="J5" s="232"/>
      <c r="K5" s="232"/>
    </row>
    <row r="6" spans="1:11" ht="24" customHeight="1">
      <c r="E6" s="124">
        <v>2564</v>
      </c>
      <c r="F6" s="187"/>
      <c r="G6" s="124">
        <v>2563</v>
      </c>
      <c r="H6" s="187"/>
      <c r="I6" s="124">
        <v>2564</v>
      </c>
      <c r="J6" s="187"/>
      <c r="K6" s="124">
        <v>2563</v>
      </c>
    </row>
    <row r="7" spans="1:11" ht="24" customHeight="1">
      <c r="E7" s="238" t="s">
        <v>204</v>
      </c>
      <c r="F7" s="238"/>
      <c r="G7" s="238"/>
      <c r="H7" s="238"/>
      <c r="I7" s="238"/>
      <c r="J7" s="238"/>
      <c r="K7" s="238"/>
    </row>
    <row r="8" spans="1:11" ht="21.75" customHeight="1">
      <c r="A8" s="35" t="s">
        <v>27</v>
      </c>
      <c r="E8" s="26"/>
      <c r="F8" s="26"/>
      <c r="G8" s="27"/>
      <c r="I8" s="26"/>
      <c r="J8" s="26"/>
      <c r="K8" s="26"/>
    </row>
    <row r="9" spans="1:11" ht="21.75" customHeight="1">
      <c r="A9" s="119" t="s">
        <v>188</v>
      </c>
      <c r="E9" s="118">
        <f>PL!F45</f>
        <v>-107249382</v>
      </c>
      <c r="F9" s="118"/>
      <c r="G9" s="118">
        <f>PL!H29</f>
        <v>18672931</v>
      </c>
      <c r="H9" s="118"/>
      <c r="I9" s="118">
        <f>PL!J45</f>
        <v>55759093</v>
      </c>
      <c r="J9" s="118"/>
      <c r="K9" s="118">
        <f>PL!L29</f>
        <v>169490080</v>
      </c>
    </row>
    <row r="10" spans="1:11" ht="21.75" customHeight="1">
      <c r="A10" s="36" t="s">
        <v>110</v>
      </c>
      <c r="E10" s="118"/>
      <c r="F10" s="118"/>
      <c r="G10" s="118"/>
      <c r="H10" s="118"/>
      <c r="I10" s="118"/>
      <c r="J10" s="118"/>
      <c r="K10" s="118"/>
    </row>
    <row r="11" spans="1:11" ht="21.75" customHeight="1">
      <c r="A11" s="119" t="s">
        <v>112</v>
      </c>
      <c r="E11" s="118">
        <f>-PL!F28</f>
        <v>-31752310</v>
      </c>
      <c r="F11" s="118"/>
      <c r="G11" s="118">
        <f>-PL!H28</f>
        <v>6893115</v>
      </c>
      <c r="H11" s="118"/>
      <c r="I11" s="118">
        <f>-PL!J28</f>
        <v>13602851</v>
      </c>
      <c r="J11" s="118"/>
      <c r="K11" s="118">
        <f>-PL!L28</f>
        <v>37649542</v>
      </c>
    </row>
    <row r="12" spans="1:11" ht="21.75" customHeight="1">
      <c r="A12" s="119" t="s">
        <v>52</v>
      </c>
      <c r="E12" s="118">
        <f>-PL!F26</f>
        <v>74746094</v>
      </c>
      <c r="F12" s="118"/>
      <c r="G12" s="118">
        <f>-PL!H26</f>
        <v>80602533</v>
      </c>
      <c r="H12" s="118"/>
      <c r="I12" s="118">
        <f>-PL!J26</f>
        <v>32856208</v>
      </c>
      <c r="J12" s="118"/>
      <c r="K12" s="118">
        <f>-PL!L26</f>
        <v>37573242</v>
      </c>
    </row>
    <row r="13" spans="1:11" ht="21.75" customHeight="1">
      <c r="A13" s="119" t="s">
        <v>111</v>
      </c>
      <c r="E13" s="120">
        <v>236194353</v>
      </c>
      <c r="F13" s="118"/>
      <c r="G13" s="120">
        <v>245990791</v>
      </c>
      <c r="H13" s="118"/>
      <c r="I13" s="120">
        <v>69004936</v>
      </c>
      <c r="J13" s="118"/>
      <c r="K13" s="120">
        <v>58852218</v>
      </c>
    </row>
    <row r="14" spans="1:11" s="116" customFormat="1" ht="21.75" customHeight="1">
      <c r="A14" s="119" t="s">
        <v>171</v>
      </c>
      <c r="E14" s="120">
        <v>0</v>
      </c>
      <c r="F14" s="118"/>
      <c r="G14" s="120">
        <v>4904752</v>
      </c>
      <c r="H14" s="118"/>
      <c r="I14" s="120">
        <v>0</v>
      </c>
      <c r="J14" s="118"/>
      <c r="K14" s="120">
        <v>4904752</v>
      </c>
    </row>
    <row r="15" spans="1:11" ht="21.75" customHeight="1">
      <c r="A15" s="119" t="s">
        <v>220</v>
      </c>
      <c r="E15" s="120">
        <v>-31724</v>
      </c>
      <c r="F15" s="118"/>
      <c r="G15" s="120">
        <v>739040</v>
      </c>
      <c r="H15" s="118"/>
      <c r="I15" s="120">
        <v>-31724</v>
      </c>
      <c r="J15" s="118"/>
      <c r="K15" s="120">
        <v>484340</v>
      </c>
    </row>
    <row r="16" spans="1:11" s="116" customFormat="1" ht="21.75" customHeight="1">
      <c r="A16" s="119" t="s">
        <v>185</v>
      </c>
      <c r="E16" s="120">
        <v>111819</v>
      </c>
      <c r="F16" s="118"/>
      <c r="G16" s="120">
        <v>666235</v>
      </c>
      <c r="H16" s="118"/>
      <c r="I16" s="120">
        <v>0</v>
      </c>
      <c r="J16" s="118"/>
      <c r="K16" s="120">
        <v>608137</v>
      </c>
    </row>
    <row r="17" spans="1:32" ht="21.75" customHeight="1">
      <c r="A17" s="119" t="s">
        <v>221</v>
      </c>
      <c r="E17" s="118"/>
      <c r="F17" s="118"/>
      <c r="G17" s="120"/>
      <c r="H17" s="118"/>
      <c r="I17" s="118"/>
      <c r="J17" s="118"/>
      <c r="K17" s="120"/>
    </row>
    <row r="18" spans="1:32" ht="21.75" customHeight="1">
      <c r="A18" s="119" t="s">
        <v>133</v>
      </c>
      <c r="E18" s="120">
        <v>-1727950</v>
      </c>
      <c r="F18" s="118"/>
      <c r="G18" s="120">
        <v>1734320</v>
      </c>
      <c r="H18" s="118"/>
      <c r="I18" s="120">
        <v>-454173</v>
      </c>
      <c r="J18" s="118"/>
      <c r="K18" s="120">
        <v>0</v>
      </c>
    </row>
    <row r="19" spans="1:32" ht="21.75" customHeight="1">
      <c r="A19" s="119" t="s">
        <v>129</v>
      </c>
      <c r="E19" s="120">
        <v>0</v>
      </c>
      <c r="F19" s="118"/>
      <c r="G19" s="120">
        <v>-17605</v>
      </c>
      <c r="H19" s="118"/>
      <c r="I19" s="120">
        <v>0</v>
      </c>
      <c r="J19" s="118"/>
      <c r="K19" s="120">
        <v>0</v>
      </c>
    </row>
    <row r="20" spans="1:32" ht="21.75" customHeight="1">
      <c r="A20" s="119" t="s">
        <v>128</v>
      </c>
      <c r="E20" s="120">
        <v>863661</v>
      </c>
      <c r="F20" s="118"/>
      <c r="G20" s="120">
        <v>97659</v>
      </c>
      <c r="H20" s="118"/>
      <c r="I20" s="120">
        <v>68527</v>
      </c>
      <c r="J20" s="118"/>
      <c r="K20" s="120">
        <v>114334</v>
      </c>
    </row>
    <row r="21" spans="1:32" ht="21.75" customHeight="1">
      <c r="A21" s="119" t="s">
        <v>175</v>
      </c>
      <c r="E21" s="120">
        <v>2383260</v>
      </c>
      <c r="F21" s="118"/>
      <c r="G21" s="120">
        <v>2444863</v>
      </c>
      <c r="H21" s="118"/>
      <c r="I21" s="120">
        <f>1422346</f>
        <v>1422346</v>
      </c>
      <c r="J21" s="118"/>
      <c r="K21" s="120">
        <v>614548</v>
      </c>
    </row>
    <row r="22" spans="1:32" s="116" customFormat="1" ht="21.75" customHeight="1">
      <c r="A22" s="119" t="s">
        <v>226</v>
      </c>
      <c r="E22" s="120"/>
      <c r="F22" s="118"/>
      <c r="G22" s="120"/>
      <c r="H22" s="118"/>
      <c r="I22" s="120"/>
      <c r="J22" s="118"/>
      <c r="K22" s="120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ht="21.4" customHeight="1">
      <c r="A23" s="119" t="s">
        <v>227</v>
      </c>
      <c r="E23" s="120">
        <v>-127730</v>
      </c>
      <c r="F23" s="118"/>
      <c r="G23" s="120">
        <v>1321925</v>
      </c>
      <c r="H23" s="118"/>
      <c r="I23" s="120">
        <v>-127658</v>
      </c>
      <c r="J23" s="120"/>
      <c r="K23" s="120">
        <v>1322694</v>
      </c>
    </row>
    <row r="24" spans="1:32" ht="21.75" customHeight="1">
      <c r="A24" s="222" t="s">
        <v>222</v>
      </c>
      <c r="E24" s="120">
        <v>625076</v>
      </c>
      <c r="F24" s="118"/>
      <c r="G24" s="120">
        <v>17954</v>
      </c>
      <c r="H24" s="118"/>
      <c r="I24" s="120">
        <v>412004</v>
      </c>
      <c r="J24" s="118"/>
      <c r="K24" s="120">
        <v>19029</v>
      </c>
    </row>
    <row r="25" spans="1:32" ht="21.75" customHeight="1">
      <c r="A25" s="119" t="s">
        <v>223</v>
      </c>
      <c r="E25" s="120">
        <v>3439142</v>
      </c>
      <c r="F25" s="118"/>
      <c r="G25" s="120">
        <v>2707191</v>
      </c>
      <c r="H25" s="118"/>
      <c r="I25" s="120">
        <v>458803</v>
      </c>
      <c r="J25" s="118"/>
      <c r="K25" s="120">
        <v>269019</v>
      </c>
    </row>
    <row r="26" spans="1:32" ht="21.75" customHeight="1">
      <c r="A26" s="119" t="s">
        <v>152</v>
      </c>
      <c r="E26" s="120">
        <v>-5384</v>
      </c>
      <c r="F26" s="118"/>
      <c r="G26" s="120">
        <v>793377</v>
      </c>
      <c r="H26" s="118"/>
      <c r="I26" s="120">
        <v>-11810</v>
      </c>
      <c r="J26" s="118"/>
      <c r="K26" s="120">
        <v>793376</v>
      </c>
    </row>
    <row r="27" spans="1:32" ht="21.75" customHeight="1">
      <c r="A27" s="119" t="s">
        <v>137</v>
      </c>
      <c r="E27" s="120">
        <v>1516137</v>
      </c>
      <c r="F27" s="118"/>
      <c r="G27" s="120">
        <v>5643730</v>
      </c>
      <c r="H27" s="118"/>
      <c r="I27" s="118">
        <v>1351836</v>
      </c>
      <c r="J27" s="118"/>
      <c r="K27" s="120">
        <v>4486756</v>
      </c>
    </row>
    <row r="28" spans="1:32" ht="21.6" customHeight="1">
      <c r="A28" s="119" t="s">
        <v>138</v>
      </c>
      <c r="E28" s="120">
        <v>-8305320</v>
      </c>
      <c r="F28" s="118"/>
      <c r="G28" s="120">
        <v>-7805320</v>
      </c>
      <c r="H28" s="118"/>
      <c r="I28" s="120">
        <v>0</v>
      </c>
      <c r="J28" s="118"/>
      <c r="K28" s="120">
        <v>0</v>
      </c>
    </row>
    <row r="29" spans="1:32" ht="21.75" customHeight="1">
      <c r="A29" s="17" t="s">
        <v>107</v>
      </c>
      <c r="E29" s="48">
        <v>-74592</v>
      </c>
      <c r="F29" s="118"/>
      <c r="G29" s="48">
        <v>-601477</v>
      </c>
      <c r="H29" s="118"/>
      <c r="I29" s="48">
        <v>-4833097</v>
      </c>
      <c r="J29" s="118"/>
      <c r="K29" s="48">
        <v>-17298728</v>
      </c>
    </row>
    <row r="30" spans="1:32" ht="21.75" customHeight="1">
      <c r="A30" s="119"/>
      <c r="E30" s="120">
        <f>SUM(E9:E29)</f>
        <v>170605150</v>
      </c>
      <c r="F30" s="118"/>
      <c r="G30" s="120">
        <f>SUM(G9:G29)</f>
        <v>364806014</v>
      </c>
      <c r="H30" s="118"/>
      <c r="I30" s="120">
        <f>SUM(I9:I29)</f>
        <v>169478142</v>
      </c>
      <c r="J30" s="118"/>
      <c r="K30" s="120">
        <f>SUM(K9:K29)</f>
        <v>299883339</v>
      </c>
    </row>
    <row r="31" spans="1:32" s="116" customFormat="1" ht="21.75" customHeight="1">
      <c r="A31" s="119"/>
      <c r="E31" s="120"/>
      <c r="F31" s="118"/>
      <c r="G31" s="120"/>
      <c r="H31" s="118"/>
      <c r="I31" s="120"/>
      <c r="J31" s="118"/>
      <c r="K31" s="120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</row>
    <row r="32" spans="1:32" s="116" customFormat="1">
      <c r="A32" s="22" t="s">
        <v>55</v>
      </c>
      <c r="B32" s="22"/>
      <c r="C32" s="22"/>
      <c r="D32" s="22"/>
      <c r="E32" s="22"/>
      <c r="F32" s="22"/>
      <c r="G32" s="23"/>
      <c r="I32" s="22"/>
      <c r="J32" s="22"/>
      <c r="K32" s="2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</row>
    <row r="33" spans="1:32" s="116" customFormat="1">
      <c r="A33" s="22" t="s">
        <v>201</v>
      </c>
      <c r="B33" s="22"/>
      <c r="C33" s="22"/>
      <c r="D33" s="22"/>
      <c r="E33" s="22"/>
      <c r="F33" s="22"/>
      <c r="G33" s="23"/>
      <c r="I33" s="22"/>
      <c r="J33" s="22"/>
      <c r="K33" s="22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</row>
    <row r="34" spans="1:32" s="116" customFormat="1" ht="21.75" customHeight="1">
      <c r="A34" s="22"/>
      <c r="B34" s="22"/>
      <c r="C34" s="22"/>
      <c r="D34" s="22"/>
      <c r="E34" s="22"/>
      <c r="F34" s="22"/>
      <c r="G34" s="23"/>
      <c r="I34" s="22"/>
      <c r="J34" s="22"/>
      <c r="K34" s="22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1:32" s="116" customFormat="1" ht="19.5" customHeight="1">
      <c r="A35" s="22"/>
      <c r="B35" s="22"/>
      <c r="C35" s="22"/>
      <c r="D35" s="22"/>
      <c r="E35" s="230" t="s">
        <v>25</v>
      </c>
      <c r="F35" s="230"/>
      <c r="G35" s="230"/>
      <c r="H35" s="224"/>
      <c r="I35" s="230" t="s">
        <v>26</v>
      </c>
      <c r="J35" s="230"/>
      <c r="K35" s="230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  <row r="36" spans="1:32" s="116" customFormat="1" ht="21.75" customHeight="1">
      <c r="A36" s="22"/>
      <c r="B36" s="22"/>
      <c r="C36" s="22"/>
      <c r="D36" s="22"/>
      <c r="E36" s="232" t="s">
        <v>186</v>
      </c>
      <c r="F36" s="232"/>
      <c r="G36" s="232"/>
      <c r="H36" s="225"/>
      <c r="I36" s="232" t="s">
        <v>186</v>
      </c>
      <c r="J36" s="232"/>
      <c r="K36" s="232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</row>
    <row r="37" spans="1:32" s="116" customFormat="1" ht="21.75" customHeight="1">
      <c r="E37" s="124">
        <v>2564</v>
      </c>
      <c r="F37" s="187"/>
      <c r="G37" s="124">
        <v>2563</v>
      </c>
      <c r="H37" s="187"/>
      <c r="I37" s="124">
        <v>2564</v>
      </c>
      <c r="J37" s="187"/>
      <c r="K37" s="124">
        <v>2563</v>
      </c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</row>
    <row r="38" spans="1:32" s="30" customFormat="1" ht="21.75" customHeight="1">
      <c r="A38" s="119"/>
      <c r="C38" s="31"/>
      <c r="D38" s="32"/>
      <c r="E38" s="238" t="s">
        <v>204</v>
      </c>
      <c r="F38" s="238"/>
      <c r="G38" s="238"/>
      <c r="H38" s="238"/>
      <c r="I38" s="238"/>
      <c r="J38" s="238"/>
      <c r="K38" s="238"/>
    </row>
    <row r="39" spans="1:32" ht="21.75" customHeight="1">
      <c r="A39" s="36" t="s">
        <v>113</v>
      </c>
      <c r="E39" s="118"/>
      <c r="F39" s="118"/>
      <c r="G39" s="118"/>
      <c r="H39" s="118"/>
      <c r="I39" s="118"/>
      <c r="J39" s="118"/>
      <c r="K39" s="118"/>
    </row>
    <row r="40" spans="1:32" ht="21.75" customHeight="1">
      <c r="A40" s="119" t="s">
        <v>75</v>
      </c>
      <c r="E40" s="120">
        <v>-10207511</v>
      </c>
      <c r="F40" s="118"/>
      <c r="G40" s="120">
        <v>21098959</v>
      </c>
      <c r="H40" s="118"/>
      <c r="I40" s="120">
        <v>-9289180</v>
      </c>
      <c r="J40" s="118"/>
      <c r="K40" s="120">
        <v>-205227</v>
      </c>
    </row>
    <row r="41" spans="1:32" ht="21.75" customHeight="1">
      <c r="A41" s="119" t="s">
        <v>61</v>
      </c>
      <c r="E41" s="120">
        <v>3979819</v>
      </c>
      <c r="F41" s="118"/>
      <c r="G41" s="120">
        <v>-795182</v>
      </c>
      <c r="H41" s="118"/>
      <c r="I41" s="120">
        <v>285646</v>
      </c>
      <c r="J41" s="118"/>
      <c r="K41" s="120">
        <v>-1377697</v>
      </c>
    </row>
    <row r="42" spans="1:32" ht="21.75" customHeight="1">
      <c r="A42" s="119" t="s">
        <v>76</v>
      </c>
      <c r="E42" s="120">
        <v>539204526</v>
      </c>
      <c r="F42" s="118"/>
      <c r="G42" s="120">
        <v>470537019</v>
      </c>
      <c r="H42" s="118"/>
      <c r="I42" s="120">
        <v>525172346</v>
      </c>
      <c r="J42" s="118"/>
      <c r="K42" s="120">
        <v>391960626</v>
      </c>
    </row>
    <row r="43" spans="1:32" ht="21.75" customHeight="1">
      <c r="A43" s="119" t="s">
        <v>77</v>
      </c>
      <c r="E43" s="120">
        <v>43729</v>
      </c>
      <c r="F43" s="118"/>
      <c r="G43" s="120">
        <v>57938119</v>
      </c>
      <c r="H43" s="118"/>
      <c r="I43" s="120">
        <v>43729</v>
      </c>
      <c r="J43" s="118"/>
      <c r="K43" s="120">
        <v>56394152</v>
      </c>
    </row>
    <row r="44" spans="1:32" ht="21.75" customHeight="1">
      <c r="A44" s="119" t="s">
        <v>78</v>
      </c>
      <c r="E44" s="120">
        <v>15080477</v>
      </c>
      <c r="F44" s="118"/>
      <c r="G44" s="120">
        <v>21448355</v>
      </c>
      <c r="H44" s="118"/>
      <c r="I44" s="120">
        <v>14080878</v>
      </c>
      <c r="J44" s="118"/>
      <c r="K44" s="120">
        <v>19592529</v>
      </c>
    </row>
    <row r="45" spans="1:32" ht="21.75" customHeight="1">
      <c r="A45" s="119" t="s">
        <v>16</v>
      </c>
      <c r="E45" s="120">
        <v>11444457</v>
      </c>
      <c r="F45" s="118"/>
      <c r="G45" s="120">
        <v>6159705</v>
      </c>
      <c r="H45" s="118"/>
      <c r="I45" s="120">
        <v>8458248</v>
      </c>
      <c r="J45" s="118"/>
      <c r="K45" s="120">
        <v>-1344819</v>
      </c>
    </row>
    <row r="46" spans="1:32" s="116" customFormat="1" ht="21.75" customHeight="1">
      <c r="A46" s="119" t="s">
        <v>79</v>
      </c>
      <c r="E46" s="120">
        <v>-466800</v>
      </c>
      <c r="F46" s="118"/>
      <c r="G46" s="120">
        <v>0</v>
      </c>
      <c r="H46" s="118"/>
      <c r="I46" s="120">
        <v>0</v>
      </c>
      <c r="J46" s="118"/>
      <c r="K46" s="120">
        <v>0</v>
      </c>
    </row>
    <row r="47" spans="1:32" ht="21.75" customHeight="1">
      <c r="A47" s="119" t="s">
        <v>83</v>
      </c>
      <c r="E47" s="120">
        <v>-976688</v>
      </c>
      <c r="F47" s="118"/>
      <c r="G47" s="120">
        <v>-434877</v>
      </c>
      <c r="H47" s="118"/>
      <c r="I47" s="120">
        <v>-5072</v>
      </c>
      <c r="J47" s="118"/>
      <c r="K47" s="120">
        <v>101735</v>
      </c>
    </row>
    <row r="48" spans="1:32" ht="21.75" customHeight="1">
      <c r="A48" s="119" t="s">
        <v>17</v>
      </c>
      <c r="E48" s="120">
        <v>-3336670</v>
      </c>
      <c r="F48" s="118"/>
      <c r="G48" s="120">
        <v>4620201</v>
      </c>
      <c r="H48" s="118"/>
      <c r="I48" s="120">
        <v>-4282416</v>
      </c>
      <c r="J48" s="118"/>
      <c r="K48" s="120">
        <v>3963718</v>
      </c>
    </row>
    <row r="49" spans="1:32" ht="21.75" customHeight="1">
      <c r="A49" s="119" t="s">
        <v>86</v>
      </c>
      <c r="E49" s="120">
        <v>-65270135</v>
      </c>
      <c r="F49" s="118"/>
      <c r="G49" s="120">
        <v>-119664470</v>
      </c>
      <c r="H49" s="118"/>
      <c r="I49" s="120">
        <v>-46912320</v>
      </c>
      <c r="J49" s="118"/>
      <c r="K49" s="120">
        <v>-58215932</v>
      </c>
    </row>
    <row r="50" spans="1:32" ht="21.75" customHeight="1">
      <c r="A50" s="28" t="s">
        <v>88</v>
      </c>
      <c r="E50" s="120">
        <v>-169621224</v>
      </c>
      <c r="F50" s="118"/>
      <c r="G50" s="120">
        <v>-259929097</v>
      </c>
      <c r="H50" s="118"/>
      <c r="I50" s="120">
        <v>-175308528</v>
      </c>
      <c r="J50" s="118"/>
      <c r="K50" s="120">
        <v>-227564608</v>
      </c>
    </row>
    <row r="51" spans="1:32" ht="21.75" customHeight="1">
      <c r="A51" s="119" t="s">
        <v>139</v>
      </c>
      <c r="E51" s="120">
        <v>-629208</v>
      </c>
      <c r="F51" s="118"/>
      <c r="G51" s="120">
        <v>-1072768</v>
      </c>
      <c r="H51" s="118"/>
      <c r="I51" s="120">
        <f>-105960</f>
        <v>-105960</v>
      </c>
      <c r="J51" s="118"/>
      <c r="K51" s="120">
        <v>-652400</v>
      </c>
    </row>
    <row r="52" spans="1:32" ht="21.75" customHeight="1">
      <c r="A52" s="119" t="s">
        <v>18</v>
      </c>
      <c r="E52" s="120">
        <v>470230</v>
      </c>
      <c r="F52" s="118"/>
      <c r="G52" s="120">
        <v>-30580945</v>
      </c>
      <c r="H52" s="118"/>
      <c r="I52" s="120">
        <v>790095</v>
      </c>
      <c r="J52" s="118"/>
      <c r="K52" s="120">
        <v>-4755770</v>
      </c>
    </row>
    <row r="53" spans="1:32" s="116" customFormat="1" ht="21.75" customHeight="1">
      <c r="A53" s="119" t="s">
        <v>164</v>
      </c>
      <c r="E53" s="120">
        <v>2053137</v>
      </c>
      <c r="F53" s="118"/>
      <c r="G53" s="120">
        <v>-162817</v>
      </c>
      <c r="H53" s="118"/>
      <c r="I53" s="120">
        <v>0</v>
      </c>
      <c r="J53" s="118"/>
      <c r="K53" s="120">
        <v>0</v>
      </c>
    </row>
    <row r="54" spans="1:32" ht="21.75" customHeight="1">
      <c r="A54" s="119" t="s">
        <v>114</v>
      </c>
      <c r="E54" s="48">
        <v>-1535695</v>
      </c>
      <c r="F54" s="118"/>
      <c r="G54" s="48">
        <v>-3291393</v>
      </c>
      <c r="H54" s="118"/>
      <c r="I54" s="48">
        <v>-844888</v>
      </c>
      <c r="J54" s="118"/>
      <c r="K54" s="48">
        <v>-3331123</v>
      </c>
    </row>
    <row r="55" spans="1:32" ht="21.75" customHeight="1">
      <c r="A55" s="29" t="s">
        <v>176</v>
      </c>
      <c r="E55" s="117">
        <f>SUM(E40:E54,E30)</f>
        <v>490837594</v>
      </c>
      <c r="F55" s="43"/>
      <c r="G55" s="117">
        <f>SUM(G40:G54,G30)</f>
        <v>530676823</v>
      </c>
      <c r="H55" s="118"/>
      <c r="I55" s="117">
        <f>SUM(I40:I54,I30)</f>
        <v>481560720</v>
      </c>
      <c r="J55" s="43"/>
      <c r="K55" s="117">
        <f>SUM(K40:K54,K30)</f>
        <v>474448523</v>
      </c>
    </row>
    <row r="56" spans="1:32" ht="21.75" customHeight="1">
      <c r="A56" s="29" t="s">
        <v>140</v>
      </c>
      <c r="E56" s="46">
        <v>-66061287</v>
      </c>
      <c r="F56" s="118"/>
      <c r="G56" s="46">
        <v>-96867842</v>
      </c>
      <c r="H56" s="118"/>
      <c r="I56" s="46">
        <v>-37436618</v>
      </c>
      <c r="J56" s="118"/>
      <c r="K56" s="46">
        <v>-53998572</v>
      </c>
    </row>
    <row r="57" spans="1:32" ht="21.75" customHeight="1">
      <c r="A57" s="119" t="s">
        <v>141</v>
      </c>
      <c r="E57" s="46">
        <v>-14353380</v>
      </c>
      <c r="F57" s="118"/>
      <c r="G57" s="46">
        <v>-14650322</v>
      </c>
      <c r="H57" s="118"/>
      <c r="I57" s="46">
        <v>-15061119</v>
      </c>
      <c r="J57" s="118"/>
      <c r="K57" s="46">
        <v>-10804100</v>
      </c>
    </row>
    <row r="58" spans="1:32" ht="21.75" customHeight="1">
      <c r="A58" s="25" t="s">
        <v>177</v>
      </c>
      <c r="E58" s="45">
        <f>SUM(E55:E57)</f>
        <v>410422927</v>
      </c>
      <c r="F58" s="118"/>
      <c r="G58" s="45">
        <f>SUM(G55:G57)</f>
        <v>419158659</v>
      </c>
      <c r="H58" s="118"/>
      <c r="I58" s="45">
        <f>SUM(I55:I57)</f>
        <v>429062983</v>
      </c>
      <c r="J58" s="118"/>
      <c r="K58" s="45">
        <f>SUM(K55:K57)</f>
        <v>409645851</v>
      </c>
    </row>
    <row r="59" spans="1:32" s="116" customFormat="1" ht="21.75" customHeight="1">
      <c r="A59" s="25"/>
      <c r="E59" s="43"/>
      <c r="F59" s="118"/>
      <c r="G59" s="43"/>
      <c r="H59" s="118"/>
      <c r="I59" s="43"/>
      <c r="J59" s="118"/>
      <c r="K59" s="43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</row>
    <row r="60" spans="1:32" ht="21.75" customHeight="1">
      <c r="A60" s="35" t="s">
        <v>28</v>
      </c>
      <c r="E60" s="26"/>
      <c r="F60" s="26"/>
      <c r="G60" s="27"/>
      <c r="I60" s="26"/>
      <c r="J60" s="26"/>
      <c r="K60" s="26"/>
    </row>
    <row r="61" spans="1:32" ht="21.75" customHeight="1">
      <c r="A61" s="119" t="s">
        <v>167</v>
      </c>
      <c r="E61" s="120">
        <v>0</v>
      </c>
      <c r="F61" s="43"/>
      <c r="G61" s="120">
        <v>0</v>
      </c>
      <c r="H61" s="43"/>
      <c r="I61" s="120">
        <v>-185740000</v>
      </c>
      <c r="J61" s="43"/>
      <c r="K61" s="120">
        <v>-152060000</v>
      </c>
    </row>
    <row r="62" spans="1:32" ht="21.75" customHeight="1">
      <c r="A62" s="119" t="s">
        <v>160</v>
      </c>
      <c r="E62" s="120">
        <v>0</v>
      </c>
      <c r="F62" s="43"/>
      <c r="G62" s="120">
        <v>0</v>
      </c>
      <c r="H62" s="43"/>
      <c r="I62" s="120">
        <v>103500000</v>
      </c>
      <c r="J62" s="43"/>
      <c r="K62" s="120">
        <v>609012777</v>
      </c>
    </row>
    <row r="63" spans="1:32" ht="21.75" customHeight="1">
      <c r="A63" s="119" t="s">
        <v>157</v>
      </c>
      <c r="E63" s="120">
        <v>60197708</v>
      </c>
      <c r="F63" s="43"/>
      <c r="G63" s="120">
        <v>330617622</v>
      </c>
      <c r="H63" s="43"/>
      <c r="I63" s="120">
        <v>60056575</v>
      </c>
      <c r="J63" s="43"/>
      <c r="K63" s="120">
        <v>330617622</v>
      </c>
    </row>
    <row r="64" spans="1:32" ht="21.75" customHeight="1">
      <c r="A64" s="119" t="s">
        <v>158</v>
      </c>
      <c r="E64" s="120">
        <v>4689605</v>
      </c>
      <c r="F64" s="43"/>
      <c r="G64" s="120">
        <v>58048270</v>
      </c>
      <c r="H64" s="43"/>
      <c r="I64" s="120">
        <v>4689605</v>
      </c>
      <c r="J64" s="43"/>
      <c r="K64" s="120">
        <v>58048270</v>
      </c>
    </row>
    <row r="65" spans="1:32" ht="21.75" customHeight="1">
      <c r="A65" s="119" t="s">
        <v>159</v>
      </c>
      <c r="E65" s="120">
        <v>-30000000</v>
      </c>
      <c r="F65" s="43"/>
      <c r="G65" s="120">
        <v>-331000000</v>
      </c>
      <c r="H65" s="43"/>
      <c r="I65" s="120">
        <v>-30000000</v>
      </c>
      <c r="J65" s="43"/>
      <c r="K65" s="120">
        <v>-331000000</v>
      </c>
    </row>
    <row r="66" spans="1:32" s="116" customFormat="1" ht="21.75" customHeight="1">
      <c r="A66" s="119" t="s">
        <v>181</v>
      </c>
      <c r="E66" s="120">
        <v>0</v>
      </c>
      <c r="F66" s="43"/>
      <c r="G66" s="120">
        <v>0</v>
      </c>
      <c r="H66" s="43"/>
      <c r="I66" s="120">
        <v>0</v>
      </c>
      <c r="J66" s="43"/>
      <c r="K66" s="120">
        <v>-446209388</v>
      </c>
    </row>
    <row r="67" spans="1:32" ht="21.75" customHeight="1">
      <c r="A67" s="119" t="s">
        <v>142</v>
      </c>
      <c r="E67" s="120">
        <v>-136215651</v>
      </c>
      <c r="F67" s="43"/>
      <c r="G67" s="120">
        <v>-630541111</v>
      </c>
      <c r="H67" s="43"/>
      <c r="I67" s="120">
        <v>-78970439</v>
      </c>
      <c r="J67" s="43"/>
      <c r="K67" s="120">
        <v>-578444699</v>
      </c>
    </row>
    <row r="68" spans="1:32" ht="21.75" customHeight="1">
      <c r="A68" s="119" t="s">
        <v>115</v>
      </c>
      <c r="E68" s="120">
        <v>-4745411</v>
      </c>
      <c r="F68" s="43"/>
      <c r="G68" s="120">
        <v>-360000</v>
      </c>
      <c r="H68" s="120"/>
      <c r="I68" s="120">
        <v>0</v>
      </c>
      <c r="J68" s="43"/>
      <c r="K68" s="120">
        <v>0</v>
      </c>
    </row>
    <row r="69" spans="1:32" ht="21.75" customHeight="1">
      <c r="A69" s="119" t="s">
        <v>143</v>
      </c>
      <c r="E69" s="120">
        <v>-1651293</v>
      </c>
      <c r="F69" s="43"/>
      <c r="G69" s="120">
        <v>-1418483</v>
      </c>
      <c r="H69" s="43"/>
      <c r="I69" s="120">
        <v>-2000830</v>
      </c>
      <c r="J69" s="43"/>
      <c r="K69" s="120">
        <v>-970450</v>
      </c>
    </row>
    <row r="70" spans="1:32" ht="21.75" customHeight="1">
      <c r="A70" s="119" t="s">
        <v>144</v>
      </c>
      <c r="E70" s="43">
        <v>293105</v>
      </c>
      <c r="F70" s="118"/>
      <c r="G70" s="43">
        <v>55399</v>
      </c>
      <c r="H70" s="118"/>
      <c r="I70" s="43">
        <v>1065623</v>
      </c>
      <c r="J70" s="118"/>
      <c r="K70" s="43">
        <v>1052112</v>
      </c>
    </row>
    <row r="71" spans="1:32" ht="21.75" customHeight="1">
      <c r="A71" s="119" t="s">
        <v>24</v>
      </c>
      <c r="E71" s="120">
        <v>74592</v>
      </c>
      <c r="F71" s="44"/>
      <c r="G71" s="120">
        <v>421848</v>
      </c>
      <c r="H71" s="44"/>
      <c r="I71" s="120">
        <v>2463187</v>
      </c>
      <c r="J71" s="44"/>
      <c r="K71" s="120">
        <v>19881763</v>
      </c>
    </row>
    <row r="72" spans="1:32" ht="21.75" customHeight="1">
      <c r="A72" s="25" t="s">
        <v>178</v>
      </c>
      <c r="E72" s="45">
        <f>SUM(E61:E71)</f>
        <v>-107357345</v>
      </c>
      <c r="F72" s="118"/>
      <c r="G72" s="45">
        <f>SUM(G61:G71)</f>
        <v>-574176455</v>
      </c>
      <c r="H72" s="118"/>
      <c r="I72" s="45">
        <f>SUM(I61:I71)</f>
        <v>-124936279</v>
      </c>
      <c r="J72" s="118"/>
      <c r="K72" s="45">
        <f>SUM(K61:K71)</f>
        <v>-490071993</v>
      </c>
    </row>
    <row r="73" spans="1:32" ht="21.75" customHeight="1">
      <c r="A73" s="25"/>
      <c r="E73" s="43"/>
      <c r="F73" s="118"/>
      <c r="G73" s="43"/>
      <c r="H73" s="118"/>
      <c r="I73" s="43"/>
      <c r="J73" s="118"/>
      <c r="K73" s="43"/>
    </row>
    <row r="74" spans="1:32">
      <c r="A74" s="22" t="s">
        <v>55</v>
      </c>
      <c r="B74" s="22"/>
      <c r="C74" s="22"/>
      <c r="D74" s="22"/>
      <c r="E74" s="22"/>
      <c r="F74" s="22"/>
      <c r="G74" s="23"/>
      <c r="I74" s="22"/>
      <c r="J74" s="22"/>
      <c r="K74" s="22"/>
    </row>
    <row r="75" spans="1:32">
      <c r="A75" s="22" t="s">
        <v>201</v>
      </c>
      <c r="B75" s="22"/>
      <c r="C75" s="22"/>
      <c r="D75" s="22"/>
      <c r="E75" s="22"/>
      <c r="F75" s="22"/>
      <c r="G75" s="23"/>
      <c r="I75" s="22"/>
      <c r="J75" s="22"/>
      <c r="K75" s="22"/>
    </row>
    <row r="76" spans="1:32" s="116" customFormat="1" ht="21.75" customHeight="1">
      <c r="A76" s="22"/>
      <c r="B76" s="22"/>
      <c r="C76" s="22"/>
      <c r="D76" s="22"/>
      <c r="E76" s="22"/>
      <c r="F76" s="22"/>
      <c r="G76" s="23"/>
      <c r="I76" s="22"/>
      <c r="J76" s="22"/>
      <c r="K76" s="22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</row>
    <row r="77" spans="1:32" ht="19.5" customHeight="1">
      <c r="A77" s="22"/>
      <c r="B77" s="22"/>
      <c r="C77" s="22"/>
      <c r="D77" s="22"/>
      <c r="E77" s="230" t="s">
        <v>25</v>
      </c>
      <c r="F77" s="230"/>
      <c r="G77" s="230"/>
      <c r="H77" s="224"/>
      <c r="I77" s="230" t="s">
        <v>26</v>
      </c>
      <c r="J77" s="230"/>
      <c r="K77" s="230"/>
    </row>
    <row r="78" spans="1:32" ht="21.75" customHeight="1">
      <c r="A78" s="22"/>
      <c r="B78" s="22"/>
      <c r="C78" s="22"/>
      <c r="D78" s="22"/>
      <c r="E78" s="232" t="s">
        <v>186</v>
      </c>
      <c r="F78" s="232"/>
      <c r="G78" s="232"/>
      <c r="H78" s="225"/>
      <c r="I78" s="232" t="s">
        <v>186</v>
      </c>
      <c r="J78" s="232"/>
      <c r="K78" s="232"/>
    </row>
    <row r="79" spans="1:32" ht="21.75" customHeight="1">
      <c r="D79" s="40" t="s">
        <v>0</v>
      </c>
      <c r="E79" s="124">
        <v>2564</v>
      </c>
      <c r="F79" s="187"/>
      <c r="G79" s="124">
        <v>2563</v>
      </c>
      <c r="H79" s="187"/>
      <c r="I79" s="124">
        <v>2564</v>
      </c>
      <c r="J79" s="187"/>
      <c r="K79" s="124">
        <v>2563</v>
      </c>
    </row>
    <row r="80" spans="1:32" s="30" customFormat="1" ht="21.75" customHeight="1">
      <c r="A80" s="119"/>
      <c r="C80" s="31"/>
      <c r="D80" s="32"/>
      <c r="E80" s="238" t="s">
        <v>204</v>
      </c>
      <c r="F80" s="238"/>
      <c r="G80" s="238"/>
      <c r="H80" s="238"/>
      <c r="I80" s="238"/>
      <c r="J80" s="238"/>
      <c r="K80" s="238"/>
    </row>
    <row r="81" spans="1:11" ht="21.75" customHeight="1">
      <c r="A81" s="35" t="s">
        <v>29</v>
      </c>
      <c r="E81" s="43"/>
      <c r="F81" s="118"/>
      <c r="G81" s="43"/>
      <c r="H81" s="118"/>
      <c r="I81" s="43"/>
      <c r="J81" s="118"/>
      <c r="K81" s="43"/>
    </row>
    <row r="82" spans="1:11" ht="21.75" customHeight="1">
      <c r="A82" s="119" t="s">
        <v>116</v>
      </c>
      <c r="E82" s="120">
        <v>112034890</v>
      </c>
      <c r="F82" s="43"/>
      <c r="G82" s="120">
        <v>488880189</v>
      </c>
      <c r="H82" s="43"/>
      <c r="I82" s="120">
        <v>99034234</v>
      </c>
      <c r="J82" s="43"/>
      <c r="K82" s="120">
        <v>451886110</v>
      </c>
    </row>
    <row r="83" spans="1:11" ht="21.75" customHeight="1">
      <c r="A83" s="119" t="s">
        <v>155</v>
      </c>
      <c r="E83" s="120">
        <v>0</v>
      </c>
      <c r="F83" s="43"/>
      <c r="G83" s="120">
        <v>0</v>
      </c>
      <c r="H83" s="43"/>
      <c r="I83" s="120">
        <v>15000000</v>
      </c>
      <c r="J83" s="43"/>
      <c r="K83" s="120">
        <v>13000000</v>
      </c>
    </row>
    <row r="84" spans="1:11" ht="21.75" customHeight="1">
      <c r="A84" s="119" t="s">
        <v>156</v>
      </c>
      <c r="E84" s="120">
        <v>0</v>
      </c>
      <c r="F84" s="43"/>
      <c r="G84" s="120">
        <v>0</v>
      </c>
      <c r="H84" s="43"/>
      <c r="I84" s="120">
        <v>-23500000</v>
      </c>
      <c r="J84" s="43"/>
      <c r="K84" s="120">
        <v>-3500000</v>
      </c>
    </row>
    <row r="85" spans="1:11" ht="21.75" customHeight="1">
      <c r="A85" s="119" t="s">
        <v>145</v>
      </c>
      <c r="E85" s="120">
        <v>48600000</v>
      </c>
      <c r="F85" s="43"/>
      <c r="G85" s="120">
        <v>399166435</v>
      </c>
      <c r="H85" s="43"/>
      <c r="I85" s="120">
        <v>31600000</v>
      </c>
      <c r="J85" s="43"/>
      <c r="K85" s="120">
        <v>323785000</v>
      </c>
    </row>
    <row r="86" spans="1:11" ht="21.75" customHeight="1">
      <c r="A86" s="119" t="s">
        <v>146</v>
      </c>
      <c r="E86" s="120">
        <v>-392831938</v>
      </c>
      <c r="F86" s="43"/>
      <c r="G86" s="120">
        <v>-701791274</v>
      </c>
      <c r="H86" s="43"/>
      <c r="I86" s="120">
        <v>-391548446</v>
      </c>
      <c r="J86" s="43"/>
      <c r="K86" s="120">
        <v>-670501554</v>
      </c>
    </row>
    <row r="87" spans="1:11" s="116" customFormat="1" ht="21.75" customHeight="1">
      <c r="A87" s="119" t="s">
        <v>147</v>
      </c>
      <c r="E87" s="43">
        <v>-22995352</v>
      </c>
      <c r="F87" s="43"/>
      <c r="G87" s="120">
        <v>-17659777</v>
      </c>
      <c r="H87" s="43"/>
      <c r="I87" s="43">
        <v>-10544647</v>
      </c>
      <c r="J87" s="43"/>
      <c r="K87" s="120">
        <v>-8707253</v>
      </c>
    </row>
    <row r="88" spans="1:11" ht="21.75" customHeight="1">
      <c r="A88" s="119" t="s">
        <v>172</v>
      </c>
      <c r="E88" s="43">
        <v>-31968167</v>
      </c>
      <c r="F88" s="43"/>
      <c r="G88" s="43">
        <v>-31968167</v>
      </c>
      <c r="H88" s="43"/>
      <c r="I88" s="43">
        <v>-31968167</v>
      </c>
      <c r="J88" s="43"/>
      <c r="K88" s="43">
        <v>-31968167</v>
      </c>
    </row>
    <row r="89" spans="1:11" ht="21.75" customHeight="1">
      <c r="A89" s="25" t="s">
        <v>184</v>
      </c>
      <c r="E89" s="45">
        <f>SUM(E82:E88)</f>
        <v>-287160567</v>
      </c>
      <c r="F89" s="118"/>
      <c r="G89" s="45">
        <f>SUM(G82:G88)</f>
        <v>136627406</v>
      </c>
      <c r="H89" s="118"/>
      <c r="I89" s="45">
        <f>SUM(I82:I88)</f>
        <v>-311927026</v>
      </c>
      <c r="J89" s="118"/>
      <c r="K89" s="45">
        <f>SUM(K82:K88)</f>
        <v>73994136</v>
      </c>
    </row>
    <row r="90" spans="1:11" ht="21.75" customHeight="1">
      <c r="A90" s="25"/>
      <c r="E90" s="43"/>
      <c r="F90" s="118"/>
      <c r="G90" s="43"/>
      <c r="H90" s="118"/>
      <c r="I90" s="43"/>
      <c r="J90" s="118"/>
      <c r="K90" s="43"/>
    </row>
    <row r="91" spans="1:11" ht="21.75" customHeight="1">
      <c r="A91" s="25" t="s">
        <v>117</v>
      </c>
      <c r="E91" s="118">
        <f>SUM(E58,E72,E89)</f>
        <v>15905015</v>
      </c>
      <c r="F91" s="118"/>
      <c r="G91" s="118">
        <f>SUM(G58,G72,G89)</f>
        <v>-18390390</v>
      </c>
      <c r="H91" s="118"/>
      <c r="I91" s="118">
        <f>SUM(I58,I72,I89)</f>
        <v>-7800322</v>
      </c>
      <c r="J91" s="118"/>
      <c r="K91" s="118">
        <f>SUM(K58,K72,K89)</f>
        <v>-6432006</v>
      </c>
    </row>
    <row r="92" spans="1:11" ht="21.75" customHeight="1">
      <c r="A92" s="119" t="s">
        <v>203</v>
      </c>
      <c r="E92" s="118">
        <f>BS!F9</f>
        <v>69832330</v>
      </c>
      <c r="F92" s="118"/>
      <c r="G92" s="118">
        <v>88222720</v>
      </c>
      <c r="H92" s="118"/>
      <c r="I92" s="118">
        <f>BS!J9</f>
        <v>48239473</v>
      </c>
      <c r="J92" s="118"/>
      <c r="K92" s="118">
        <v>54671479</v>
      </c>
    </row>
    <row r="93" spans="1:11" ht="21.75" customHeight="1" thickBot="1">
      <c r="A93" s="25" t="s">
        <v>202</v>
      </c>
      <c r="D93" s="227">
        <v>7</v>
      </c>
      <c r="E93" s="47">
        <f>SUM(E91:E92)</f>
        <v>85737345</v>
      </c>
      <c r="F93" s="118"/>
      <c r="G93" s="47">
        <f>SUM(G91:G92)</f>
        <v>69832330</v>
      </c>
      <c r="H93" s="118"/>
      <c r="I93" s="47">
        <f>SUM(I91:I92)</f>
        <v>40439151</v>
      </c>
      <c r="J93" s="118"/>
      <c r="K93" s="47">
        <f>SUM(K91:K92)</f>
        <v>48239473</v>
      </c>
    </row>
    <row r="94" spans="1:11" ht="21.75" customHeight="1" thickTop="1">
      <c r="A94" s="119"/>
      <c r="E94" s="118"/>
      <c r="F94" s="118"/>
      <c r="G94" s="118"/>
      <c r="H94" s="118"/>
      <c r="I94" s="118"/>
      <c r="J94" s="118"/>
      <c r="K94" s="118"/>
    </row>
    <row r="95" spans="1:11" ht="21.75" customHeight="1">
      <c r="A95" s="35" t="s">
        <v>51</v>
      </c>
      <c r="E95" s="118"/>
      <c r="F95" s="118"/>
      <c r="G95" s="118"/>
      <c r="H95" s="118"/>
      <c r="I95" s="118"/>
      <c r="J95" s="118"/>
      <c r="K95" s="118"/>
    </row>
    <row r="96" spans="1:11" ht="24.75" customHeight="1">
      <c r="A96" s="119" t="s">
        <v>131</v>
      </c>
      <c r="E96" s="120">
        <v>-24127202</v>
      </c>
      <c r="F96" s="118"/>
      <c r="G96" s="118">
        <v>12107809</v>
      </c>
      <c r="H96" s="118"/>
      <c r="I96" s="120">
        <v>-23794770</v>
      </c>
      <c r="J96" s="118"/>
      <c r="K96" s="118">
        <v>10564693</v>
      </c>
    </row>
    <row r="97" spans="1:13" ht="21.75" customHeight="1">
      <c r="A97" s="119" t="s">
        <v>118</v>
      </c>
      <c r="E97" s="120">
        <v>10200084</v>
      </c>
      <c r="F97" s="118"/>
      <c r="G97" s="118">
        <v>6645524</v>
      </c>
      <c r="H97" s="118"/>
      <c r="I97" s="120">
        <v>10200084</v>
      </c>
      <c r="J97" s="118"/>
      <c r="K97" s="118">
        <v>6322203</v>
      </c>
    </row>
    <row r="98" spans="1:13" ht="21.75" customHeight="1">
      <c r="A98" s="119" t="s">
        <v>162</v>
      </c>
      <c r="E98" s="120">
        <v>2550021</v>
      </c>
      <c r="F98" s="118"/>
      <c r="G98" s="118">
        <v>10585167</v>
      </c>
      <c r="H98" s="118"/>
      <c r="I98" s="120">
        <v>2550021</v>
      </c>
      <c r="J98" s="118"/>
      <c r="K98" s="118">
        <v>10585167</v>
      </c>
    </row>
    <row r="99" spans="1:13" s="116" customFormat="1" ht="21.75" customHeight="1">
      <c r="A99" s="119" t="s">
        <v>173</v>
      </c>
      <c r="E99" s="120">
        <v>763502</v>
      </c>
      <c r="F99" s="118"/>
      <c r="G99" s="118">
        <v>23106598</v>
      </c>
      <c r="H99" s="118"/>
      <c r="I99" s="120">
        <v>0</v>
      </c>
      <c r="J99" s="118"/>
      <c r="K99" s="118">
        <v>22742389</v>
      </c>
    </row>
    <row r="100" spans="1:13" ht="21.75" customHeight="1">
      <c r="A100" s="119" t="s">
        <v>119</v>
      </c>
      <c r="E100" s="120">
        <v>471703</v>
      </c>
      <c r="F100" s="118"/>
      <c r="G100" s="118">
        <v>364516</v>
      </c>
      <c r="H100" s="118"/>
      <c r="I100" s="120">
        <v>252526</v>
      </c>
      <c r="J100" s="118"/>
      <c r="K100" s="118">
        <v>0</v>
      </c>
    </row>
    <row r="101" spans="1:13" s="116" customFormat="1" ht="21.75" customHeight="1">
      <c r="A101" s="119" t="s">
        <v>183</v>
      </c>
      <c r="E101" s="120">
        <v>-54425795</v>
      </c>
      <c r="F101" s="118"/>
      <c r="G101" s="118">
        <v>0</v>
      </c>
      <c r="H101" s="118"/>
      <c r="I101" s="120">
        <v>-54425795</v>
      </c>
      <c r="J101" s="118"/>
      <c r="K101" s="118">
        <v>0</v>
      </c>
      <c r="M101" s="226"/>
    </row>
    <row r="102" spans="1:13" s="116" customFormat="1" ht="21.75" customHeight="1">
      <c r="A102" s="119" t="s">
        <v>150</v>
      </c>
      <c r="E102" s="120">
        <v>7867623.0733333323</v>
      </c>
      <c r="F102" s="118"/>
      <c r="G102" s="118">
        <v>6297349</v>
      </c>
      <c r="H102" s="118"/>
      <c r="I102" s="120">
        <v>1570959</v>
      </c>
      <c r="J102" s="118"/>
      <c r="K102" s="118">
        <v>1450115.9999999998</v>
      </c>
    </row>
    <row r="104" spans="1:13" s="116" customFormat="1" ht="21.75" customHeight="1">
      <c r="A104" s="196"/>
      <c r="E104" s="26"/>
      <c r="F104" s="26"/>
      <c r="G104" s="27"/>
      <c r="I104" s="26"/>
      <c r="J104" s="26"/>
      <c r="K104" s="26"/>
    </row>
    <row r="105" spans="1:13" ht="21.75" customHeight="1">
      <c r="A105" s="119"/>
      <c r="E105" s="26"/>
      <c r="F105" s="26"/>
      <c r="G105" s="27"/>
      <c r="I105" s="26"/>
      <c r="J105" s="26"/>
      <c r="K105" s="26"/>
    </row>
    <row r="106" spans="1:13" ht="21.75" customHeight="1">
      <c r="E106" s="26"/>
      <c r="F106" s="26"/>
      <c r="G106" s="26"/>
      <c r="I106" s="26"/>
      <c r="J106" s="26"/>
      <c r="K106" s="26"/>
    </row>
    <row r="107" spans="1:13" ht="21.75" customHeight="1">
      <c r="E107" s="26"/>
      <c r="F107" s="26"/>
      <c r="G107" s="27"/>
      <c r="I107" s="26"/>
      <c r="J107" s="26"/>
      <c r="K107" s="26"/>
    </row>
    <row r="108" spans="1:13" ht="21.75" customHeight="1">
      <c r="K108" s="116"/>
    </row>
  </sheetData>
  <mergeCells count="15">
    <mergeCell ref="E4:G4"/>
    <mergeCell ref="I4:K4"/>
    <mergeCell ref="E5:G5"/>
    <mergeCell ref="I5:K5"/>
    <mergeCell ref="E80:K80"/>
    <mergeCell ref="E7:K7"/>
    <mergeCell ref="E77:G77"/>
    <mergeCell ref="I77:K77"/>
    <mergeCell ref="E78:G78"/>
    <mergeCell ref="I78:K78"/>
    <mergeCell ref="E35:G35"/>
    <mergeCell ref="I35:K35"/>
    <mergeCell ref="E36:G36"/>
    <mergeCell ref="I36:K36"/>
    <mergeCell ref="E38:K38"/>
  </mergeCells>
  <pageMargins left="0.8" right="0.8" top="0.48" bottom="0.5" header="0.5" footer="0.5"/>
  <pageSetup paperSize="9" scale="80" firstPageNumber="15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
&amp;"BrowalliaUPC,Regular"
&amp;C&amp;"Angsana New,Regular"&amp;P</oddFooter>
  </headerFooter>
  <rowBreaks count="2" manualBreakCount="2">
    <brk id="31" max="10" man="1"/>
    <brk id="73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703125" style="157" customWidth="1"/>
    <col min="2" max="2" width="10.42578125" style="157" customWidth="1"/>
    <col min="3" max="3" width="21" style="157" customWidth="1"/>
    <col min="4" max="4" width="3.7109375" style="157" customWidth="1"/>
    <col min="5" max="5" width="9.5703125" style="157" customWidth="1"/>
    <col min="6" max="6" width="14" style="185" bestFit="1" customWidth="1"/>
    <col min="7" max="7" width="1.42578125" style="185" customWidth="1"/>
    <col min="8" max="8" width="12.5703125" style="185" customWidth="1"/>
    <col min="9" max="9" width="1.42578125" style="157" customWidth="1"/>
    <col min="10" max="10" width="12.5703125" style="185" customWidth="1"/>
    <col min="11" max="11" width="1.42578125" style="185" customWidth="1"/>
    <col min="12" max="12" width="12.5703125" style="185" customWidth="1"/>
    <col min="13" max="13" width="1.42578125" style="157" customWidth="1"/>
    <col min="20" max="16384" width="8" style="157"/>
  </cols>
  <sheetData>
    <row r="1" spans="1:12" ht="24" customHeight="1">
      <c r="A1" s="155" t="s">
        <v>55</v>
      </c>
      <c r="B1" s="156"/>
      <c r="C1" s="156"/>
      <c r="D1" s="156"/>
      <c r="E1" s="156"/>
      <c r="F1" s="156"/>
      <c r="G1" s="156"/>
      <c r="H1" s="156"/>
      <c r="J1" s="156"/>
      <c r="K1" s="156"/>
      <c r="L1" s="158"/>
    </row>
    <row r="2" spans="1:12" ht="24" customHeight="1">
      <c r="A2" s="155" t="s">
        <v>127</v>
      </c>
      <c r="B2" s="156"/>
      <c r="C2" s="156"/>
      <c r="D2" s="156"/>
      <c r="E2" s="156"/>
      <c r="F2" s="156"/>
      <c r="G2" s="156"/>
      <c r="H2" s="156"/>
      <c r="J2" s="156"/>
      <c r="K2" s="156"/>
      <c r="L2" s="156"/>
    </row>
    <row r="3" spans="1:12" ht="24" customHeight="1">
      <c r="A3" s="156"/>
      <c r="B3" s="156"/>
      <c r="C3" s="156"/>
      <c r="D3" s="156"/>
      <c r="E3" s="156"/>
      <c r="F3" s="156"/>
      <c r="G3" s="156"/>
      <c r="H3" s="156"/>
      <c r="J3" s="156"/>
      <c r="K3" s="156"/>
      <c r="L3" s="156"/>
    </row>
    <row r="4" spans="1:12" ht="24" customHeight="1">
      <c r="A4" s="156"/>
      <c r="B4" s="156"/>
      <c r="C4" s="156"/>
      <c r="D4" s="156"/>
      <c r="E4" s="20"/>
      <c r="F4" s="240" t="s">
        <v>25</v>
      </c>
      <c r="G4" s="240"/>
      <c r="H4" s="240"/>
      <c r="I4" s="154"/>
      <c r="J4" s="240" t="s">
        <v>26</v>
      </c>
      <c r="K4" s="240"/>
      <c r="L4" s="240"/>
    </row>
    <row r="5" spans="1:12" ht="24" customHeight="1">
      <c r="E5" s="20"/>
      <c r="F5" s="241" t="s">
        <v>98</v>
      </c>
      <c r="G5" s="241"/>
      <c r="H5" s="241"/>
      <c r="I5" s="154"/>
      <c r="J5" s="241" t="s">
        <v>98</v>
      </c>
      <c r="K5" s="241"/>
      <c r="L5" s="241"/>
    </row>
    <row r="6" spans="1:12" ht="24" customHeight="1">
      <c r="C6" s="159"/>
      <c r="D6" s="159"/>
      <c r="E6" s="20"/>
      <c r="F6" s="241" t="s">
        <v>174</v>
      </c>
      <c r="G6" s="241"/>
      <c r="H6" s="241"/>
      <c r="I6" s="154"/>
      <c r="J6" s="241" t="s">
        <v>174</v>
      </c>
      <c r="K6" s="241"/>
      <c r="L6" s="241"/>
    </row>
    <row r="7" spans="1:12" ht="24" customHeight="1">
      <c r="C7" s="159"/>
      <c r="D7" s="159"/>
      <c r="E7" s="20" t="s">
        <v>0</v>
      </c>
      <c r="F7" s="19">
        <v>2564</v>
      </c>
      <c r="G7" s="21"/>
      <c r="H7" s="19">
        <v>2563</v>
      </c>
      <c r="I7" s="21"/>
      <c r="J7" s="19">
        <v>2564</v>
      </c>
      <c r="K7" s="21"/>
      <c r="L7" s="19">
        <v>2563</v>
      </c>
    </row>
    <row r="8" spans="1:12" ht="24" customHeight="1">
      <c r="C8" s="159"/>
      <c r="D8" s="159"/>
      <c r="E8" s="20"/>
      <c r="F8" s="239" t="s">
        <v>74</v>
      </c>
      <c r="G8" s="239"/>
      <c r="H8" s="239"/>
      <c r="I8" s="239"/>
      <c r="J8" s="239"/>
      <c r="K8" s="239"/>
      <c r="L8" s="239"/>
    </row>
    <row r="9" spans="1:12" ht="24" customHeight="1">
      <c r="A9" s="160" t="s">
        <v>4</v>
      </c>
      <c r="B9" s="84"/>
      <c r="C9" s="84"/>
      <c r="D9" s="161"/>
      <c r="E9" s="162"/>
      <c r="F9" s="163"/>
      <c r="G9" s="163"/>
      <c r="H9" s="163"/>
      <c r="I9" s="84"/>
      <c r="J9" s="163"/>
      <c r="K9" s="163"/>
      <c r="L9" s="163"/>
    </row>
    <row r="10" spans="1:12" ht="24" customHeight="1">
      <c r="A10" s="164" t="s">
        <v>108</v>
      </c>
      <c r="B10" s="84"/>
      <c r="C10" s="84"/>
      <c r="D10" s="161"/>
      <c r="E10" s="162" t="s">
        <v>148</v>
      </c>
      <c r="F10" s="60">
        <v>78382</v>
      </c>
      <c r="G10" s="61"/>
      <c r="H10" s="60">
        <v>231734</v>
      </c>
      <c r="I10" s="61"/>
      <c r="J10" s="60">
        <v>32461</v>
      </c>
      <c r="K10" s="61"/>
      <c r="L10" s="60">
        <v>59533</v>
      </c>
    </row>
    <row r="11" spans="1:12" ht="24" customHeight="1">
      <c r="A11" s="164" t="s">
        <v>39</v>
      </c>
      <c r="B11" s="84"/>
      <c r="C11" s="84"/>
      <c r="D11" s="161"/>
      <c r="E11" s="162" t="s">
        <v>148</v>
      </c>
      <c r="F11" s="60">
        <v>2791</v>
      </c>
      <c r="G11" s="61"/>
      <c r="H11" s="60">
        <v>5615</v>
      </c>
      <c r="I11" s="61"/>
      <c r="J11" s="60">
        <v>3669</v>
      </c>
      <c r="K11" s="61"/>
      <c r="L11" s="60">
        <v>5347</v>
      </c>
    </row>
    <row r="12" spans="1:12" ht="24" customHeight="1">
      <c r="A12" s="164" t="s">
        <v>58</v>
      </c>
      <c r="B12" s="84"/>
      <c r="C12" s="84"/>
      <c r="D12" s="161"/>
      <c r="E12" s="162" t="s">
        <v>148</v>
      </c>
      <c r="F12" s="60">
        <v>232556</v>
      </c>
      <c r="G12" s="61"/>
      <c r="H12" s="60">
        <v>237530</v>
      </c>
      <c r="I12" s="61"/>
      <c r="J12" s="60">
        <v>229388</v>
      </c>
      <c r="K12" s="61"/>
      <c r="L12" s="60">
        <v>192277</v>
      </c>
    </row>
    <row r="13" spans="1:12" ht="24" customHeight="1">
      <c r="A13" s="164" t="s">
        <v>163</v>
      </c>
      <c r="B13" s="84"/>
      <c r="C13" s="84"/>
      <c r="D13" s="161"/>
      <c r="E13" s="162"/>
      <c r="F13" s="60">
        <v>25075</v>
      </c>
      <c r="G13" s="61"/>
      <c r="H13" s="60">
        <v>31081</v>
      </c>
      <c r="I13" s="61"/>
      <c r="J13" s="60">
        <v>1673</v>
      </c>
      <c r="K13" s="61"/>
      <c r="L13" s="61">
        <v>1198</v>
      </c>
    </row>
    <row r="14" spans="1:12" ht="24" customHeight="1">
      <c r="A14" s="84" t="s">
        <v>19</v>
      </c>
      <c r="B14" s="84"/>
      <c r="C14" s="84"/>
      <c r="D14" s="161"/>
      <c r="E14" s="162">
        <v>5</v>
      </c>
      <c r="F14" s="62">
        <f>51+17274</f>
        <v>17325</v>
      </c>
      <c r="G14" s="61"/>
      <c r="H14" s="62">
        <f>43+5984</f>
        <v>6027</v>
      </c>
      <c r="I14" s="61"/>
      <c r="J14" s="62">
        <f>907+10205</f>
        <v>11112</v>
      </c>
      <c r="K14" s="61"/>
      <c r="L14" s="62">
        <f>6016+3047</f>
        <v>9063</v>
      </c>
    </row>
    <row r="15" spans="1:12" ht="24" customHeight="1">
      <c r="A15" s="155" t="s">
        <v>6</v>
      </c>
      <c r="B15" s="84"/>
      <c r="C15" s="84"/>
      <c r="D15" s="161"/>
      <c r="E15" s="84"/>
      <c r="F15" s="62">
        <f>SUM(F10:F14)</f>
        <v>356129</v>
      </c>
      <c r="G15" s="61"/>
      <c r="H15" s="62">
        <f>SUM(H10:H14)</f>
        <v>511987</v>
      </c>
      <c r="I15" s="61"/>
      <c r="J15" s="62">
        <f>SUM(J10:J14)</f>
        <v>278303</v>
      </c>
      <c r="K15" s="84"/>
      <c r="L15" s="62">
        <f>SUM(L10:L14)</f>
        <v>267418</v>
      </c>
    </row>
    <row r="16" spans="1:12" ht="24" customHeight="1">
      <c r="A16" s="155"/>
      <c r="B16" s="84"/>
      <c r="C16" s="84"/>
      <c r="D16" s="161"/>
      <c r="E16" s="84"/>
      <c r="F16" s="61"/>
      <c r="G16" s="61"/>
      <c r="H16" s="61"/>
      <c r="I16" s="61"/>
      <c r="J16" s="61"/>
      <c r="K16" s="84"/>
      <c r="L16" s="61"/>
    </row>
    <row r="17" spans="1:13" ht="24" customHeight="1">
      <c r="A17" s="160" t="s">
        <v>5</v>
      </c>
      <c r="B17" s="84"/>
      <c r="C17" s="84"/>
      <c r="D17" s="161"/>
      <c r="E17" s="162"/>
      <c r="F17" s="61"/>
      <c r="G17" s="61"/>
      <c r="H17" s="61"/>
      <c r="I17" s="61"/>
      <c r="J17" s="61"/>
      <c r="K17" s="84"/>
      <c r="L17" s="61"/>
    </row>
    <row r="18" spans="1:13" ht="24" customHeight="1">
      <c r="A18" s="84" t="s">
        <v>109</v>
      </c>
      <c r="B18" s="84"/>
      <c r="C18" s="84"/>
      <c r="D18" s="161"/>
      <c r="E18" s="162"/>
      <c r="F18" s="60">
        <v>111345</v>
      </c>
      <c r="G18" s="61"/>
      <c r="H18" s="60">
        <v>170721</v>
      </c>
      <c r="I18" s="61"/>
      <c r="J18" s="60">
        <v>33576</v>
      </c>
      <c r="K18" s="61"/>
      <c r="L18" s="60">
        <v>39744</v>
      </c>
    </row>
    <row r="19" spans="1:13" ht="24" customHeight="1">
      <c r="A19" s="84" t="s">
        <v>54</v>
      </c>
      <c r="B19" s="84"/>
      <c r="C19" s="84"/>
      <c r="D19" s="161"/>
      <c r="E19" s="162">
        <v>5</v>
      </c>
      <c r="F19" s="60">
        <v>1735</v>
      </c>
      <c r="G19" s="61"/>
      <c r="H19" s="60">
        <v>2499</v>
      </c>
      <c r="I19" s="61"/>
      <c r="J19" s="61">
        <v>397</v>
      </c>
      <c r="K19" s="61"/>
      <c r="L19" s="61">
        <v>991</v>
      </c>
    </row>
    <row r="20" spans="1:13" ht="24" customHeight="1">
      <c r="A20" s="84" t="s">
        <v>132</v>
      </c>
      <c r="B20" s="84"/>
      <c r="C20" s="84"/>
      <c r="D20" s="161"/>
      <c r="E20" s="162"/>
      <c r="F20" s="60">
        <v>166834</v>
      </c>
      <c r="G20" s="61"/>
      <c r="H20" s="60">
        <v>147023</v>
      </c>
      <c r="I20" s="61"/>
      <c r="J20" s="61">
        <v>163971</v>
      </c>
      <c r="K20" s="61"/>
      <c r="L20" s="61">
        <v>114260</v>
      </c>
    </row>
    <row r="21" spans="1:13" ht="24" customHeight="1">
      <c r="A21" s="84" t="s">
        <v>151</v>
      </c>
      <c r="B21" s="84"/>
      <c r="C21" s="84"/>
      <c r="D21" s="161"/>
      <c r="E21" s="162">
        <v>5</v>
      </c>
      <c r="F21" s="60">
        <v>21787</v>
      </c>
      <c r="G21" s="61"/>
      <c r="H21" s="60">
        <v>27144</v>
      </c>
      <c r="I21" s="61"/>
      <c r="J21" s="61">
        <v>1115</v>
      </c>
      <c r="K21" s="61"/>
      <c r="L21" s="61">
        <v>961</v>
      </c>
    </row>
    <row r="22" spans="1:13" ht="24" customHeight="1">
      <c r="A22" s="84" t="s">
        <v>56</v>
      </c>
      <c r="B22" s="84"/>
      <c r="C22" s="84"/>
      <c r="D22" s="161"/>
      <c r="E22" s="162"/>
      <c r="F22" s="61">
        <v>37482</v>
      </c>
      <c r="G22" s="61"/>
      <c r="H22" s="60">
        <v>56379</v>
      </c>
      <c r="I22" s="61"/>
      <c r="J22" s="61">
        <v>26219</v>
      </c>
      <c r="K22" s="61"/>
      <c r="L22" s="61">
        <v>27565</v>
      </c>
    </row>
    <row r="23" spans="1:13" ht="24" customHeight="1">
      <c r="A23" s="84" t="s">
        <v>22</v>
      </c>
      <c r="B23" s="84"/>
      <c r="C23" s="84"/>
      <c r="D23" s="161"/>
      <c r="E23" s="162">
        <v>5</v>
      </c>
      <c r="F23" s="62">
        <v>39424</v>
      </c>
      <c r="G23" s="61"/>
      <c r="H23" s="62">
        <v>64671</v>
      </c>
      <c r="I23" s="61"/>
      <c r="J23" s="62">
        <v>23930</v>
      </c>
      <c r="K23" s="61"/>
      <c r="L23" s="62">
        <v>32440</v>
      </c>
    </row>
    <row r="24" spans="1:13" ht="24" customHeight="1">
      <c r="A24" s="155" t="s">
        <v>7</v>
      </c>
      <c r="B24" s="84"/>
      <c r="C24" s="84"/>
      <c r="D24" s="161"/>
      <c r="E24" s="84"/>
      <c r="F24" s="62">
        <f>SUM(F18:F23)</f>
        <v>378607</v>
      </c>
      <c r="G24" s="61"/>
      <c r="H24" s="62">
        <f>SUM(H18:H23)</f>
        <v>468437</v>
      </c>
      <c r="I24" s="61"/>
      <c r="J24" s="62">
        <f>SUM(J18:J23)</f>
        <v>249208</v>
      </c>
      <c r="K24" s="84"/>
      <c r="L24" s="62">
        <f>SUM(L18:L23)</f>
        <v>215961</v>
      </c>
    </row>
    <row r="25" spans="1:13" ht="24" customHeight="1">
      <c r="A25" s="155"/>
      <c r="B25" s="84"/>
      <c r="C25" s="84"/>
      <c r="D25" s="161"/>
      <c r="E25" s="84"/>
      <c r="F25" s="61"/>
      <c r="G25" s="61"/>
      <c r="H25" s="61"/>
      <c r="I25" s="61"/>
      <c r="J25" s="61"/>
      <c r="K25" s="84"/>
      <c r="L25" s="61"/>
    </row>
    <row r="26" spans="1:13" ht="24" customHeight="1">
      <c r="A26" s="165" t="s">
        <v>99</v>
      </c>
      <c r="B26" s="84"/>
      <c r="C26" s="84"/>
      <c r="D26" s="161"/>
      <c r="E26" s="84"/>
      <c r="F26" s="61">
        <f>F15-F24</f>
        <v>-22478</v>
      </c>
      <c r="G26" s="61"/>
      <c r="H26" s="61">
        <f>H15-H24</f>
        <v>43550</v>
      </c>
      <c r="I26" s="61"/>
      <c r="J26" s="61">
        <f>J15-J24</f>
        <v>29095</v>
      </c>
      <c r="K26" s="84"/>
      <c r="L26" s="61">
        <f>L15-L24</f>
        <v>51457</v>
      </c>
    </row>
    <row r="27" spans="1:13" ht="24" customHeight="1">
      <c r="A27" s="166" t="s">
        <v>52</v>
      </c>
      <c r="B27" s="84"/>
      <c r="C27" s="84"/>
      <c r="D27" s="161"/>
      <c r="E27" s="162">
        <v>5</v>
      </c>
      <c r="F27" s="62">
        <v>-20371</v>
      </c>
      <c r="G27" s="61"/>
      <c r="H27" s="62">
        <v>-16945</v>
      </c>
      <c r="I27" s="61"/>
      <c r="J27" s="62">
        <v>-10170</v>
      </c>
      <c r="K27" s="61"/>
      <c r="L27" s="62">
        <v>-5646</v>
      </c>
    </row>
    <row r="28" spans="1:13" ht="24" customHeight="1">
      <c r="A28" s="165" t="s">
        <v>100</v>
      </c>
      <c r="B28" s="84"/>
      <c r="C28" s="84"/>
      <c r="D28" s="161"/>
      <c r="E28" s="84"/>
      <c r="F28" s="61">
        <f>SUM(F26:F27)</f>
        <v>-42849</v>
      </c>
      <c r="G28" s="61"/>
      <c r="H28" s="61">
        <f>SUM(H26:H27)</f>
        <v>26605</v>
      </c>
      <c r="I28" s="61"/>
      <c r="J28" s="61">
        <f>SUM(J26:J27)</f>
        <v>18925</v>
      </c>
      <c r="K28" s="84"/>
      <c r="L28" s="61">
        <f>SUM(L26:L27)</f>
        <v>45811</v>
      </c>
    </row>
    <row r="29" spans="1:13" ht="24" customHeight="1">
      <c r="A29" s="84" t="s">
        <v>130</v>
      </c>
      <c r="B29" s="84"/>
      <c r="C29" s="84"/>
      <c r="D29" s="161"/>
      <c r="E29" s="162">
        <v>12</v>
      </c>
      <c r="F29" s="66">
        <v>8176</v>
      </c>
      <c r="G29" s="61"/>
      <c r="H29" s="66">
        <v>-7843</v>
      </c>
      <c r="I29" s="61"/>
      <c r="J29" s="66">
        <v>-3543</v>
      </c>
      <c r="K29" s="61"/>
      <c r="L29" s="66">
        <v>-8808</v>
      </c>
      <c r="M29" s="167"/>
    </row>
    <row r="30" spans="1:13" ht="24" customHeight="1">
      <c r="A30" s="168" t="s">
        <v>101</v>
      </c>
      <c r="B30" s="84"/>
      <c r="C30" s="84"/>
      <c r="D30" s="161"/>
      <c r="E30" s="162"/>
      <c r="F30" s="68">
        <f>F28+F29</f>
        <v>-34673</v>
      </c>
      <c r="G30" s="61"/>
      <c r="H30" s="68">
        <f>H28+H29</f>
        <v>18762</v>
      </c>
      <c r="I30" s="61"/>
      <c r="J30" s="68">
        <f>J28+J29</f>
        <v>15382</v>
      </c>
      <c r="K30" s="84"/>
      <c r="L30" s="68">
        <f>L28+L29</f>
        <v>37003</v>
      </c>
    </row>
    <row r="31" spans="1:13" ht="10.5" customHeight="1">
      <c r="A31" s="169"/>
      <c r="B31" s="84"/>
      <c r="C31" s="84"/>
      <c r="D31" s="161"/>
      <c r="E31" s="84"/>
      <c r="F31" s="70"/>
      <c r="G31" s="70"/>
      <c r="H31" s="70"/>
      <c r="I31" s="70"/>
      <c r="J31" s="70"/>
      <c r="K31" s="84"/>
      <c r="L31" s="70"/>
    </row>
    <row r="32" spans="1:13" ht="24" customHeight="1" thickBot="1">
      <c r="A32" s="170" t="s">
        <v>102</v>
      </c>
      <c r="B32" s="84"/>
      <c r="C32" s="84"/>
      <c r="D32" s="161"/>
      <c r="E32" s="84"/>
      <c r="F32" s="72">
        <f>F30</f>
        <v>-34673</v>
      </c>
      <c r="G32" s="171"/>
      <c r="H32" s="72">
        <f>H30</f>
        <v>18762</v>
      </c>
      <c r="I32" s="171"/>
      <c r="J32" s="72">
        <f>J30</f>
        <v>15382</v>
      </c>
      <c r="K32" s="84"/>
      <c r="L32" s="72">
        <f>L30</f>
        <v>37003</v>
      </c>
    </row>
    <row r="33" spans="1:12" ht="18" customHeight="1" thickTop="1">
      <c r="A33" s="169"/>
      <c r="B33" s="84"/>
      <c r="C33" s="84"/>
      <c r="D33" s="161"/>
      <c r="E33" s="84"/>
      <c r="F33" s="70"/>
      <c r="G33" s="70"/>
      <c r="H33" s="70"/>
      <c r="I33" s="84"/>
      <c r="J33" s="70"/>
      <c r="K33" s="70"/>
      <c r="L33" s="70"/>
    </row>
    <row r="34" spans="1:12" ht="24" customHeight="1">
      <c r="A34" s="170" t="s">
        <v>103</v>
      </c>
      <c r="B34" s="172"/>
      <c r="C34" s="79"/>
      <c r="D34" s="173"/>
      <c r="E34" s="79"/>
      <c r="F34" s="79"/>
      <c r="G34" s="79"/>
      <c r="H34" s="79"/>
      <c r="I34" s="84"/>
      <c r="J34" s="70"/>
      <c r="K34" s="70"/>
      <c r="L34" s="70"/>
    </row>
    <row r="35" spans="1:12" ht="24" customHeight="1" thickBot="1">
      <c r="A35" s="174" t="s">
        <v>104</v>
      </c>
      <c r="B35" s="172"/>
      <c r="C35" s="79"/>
      <c r="D35" s="173"/>
      <c r="E35" s="175"/>
      <c r="F35" s="77">
        <f>F30</f>
        <v>-34673</v>
      </c>
      <c r="G35" s="176"/>
      <c r="H35" s="77">
        <f>H30</f>
        <v>18762</v>
      </c>
      <c r="I35" s="84"/>
      <c r="J35" s="77">
        <f>J30</f>
        <v>15382</v>
      </c>
      <c r="K35" s="172"/>
      <c r="L35" s="77">
        <f>L30</f>
        <v>37003</v>
      </c>
    </row>
    <row r="36" spans="1:12" ht="24" customHeight="1" thickTop="1">
      <c r="A36" s="169"/>
      <c r="B36" s="172"/>
      <c r="C36" s="79"/>
      <c r="D36" s="173"/>
      <c r="E36" s="177"/>
      <c r="F36" s="79"/>
      <c r="G36" s="79"/>
      <c r="H36" s="79"/>
      <c r="I36" s="84"/>
      <c r="J36" s="80"/>
      <c r="K36" s="80"/>
      <c r="L36" s="80"/>
    </row>
    <row r="37" spans="1:12" ht="24" customHeight="1">
      <c r="A37" s="178" t="s">
        <v>105</v>
      </c>
      <c r="B37" s="179"/>
      <c r="C37" s="180"/>
      <c r="D37" s="179"/>
      <c r="E37" s="175"/>
      <c r="F37" s="79"/>
      <c r="G37" s="79"/>
      <c r="H37" s="79"/>
      <c r="I37" s="84"/>
      <c r="J37" s="80"/>
      <c r="K37" s="80"/>
      <c r="L37" s="80"/>
    </row>
    <row r="38" spans="1:12" ht="24" customHeight="1" thickBot="1">
      <c r="A38" s="174" t="s">
        <v>104</v>
      </c>
      <c r="B38" s="179"/>
      <c r="C38" s="180"/>
      <c r="D38" s="179"/>
      <c r="E38" s="175"/>
      <c r="F38" s="77">
        <f>F32</f>
        <v>-34673</v>
      </c>
      <c r="G38" s="176"/>
      <c r="H38" s="77">
        <f>H32</f>
        <v>18762</v>
      </c>
      <c r="I38" s="84"/>
      <c r="J38" s="77">
        <f>J32</f>
        <v>15382</v>
      </c>
      <c r="K38" s="172"/>
      <c r="L38" s="77">
        <f>L32</f>
        <v>37003</v>
      </c>
    </row>
    <row r="39" spans="1:12" ht="24" customHeight="1" thickTop="1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</row>
    <row r="40" spans="1:12" ht="24" customHeight="1" thickBot="1">
      <c r="A40" s="181" t="s">
        <v>149</v>
      </c>
      <c r="B40" s="179"/>
      <c r="C40" s="180"/>
      <c r="D40" s="179"/>
      <c r="E40" s="162"/>
      <c r="F40" s="85">
        <f>F35/319682</f>
        <v>-0.10846090802735218</v>
      </c>
      <c r="G40" s="80"/>
      <c r="H40" s="85">
        <f>H35/319682</f>
        <v>5.8689572762933163E-2</v>
      </c>
      <c r="I40" s="80"/>
      <c r="J40" s="85">
        <f>J35/319682</f>
        <v>4.8116565837300819E-2</v>
      </c>
      <c r="K40" s="80"/>
      <c r="L40" s="85">
        <f>L35/319682</f>
        <v>0.11574940096721116</v>
      </c>
    </row>
    <row r="41" spans="1:12" ht="10.35" customHeight="1" thickTop="1">
      <c r="A41" s="84"/>
      <c r="B41" s="84"/>
      <c r="C41" s="84"/>
      <c r="D41" s="161"/>
      <c r="E41" s="84"/>
      <c r="F41" s="182"/>
      <c r="G41" s="182"/>
      <c r="H41" s="182"/>
      <c r="I41" s="84"/>
      <c r="J41" s="182"/>
      <c r="K41" s="182"/>
      <c r="L41" s="182"/>
    </row>
    <row r="42" spans="1:12" ht="24" customHeight="1">
      <c r="A42" s="183"/>
      <c r="F42" s="184"/>
      <c r="G42" s="184"/>
      <c r="H42" s="184"/>
      <c r="J42" s="184"/>
      <c r="K42" s="184"/>
      <c r="L42" s="184"/>
    </row>
    <row r="43" spans="1:12" ht="24" customHeight="1">
      <c r="F43" s="184"/>
      <c r="G43" s="184"/>
      <c r="H43" s="184"/>
      <c r="J43" s="184"/>
      <c r="K43" s="184"/>
      <c r="L43" s="184"/>
    </row>
    <row r="44" spans="1:12" ht="24" customHeight="1">
      <c r="F44" s="184"/>
      <c r="G44" s="184"/>
      <c r="H44" s="184"/>
      <c r="J44" s="184"/>
      <c r="K44" s="184"/>
      <c r="L44" s="18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</vt:lpstr>
      <vt:lpstr>Conso</vt:lpstr>
      <vt:lpstr>Company</vt:lpstr>
      <vt:lpstr>CF</vt:lpstr>
      <vt:lpstr>PL Q1</vt:lpstr>
      <vt:lpstr>BS!Print_Area</vt:lpstr>
      <vt:lpstr>CF!Print_Area</vt:lpstr>
      <vt:lpstr>Company!Print_Area</vt:lpstr>
      <vt:lpstr>Conso!Print_Area</vt:lpstr>
      <vt:lpstr>PL!Print_Area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Saralee Deesomlert</cp:lastModifiedBy>
  <cp:lastPrinted>2022-02-19T16:38:13Z</cp:lastPrinted>
  <dcterms:created xsi:type="dcterms:W3CDTF">1998-02-25T03:57:14Z</dcterms:created>
  <dcterms:modified xsi:type="dcterms:W3CDTF">2022-02-25T11:40:41Z</dcterms:modified>
</cp:coreProperties>
</file>