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rive D\BCK\FS\2021\2033_F&amp;D\Q4\FS\.ใช้\mail\2\ตลาด\ส่งตลาด\"/>
    </mc:Choice>
  </mc:AlternateContent>
  <xr:revisionPtr revIDLastSave="0" documentId="13_ncr:1_{92310762-D14F-44CB-B137-5A8EF469EAFD}" xr6:coauthVersionLast="47" xr6:coauthVersionMax="47" xr10:uidLastSave="{00000000-0000-0000-0000-000000000000}"/>
  <bookViews>
    <workbookView xWindow="-90" yWindow="-90" windowWidth="19380" windowHeight="11580" xr2:uid="{17C3ED6A-09AA-4D1E-9736-8012550E38C4}"/>
  </bookViews>
  <sheets>
    <sheet name="SFP" sheetId="1" r:id="rId1"/>
    <sheet name="SI&amp;CF" sheetId="2" r:id="rId2"/>
    <sheet name="CH_E" sheetId="3" r:id="rId3"/>
    <sheet name="CH_T(S)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</externalReferences>
  <definedNames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a">#REF!</definedName>
    <definedName name="\b" localSheetId="2">#REF!</definedName>
    <definedName name="\b" localSheetId="3">#REF!</definedName>
    <definedName name="\b" localSheetId="0">#REF!</definedName>
    <definedName name="\b" localSheetId="1">#REF!</definedName>
    <definedName name="\b">#REF!</definedName>
    <definedName name="\c" localSheetId="2">'[1]Fagor04-A3112e'!#REF!</definedName>
    <definedName name="\c" localSheetId="3">'[1]Fagor04-A3112e'!#REF!</definedName>
    <definedName name="\c" localSheetId="0">'[1]Fagor04-A3112e'!#REF!</definedName>
    <definedName name="\c" localSheetId="1">'[1]Fagor04-A3112e'!#REF!</definedName>
    <definedName name="\c">'[1]Fagor04-A3112e'!#REF!</definedName>
    <definedName name="\d" localSheetId="2">#N/A</definedName>
    <definedName name="\d" localSheetId="3">#N/A</definedName>
    <definedName name="\d" localSheetId="0">#N/A</definedName>
    <definedName name="\d" localSheetId="1">#N/A</definedName>
    <definedName name="\d">#N/A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e">#REF!</definedName>
    <definedName name="\f" localSheetId="2">#REF!</definedName>
    <definedName name="\f" localSheetId="3">#REF!</definedName>
    <definedName name="\f" localSheetId="0">#REF!</definedName>
    <definedName name="\f" localSheetId="1">#REF!</definedName>
    <definedName name="\f">#REF!</definedName>
    <definedName name="\g" localSheetId="2">#REF!</definedName>
    <definedName name="\g" localSheetId="3">#REF!</definedName>
    <definedName name="\g" localSheetId="0">#REF!</definedName>
    <definedName name="\g" localSheetId="1">#REF!</definedName>
    <definedName name="\g">#REF!</definedName>
    <definedName name="\h" localSheetId="2">#REF!</definedName>
    <definedName name="\h" localSheetId="3">#REF!</definedName>
    <definedName name="\h" localSheetId="0">#REF!</definedName>
    <definedName name="\h" localSheetId="1">#REF!</definedName>
    <definedName name="\h">#REF!</definedName>
    <definedName name="\i" localSheetId="2">#N/A</definedName>
    <definedName name="\i" localSheetId="3">#N/A</definedName>
    <definedName name="\i" localSheetId="0">#N/A</definedName>
    <definedName name="\i" localSheetId="1">#N/A</definedName>
    <definedName name="\i">#N/A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k">#REF!</definedName>
    <definedName name="\l" localSheetId="2">#REF!</definedName>
    <definedName name="\l" localSheetId="3">#REF!</definedName>
    <definedName name="\l" localSheetId="0">#REF!</definedName>
    <definedName name="\l" localSheetId="1">#REF!</definedName>
    <definedName name="\l">#REF!</definedName>
    <definedName name="\M" localSheetId="2">#REF!</definedName>
    <definedName name="\M" localSheetId="3">#REF!</definedName>
    <definedName name="\M" localSheetId="0">#REF!</definedName>
    <definedName name="\M" localSheetId="1">#REF!</definedName>
    <definedName name="\M">#REF!</definedName>
    <definedName name="\n" localSheetId="2">#REF!</definedName>
    <definedName name="\n" localSheetId="3">#REF!</definedName>
    <definedName name="\n" localSheetId="0">#REF!</definedName>
    <definedName name="\n" localSheetId="1">#REF!</definedName>
    <definedName name="\n">#REF!</definedName>
    <definedName name="\p" localSheetId="2">#REF!</definedName>
    <definedName name="\p" localSheetId="3">#REF!</definedName>
    <definedName name="\p" localSheetId="0">#REF!</definedName>
    <definedName name="\p" localSheetId="1">#REF!</definedName>
    <definedName name="\p">#REF!</definedName>
    <definedName name="\s" localSheetId="2">#REF!</definedName>
    <definedName name="\s" localSheetId="3">#REF!</definedName>
    <definedName name="\s" localSheetId="0">#REF!</definedName>
    <definedName name="\s" localSheetId="1">#REF!</definedName>
    <definedName name="\s">#REF!</definedName>
    <definedName name="\t" localSheetId="2">#REF!</definedName>
    <definedName name="\t" localSheetId="3">#REF!</definedName>
    <definedName name="\t" localSheetId="0">#REF!</definedName>
    <definedName name="\t" localSheetId="1">#REF!</definedName>
    <definedName name="\t">#REF!</definedName>
    <definedName name="\u" localSheetId="2">#N/A</definedName>
    <definedName name="\u" localSheetId="3">#N/A</definedName>
    <definedName name="\u" localSheetId="0">#N/A</definedName>
    <definedName name="\u" localSheetId="1">#N/A</definedName>
    <definedName name="\u">#N/A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v">#REF!</definedName>
    <definedName name="\w" localSheetId="2">#REF!</definedName>
    <definedName name="\w" localSheetId="3">#REF!</definedName>
    <definedName name="\w" localSheetId="0">#REF!</definedName>
    <definedName name="\w" localSheetId="1">#REF!</definedName>
    <definedName name="\w">#REF!</definedName>
    <definedName name="\z" localSheetId="2">#REF!</definedName>
    <definedName name="\z" localSheetId="3">#REF!</definedName>
    <definedName name="\z" localSheetId="0">#REF!</definedName>
    <definedName name="\z" localSheetId="1">#REF!</definedName>
    <definedName name="\z">#REF!</definedName>
    <definedName name="__________________e1">#REF!</definedName>
    <definedName name="__________________f1">#REF!</definedName>
    <definedName name="__________________g1">#REF!</definedName>
    <definedName name="_________________PRO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no1">'[2]201'!$A$1:$B$170</definedName>
    <definedName name="________no2">'[2]212'!$A$1:$B$198</definedName>
    <definedName name="________PRO1">#REF!</definedName>
    <definedName name="_______e1" localSheetId="2">#REF!</definedName>
    <definedName name="_______e1" localSheetId="3">#REF!</definedName>
    <definedName name="_______e1" localSheetId="0">#REF!</definedName>
    <definedName name="_______e1" localSheetId="1">#REF!</definedName>
    <definedName name="_______e1">#REF!</definedName>
    <definedName name="_______f1" localSheetId="2">#REF!</definedName>
    <definedName name="_______f1" localSheetId="3">#REF!</definedName>
    <definedName name="_______f1" localSheetId="0">#REF!</definedName>
    <definedName name="_______f1" localSheetId="1">#REF!</definedName>
    <definedName name="_______f1">#REF!</definedName>
    <definedName name="_______g1" localSheetId="2">#REF!</definedName>
    <definedName name="_______g1" localSheetId="3">#REF!</definedName>
    <definedName name="_______g1" localSheetId="0">#REF!</definedName>
    <definedName name="_______g1" localSheetId="1">#REF!</definedName>
    <definedName name="_______g1">#REF!</definedName>
    <definedName name="_______h1" localSheetId="2">#REF!</definedName>
    <definedName name="_______h1" localSheetId="3">#REF!</definedName>
    <definedName name="_______h1" localSheetId="0">#REF!</definedName>
    <definedName name="_______h1" localSheetId="1">#REF!</definedName>
    <definedName name="_______h1">#REF!</definedName>
    <definedName name="_______k1" localSheetId="2">#REF!</definedName>
    <definedName name="_______k1" localSheetId="3">#REF!</definedName>
    <definedName name="_______k1" localSheetId="0">#REF!</definedName>
    <definedName name="_______k1" localSheetId="1">#REF!</definedName>
    <definedName name="_______k1">#REF!</definedName>
    <definedName name="_______no1">'[2]201'!$A$1:$B$170</definedName>
    <definedName name="_______no2">'[2]212'!$A$1:$B$198</definedName>
    <definedName name="_______PRO1" localSheetId="2">#REF!</definedName>
    <definedName name="_______PRO1" localSheetId="3">#REF!</definedName>
    <definedName name="_______PRO1" localSheetId="0">#REF!</definedName>
    <definedName name="_______PRO1" localSheetId="1">#REF!</definedName>
    <definedName name="_______PRO1">#REF!</definedName>
    <definedName name="______e1" localSheetId="2">#REF!</definedName>
    <definedName name="______e1" localSheetId="3">#REF!</definedName>
    <definedName name="______e1" localSheetId="0">#REF!</definedName>
    <definedName name="______e1" localSheetId="1">#REF!</definedName>
    <definedName name="______e1">#REF!</definedName>
    <definedName name="______f1" localSheetId="2">#REF!</definedName>
    <definedName name="______f1" localSheetId="3">#REF!</definedName>
    <definedName name="______f1" localSheetId="0">#REF!</definedName>
    <definedName name="______f1" localSheetId="1">#REF!</definedName>
    <definedName name="______f1">#REF!</definedName>
    <definedName name="______g1" localSheetId="2">#REF!</definedName>
    <definedName name="______g1" localSheetId="3">#REF!</definedName>
    <definedName name="______g1" localSheetId="0">#REF!</definedName>
    <definedName name="______g1" localSheetId="1">#REF!</definedName>
    <definedName name="______g1">#REF!</definedName>
    <definedName name="______h1" localSheetId="2">#REF!</definedName>
    <definedName name="______h1" localSheetId="3">#REF!</definedName>
    <definedName name="______h1" localSheetId="0">#REF!</definedName>
    <definedName name="______h1" localSheetId="1">#REF!</definedName>
    <definedName name="______h1">#REF!</definedName>
    <definedName name="______k1" localSheetId="2">#REF!</definedName>
    <definedName name="______k1" localSheetId="3">#REF!</definedName>
    <definedName name="______k1" localSheetId="0">#REF!</definedName>
    <definedName name="______k1" localSheetId="1">#REF!</definedName>
    <definedName name="______k1">#REF!</definedName>
    <definedName name="______no1">'[2]201'!$A$1:$B$170</definedName>
    <definedName name="______no2">'[2]212'!$A$1:$B$198</definedName>
    <definedName name="______PRO1" localSheetId="2">#REF!</definedName>
    <definedName name="______PRO1" localSheetId="3">#REF!</definedName>
    <definedName name="______PRO1" localSheetId="0">#REF!</definedName>
    <definedName name="______PRO1" localSheetId="1">#REF!</definedName>
    <definedName name="______PRO1">#REF!</definedName>
    <definedName name="_____ACT1">#REF!</definedName>
    <definedName name="_____DAT1" localSheetId="2">'[3]AA-1'!#REF!</definedName>
    <definedName name="_____DAT1" localSheetId="3">'[3]AA-1'!#REF!</definedName>
    <definedName name="_____DAT1" localSheetId="0">'[3]AA-1'!#REF!</definedName>
    <definedName name="_____DAT1" localSheetId="1">'[3]AA-1'!#REF!</definedName>
    <definedName name="_____DAT1">'[3]AA-1'!#REF!</definedName>
    <definedName name="_____DAT10" localSheetId="2">'[3]AA-1'!#REF!</definedName>
    <definedName name="_____DAT10" localSheetId="3">'[3]AA-1'!#REF!</definedName>
    <definedName name="_____DAT10" localSheetId="0">'[3]AA-1'!#REF!</definedName>
    <definedName name="_____DAT10" localSheetId="1">'[3]AA-1'!#REF!</definedName>
    <definedName name="_____DAT10">'[3]AA-1'!#REF!</definedName>
    <definedName name="_____DAT13" localSheetId="2">'[3]AA-1'!#REF!</definedName>
    <definedName name="_____DAT13" localSheetId="3">'[3]AA-1'!#REF!</definedName>
    <definedName name="_____DAT13" localSheetId="0">'[3]AA-1'!#REF!</definedName>
    <definedName name="_____DAT13" localSheetId="1">'[3]AA-1'!#REF!</definedName>
    <definedName name="_____DAT13">'[3]AA-1'!#REF!</definedName>
    <definedName name="_____DAT2" localSheetId="2">'[3]AA-1'!#REF!</definedName>
    <definedName name="_____DAT2" localSheetId="3">'[3]AA-1'!#REF!</definedName>
    <definedName name="_____DAT2" localSheetId="0">'[3]AA-1'!#REF!</definedName>
    <definedName name="_____DAT2" localSheetId="1">'[3]AA-1'!#REF!</definedName>
    <definedName name="_____DAT2">'[3]AA-1'!#REF!</definedName>
    <definedName name="_____DAT3" localSheetId="2">'[3]AA-1'!#REF!</definedName>
    <definedName name="_____DAT3" localSheetId="3">'[3]AA-1'!#REF!</definedName>
    <definedName name="_____DAT3" localSheetId="0">'[3]AA-1'!#REF!</definedName>
    <definedName name="_____DAT3" localSheetId="1">'[3]AA-1'!#REF!</definedName>
    <definedName name="_____DAT3">'[3]AA-1'!#REF!</definedName>
    <definedName name="_____DAT5" localSheetId="2">'[3]AA-1'!#REF!</definedName>
    <definedName name="_____DAT5" localSheetId="3">'[3]AA-1'!#REF!</definedName>
    <definedName name="_____DAT5" localSheetId="0">'[3]AA-1'!#REF!</definedName>
    <definedName name="_____DAT5" localSheetId="1">'[3]AA-1'!#REF!</definedName>
    <definedName name="_____DAT5">'[3]AA-1'!#REF!</definedName>
    <definedName name="_____DAT6" localSheetId="2">'[3]AA-1'!#REF!</definedName>
    <definedName name="_____DAT6" localSheetId="3">'[3]AA-1'!#REF!</definedName>
    <definedName name="_____DAT6" localSheetId="0">'[3]AA-1'!#REF!</definedName>
    <definedName name="_____DAT6" localSheetId="1">'[3]AA-1'!#REF!</definedName>
    <definedName name="_____DAT6">'[3]AA-1'!#REF!</definedName>
    <definedName name="_____DAT7" localSheetId="2">'[3]AA-1'!#REF!</definedName>
    <definedName name="_____DAT7" localSheetId="3">'[3]AA-1'!#REF!</definedName>
    <definedName name="_____DAT7" localSheetId="0">'[3]AA-1'!#REF!</definedName>
    <definedName name="_____DAT7" localSheetId="1">'[3]AA-1'!#REF!</definedName>
    <definedName name="_____DAT7">'[3]AA-1'!#REF!</definedName>
    <definedName name="_____DAT8" localSheetId="2">'[3]AA-1'!#REF!</definedName>
    <definedName name="_____DAT8" localSheetId="3">'[3]AA-1'!#REF!</definedName>
    <definedName name="_____DAT8" localSheetId="0">'[3]AA-1'!#REF!</definedName>
    <definedName name="_____DAT8" localSheetId="1">'[3]AA-1'!#REF!</definedName>
    <definedName name="_____DAT8">'[3]AA-1'!#REF!</definedName>
    <definedName name="_____DAT9" localSheetId="2">'[3]AA-1'!#REF!</definedName>
    <definedName name="_____DAT9" localSheetId="3">'[3]AA-1'!#REF!</definedName>
    <definedName name="_____DAT9" localSheetId="0">'[3]AA-1'!#REF!</definedName>
    <definedName name="_____DAT9" localSheetId="1">'[3]AA-1'!#REF!</definedName>
    <definedName name="_____DAT9">'[3]AA-1'!#REF!</definedName>
    <definedName name="_____dkk1">#REF!</definedName>
    <definedName name="_____dkk2">#REF!</definedName>
    <definedName name="_____e1" localSheetId="2">#REF!</definedName>
    <definedName name="_____e1" localSheetId="3">#REF!</definedName>
    <definedName name="_____e1" localSheetId="0">#REF!</definedName>
    <definedName name="_____e1" localSheetId="1">#REF!</definedName>
    <definedName name="_____e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 localSheetId="2">#REF!</definedName>
    <definedName name="_____f1" localSheetId="3">#REF!</definedName>
    <definedName name="_____f1" localSheetId="0">#REF!</definedName>
    <definedName name="_____f1" localSheetId="1">#REF!</definedName>
    <definedName name="_____f1">#REF!</definedName>
    <definedName name="_____g1" localSheetId="2">#REF!</definedName>
    <definedName name="_____g1" localSheetId="3">#REF!</definedName>
    <definedName name="_____g1" localSheetId="0">#REF!</definedName>
    <definedName name="_____g1" localSheetId="1">#REF!</definedName>
    <definedName name="_____g1">#REF!</definedName>
    <definedName name="_____h1" localSheetId="2">#REF!</definedName>
    <definedName name="_____h1" localSheetId="3">#REF!</definedName>
    <definedName name="_____h1" localSheetId="0">#REF!</definedName>
    <definedName name="_____h1" localSheetId="1">#REF!</definedName>
    <definedName name="_____h1">#REF!</definedName>
    <definedName name="_____k1" localSheetId="2">#REF!</definedName>
    <definedName name="_____k1" localSheetId="3">#REF!</definedName>
    <definedName name="_____k1" localSheetId="0">#REF!</definedName>
    <definedName name="_____k1" localSheetId="1">#REF!</definedName>
    <definedName name="_____k1">#REF!</definedName>
    <definedName name="_____lit1">#REF!</definedName>
    <definedName name="_____lit2">#REF!</definedName>
    <definedName name="_____no1">'[2]201'!$A$1:$B$170</definedName>
    <definedName name="_____no2">'[2]212'!$A$1:$B$198</definedName>
    <definedName name="_____PRO1" localSheetId="2">#REF!</definedName>
    <definedName name="_____PRO1" localSheetId="3">#REF!</definedName>
    <definedName name="_____PRO1" localSheetId="0">#REF!</definedName>
    <definedName name="_____PRO1" localSheetId="1">#REF!</definedName>
    <definedName name="_____PRO1">#REF!</definedName>
    <definedName name="_____Us1">#REF!</definedName>
    <definedName name="_____Us2">#REF!</definedName>
    <definedName name="_____WP2007">#REF!</definedName>
    <definedName name="_____รายได้" localSheetId="2">#REF!</definedName>
    <definedName name="_____รายได้" localSheetId="3">#REF!</definedName>
    <definedName name="_____รายได้" localSheetId="0">#REF!</definedName>
    <definedName name="_____รายได้" localSheetId="1">#REF!</definedName>
    <definedName name="_____รายได้">#REF!</definedName>
    <definedName name="____ACT1">#REF!</definedName>
    <definedName name="____DAT1" localSheetId="2">'[3]AA-1'!#REF!</definedName>
    <definedName name="____DAT1" localSheetId="3">'[3]AA-1'!#REF!</definedName>
    <definedName name="____DAT1" localSheetId="0">'[3]AA-1'!#REF!</definedName>
    <definedName name="____DAT1" localSheetId="1">'[3]AA-1'!#REF!</definedName>
    <definedName name="____DAT1">'[3]AA-1'!#REF!</definedName>
    <definedName name="____DAT10" localSheetId="2">'[3]AA-1'!#REF!</definedName>
    <definedName name="____DAT10" localSheetId="3">'[3]AA-1'!#REF!</definedName>
    <definedName name="____DAT10" localSheetId="0">'[3]AA-1'!#REF!</definedName>
    <definedName name="____DAT10" localSheetId="1">'[3]AA-1'!#REF!</definedName>
    <definedName name="____DAT10">'[3]AA-1'!#REF!</definedName>
    <definedName name="____DAT13" localSheetId="2">'[3]AA-1'!#REF!</definedName>
    <definedName name="____DAT13" localSheetId="3">'[3]AA-1'!#REF!</definedName>
    <definedName name="____DAT13" localSheetId="0">'[3]AA-1'!#REF!</definedName>
    <definedName name="____DAT13" localSheetId="1">'[3]AA-1'!#REF!</definedName>
    <definedName name="____DAT13">'[3]AA-1'!#REF!</definedName>
    <definedName name="____DAT2" localSheetId="2">'[3]AA-1'!#REF!</definedName>
    <definedName name="____DAT2" localSheetId="3">'[3]AA-1'!#REF!</definedName>
    <definedName name="____DAT2" localSheetId="0">'[3]AA-1'!#REF!</definedName>
    <definedName name="____DAT2" localSheetId="1">'[3]AA-1'!#REF!</definedName>
    <definedName name="____DAT2">'[3]AA-1'!#REF!</definedName>
    <definedName name="____DAT3" localSheetId="2">'[3]AA-1'!#REF!</definedName>
    <definedName name="____DAT3" localSheetId="3">'[3]AA-1'!#REF!</definedName>
    <definedName name="____DAT3" localSheetId="0">'[3]AA-1'!#REF!</definedName>
    <definedName name="____DAT3" localSheetId="1">'[3]AA-1'!#REF!</definedName>
    <definedName name="____DAT3">'[3]AA-1'!#REF!</definedName>
    <definedName name="____DAT5" localSheetId="2">'[3]AA-1'!#REF!</definedName>
    <definedName name="____DAT5" localSheetId="3">'[3]AA-1'!#REF!</definedName>
    <definedName name="____DAT5" localSheetId="0">'[3]AA-1'!#REF!</definedName>
    <definedName name="____DAT5" localSheetId="1">'[3]AA-1'!#REF!</definedName>
    <definedName name="____DAT5">'[3]AA-1'!#REF!</definedName>
    <definedName name="____DAT6" localSheetId="2">'[3]AA-1'!#REF!</definedName>
    <definedName name="____DAT6" localSheetId="3">'[3]AA-1'!#REF!</definedName>
    <definedName name="____DAT6" localSheetId="0">'[3]AA-1'!#REF!</definedName>
    <definedName name="____DAT6" localSheetId="1">'[3]AA-1'!#REF!</definedName>
    <definedName name="____DAT6">'[3]AA-1'!#REF!</definedName>
    <definedName name="____DAT7" localSheetId="2">'[3]AA-1'!#REF!</definedName>
    <definedName name="____DAT7" localSheetId="3">'[3]AA-1'!#REF!</definedName>
    <definedName name="____DAT7" localSheetId="0">'[3]AA-1'!#REF!</definedName>
    <definedName name="____DAT7" localSheetId="1">'[3]AA-1'!#REF!</definedName>
    <definedName name="____DAT7">'[3]AA-1'!#REF!</definedName>
    <definedName name="____DAT8" localSheetId="2">'[3]AA-1'!#REF!</definedName>
    <definedName name="____DAT8" localSheetId="3">'[3]AA-1'!#REF!</definedName>
    <definedName name="____DAT8" localSheetId="0">'[3]AA-1'!#REF!</definedName>
    <definedName name="____DAT8" localSheetId="1">'[3]AA-1'!#REF!</definedName>
    <definedName name="____DAT8">'[3]AA-1'!#REF!</definedName>
    <definedName name="____DAT9" localSheetId="2">'[3]AA-1'!#REF!</definedName>
    <definedName name="____DAT9" localSheetId="3">'[3]AA-1'!#REF!</definedName>
    <definedName name="____DAT9" localSheetId="0">'[3]AA-1'!#REF!</definedName>
    <definedName name="____DAT9" localSheetId="1">'[3]AA-1'!#REF!</definedName>
    <definedName name="____DAT9">'[3]AA-1'!#REF!</definedName>
    <definedName name="____dkk1">#REF!</definedName>
    <definedName name="____dkk2">#REF!</definedName>
    <definedName name="____e1" localSheetId="2">#REF!</definedName>
    <definedName name="____e1" localSheetId="3">#REF!</definedName>
    <definedName name="____e1" localSheetId="0">#REF!</definedName>
    <definedName name="____e1" localSheetId="1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 localSheetId="2">#REF!</definedName>
    <definedName name="____f1" localSheetId="3">#REF!</definedName>
    <definedName name="____f1" localSheetId="0">#REF!</definedName>
    <definedName name="____f1" localSheetId="1">#REF!</definedName>
    <definedName name="____f1">#REF!</definedName>
    <definedName name="____g1" localSheetId="2">#REF!</definedName>
    <definedName name="____g1" localSheetId="3">#REF!</definedName>
    <definedName name="____g1" localSheetId="0">#REF!</definedName>
    <definedName name="____g1" localSheetId="1">#REF!</definedName>
    <definedName name="____g1">#REF!</definedName>
    <definedName name="____h1" localSheetId="2">#REF!</definedName>
    <definedName name="____h1" localSheetId="3">#REF!</definedName>
    <definedName name="____h1" localSheetId="0">#REF!</definedName>
    <definedName name="____h1" localSheetId="1">#REF!</definedName>
    <definedName name="____h1">#REF!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k1">#REF!</definedName>
    <definedName name="____lit1">#REF!</definedName>
    <definedName name="____lit2">#REF!</definedName>
    <definedName name="____no1">'[2]201'!$A$1:$B$170</definedName>
    <definedName name="____no2">'[2]212'!$A$1:$B$198</definedName>
    <definedName name="____PRO1" localSheetId="2">#REF!</definedName>
    <definedName name="____PRO1" localSheetId="3">#REF!</definedName>
    <definedName name="____PRO1" localSheetId="0">#REF!</definedName>
    <definedName name="____PRO1" localSheetId="1">#REF!</definedName>
    <definedName name="____PRO1">#REF!</definedName>
    <definedName name="____Us1">#REF!</definedName>
    <definedName name="____Us2">#REF!</definedName>
    <definedName name="____WP2007">#REF!</definedName>
    <definedName name="___ACT1">#REF!</definedName>
    <definedName name="___bal1">#REF!</definedName>
    <definedName name="___bal2">#REF!</definedName>
    <definedName name="___DAT1" localSheetId="2">'[3]AA-1'!#REF!</definedName>
    <definedName name="___DAT1" localSheetId="3">'[3]AA-1'!#REF!</definedName>
    <definedName name="___DAT1" localSheetId="0">'[3]AA-1'!#REF!</definedName>
    <definedName name="___DAT1" localSheetId="1">'[3]AA-1'!#REF!</definedName>
    <definedName name="___DAT1">'[3]AA-1'!#REF!</definedName>
    <definedName name="___DAT10" localSheetId="2">'[3]AA-1'!#REF!</definedName>
    <definedName name="___DAT10" localSheetId="3">'[3]AA-1'!#REF!</definedName>
    <definedName name="___DAT10" localSheetId="0">'[3]AA-1'!#REF!</definedName>
    <definedName name="___DAT10" localSheetId="1">'[3]AA-1'!#REF!</definedName>
    <definedName name="___DAT10">'[3]AA-1'!#REF!</definedName>
    <definedName name="___DAT13" localSheetId="2">'[3]AA-1'!#REF!</definedName>
    <definedName name="___DAT13" localSheetId="3">'[3]AA-1'!#REF!</definedName>
    <definedName name="___DAT13" localSheetId="0">'[3]AA-1'!#REF!</definedName>
    <definedName name="___DAT13" localSheetId="1">'[3]AA-1'!#REF!</definedName>
    <definedName name="___DAT13">'[3]AA-1'!#REF!</definedName>
    <definedName name="___DAT2" localSheetId="2">'[3]AA-1'!#REF!</definedName>
    <definedName name="___DAT2" localSheetId="3">'[3]AA-1'!#REF!</definedName>
    <definedName name="___DAT2" localSheetId="0">'[3]AA-1'!#REF!</definedName>
    <definedName name="___DAT2" localSheetId="1">'[3]AA-1'!#REF!</definedName>
    <definedName name="___DAT2">'[3]AA-1'!#REF!</definedName>
    <definedName name="___DAT3" localSheetId="2">'[3]AA-1'!#REF!</definedName>
    <definedName name="___DAT3" localSheetId="3">'[3]AA-1'!#REF!</definedName>
    <definedName name="___DAT3" localSheetId="0">'[3]AA-1'!#REF!</definedName>
    <definedName name="___DAT3" localSheetId="1">'[3]AA-1'!#REF!</definedName>
    <definedName name="___DAT3">'[3]AA-1'!#REF!</definedName>
    <definedName name="___DAT4">#REF!</definedName>
    <definedName name="___DAT5" localSheetId="2">'[3]AA-1'!#REF!</definedName>
    <definedName name="___DAT5" localSheetId="3">'[3]AA-1'!#REF!</definedName>
    <definedName name="___DAT5" localSheetId="0">'[3]AA-1'!#REF!</definedName>
    <definedName name="___DAT5" localSheetId="1">'[3]AA-1'!#REF!</definedName>
    <definedName name="___DAT5">'[3]AA-1'!#REF!</definedName>
    <definedName name="___DAT6" localSheetId="2">'[3]AA-1'!#REF!</definedName>
    <definedName name="___DAT6" localSheetId="3">'[3]AA-1'!#REF!</definedName>
    <definedName name="___DAT6" localSheetId="0">'[3]AA-1'!#REF!</definedName>
    <definedName name="___DAT6" localSheetId="1">'[3]AA-1'!#REF!</definedName>
    <definedName name="___DAT6">'[3]AA-1'!#REF!</definedName>
    <definedName name="___DAT7" localSheetId="2">'[3]AA-1'!#REF!</definedName>
    <definedName name="___DAT7" localSheetId="3">'[3]AA-1'!#REF!</definedName>
    <definedName name="___DAT7" localSheetId="0">'[3]AA-1'!#REF!</definedName>
    <definedName name="___DAT7" localSheetId="1">'[3]AA-1'!#REF!</definedName>
    <definedName name="___DAT7">'[3]AA-1'!#REF!</definedName>
    <definedName name="___DAT8" localSheetId="2">'[3]AA-1'!#REF!</definedName>
    <definedName name="___DAT8" localSheetId="3">'[3]AA-1'!#REF!</definedName>
    <definedName name="___DAT8" localSheetId="0">'[3]AA-1'!#REF!</definedName>
    <definedName name="___DAT8" localSheetId="1">'[3]AA-1'!#REF!</definedName>
    <definedName name="___DAT8">'[3]AA-1'!#REF!</definedName>
    <definedName name="___DAT9" localSheetId="2">'[3]AA-1'!#REF!</definedName>
    <definedName name="___DAT9" localSheetId="3">'[3]AA-1'!#REF!</definedName>
    <definedName name="___DAT9" localSheetId="0">'[3]AA-1'!#REF!</definedName>
    <definedName name="___DAT9" localSheetId="1">'[3]AA-1'!#REF!</definedName>
    <definedName name="___DAT9">'[3]AA-1'!#REF!</definedName>
    <definedName name="___dkk1">#REF!</definedName>
    <definedName name="___dkk2">#REF!</definedName>
    <definedName name="___e1" localSheetId="2">#REF!</definedName>
    <definedName name="___e1" localSheetId="3">#REF!</definedName>
    <definedName name="___e1" localSheetId="0">#REF!</definedName>
    <definedName name="___e1" localSheetId="1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 localSheetId="2">#REF!</definedName>
    <definedName name="___f1" localSheetId="3">#REF!</definedName>
    <definedName name="___f1" localSheetId="0">#REF!</definedName>
    <definedName name="___f1" localSheetId="1">#REF!</definedName>
    <definedName name="___f1">#REF!</definedName>
    <definedName name="___g1" localSheetId="2">#REF!</definedName>
    <definedName name="___g1" localSheetId="3">#REF!</definedName>
    <definedName name="___g1" localSheetId="0">#REF!</definedName>
    <definedName name="___g1" localSheetId="1">#REF!</definedName>
    <definedName name="___g1">#REF!</definedName>
    <definedName name="___h1" localSheetId="2">#REF!</definedName>
    <definedName name="___h1" localSheetId="3">#REF!</definedName>
    <definedName name="___h1" localSheetId="0">#REF!</definedName>
    <definedName name="___h1" localSheetId="1">#REF!</definedName>
    <definedName name="___h1">#REF!</definedName>
    <definedName name="___k1" localSheetId="2">#REF!</definedName>
    <definedName name="___k1" localSheetId="3">#REF!</definedName>
    <definedName name="___k1" localSheetId="0">#REF!</definedName>
    <definedName name="___k1" localSheetId="1">#REF!</definedName>
    <definedName name="___k1">#REF!</definedName>
    <definedName name="___lit1">#REF!</definedName>
    <definedName name="___lit2">#REF!</definedName>
    <definedName name="___no1">'[2]201'!$A$1:$B$170</definedName>
    <definedName name="___no2">'[2]212'!$A$1:$B$198</definedName>
    <definedName name="___pl4">#REF!</definedName>
    <definedName name="___pl5">#REF!</definedName>
    <definedName name="___pl8">#REF!</definedName>
    <definedName name="___PRO1" localSheetId="2">#REF!</definedName>
    <definedName name="___PRO1" localSheetId="3">#REF!</definedName>
    <definedName name="___PRO1" localSheetId="0">#REF!</definedName>
    <definedName name="___PRO1" localSheetId="1">#REF!</definedName>
    <definedName name="___PRO1">#REF!</definedName>
    <definedName name="___tel2006">#REF!</definedName>
    <definedName name="___Us1">#REF!</definedName>
    <definedName name="___Us2">#REF!</definedName>
    <definedName name="___WP2007">#REF!</definedName>
    <definedName name="__ACT1">#REF!</definedName>
    <definedName name="__adj2">#REF!</definedName>
    <definedName name="__bal1">#REF!</definedName>
    <definedName name="__bal2">#REF!</definedName>
    <definedName name="__DAT1" localSheetId="2">'[3]AA-1'!#REF!</definedName>
    <definedName name="__DAT1" localSheetId="3">'[3]AA-1'!#REF!</definedName>
    <definedName name="__DAT1" localSheetId="0">'[3]AA-1'!#REF!</definedName>
    <definedName name="__DAT1" localSheetId="1">'[3]AA-1'!#REF!</definedName>
    <definedName name="__DAT1">'[3]AA-1'!#REF!</definedName>
    <definedName name="__DAT10" localSheetId="2">'[3]AA-1'!#REF!</definedName>
    <definedName name="__DAT10" localSheetId="3">'[3]AA-1'!#REF!</definedName>
    <definedName name="__DAT10" localSheetId="0">'[3]AA-1'!#REF!</definedName>
    <definedName name="__DAT10" localSheetId="1">'[3]AA-1'!#REF!</definedName>
    <definedName name="__DAT10">'[3]AA-1'!#REF!</definedName>
    <definedName name="__DAT13" localSheetId="2">'[3]AA-1'!#REF!</definedName>
    <definedName name="__DAT13" localSheetId="3">'[3]AA-1'!#REF!</definedName>
    <definedName name="__DAT13" localSheetId="0">'[3]AA-1'!#REF!</definedName>
    <definedName name="__DAT13" localSheetId="1">'[3]AA-1'!#REF!</definedName>
    <definedName name="__DAT13">'[3]AA-1'!#REF!</definedName>
    <definedName name="__DAT2" localSheetId="2">'[3]AA-1'!#REF!</definedName>
    <definedName name="__DAT2" localSheetId="3">'[3]AA-1'!#REF!</definedName>
    <definedName name="__DAT2" localSheetId="0">'[3]AA-1'!#REF!</definedName>
    <definedName name="__DAT2" localSheetId="1">'[3]AA-1'!#REF!</definedName>
    <definedName name="__DAT2">'[3]AA-1'!#REF!</definedName>
    <definedName name="__DAT3" localSheetId="2">'[3]AA-1'!#REF!</definedName>
    <definedName name="__DAT3" localSheetId="3">'[3]AA-1'!#REF!</definedName>
    <definedName name="__DAT3" localSheetId="0">'[3]AA-1'!#REF!</definedName>
    <definedName name="__DAT3" localSheetId="1">'[3]AA-1'!#REF!</definedName>
    <definedName name="__DAT3">'[3]AA-1'!#REF!</definedName>
    <definedName name="__DAT4">#REF!</definedName>
    <definedName name="__DAT5" localSheetId="2">'[3]AA-1'!#REF!</definedName>
    <definedName name="__DAT5" localSheetId="3">'[3]AA-1'!#REF!</definedName>
    <definedName name="__DAT5" localSheetId="0">'[3]AA-1'!#REF!</definedName>
    <definedName name="__DAT5" localSheetId="1">'[3]AA-1'!#REF!</definedName>
    <definedName name="__DAT5">'[3]AA-1'!#REF!</definedName>
    <definedName name="__DAT6" localSheetId="2">'[3]AA-1'!#REF!</definedName>
    <definedName name="__DAT6" localSheetId="3">'[3]AA-1'!#REF!</definedName>
    <definedName name="__DAT6" localSheetId="0">'[3]AA-1'!#REF!</definedName>
    <definedName name="__DAT6" localSheetId="1">'[3]AA-1'!#REF!</definedName>
    <definedName name="__DAT6">'[3]AA-1'!#REF!</definedName>
    <definedName name="__DAT7" localSheetId="2">'[3]AA-1'!#REF!</definedName>
    <definedName name="__DAT7" localSheetId="3">'[3]AA-1'!#REF!</definedName>
    <definedName name="__DAT7" localSheetId="0">'[3]AA-1'!#REF!</definedName>
    <definedName name="__DAT7" localSheetId="1">'[3]AA-1'!#REF!</definedName>
    <definedName name="__DAT7">'[3]AA-1'!#REF!</definedName>
    <definedName name="__DAT8" localSheetId="2">'[3]AA-1'!#REF!</definedName>
    <definedName name="__DAT8" localSheetId="3">'[3]AA-1'!#REF!</definedName>
    <definedName name="__DAT8" localSheetId="0">'[3]AA-1'!#REF!</definedName>
    <definedName name="__DAT8" localSheetId="1">'[3]AA-1'!#REF!</definedName>
    <definedName name="__DAT8">'[3]AA-1'!#REF!</definedName>
    <definedName name="__DAT9" localSheetId="2">'[3]AA-1'!#REF!</definedName>
    <definedName name="__DAT9" localSheetId="3">'[3]AA-1'!#REF!</definedName>
    <definedName name="__DAT9" localSheetId="0">'[3]AA-1'!#REF!</definedName>
    <definedName name="__DAT9" localSheetId="1">'[3]AA-1'!#REF!</definedName>
    <definedName name="__DAT9">'[3]AA-1'!#REF!</definedName>
    <definedName name="__dkk1">#REF!</definedName>
    <definedName name="__dkk2">#REF!</definedName>
    <definedName name="__e1" localSheetId="2">#REF!</definedName>
    <definedName name="__e1" localSheetId="3">#REF!</definedName>
    <definedName name="__e1" localSheetId="0">#REF!</definedName>
    <definedName name="__e1" localSheetId="1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 localSheetId="2">#REF!</definedName>
    <definedName name="__f1" localSheetId="3">#REF!</definedName>
    <definedName name="__f1" localSheetId="0">#REF!</definedName>
    <definedName name="__f1" localSheetId="1">#REF!</definedName>
    <definedName name="__f1">#REF!</definedName>
    <definedName name="__g1" localSheetId="2">#REF!</definedName>
    <definedName name="__g1" localSheetId="3">#REF!</definedName>
    <definedName name="__g1" localSheetId="0">#REF!</definedName>
    <definedName name="__g1" localSheetId="1">#REF!</definedName>
    <definedName name="__g1">#REF!</definedName>
    <definedName name="__h1" localSheetId="2">#REF!</definedName>
    <definedName name="__h1" localSheetId="3">#REF!</definedName>
    <definedName name="__h1" localSheetId="0">#REF!</definedName>
    <definedName name="__h1" localSheetId="1">#REF!</definedName>
    <definedName name="__h1">#REF!</definedName>
    <definedName name="__k1" localSheetId="2">#REF!</definedName>
    <definedName name="__k1" localSheetId="3">#REF!</definedName>
    <definedName name="__k1" localSheetId="0">#REF!</definedName>
    <definedName name="__k1" localSheetId="1">#REF!</definedName>
    <definedName name="__k1">#REF!</definedName>
    <definedName name="__lit1">#REF!</definedName>
    <definedName name="__lit2">#REF!</definedName>
    <definedName name="__no1">'[2]201'!$A$1:$B$170</definedName>
    <definedName name="__no2">'[2]212'!$A$1:$B$198</definedName>
    <definedName name="__pl4">#REF!</definedName>
    <definedName name="__pl5">#REF!</definedName>
    <definedName name="__pl8">#REF!</definedName>
    <definedName name="__PRO1" localSheetId="2">#REF!</definedName>
    <definedName name="__PRO1" localSheetId="3">#REF!</definedName>
    <definedName name="__PRO1" localSheetId="0">#REF!</definedName>
    <definedName name="__PRO1" localSheetId="1">#REF!</definedName>
    <definedName name="__PRO1">#REF!</definedName>
    <definedName name="__tel2006">#REF!</definedName>
    <definedName name="__Us1">#REF!</definedName>
    <definedName name="__Us2">#REF!</definedName>
    <definedName name="__WP2007">#REF!</definedName>
    <definedName name="_1">#REF!</definedName>
    <definedName name="_10" localSheetId="2">#REF!</definedName>
    <definedName name="_10" localSheetId="3">#REF!</definedName>
    <definedName name="_10" localSheetId="0">#REF!</definedName>
    <definedName name="_10" localSheetId="1">#REF!</definedName>
    <definedName name="_10">#REF!</definedName>
    <definedName name="_1102" hidden="1">'[4]stat local'!$D$769:$D$3475</definedName>
    <definedName name="_2" localSheetId="2">#N/A</definedName>
    <definedName name="_2" localSheetId="3">#N/A</definedName>
    <definedName name="_2" localSheetId="0">#N/A</definedName>
    <definedName name="_2" localSheetId="1">#N/A</definedName>
    <definedName name="_2">#N/A</definedName>
    <definedName name="_3">#REF!</definedName>
    <definedName name="_4">#REF!</definedName>
    <definedName name="_5">#REF!</definedName>
    <definedName name="_ACT1">#REF!</definedName>
    <definedName name="_adj2">#REF!</definedName>
    <definedName name="_apr1" localSheetId="2">#REF!</definedName>
    <definedName name="_apr1" localSheetId="3">#REF!</definedName>
    <definedName name="_apr1" localSheetId="0">#REF!</definedName>
    <definedName name="_apr1" localSheetId="1">#REF!</definedName>
    <definedName name="_apr1">#REF!</definedName>
    <definedName name="_apr2" localSheetId="2">#REF!</definedName>
    <definedName name="_apr2" localSheetId="3">#REF!</definedName>
    <definedName name="_apr2" localSheetId="0">#REF!</definedName>
    <definedName name="_apr2" localSheetId="1">#REF!</definedName>
    <definedName name="_apr2">#REF!</definedName>
    <definedName name="_apr3" localSheetId="2">#REF!</definedName>
    <definedName name="_apr3" localSheetId="3">#REF!</definedName>
    <definedName name="_apr3" localSheetId="0">#REF!</definedName>
    <definedName name="_apr3" localSheetId="1">#REF!</definedName>
    <definedName name="_apr3">#REF!</definedName>
    <definedName name="_aug1" localSheetId="2">#REF!</definedName>
    <definedName name="_aug1" localSheetId="3">#REF!</definedName>
    <definedName name="_aug1" localSheetId="0">#REF!</definedName>
    <definedName name="_aug1" localSheetId="1">#REF!</definedName>
    <definedName name="_aug1">#REF!</definedName>
    <definedName name="_aug2" localSheetId="2">#REF!</definedName>
    <definedName name="_aug2" localSheetId="3">#REF!</definedName>
    <definedName name="_aug2" localSheetId="0">#REF!</definedName>
    <definedName name="_aug2" localSheetId="1">#REF!</definedName>
    <definedName name="_aug2">#REF!</definedName>
    <definedName name="_aug3" localSheetId="2">#REF!</definedName>
    <definedName name="_aug3" localSheetId="3">#REF!</definedName>
    <definedName name="_aug3" localSheetId="0">#REF!</definedName>
    <definedName name="_aug3" localSheetId="1">#REF!</definedName>
    <definedName name="_aug3">#REF!</definedName>
    <definedName name="_bal1">#REF!</definedName>
    <definedName name="_bal2">#REF!</definedName>
    <definedName name="_DAT1" localSheetId="2">'[3]AA-1'!#REF!</definedName>
    <definedName name="_DAT1" localSheetId="3">'[3]AA-1'!#REF!</definedName>
    <definedName name="_DAT1" localSheetId="0">'[3]AA-1'!#REF!</definedName>
    <definedName name="_DAT1" localSheetId="1">'[3]AA-1'!#REF!</definedName>
    <definedName name="_DAT1">'[3]AA-1'!#REF!</definedName>
    <definedName name="_DAT10" localSheetId="2">'[3]AA-1'!#REF!</definedName>
    <definedName name="_DAT10" localSheetId="3">'[3]AA-1'!#REF!</definedName>
    <definedName name="_DAT10" localSheetId="0">'[3]AA-1'!#REF!</definedName>
    <definedName name="_DAT10" localSheetId="1">'[3]AA-1'!#REF!</definedName>
    <definedName name="_DAT10">'[3]AA-1'!#REF!</definedName>
    <definedName name="_DAT13" localSheetId="2">'[3]AA-1'!#REF!</definedName>
    <definedName name="_DAT13" localSheetId="3">'[3]AA-1'!#REF!</definedName>
    <definedName name="_DAT13" localSheetId="0">'[3]AA-1'!#REF!</definedName>
    <definedName name="_DAT13" localSheetId="1">'[3]AA-1'!#REF!</definedName>
    <definedName name="_DAT13">'[3]AA-1'!#REF!</definedName>
    <definedName name="_DAT2" localSheetId="2">'[3]AA-1'!#REF!</definedName>
    <definedName name="_DAT2" localSheetId="3">'[3]AA-1'!#REF!</definedName>
    <definedName name="_DAT2" localSheetId="0">'[3]AA-1'!#REF!</definedName>
    <definedName name="_DAT2" localSheetId="1">'[3]AA-1'!#REF!</definedName>
    <definedName name="_DAT2">'[3]AA-1'!#REF!</definedName>
    <definedName name="_DAT3" localSheetId="2">'[3]AA-1'!#REF!</definedName>
    <definedName name="_DAT3" localSheetId="3">'[3]AA-1'!#REF!</definedName>
    <definedName name="_DAT3" localSheetId="0">'[3]AA-1'!#REF!</definedName>
    <definedName name="_DAT3" localSheetId="1">'[3]AA-1'!#REF!</definedName>
    <definedName name="_DAT3">'[3]AA-1'!#REF!</definedName>
    <definedName name="_DAT4">#REF!</definedName>
    <definedName name="_DAT5" localSheetId="2">'[3]AA-1'!#REF!</definedName>
    <definedName name="_DAT5" localSheetId="3">'[3]AA-1'!#REF!</definedName>
    <definedName name="_DAT5" localSheetId="0">'[3]AA-1'!#REF!</definedName>
    <definedName name="_DAT5" localSheetId="1">'[3]AA-1'!#REF!</definedName>
    <definedName name="_DAT5">'[3]AA-1'!#REF!</definedName>
    <definedName name="_DAT6" localSheetId="2">'[3]AA-1'!#REF!</definedName>
    <definedName name="_DAT6" localSheetId="3">'[3]AA-1'!#REF!</definedName>
    <definedName name="_DAT6" localSheetId="0">'[3]AA-1'!#REF!</definedName>
    <definedName name="_DAT6" localSheetId="1">'[3]AA-1'!#REF!</definedName>
    <definedName name="_DAT6">'[3]AA-1'!#REF!</definedName>
    <definedName name="_DAT7" localSheetId="2">'[3]AA-1'!#REF!</definedName>
    <definedName name="_DAT7" localSheetId="3">'[3]AA-1'!#REF!</definedName>
    <definedName name="_DAT7" localSheetId="0">'[3]AA-1'!#REF!</definedName>
    <definedName name="_DAT7" localSheetId="1">'[3]AA-1'!#REF!</definedName>
    <definedName name="_DAT7">'[3]AA-1'!#REF!</definedName>
    <definedName name="_DAT8" localSheetId="2">'[3]AA-1'!#REF!</definedName>
    <definedName name="_DAT8" localSheetId="3">'[3]AA-1'!#REF!</definedName>
    <definedName name="_DAT8" localSheetId="0">'[3]AA-1'!#REF!</definedName>
    <definedName name="_DAT8" localSheetId="1">'[3]AA-1'!#REF!</definedName>
    <definedName name="_DAT8">'[3]AA-1'!#REF!</definedName>
    <definedName name="_DAT9" localSheetId="2">'[3]AA-1'!#REF!</definedName>
    <definedName name="_DAT9" localSheetId="3">'[3]AA-1'!#REF!</definedName>
    <definedName name="_DAT9" localSheetId="0">'[3]AA-1'!#REF!</definedName>
    <definedName name="_DAT9" localSheetId="1">'[3]AA-1'!#REF!</definedName>
    <definedName name="_DAT9">'[3]AA-1'!#REF!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1">#REF!</definedName>
    <definedName name="_dec2" localSheetId="2">#REF!</definedName>
    <definedName name="_dec2" localSheetId="3">#REF!</definedName>
    <definedName name="_dec2" localSheetId="0">#REF!</definedName>
    <definedName name="_dec2" localSheetId="1">#REF!</definedName>
    <definedName name="_dec2">#REF!</definedName>
    <definedName name="_dec3" localSheetId="2">#REF!</definedName>
    <definedName name="_dec3" localSheetId="3">#REF!</definedName>
    <definedName name="_dec3" localSheetId="0">#REF!</definedName>
    <definedName name="_dec3" localSheetId="1">#REF!</definedName>
    <definedName name="_dec3">#REF!</definedName>
    <definedName name="_dkk1">#REF!</definedName>
    <definedName name="_dkk2">#REF!</definedName>
    <definedName name="_e1" localSheetId="2">#REF!</definedName>
    <definedName name="_e1" localSheetId="3">#REF!</definedName>
    <definedName name="_e1" localSheetId="0">#REF!</definedName>
    <definedName name="_e1" localSheetId="1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 localSheetId="2">#REF!</definedName>
    <definedName name="_f1" localSheetId="3">#REF!</definedName>
    <definedName name="_f1" localSheetId="0">#REF!</definedName>
    <definedName name="_f1" localSheetId="1">#REF!</definedName>
    <definedName name="_f1">#REF!</definedName>
    <definedName name="_f12" localSheetId="2">#REF!</definedName>
    <definedName name="_f12" localSheetId="3">#REF!</definedName>
    <definedName name="_f12" localSheetId="0">#REF!</definedName>
    <definedName name="_f12" localSheetId="1">#REF!</definedName>
    <definedName name="_f12">#REF!</definedName>
    <definedName name="_FA001">#REF!</definedName>
    <definedName name="_feb1" localSheetId="2">#REF!</definedName>
    <definedName name="_feb1" localSheetId="3">#REF!</definedName>
    <definedName name="_feb1" localSheetId="0">#REF!</definedName>
    <definedName name="_feb1" localSheetId="1">#REF!</definedName>
    <definedName name="_feb1">#REF!</definedName>
    <definedName name="_feb2" localSheetId="2">#REF!</definedName>
    <definedName name="_feb2" localSheetId="3">#REF!</definedName>
    <definedName name="_feb2" localSheetId="0">#REF!</definedName>
    <definedName name="_feb2" localSheetId="1">#REF!</definedName>
    <definedName name="_feb2">#REF!</definedName>
    <definedName name="_feb3" localSheetId="2">#REF!</definedName>
    <definedName name="_feb3" localSheetId="3">#REF!</definedName>
    <definedName name="_feb3" localSheetId="0">#REF!</definedName>
    <definedName name="_feb3" localSheetId="1">#REF!</definedName>
    <definedName name="_feb3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Fill" hidden="1">#REF!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g1">#REF!</definedName>
    <definedName name="_h1" localSheetId="2">#REF!</definedName>
    <definedName name="_h1" localSheetId="3">#REF!</definedName>
    <definedName name="_h1" localSheetId="0">#REF!</definedName>
    <definedName name="_h1" localSheetId="1">#REF!</definedName>
    <definedName name="_h1">#REF!</definedName>
    <definedName name="_h2" localSheetId="2">#REF!</definedName>
    <definedName name="_h2" localSheetId="3">#REF!</definedName>
    <definedName name="_h2" localSheetId="0">#REF!</definedName>
    <definedName name="_h2" localSheetId="1">#REF!</definedName>
    <definedName name="_h2">#REF!</definedName>
    <definedName name="_jan1" localSheetId="2">#REF!</definedName>
    <definedName name="_jan1" localSheetId="3">#REF!</definedName>
    <definedName name="_jan1" localSheetId="0">#REF!</definedName>
    <definedName name="_jan1" localSheetId="1">#REF!</definedName>
    <definedName name="_jan1">#REF!</definedName>
    <definedName name="_jan2" localSheetId="2">#REF!</definedName>
    <definedName name="_jan2" localSheetId="3">#REF!</definedName>
    <definedName name="_jan2" localSheetId="0">#REF!</definedName>
    <definedName name="_jan2" localSheetId="1">#REF!</definedName>
    <definedName name="_jan2">#REF!</definedName>
    <definedName name="_jan3" localSheetId="2">#REF!</definedName>
    <definedName name="_jan3" localSheetId="3">#REF!</definedName>
    <definedName name="_jan3" localSheetId="0">#REF!</definedName>
    <definedName name="_jan3" localSheetId="1">#REF!</definedName>
    <definedName name="_jan3">#REF!</definedName>
    <definedName name="_jul1" localSheetId="2">#REF!</definedName>
    <definedName name="_jul1" localSheetId="3">#REF!</definedName>
    <definedName name="_jul1" localSheetId="0">#REF!</definedName>
    <definedName name="_jul1" localSheetId="1">#REF!</definedName>
    <definedName name="_jul1">#REF!</definedName>
    <definedName name="_jul2" localSheetId="2">#REF!</definedName>
    <definedName name="_jul2" localSheetId="3">#REF!</definedName>
    <definedName name="_jul2" localSheetId="0">#REF!</definedName>
    <definedName name="_jul2" localSheetId="1">#REF!</definedName>
    <definedName name="_jul2">#REF!</definedName>
    <definedName name="_jul3" localSheetId="2">#REF!</definedName>
    <definedName name="_jul3" localSheetId="3">#REF!</definedName>
    <definedName name="_jul3" localSheetId="0">#REF!</definedName>
    <definedName name="_jul3" localSheetId="1">#REF!</definedName>
    <definedName name="_jul3">#REF!</definedName>
    <definedName name="_jun1" localSheetId="2">#REF!</definedName>
    <definedName name="_jun1" localSheetId="3">#REF!</definedName>
    <definedName name="_jun1" localSheetId="0">#REF!</definedName>
    <definedName name="_jun1" localSheetId="1">#REF!</definedName>
    <definedName name="_jun1">#REF!</definedName>
    <definedName name="_jun2" localSheetId="2">#REF!</definedName>
    <definedName name="_jun2" localSheetId="3">#REF!</definedName>
    <definedName name="_jun2" localSheetId="0">#REF!</definedName>
    <definedName name="_jun2" localSheetId="1">#REF!</definedName>
    <definedName name="_jun2">#REF!</definedName>
    <definedName name="_jun3" localSheetId="2">#REF!</definedName>
    <definedName name="_jun3" localSheetId="3">#REF!</definedName>
    <definedName name="_jun3" localSheetId="0">#REF!</definedName>
    <definedName name="_jun3" localSheetId="1">#REF!</definedName>
    <definedName name="_jun3">#REF!</definedName>
    <definedName name="_k1" localSheetId="2">#REF!</definedName>
    <definedName name="_k1" localSheetId="3">#REF!</definedName>
    <definedName name="_k1" localSheetId="0">#REF!</definedName>
    <definedName name="_k1" localSheetId="1">#REF!</definedName>
    <definedName name="_k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1" hidden="1">#REF!</definedName>
    <definedName name="_Key2" hidden="1">#REF!</definedName>
    <definedName name="_kj990" localSheetId="2">#REF!</definedName>
    <definedName name="_kj990" localSheetId="3">#REF!</definedName>
    <definedName name="_kj990" localSheetId="0">#REF!</definedName>
    <definedName name="_kj990" localSheetId="1">#REF!</definedName>
    <definedName name="_kj990">#REF!</definedName>
    <definedName name="_lit1">#REF!</definedName>
    <definedName name="_lit2">#REF!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1">#REF!</definedName>
    <definedName name="_mar2" localSheetId="2">#REF!</definedName>
    <definedName name="_mar2" localSheetId="3">#REF!</definedName>
    <definedName name="_mar2" localSheetId="0">#REF!</definedName>
    <definedName name="_mar2" localSheetId="1">#REF!</definedName>
    <definedName name="_mar2">#REF!</definedName>
    <definedName name="_mar3" localSheetId="2">#REF!</definedName>
    <definedName name="_mar3" localSheetId="3">#REF!</definedName>
    <definedName name="_mar3" localSheetId="0">#REF!</definedName>
    <definedName name="_mar3" localSheetId="1">#REF!</definedName>
    <definedName name="_mar3">#REF!</definedName>
    <definedName name="_may1" localSheetId="2">#REF!</definedName>
    <definedName name="_may1" localSheetId="3">#REF!</definedName>
    <definedName name="_may1" localSheetId="0">#REF!</definedName>
    <definedName name="_may1" localSheetId="1">#REF!</definedName>
    <definedName name="_may1">#REF!</definedName>
    <definedName name="_may2" localSheetId="2">#REF!</definedName>
    <definedName name="_may2" localSheetId="3">#REF!</definedName>
    <definedName name="_may2" localSheetId="0">#REF!</definedName>
    <definedName name="_may2" localSheetId="1">#REF!</definedName>
    <definedName name="_may2">#REF!</definedName>
    <definedName name="_may3" localSheetId="2">#REF!</definedName>
    <definedName name="_may3" localSheetId="3">#REF!</definedName>
    <definedName name="_may3" localSheetId="0">#REF!</definedName>
    <definedName name="_may3" localSheetId="1">#REF!</definedName>
    <definedName name="_may3">#REF!</definedName>
    <definedName name="_no1">'[5]201'!$A$1:$B$170</definedName>
    <definedName name="_no2">'[5]212'!$A$1:$B$198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1">#REF!</definedName>
    <definedName name="_nov2" localSheetId="2">#REF!</definedName>
    <definedName name="_nov2" localSheetId="3">#REF!</definedName>
    <definedName name="_nov2" localSheetId="0">#REF!</definedName>
    <definedName name="_nov2" localSheetId="1">#REF!</definedName>
    <definedName name="_nov2">#REF!</definedName>
    <definedName name="_nov3" localSheetId="2">#REF!</definedName>
    <definedName name="_nov3" localSheetId="3">#REF!</definedName>
    <definedName name="_nov3" localSheetId="0">#REF!</definedName>
    <definedName name="_nov3" localSheetId="1">#REF!</definedName>
    <definedName name="_nov3">#REF!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1">#REF!</definedName>
    <definedName name="_oct2" localSheetId="2">#REF!</definedName>
    <definedName name="_oct2" localSheetId="3">#REF!</definedName>
    <definedName name="_oct2" localSheetId="0">#REF!</definedName>
    <definedName name="_oct2" localSheetId="1">#REF!</definedName>
    <definedName name="_oct2">#REF!</definedName>
    <definedName name="_oct3" localSheetId="2">#REF!</definedName>
    <definedName name="_oct3" localSheetId="3">#REF!</definedName>
    <definedName name="_oct3" localSheetId="0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l4">#REF!</definedName>
    <definedName name="_pl5">#REF!</definedName>
    <definedName name="_pl8">#REF!</definedName>
    <definedName name="_PRO1" localSheetId="2">#REF!</definedName>
    <definedName name="_PRO1" localSheetId="3">#REF!</definedName>
    <definedName name="_PRO1" localSheetId="0">#REF!</definedName>
    <definedName name="_PRO1" localSheetId="1">#REF!</definedName>
    <definedName name="_PRO1">#REF!</definedName>
    <definedName name="_sep1" localSheetId="2">#REF!</definedName>
    <definedName name="_sep1" localSheetId="3">#REF!</definedName>
    <definedName name="_sep1" localSheetId="0">#REF!</definedName>
    <definedName name="_sep1" localSheetId="1">#REF!</definedName>
    <definedName name="_sep1">#REF!</definedName>
    <definedName name="_sep2" localSheetId="2">#REF!</definedName>
    <definedName name="_sep2" localSheetId="3">#REF!</definedName>
    <definedName name="_sep2" localSheetId="0">#REF!</definedName>
    <definedName name="_sep2" localSheetId="1">#REF!</definedName>
    <definedName name="_sep2">#REF!</definedName>
    <definedName name="_sep3" localSheetId="2">#REF!</definedName>
    <definedName name="_sep3" localSheetId="3">#REF!</definedName>
    <definedName name="_sep3" localSheetId="0">#REF!</definedName>
    <definedName name="_sep3" localSheetId="1">#REF!</definedName>
    <definedName name="_sep3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ort" hidden="1">#REF!</definedName>
    <definedName name="_stc2">[6]ฝ่ายบัญชี!$I$15:$I$18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_tel2006">#REF!</definedName>
    <definedName name="_Us1">#REF!</definedName>
    <definedName name="_Us2">#REF!</definedName>
    <definedName name="_WP2007">#REF!</definedName>
    <definedName name="a" localSheetId="2" hidden="1">#REF!</definedName>
    <definedName name="a" localSheetId="3" hidden="1">#REF!</definedName>
    <definedName name="a" localSheetId="0" hidden="1">#REF!</definedName>
    <definedName name="a" localSheetId="1" hidden="1">#REF!</definedName>
    <definedName name="a" hidden="1">#REF!</definedName>
    <definedName name="A01_Phenol" localSheetId="2">#REF!</definedName>
    <definedName name="A01_Phenol" localSheetId="3">#REF!</definedName>
    <definedName name="A01_Phenol" localSheetId="0">#REF!</definedName>
    <definedName name="A01_Phenol" localSheetId="1">#REF!</definedName>
    <definedName name="A01_Phenol">#REF!</definedName>
    <definedName name="A02_Formalin_T1" localSheetId="2">#REF!</definedName>
    <definedName name="A02_Formalin_T1" localSheetId="3">#REF!</definedName>
    <definedName name="A02_Formalin_T1" localSheetId="0">#REF!</definedName>
    <definedName name="A02_Formalin_T1" localSheetId="1">#REF!</definedName>
    <definedName name="A02_Formalin_T1">#REF!</definedName>
    <definedName name="A03_Formalin_T2" localSheetId="2">#REF!</definedName>
    <definedName name="A03_Formalin_T2" localSheetId="3">#REF!</definedName>
    <definedName name="A03_Formalin_T2" localSheetId="0">#REF!</definedName>
    <definedName name="A03_Formalin_T2" localSheetId="1">#REF!</definedName>
    <definedName name="A03_Formalin_T2">#REF!</definedName>
    <definedName name="A03_Formalin_T2.">#REF!</definedName>
    <definedName name="A04_Hexamine_25" localSheetId="2">#REF!</definedName>
    <definedName name="A04_Hexamine_25" localSheetId="3">#REF!</definedName>
    <definedName name="A04_Hexamine_25" localSheetId="0">#REF!</definedName>
    <definedName name="A04_Hexamine_25" localSheetId="1">#REF!</definedName>
    <definedName name="A04_Hexamine_25">#REF!</definedName>
    <definedName name="A05_Hexamine_250" localSheetId="2">#REF!</definedName>
    <definedName name="A05_Hexamine_250" localSheetId="3">#REF!</definedName>
    <definedName name="A05_Hexamine_250" localSheetId="0">#REF!</definedName>
    <definedName name="A05_Hexamine_250" localSheetId="1">#REF!</definedName>
    <definedName name="A05_Hexamine_250">#REF!</definedName>
    <definedName name="A06_BisPhenol25" localSheetId="2">#REF!</definedName>
    <definedName name="A06_BisPhenol25" localSheetId="3">#REF!</definedName>
    <definedName name="A06_BisPhenol25" localSheetId="0">#REF!</definedName>
    <definedName name="A06_BisPhenol25" localSheetId="1">#REF!</definedName>
    <definedName name="A06_BisPhenol25">#REF!</definedName>
    <definedName name="A07_BisPhenol_750" localSheetId="2">#REF!</definedName>
    <definedName name="A07_BisPhenol_750" localSheetId="3">#REF!</definedName>
    <definedName name="A07_BisPhenol_750" localSheetId="0">#REF!</definedName>
    <definedName name="A07_BisPhenol_750" localSheetId="1">#REF!</definedName>
    <definedName name="A07_BisPhenol_750">#REF!</definedName>
    <definedName name="A08_BPA_ZK" localSheetId="2">#REF!</definedName>
    <definedName name="A08_BPA_ZK" localSheetId="3">#REF!</definedName>
    <definedName name="A08_BPA_ZK" localSheetId="0">#REF!</definedName>
    <definedName name="A08_BPA_ZK" localSheetId="1">#REF!</definedName>
    <definedName name="A08_BPA_ZK">#REF!</definedName>
    <definedName name="A09_Para25" localSheetId="2">#REF!</definedName>
    <definedName name="A09_Para25" localSheetId="3">#REF!</definedName>
    <definedName name="A09_Para25" localSheetId="0">#REF!</definedName>
    <definedName name="A09_Para25" localSheetId="1">#REF!</definedName>
    <definedName name="A09_Para25">#REF!</definedName>
    <definedName name="A10_Para500" localSheetId="2">#REF!</definedName>
    <definedName name="A10_Para500" localSheetId="3">#REF!</definedName>
    <definedName name="A10_Para500" localSheetId="0">#REF!</definedName>
    <definedName name="A10_Para500" localSheetId="1">#REF!</definedName>
    <definedName name="A10_Para500">#REF!</definedName>
    <definedName name="A11_Oxalic_Acid" localSheetId="2">#REF!</definedName>
    <definedName name="A11_Oxalic_Acid" localSheetId="3">#REF!</definedName>
    <definedName name="A11_Oxalic_Acid" localSheetId="0">#REF!</definedName>
    <definedName name="A11_Oxalic_Acid" localSheetId="1">#REF!</definedName>
    <definedName name="A11_Oxalic_Acid">#REF!</definedName>
    <definedName name="A12_HCL" localSheetId="2">#REF!</definedName>
    <definedName name="A12_HCL" localSheetId="3">#REF!</definedName>
    <definedName name="A12_HCL" localSheetId="0">#REF!</definedName>
    <definedName name="A12_HCL" localSheetId="1">#REF!</definedName>
    <definedName name="A12_HCL">#REF!</definedName>
    <definedName name="A13_Sulphuric_Acid" localSheetId="2">#REF!</definedName>
    <definedName name="A13_Sulphuric_Acid" localSheetId="3">#REF!</definedName>
    <definedName name="A13_Sulphuric_Acid" localSheetId="0">#REF!</definedName>
    <definedName name="A13_Sulphuric_Acid" localSheetId="1">#REF!</definedName>
    <definedName name="A13_Sulphuric_Acid">#REF!</definedName>
    <definedName name="A14_Barium" localSheetId="2">#REF!</definedName>
    <definedName name="A14_Barium" localSheetId="3">#REF!</definedName>
    <definedName name="A14_Barium" localSheetId="0">#REF!</definedName>
    <definedName name="A14_Barium" localSheetId="1">#REF!</definedName>
    <definedName name="A14_Barium">#REF!</definedName>
    <definedName name="A15_NaOH98" localSheetId="2">#REF!</definedName>
    <definedName name="A15_NaOH98" localSheetId="3">#REF!</definedName>
    <definedName name="A15_NaOH98" localSheetId="0">#REF!</definedName>
    <definedName name="A15_NaOH98" localSheetId="1">#REF!</definedName>
    <definedName name="A15_NaOH98">#REF!</definedName>
    <definedName name="A15_NaOH98.">#REF!</definedName>
    <definedName name="A16_NaOH_50" localSheetId="2">#REF!</definedName>
    <definedName name="A16_NaOH_50" localSheetId="3">#REF!</definedName>
    <definedName name="A16_NaOH_50" localSheetId="0">#REF!</definedName>
    <definedName name="A16_NaOH_50" localSheetId="1">#REF!</definedName>
    <definedName name="A16_NaOH_50">#REF!</definedName>
    <definedName name="A17_Ammonia" localSheetId="2">#REF!</definedName>
    <definedName name="A17_Ammonia" localSheetId="3">#REF!</definedName>
    <definedName name="A17_Ammonia" localSheetId="0">#REF!</definedName>
    <definedName name="A17_Ammonia" localSheetId="1">#REF!</definedName>
    <definedName name="A17_Ammonia">#REF!</definedName>
    <definedName name="A18_KOH" localSheetId="2">#REF!</definedName>
    <definedName name="A18_KOH" localSheetId="3">#REF!</definedName>
    <definedName name="A18_KOH" localSheetId="0">#REF!</definedName>
    <definedName name="A18_KOH" localSheetId="1">#REF!</definedName>
    <definedName name="A18_KOH">#REF!</definedName>
    <definedName name="A19_Acetic_Acid" localSheetId="2">#REF!</definedName>
    <definedName name="A19_Acetic_Acid" localSheetId="3">#REF!</definedName>
    <definedName name="A19_Acetic_Acid" localSheetId="0">#REF!</definedName>
    <definedName name="A19_Acetic_Acid" localSheetId="1">#REF!</definedName>
    <definedName name="A19_Acetic_Acid">#REF!</definedName>
    <definedName name="A20_Zinc_Acetate" localSheetId="2">#REF!</definedName>
    <definedName name="A20_Zinc_Acetate" localSheetId="3">#REF!</definedName>
    <definedName name="A20_Zinc_Acetate" localSheetId="0">#REF!</definedName>
    <definedName name="A20_Zinc_Acetate" localSheetId="1">#REF!</definedName>
    <definedName name="A20_Zinc_Acetate">#REF!</definedName>
    <definedName name="A21_Boric_Acid" localSheetId="2">#REF!</definedName>
    <definedName name="A21_Boric_Acid" localSheetId="3">#REF!</definedName>
    <definedName name="A21_Boric_Acid" localSheetId="0">#REF!</definedName>
    <definedName name="A21_Boric_Acid" localSheetId="1">#REF!</definedName>
    <definedName name="A21_Boric_Acid">#REF!</definedName>
    <definedName name="A22_Citric_Acid" localSheetId="2">#REF!</definedName>
    <definedName name="A22_Citric_Acid" localSheetId="3">#REF!</definedName>
    <definedName name="A22_Citric_Acid" localSheetId="0">#REF!</definedName>
    <definedName name="A22_Citric_Acid" localSheetId="1">#REF!</definedName>
    <definedName name="A22_Citric_Acid">#REF!</definedName>
    <definedName name="A23_N_Butanol" localSheetId="2">#REF!</definedName>
    <definedName name="A23_N_Butanol" localSheetId="3">#REF!</definedName>
    <definedName name="A23_N_Butanol" localSheetId="0">#REF!</definedName>
    <definedName name="A23_N_Butanol" localSheetId="1">#REF!</definedName>
    <definedName name="A23_N_Butanol">#REF!</definedName>
    <definedName name="A23N">#REF!</definedName>
    <definedName name="A24_DEG" localSheetId="2">#REF!</definedName>
    <definedName name="A24_DEG" localSheetId="3">#REF!</definedName>
    <definedName name="A24_DEG" localSheetId="0">#REF!</definedName>
    <definedName name="A24_DEG" localSheetId="1">#REF!</definedName>
    <definedName name="A24_DEG">#REF!</definedName>
    <definedName name="A25_EBA" localSheetId="2">#REF!</definedName>
    <definedName name="A25_EBA" localSheetId="3">#REF!</definedName>
    <definedName name="A25_EBA" localSheetId="0">#REF!</definedName>
    <definedName name="A25_EBA" localSheetId="1">#REF!</definedName>
    <definedName name="A25_EBA">#REF!</definedName>
    <definedName name="A26_KBE903" localSheetId="2">#REF!</definedName>
    <definedName name="A26_KBE903" localSheetId="3">#REF!</definedName>
    <definedName name="A26_KBE903" localSheetId="0">#REF!</definedName>
    <definedName name="A26_KBE903" localSheetId="1">#REF!</definedName>
    <definedName name="A26_KBE903">#REF!</definedName>
    <definedName name="A27_Silane_A1100" localSheetId="2">#REF!</definedName>
    <definedName name="A27_Silane_A1100" localSheetId="3">#REF!</definedName>
    <definedName name="A27_Silane_A1100" localSheetId="0">#REF!</definedName>
    <definedName name="A27_Silane_A1100" localSheetId="1">#REF!</definedName>
    <definedName name="A27_Silane_A1100">#REF!</definedName>
    <definedName name="A28_HP_1100" localSheetId="2">#REF!</definedName>
    <definedName name="A28_HP_1100" localSheetId="3">#REF!</definedName>
    <definedName name="A28_HP_1100" localSheetId="0">#REF!</definedName>
    <definedName name="A28_HP_1100" localSheetId="1">#REF!</definedName>
    <definedName name="A28_HP_1100">#REF!</definedName>
    <definedName name="A29_Ailane_Ameo" localSheetId="2">#REF!</definedName>
    <definedName name="A29_Ailane_Ameo" localSheetId="3">#REF!</definedName>
    <definedName name="A29_Ailane_Ameo" localSheetId="0">#REF!</definedName>
    <definedName name="A29_Ailane_Ameo" localSheetId="1">#REF!</definedName>
    <definedName name="A29_Ailane_Ameo">#REF!</definedName>
    <definedName name="A30_Parafin_Liquid" localSheetId="2">#REF!</definedName>
    <definedName name="A30_Parafin_Liquid" localSheetId="3">#REF!</definedName>
    <definedName name="A30_Parafin_Liquid" localSheetId="0">#REF!</definedName>
    <definedName name="A30_Parafin_Liquid" localSheetId="1">#REF!</definedName>
    <definedName name="A30_Parafin_Liquid">#REF!</definedName>
    <definedName name="A31_Calcium_Hydroxide" localSheetId="2">#REF!</definedName>
    <definedName name="A31_Calcium_Hydroxide" localSheetId="3">#REF!</definedName>
    <definedName name="A31_Calcium_Hydroxide" localSheetId="0">#REF!</definedName>
    <definedName name="A31_Calcium_Hydroxide" localSheetId="1">#REF!</definedName>
    <definedName name="A31_Calcium_Hydroxide">#REF!</definedName>
    <definedName name="A32_Sulfamic_Acid" localSheetId="2">#REF!</definedName>
    <definedName name="A32_Sulfamic_Acid" localSheetId="3">#REF!</definedName>
    <definedName name="A32_Sulfamic_Acid" localSheetId="0">#REF!</definedName>
    <definedName name="A32_Sulfamic_Acid" localSheetId="1">#REF!</definedName>
    <definedName name="A32_Sulfamic_Acid">#REF!</definedName>
    <definedName name="A33_Urea" localSheetId="2">#REF!</definedName>
    <definedName name="A33_Urea" localSheetId="3">#REF!</definedName>
    <definedName name="A33_Urea" localSheetId="0">#REF!</definedName>
    <definedName name="A33_Urea" localSheetId="1">#REF!</definedName>
    <definedName name="A33_Urea">#REF!</definedName>
    <definedName name="A34_Salicylic_Acid" localSheetId="2">#REF!</definedName>
    <definedName name="A34_Salicylic_Acid" localSheetId="3">#REF!</definedName>
    <definedName name="A34_Salicylic_Acid" localSheetId="0">#REF!</definedName>
    <definedName name="A34_Salicylic_Acid" localSheetId="1">#REF!</definedName>
    <definedName name="A34_Salicylic_Acid">#REF!</definedName>
    <definedName name="A35_Adipic_Acid" localSheetId="2">#REF!</definedName>
    <definedName name="A35_Adipic_Acid" localSheetId="3">#REF!</definedName>
    <definedName name="A35_Adipic_Acid" localSheetId="0">#REF!</definedName>
    <definedName name="A35_Adipic_Acid" localSheetId="1">#REF!</definedName>
    <definedName name="A35_Adipic_Acid">#REF!</definedName>
    <definedName name="A36_PA" localSheetId="2">#REF!</definedName>
    <definedName name="A36_PA" localSheetId="3">#REF!</definedName>
    <definedName name="A36_PA" localSheetId="0">#REF!</definedName>
    <definedName name="A36_PA" localSheetId="1">#REF!</definedName>
    <definedName name="A36_PA">#REF!</definedName>
    <definedName name="A37_Benzoic_Acid" localSheetId="2">#REF!</definedName>
    <definedName name="A37_Benzoic_Acid" localSheetId="3">#REF!</definedName>
    <definedName name="A37_Benzoic_Acid" localSheetId="0">#REF!</definedName>
    <definedName name="A37_Benzoic_Acid" localSheetId="1">#REF!</definedName>
    <definedName name="A37_Benzoic_Acid">#REF!</definedName>
    <definedName name="A38_Epoxy_YD128" localSheetId="2">#REF!</definedName>
    <definedName name="A38_Epoxy_YD128" localSheetId="3">#REF!</definedName>
    <definedName name="A38_Epoxy_YD128" localSheetId="0">#REF!</definedName>
    <definedName name="A38_Epoxy_YD128" localSheetId="1">#REF!</definedName>
    <definedName name="A38_Epoxy_YD128">#REF!</definedName>
    <definedName name="A39_Epoxy_YD019" localSheetId="2">#REF!</definedName>
    <definedName name="A39_Epoxy_YD019" localSheetId="3">#REF!</definedName>
    <definedName name="A39_Epoxy_YD019" localSheetId="0">#REF!</definedName>
    <definedName name="A39_Epoxy_YD019" localSheetId="1">#REF!</definedName>
    <definedName name="A39_Epoxy_YD019">#REF!</definedName>
    <definedName name="A40_Epoxy_KER828" localSheetId="2">#REF!</definedName>
    <definedName name="A40_Epoxy_KER828" localSheetId="3">#REF!</definedName>
    <definedName name="A40_Epoxy_KER828" localSheetId="0">#REF!</definedName>
    <definedName name="A40_Epoxy_KER828" localSheetId="1">#REF!</definedName>
    <definedName name="A40_Epoxy_KER828">#REF!</definedName>
    <definedName name="A41_CA_ST" localSheetId="2">#REF!</definedName>
    <definedName name="A41_CA_ST" localSheetId="3">#REF!</definedName>
    <definedName name="A41_CA_ST" localSheetId="0">#REF!</definedName>
    <definedName name="A41_CA_ST" localSheetId="1">#REF!</definedName>
    <definedName name="A41_CA_ST">#REF!</definedName>
    <definedName name="A42_Triethylarmine" localSheetId="2">#REF!</definedName>
    <definedName name="A42_Triethylarmine" localSheetId="3">#REF!</definedName>
    <definedName name="A42_Triethylarmine" localSheetId="0">#REF!</definedName>
    <definedName name="A42_Triethylarmine" localSheetId="1">#REF!</definedName>
    <definedName name="A42_Triethylarmine">#REF!</definedName>
    <definedName name="A43_Tetrabromo_BisphenolA" localSheetId="2">#REF!</definedName>
    <definedName name="A43_Tetrabromo_BisphenolA" localSheetId="3">#REF!</definedName>
    <definedName name="A43_Tetrabromo_BisphenolA" localSheetId="0">#REF!</definedName>
    <definedName name="A43_Tetrabromo_BisphenolA" localSheetId="1">#REF!</definedName>
    <definedName name="A43_Tetrabromo_BisphenolA">#REF!</definedName>
    <definedName name="A44_TS3" localSheetId="2">#REF!</definedName>
    <definedName name="A44_TS3" localSheetId="3">#REF!</definedName>
    <definedName name="A44_TS3" localSheetId="0">#REF!</definedName>
    <definedName name="A44_TS3" localSheetId="1">#REF!</definedName>
    <definedName name="A44_TS3">#REF!</definedName>
    <definedName name="A45_Methanol" localSheetId="2">#REF!</definedName>
    <definedName name="A45_Methanol" localSheetId="3">#REF!</definedName>
    <definedName name="A45_Methanol" localSheetId="0">#REF!</definedName>
    <definedName name="A45_Methanol" localSheetId="1">#REF!</definedName>
    <definedName name="A45_Methanol">#REF!</definedName>
    <definedName name="A46_EG" localSheetId="2">#REF!</definedName>
    <definedName name="A46_EG" localSheetId="3">#REF!</definedName>
    <definedName name="A46_EG" localSheetId="0">#REF!</definedName>
    <definedName name="A46_EG" localSheetId="1">#REF!</definedName>
    <definedName name="A46_EG">#REF!</definedName>
    <definedName name="A47_Anti_Foam" localSheetId="2">#REF!</definedName>
    <definedName name="A47_Anti_Foam" localSheetId="3">#REF!</definedName>
    <definedName name="A47_Anti_Foam" localSheetId="0">#REF!</definedName>
    <definedName name="A47_Anti_Foam" localSheetId="1">#REF!</definedName>
    <definedName name="A47_Anti_Foam">#REF!</definedName>
    <definedName name="A48_Wheat_Powder" localSheetId="2">#REF!</definedName>
    <definedName name="A48_Wheat_Powder" localSheetId="3">#REF!</definedName>
    <definedName name="A48_Wheat_Powder" localSheetId="0">#REF!</definedName>
    <definedName name="A48_Wheat_Powder" localSheetId="1">#REF!</definedName>
    <definedName name="A48_Wheat_Powder">#REF!</definedName>
    <definedName name="A49_Calcium_Carbonate" localSheetId="2">#REF!</definedName>
    <definedName name="A49_Calcium_Carbonate" localSheetId="3">#REF!</definedName>
    <definedName name="A49_Calcium_Carbonate" localSheetId="0">#REF!</definedName>
    <definedName name="A49_Calcium_Carbonate" localSheetId="1">#REF!</definedName>
    <definedName name="A49_Calcium_Carbonate">#REF!</definedName>
    <definedName name="A50_Nipol_N30L" localSheetId="2">#REF!</definedName>
    <definedName name="A50_Nipol_N30L" localSheetId="3">#REF!</definedName>
    <definedName name="A50_Nipol_N30L" localSheetId="0">#REF!</definedName>
    <definedName name="A50_Nipol_N30L" localSheetId="1">#REF!</definedName>
    <definedName name="A50_Nipol_N30L">#REF!</definedName>
    <definedName name="A51_MEK" localSheetId="2">#REF!</definedName>
    <definedName name="A51_MEK" localSheetId="3">#REF!</definedName>
    <definedName name="A51_MEK" localSheetId="0">#REF!</definedName>
    <definedName name="A51_MEK" localSheetId="1">#REF!</definedName>
    <definedName name="A51_MEK">#REF!</definedName>
    <definedName name="A52_PVM_50M" localSheetId="2">#REF!</definedName>
    <definedName name="A52_PVM_50M" localSheetId="3">#REF!</definedName>
    <definedName name="A52_PVM_50M" localSheetId="0">#REF!</definedName>
    <definedName name="A52_PVM_50M" localSheetId="1">#REF!</definedName>
    <definedName name="A52_PVM_50M">#REF!</definedName>
    <definedName name="A53_Movital_B60H" localSheetId="2">#REF!</definedName>
    <definedName name="A53_Movital_B60H" localSheetId="3">#REF!</definedName>
    <definedName name="A53_Movital_B60H" localSheetId="0">#REF!</definedName>
    <definedName name="A53_Movital_B60H" localSheetId="1">#REF!</definedName>
    <definedName name="A53_Movital_B60H">#REF!</definedName>
    <definedName name="A54_Suger" localSheetId="2">#REF!</definedName>
    <definedName name="A54_Suger" localSheetId="3">#REF!</definedName>
    <definedName name="A54_Suger" localSheetId="0">#REF!</definedName>
    <definedName name="A54_Suger" localSheetId="1">#REF!</definedName>
    <definedName name="A54_Suger">#REF!</definedName>
    <definedName name="A55_Mono_Ethanol_Amine" localSheetId="2">#REF!</definedName>
    <definedName name="A55_Mono_Ethanol_Amine" localSheetId="3">#REF!</definedName>
    <definedName name="A55_Mono_Ethanol_Amine" localSheetId="0">#REF!</definedName>
    <definedName name="A55_Mono_Ethanol_Amine" localSheetId="1">#REF!</definedName>
    <definedName name="A55_Mono_Ethanol_Amine">#REF!</definedName>
    <definedName name="A55_PPB_Normal" localSheetId="2">#REF!</definedName>
    <definedName name="A55_PPB_Normal" localSheetId="3">#REF!</definedName>
    <definedName name="A55_PPB_Normal" localSheetId="0">#REF!</definedName>
    <definedName name="A55_PPB_Normal" localSheetId="1">#REF!</definedName>
    <definedName name="A55_PPB_Normal">#REF!</definedName>
    <definedName name="A55_Sodium_Carbonate" localSheetId="2">#REF!</definedName>
    <definedName name="A55_Sodium_Carbonate" localSheetId="3">#REF!</definedName>
    <definedName name="A55_Sodium_Carbonate" localSheetId="0">#REF!</definedName>
    <definedName name="A55_Sodium_Carbonate" localSheetId="1">#REF!</definedName>
    <definedName name="A55_Sodium_Carbonate">#REF!</definedName>
    <definedName name="A56_PPB_PG4735" localSheetId="2">#REF!</definedName>
    <definedName name="A56_PPB_PG4735" localSheetId="3">#REF!</definedName>
    <definedName name="A56_PPB_PG4735" localSheetId="0">#REF!</definedName>
    <definedName name="A56_PPB_PG4735" localSheetId="1">#REF!</definedName>
    <definedName name="A56_PPB_PG4735">#REF!</definedName>
    <definedName name="A57_PPB_PGA2473" localSheetId="2">#REF!</definedName>
    <definedName name="A57_PPB_PGA2473" localSheetId="3">#REF!</definedName>
    <definedName name="A57_PPB_PGA2473" localSheetId="0">#REF!</definedName>
    <definedName name="A57_PPB_PGA2473" localSheetId="1">#REF!</definedName>
    <definedName name="A57_PPB_PGA2473">#REF!</definedName>
    <definedName name="A58_PPB_Blue" localSheetId="2">#REF!</definedName>
    <definedName name="A58_PPB_Blue" localSheetId="3">#REF!</definedName>
    <definedName name="A58_PPB_Blue" localSheetId="0">#REF!</definedName>
    <definedName name="A58_PPB_Blue" localSheetId="1">#REF!</definedName>
    <definedName name="A58_PPB_Blue">#REF!</definedName>
    <definedName name="A59_PPB_PSM6248" localSheetId="2">#REF!</definedName>
    <definedName name="A59_PPB_PSM6248" localSheetId="3">#REF!</definedName>
    <definedName name="A59_PPB_PSM6248" localSheetId="0">#REF!</definedName>
    <definedName name="A59_PPB_PSM6248" localSheetId="1">#REF!</definedName>
    <definedName name="A59_PPB_PSM6248">#REF!</definedName>
    <definedName name="A60_PSM6250" localSheetId="2">#REF!</definedName>
    <definedName name="A60_PSM6250" localSheetId="3">#REF!</definedName>
    <definedName name="A60_PSM6250" localSheetId="0">#REF!</definedName>
    <definedName name="A60_PSM6250" localSheetId="1">#REF!</definedName>
    <definedName name="A60_PSM6250">#REF!</definedName>
    <definedName name="A61_PPB_Green" localSheetId="2">#REF!</definedName>
    <definedName name="A61_PPB_Green" localSheetId="3">#REF!</definedName>
    <definedName name="A61_PPB_Green" localSheetId="0">#REF!</definedName>
    <definedName name="A61_PPB_Green" localSheetId="1">#REF!</definedName>
    <definedName name="A61_PPB_Green">#REF!</definedName>
    <definedName name="A62_PPB_PG2400" localSheetId="2">#REF!</definedName>
    <definedName name="A62_PPB_PG2400" localSheetId="3">#REF!</definedName>
    <definedName name="A62_PPB_PG2400" localSheetId="0">#REF!</definedName>
    <definedName name="A62_PPB_PG2400" localSheetId="1">#REF!</definedName>
    <definedName name="A62_PPB_PG2400">#REF!</definedName>
    <definedName name="A63_PPB_NonLog" localSheetId="2">#REF!</definedName>
    <definedName name="A63_PPB_NonLog" localSheetId="3">#REF!</definedName>
    <definedName name="A63_PPB_NonLog" localSheetId="0">#REF!</definedName>
    <definedName name="A63_PPB_NonLog" localSheetId="1">#REF!</definedName>
    <definedName name="A63_PPB_NonLog">#REF!</definedName>
    <definedName name="A64_Flexible_Container" localSheetId="2">#REF!</definedName>
    <definedName name="A64_Flexible_Container" localSheetId="3">#REF!</definedName>
    <definedName name="A64_Flexible_Container" localSheetId="0">#REF!</definedName>
    <definedName name="A64_Flexible_Container" localSheetId="1">#REF!</definedName>
    <definedName name="A64_Flexible_Container">#REF!</definedName>
    <definedName name="A65_TinCan" localSheetId="2">#REF!</definedName>
    <definedName name="A65_TinCan" localSheetId="3">#REF!</definedName>
    <definedName name="A65_TinCan" localSheetId="0">#REF!</definedName>
    <definedName name="A65_TinCan" localSheetId="1">#REF!</definedName>
    <definedName name="A65_TinCan">#REF!</definedName>
    <definedName name="A66_RubberBand" localSheetId="2">#REF!</definedName>
    <definedName name="A66_RubberBand" localSheetId="3">#REF!</definedName>
    <definedName name="A66_RubberBand" localSheetId="0">#REF!</definedName>
    <definedName name="A66_RubberBand" localSheetId="1">#REF!</definedName>
    <definedName name="A66_RubberBand">#REF!</definedName>
    <definedName name="A67_Thread" localSheetId="2">#REF!</definedName>
    <definedName name="A67_Thread" localSheetId="3">#REF!</definedName>
    <definedName name="A67_Thread" localSheetId="0">#REF!</definedName>
    <definedName name="A67_Thread" localSheetId="1">#REF!</definedName>
    <definedName name="A67_Thread">#REF!</definedName>
    <definedName name="A68_Nalco7330" localSheetId="2">#REF!</definedName>
    <definedName name="A68_Nalco7330" localSheetId="3">#REF!</definedName>
    <definedName name="A68_Nalco7330" localSheetId="0">#REF!</definedName>
    <definedName name="A68_Nalco7330" localSheetId="1">#REF!</definedName>
    <definedName name="A68_Nalco7330">#REF!</definedName>
    <definedName name="A69_NaOCL" localSheetId="2">#REF!</definedName>
    <definedName name="A69_NaOCL" localSheetId="3">#REF!</definedName>
    <definedName name="A69_NaOCL" localSheetId="0">#REF!</definedName>
    <definedName name="A69_NaOCL" localSheetId="1">#REF!</definedName>
    <definedName name="A69_NaOCL">#REF!</definedName>
    <definedName name="A70_Salt" localSheetId="2">#REF!</definedName>
    <definedName name="A70_Salt" localSheetId="3">#REF!</definedName>
    <definedName name="A70_Salt" localSheetId="0">#REF!</definedName>
    <definedName name="A70_Salt" localSheetId="1">#REF!</definedName>
    <definedName name="A70_Salt">#REF!</definedName>
    <definedName name="A71_Nalco7203" localSheetId="2">#REF!</definedName>
    <definedName name="A71_Nalco7203" localSheetId="3">#REF!</definedName>
    <definedName name="A71_Nalco7203" localSheetId="0">#REF!</definedName>
    <definedName name="A71_Nalco7203" localSheetId="1">#REF!</definedName>
    <definedName name="A71_Nalco7203">#REF!</definedName>
    <definedName name="A72_AlconA401" localSheetId="2">#REF!</definedName>
    <definedName name="A72_AlconA401" localSheetId="3">#REF!</definedName>
    <definedName name="A72_AlconA401" localSheetId="0">#REF!</definedName>
    <definedName name="A72_AlconA401" localSheetId="1">#REF!</definedName>
    <definedName name="A72_AlconA401">#REF!</definedName>
    <definedName name="A74_Nalco109_8539" localSheetId="2">#REF!</definedName>
    <definedName name="A74_Nalco109_8539" localSheetId="3">#REF!</definedName>
    <definedName name="A74_Nalco109_8539" localSheetId="0">#REF!</definedName>
    <definedName name="A74_Nalco109_8539" localSheetId="1">#REF!</definedName>
    <definedName name="A74_Nalco109_8539">#REF!</definedName>
    <definedName name="A74_Nalco19NULV" localSheetId="2">#REF!</definedName>
    <definedName name="A74_Nalco19NULV" localSheetId="3">#REF!</definedName>
    <definedName name="A74_Nalco19NULV" localSheetId="0">#REF!</definedName>
    <definedName name="A74_Nalco19NULV" localSheetId="1">#REF!</definedName>
    <definedName name="A74_Nalco19NULV">#REF!</definedName>
    <definedName name="A75_Nalco8322" localSheetId="2">#REF!</definedName>
    <definedName name="A75_Nalco8322" localSheetId="3">#REF!</definedName>
    <definedName name="A75_Nalco8322" localSheetId="0">#REF!</definedName>
    <definedName name="A75_Nalco8322" localSheetId="1">#REF!</definedName>
    <definedName name="A75_Nalco8322">#REF!</definedName>
    <definedName name="A76_DT_CS" localSheetId="2">#REF!</definedName>
    <definedName name="A76_DT_CS" localSheetId="3">#REF!</definedName>
    <definedName name="A76_DT_CS" localSheetId="0">#REF!</definedName>
    <definedName name="A76_DT_CS" localSheetId="1">#REF!</definedName>
    <definedName name="A76_DT_CS">#REF!</definedName>
    <definedName name="A77_DT_2204" localSheetId="2">#REF!</definedName>
    <definedName name="A77_DT_2204" localSheetId="3">#REF!</definedName>
    <definedName name="A77_DT_2204" localSheetId="0">#REF!</definedName>
    <definedName name="A77_DT_2204" localSheetId="1">#REF!</definedName>
    <definedName name="A77_DT_2204">#REF!</definedName>
    <definedName name="a77_dt_22044">#REF!</definedName>
    <definedName name="A78_DT_3475" localSheetId="2">#REF!</definedName>
    <definedName name="A78_DT_3475" localSheetId="3">#REF!</definedName>
    <definedName name="A78_DT_3475" localSheetId="0">#REF!</definedName>
    <definedName name="A78_DT_3475" localSheetId="1">#REF!</definedName>
    <definedName name="A78_DT_3475">#REF!</definedName>
    <definedName name="A79_DT_350" localSheetId="2">#REF!</definedName>
    <definedName name="A79_DT_350" localSheetId="3">#REF!</definedName>
    <definedName name="A79_DT_350" localSheetId="0">#REF!</definedName>
    <definedName name="A79_DT_350" localSheetId="1">#REF!</definedName>
    <definedName name="A79_DT_350">#REF!</definedName>
    <definedName name="A80_DT_4441" localSheetId="2">#REF!</definedName>
    <definedName name="A80_DT_4441" localSheetId="3">#REF!</definedName>
    <definedName name="A80_DT_4441" localSheetId="0">#REF!</definedName>
    <definedName name="A80_DT_4441" localSheetId="1">#REF!</definedName>
    <definedName name="A80_DT_4441">#REF!</definedName>
    <definedName name="A81_DT_4610" localSheetId="2">#REF!</definedName>
    <definedName name="A81_DT_4610" localSheetId="3">#REF!</definedName>
    <definedName name="A81_DT_4610" localSheetId="0">#REF!</definedName>
    <definedName name="A81_DT_4610" localSheetId="1">#REF!</definedName>
    <definedName name="A81_DT_4610">#REF!</definedName>
    <definedName name="A84_DT_401" localSheetId="2">#REF!</definedName>
    <definedName name="A84_DT_401" localSheetId="3">#REF!</definedName>
    <definedName name="A84_DT_401" localSheetId="0">#REF!</definedName>
    <definedName name="A84_DT_401" localSheetId="1">#REF!</definedName>
    <definedName name="A84_DT_401">#REF!</definedName>
    <definedName name="A85_DT_510" localSheetId="2">#REF!</definedName>
    <definedName name="A85_DT_510" localSheetId="3">#REF!</definedName>
    <definedName name="A85_DT_510" localSheetId="0">#REF!</definedName>
    <definedName name="A85_DT_510" localSheetId="1">#REF!</definedName>
    <definedName name="A85_DT_510">#REF!</definedName>
    <definedName name="aa" localSheetId="2">#REF!</definedName>
    <definedName name="aa" localSheetId="3">#REF!</definedName>
    <definedName name="aa" localSheetId="0">#REF!</definedName>
    <definedName name="aa" localSheetId="1">#REF!</definedName>
    <definedName name="aa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1" hidden="1">#REF!</definedName>
    <definedName name="aaa" hidden="1">#REF!</definedName>
    <definedName name="aaaa" localSheetId="2" hidden="1">#REF!</definedName>
    <definedName name="aaaa" localSheetId="3" hidden="1">#REF!</definedName>
    <definedName name="aaaa" localSheetId="0" hidden="1">#REF!</definedName>
    <definedName name="aaaa" localSheetId="1" hidden="1">#REF!</definedName>
    <definedName name="aaaa" hidden="1">#REF!</definedName>
    <definedName name="aaaaa">#REF!</definedName>
    <definedName name="aaaaaa">#REF!</definedName>
    <definedName name="AAAAAAA">#REF!</definedName>
    <definedName name="ACCOUNTEDPERIODTYPE1">#REF!</definedName>
    <definedName name="ACCOUNTEDPERIODTYPE2">#REF!</definedName>
    <definedName name="Accounts">#REF!</definedName>
    <definedName name="Accounts_1">'[7]report detial'!$A$2:$D$194</definedName>
    <definedName name="ACCOUNTSEGMENT1">#REF!</definedName>
    <definedName name="ACCOUNTSEGMENT2">#REF!</definedName>
    <definedName name="Actual_bkd">#REF!</definedName>
    <definedName name="Actual_ksn">#REF!</definedName>
    <definedName name="adj">#REF!</definedName>
    <definedName name="ADM" localSheetId="2">#REF!</definedName>
    <definedName name="ADM" localSheetId="3">#REF!</definedName>
    <definedName name="ADM" localSheetId="0">#REF!</definedName>
    <definedName name="ADM" localSheetId="1">#REF!</definedName>
    <definedName name="ADM">#REF!</definedName>
    <definedName name="ADV" localSheetId="2">#REF!</definedName>
    <definedName name="ADV" localSheetId="3">#REF!</definedName>
    <definedName name="ADV" localSheetId="0">#REF!</definedName>
    <definedName name="ADV" localSheetId="1">#REF!</definedName>
    <definedName name="ADV">#REF!</definedName>
    <definedName name="aexpac">[6]ฝ่ายบัญชี!$G$10:$G$13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fs">#REF!</definedName>
    <definedName name="ag" hidden="1">'[8]PS-1995'!#REF!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dump">#REF!</definedName>
    <definedName name="agedump" localSheetId="2">#REF!</definedName>
    <definedName name="agedump" localSheetId="3">#REF!</definedName>
    <definedName name="agedump" localSheetId="0">#REF!</definedName>
    <definedName name="agedump" localSheetId="1">#REF!</definedName>
    <definedName name="agedump">#REF!</definedName>
    <definedName name="agencydump" localSheetId="2">#REF!</definedName>
    <definedName name="agencydump" localSheetId="3">#REF!</definedName>
    <definedName name="agencydump" localSheetId="0">#REF!</definedName>
    <definedName name="agencydump" localSheetId="1">#REF!</definedName>
    <definedName name="agencydump">#REF!</definedName>
    <definedName name="AGENCYLY" localSheetId="2">#REF!</definedName>
    <definedName name="AGENCYLY" localSheetId="3">#REF!</definedName>
    <definedName name="AGENCYLY" localSheetId="0">#REF!</definedName>
    <definedName name="AGENCYLY" localSheetId="1">#REF!</definedName>
    <definedName name="AGENCYLY">#REF!</definedName>
    <definedName name="AGENCYPLAN" localSheetId="2">#REF!</definedName>
    <definedName name="AGENCYPLAN" localSheetId="3">#REF!</definedName>
    <definedName name="AGENCYPLAN" localSheetId="0">#REF!</definedName>
    <definedName name="AGENCYPLAN" localSheetId="1">#REF!</definedName>
    <definedName name="AGENCYPLAN">#REF!</definedName>
    <definedName name="AGING" localSheetId="2">#REF!</definedName>
    <definedName name="AGING" localSheetId="3">#REF!</definedName>
    <definedName name="AGING" localSheetId="0">#REF!</definedName>
    <definedName name="AGING" localSheetId="1">#REF!</definedName>
    <definedName name="AGING">#REF!</definedName>
    <definedName name="Aging2">#REF!</definedName>
    <definedName name="AMOUNT08">[9]AccpacTB!$N$8:$N$455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nn">#REF!</definedName>
    <definedName name="APPSUSERNAME1">#REF!</definedName>
    <definedName name="APPSUSERNAME2">#REF!</definedName>
    <definedName name="Apr">#REF!</definedName>
    <definedName name="ARA_Threshold">#REF!</definedName>
    <definedName name="ARM" localSheetId="2">#REF!</definedName>
    <definedName name="ARM" localSheetId="3">#REF!</definedName>
    <definedName name="ARM" localSheetId="0">#REF!</definedName>
    <definedName name="ARM" localSheetId="1">#REF!</definedName>
    <definedName name="ARM">#REF!</definedName>
    <definedName name="art">#REF!</definedName>
    <definedName name="as">#N/A</definedName>
    <definedName name="AS2DocOpenMode" hidden="1">"AS2DocumentEdit"</definedName>
    <definedName name="asa">[6]ฝ่ายบัญชี!$L$15:$L$18</definedName>
    <definedName name="asd">Scheduled_Payment+Extra_Payment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d">#REF!</definedName>
    <definedName name="asdf" hidden="1">#REF!</definedName>
    <definedName name="assdd">#N/A</definedName>
    <definedName name="AssetsFeb">#REF!</definedName>
    <definedName name="AssetsJan">#REF!</definedName>
    <definedName name="AssetsMar">#REF!</definedName>
    <definedName name="Asstes">#REF!</definedName>
    <definedName name="Aug">#REF!</definedName>
    <definedName name="AUT">#REF!</definedName>
    <definedName name="AVERATE">#REF!</definedName>
    <definedName name="B" localSheetId="2">#REF!</definedName>
    <definedName name="B" localSheetId="3">#REF!</definedName>
    <definedName name="B" localSheetId="0">#REF!</definedName>
    <definedName name="B" localSheetId="1">#REF!</definedName>
    <definedName name="B">#REF!</definedName>
    <definedName name="B_10" localSheetId="2">#REF!</definedName>
    <definedName name="B_10" localSheetId="3">#REF!</definedName>
    <definedName name="B_10" localSheetId="0">#REF!</definedName>
    <definedName name="B_10" localSheetId="1">#REF!</definedName>
    <definedName name="B_10">#REF!</definedName>
    <definedName name="B_11" localSheetId="2">#REF!</definedName>
    <definedName name="B_11" localSheetId="3">#REF!</definedName>
    <definedName name="B_11" localSheetId="0">#REF!</definedName>
    <definedName name="B_11" localSheetId="1">#REF!</definedName>
    <definedName name="B_11">#REF!</definedName>
    <definedName name="B_20ba" localSheetId="2">#REF!</definedName>
    <definedName name="B_20ba" localSheetId="3">#REF!</definedName>
    <definedName name="B_20ba" localSheetId="0">#REF!</definedName>
    <definedName name="B_20ba" localSheetId="1">#REF!</definedName>
    <definedName name="B_20ba">#REF!</definedName>
    <definedName name="B_20bl" localSheetId="2">#REF!</definedName>
    <definedName name="B_20bl" localSheetId="3">#REF!</definedName>
    <definedName name="B_20bl" localSheetId="0">#REF!</definedName>
    <definedName name="B_20bl" localSheetId="1">#REF!</definedName>
    <definedName name="B_20bl">#REF!</definedName>
    <definedName name="B_30" localSheetId="2">#REF!</definedName>
    <definedName name="B_30" localSheetId="3">#REF!</definedName>
    <definedName name="B_30" localSheetId="0">#REF!</definedName>
    <definedName name="B_30" localSheetId="1">#REF!</definedName>
    <definedName name="B_30">#REF!</definedName>
    <definedName name="B_31o" localSheetId="2">#REF!</definedName>
    <definedName name="B_31o" localSheetId="3">#REF!</definedName>
    <definedName name="B_31o" localSheetId="0">#REF!</definedName>
    <definedName name="B_31o" localSheetId="1">#REF!</definedName>
    <definedName name="B_31o">#REF!</definedName>
    <definedName name="B_31s" localSheetId="2">#REF!</definedName>
    <definedName name="B_31s" localSheetId="3">#REF!</definedName>
    <definedName name="B_31s" localSheetId="0">#REF!</definedName>
    <definedName name="B_31s" localSheetId="1">#REF!</definedName>
    <definedName name="B_31s">#REF!</definedName>
    <definedName name="B_32" localSheetId="2">#REF!</definedName>
    <definedName name="B_32" localSheetId="3">#REF!</definedName>
    <definedName name="B_32" localSheetId="0">#REF!</definedName>
    <definedName name="B_32" localSheetId="1">#REF!</definedName>
    <definedName name="B_32">#REF!</definedName>
    <definedName name="B_40ba" localSheetId="2">#REF!</definedName>
    <definedName name="B_40ba" localSheetId="3">#REF!</definedName>
    <definedName name="B_40ba" localSheetId="0">#REF!</definedName>
    <definedName name="B_40ba" localSheetId="1">#REF!</definedName>
    <definedName name="B_40ba">#REF!</definedName>
    <definedName name="B_40bl" localSheetId="2">#REF!</definedName>
    <definedName name="B_40bl" localSheetId="3">#REF!</definedName>
    <definedName name="B_40bl" localSheetId="0">#REF!</definedName>
    <definedName name="B_40bl" localSheetId="1">#REF!</definedName>
    <definedName name="B_40bl">#REF!</definedName>
    <definedName name="B_40is" localSheetId="2">#REF!</definedName>
    <definedName name="B_40is" localSheetId="3">#REF!</definedName>
    <definedName name="B_40is" localSheetId="0">#REF!</definedName>
    <definedName name="B_40is" localSheetId="1">#REF!</definedName>
    <definedName name="B_40is">#REF!</definedName>
    <definedName name="B_50" localSheetId="2">#REF!</definedName>
    <definedName name="B_50" localSheetId="3">#REF!</definedName>
    <definedName name="B_50" localSheetId="0">#REF!</definedName>
    <definedName name="B_50" localSheetId="1">#REF!</definedName>
    <definedName name="B_50">#REF!</definedName>
    <definedName name="B_51" localSheetId="2">#REF!</definedName>
    <definedName name="B_51" localSheetId="3">#REF!</definedName>
    <definedName name="B_51" localSheetId="0">#REF!</definedName>
    <definedName name="B_51" localSheetId="1">#REF!</definedName>
    <definedName name="B_51">#REF!</definedName>
    <definedName name="B_52" localSheetId="2">#REF!</definedName>
    <definedName name="B_52" localSheetId="3">#REF!</definedName>
    <definedName name="B_52" localSheetId="0">#REF!</definedName>
    <definedName name="B_52" localSheetId="1">#REF!</definedName>
    <definedName name="B_52">#REF!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b" localSheetId="2">#REF!</definedName>
    <definedName name="bb" localSheetId="3">#REF!</definedName>
    <definedName name="bb" localSheetId="0">#REF!</definedName>
    <definedName name="bb" localSheetId="1">#REF!</definedName>
    <definedName name="bb">#REF!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CExport">#REF!</definedName>
    <definedName name="bee">8</definedName>
    <definedName name="Beg_Bal">#REF!</definedName>
    <definedName name="bid_bs">#REF!</definedName>
    <definedName name="bid_pl">#REF!</definedName>
    <definedName name="BK_D21">#REF!</definedName>
    <definedName name="BKK_51">#REF!</definedName>
    <definedName name="BKK_D15">#REF!</definedName>
    <definedName name="BKK_D15.1">'[10]BS,PL'!#REF!</definedName>
    <definedName name="BKK_D17">#REF!</definedName>
    <definedName name="BKK_D17.1">'[11]BS-Thai'!#REF!</definedName>
    <definedName name="BKK_D17.2">#REF!</definedName>
    <definedName name="BKK_D7">#REF!</definedName>
    <definedName name="BKK_D8">[12]JJDHT!#REF!</definedName>
    <definedName name="BKK_D8.1">#REF!</definedName>
    <definedName name="bll">Scheduled_Payment+Extra_Payment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Name">#REF!</definedName>
    <definedName name="BLQty" localSheetId="2">#REF!</definedName>
    <definedName name="BLQty" localSheetId="3">#REF!</definedName>
    <definedName name="BLQty" localSheetId="0">#REF!</definedName>
    <definedName name="BLQty" localSheetId="1">#REF!</definedName>
    <definedName name="BLQty">#REF!</definedName>
    <definedName name="BONCYU">#REF!</definedName>
    <definedName name="BONLYU">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">#REF!</definedName>
    <definedName name="BS_ASSETS_ICI">#REF!</definedName>
    <definedName name="bs_gci">#REF!</definedName>
    <definedName name="BS_ICI">#REF!</definedName>
    <definedName name="BS_LIABILITY">#REF!</definedName>
    <definedName name="BSsheet">#REF!</definedName>
    <definedName name="BUDGETCURRENCYCODE1">#REF!</definedName>
    <definedName name="BUDGETCURRENCYCODE2">#REF!</definedName>
    <definedName name="BUDGETDECIMALPLACES1">#REF!</definedName>
    <definedName name="BUDGETDECIMALPLACES2">#REF!</definedName>
    <definedName name="BUDGETENTITYID1">#REF!</definedName>
    <definedName name="BUDGETENTITYID2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HOWCRITERIASHEET1">#REF!</definedName>
    <definedName name="BUDGETSHOWCRITERIASHEET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ilding">#REF!</definedName>
    <definedName name="BUN">#REF!</definedName>
    <definedName name="CACRCYU">#REF!</definedName>
    <definedName name="CACRLYU">#REF!</definedName>
    <definedName name="CADRCYU">#REF!</definedName>
    <definedName name="CADRLYU">#REF!</definedName>
    <definedName name="CalcAgencyPrice" localSheetId="2">#REF!</definedName>
    <definedName name="CalcAgencyPrice" localSheetId="3">#REF!</definedName>
    <definedName name="CalcAgencyPrice" localSheetId="0">#REF!</definedName>
    <definedName name="CalcAgencyPrice" localSheetId="1">#REF!</definedName>
    <definedName name="CalcAgencyPrice">#REF!</definedName>
    <definedName name="Capitalize">[13]Details!$D$2:$E$12</definedName>
    <definedName name="Car_Type">#REF!</definedName>
    <definedName name="case">[14]data!$C$1</definedName>
    <definedName name="CASHCYU">#REF!</definedName>
    <definedName name="CASHLYU">#REF!</definedName>
    <definedName name="CASUBCYU">#REF!</definedName>
    <definedName name="CASUBLYU">#REF!</definedName>
    <definedName name="cc">#REF!</definedName>
    <definedName name="cf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RTOFACCOUNTSID1">#REF!</definedName>
    <definedName name="CHARTOFACCOUNTSID2">#REF!</definedName>
    <definedName name="CINVCYU">#REF!</definedName>
    <definedName name="CINVLYU">#REF!</definedName>
    <definedName name="CLOSRATE">#REF!</definedName>
    <definedName name="cobs1">#REF!</definedName>
    <definedName name="cobs2">#REF!</definedName>
    <definedName name="CODE">'[15]CODE,NAME'!$A$1:$B$19</definedName>
    <definedName name="CODES">[9]AccpacTB!$P$8:$P$455</definedName>
    <definedName name="com">#REF!</definedName>
    <definedName name="Commission" localSheetId="2">#REF!</definedName>
    <definedName name="Commission" localSheetId="3">#REF!</definedName>
    <definedName name="Commission" localSheetId="0">#REF!</definedName>
    <definedName name="Commission" localSheetId="1">#REF!</definedName>
    <definedName name="Commission">#REF!</definedName>
    <definedName name="Commitment" localSheetId="2">#REF!</definedName>
    <definedName name="Commitment" localSheetId="3">#REF!</definedName>
    <definedName name="Commitment" localSheetId="0">#REF!</definedName>
    <definedName name="Commitment" localSheetId="1">#REF!</definedName>
    <definedName name="Commitment">#REF!</definedName>
    <definedName name="CONNECTSTRING1">#REF!</definedName>
    <definedName name="CONNECTSTRING2">#REF!</definedName>
    <definedName name="copl1">#REF!</definedName>
    <definedName name="COST" localSheetId="2">#REF!</definedName>
    <definedName name="COST" localSheetId="3">#REF!</definedName>
    <definedName name="COST" localSheetId="0">#REF!</definedName>
    <definedName name="COST" localSheetId="1">#REF!</definedName>
    <definedName name="COST">#REF!</definedName>
    <definedName name="cost_per_unit">#REF!</definedName>
    <definedName name="costa" localSheetId="2">#REF!</definedName>
    <definedName name="costa" localSheetId="3">#REF!</definedName>
    <definedName name="costa" localSheetId="0">#REF!</definedName>
    <definedName name="costa" localSheetId="1">#REF!</definedName>
    <definedName name="costa">#REF!</definedName>
    <definedName name="Cover">#REF!</definedName>
    <definedName name="CREATEGRAPH1">#REF!</definedName>
    <definedName name="CREATEGRAPH2">#REF!</definedName>
    <definedName name="_xlnm.Criteria">#REF!</definedName>
    <definedName name="cur" localSheetId="2">#REF!</definedName>
    <definedName name="cur" localSheetId="3">#REF!</definedName>
    <definedName name="cur" localSheetId="0">#REF!</definedName>
    <definedName name="cur" localSheetId="1">#REF!</definedName>
    <definedName name="cur">#REF!</definedName>
    <definedName name="custnew">#REF!</definedName>
    <definedName name="cv" localSheetId="2">#REF!</definedName>
    <definedName name="cv" localSheetId="3">#REF!</definedName>
    <definedName name="cv" localSheetId="0">#REF!</definedName>
    <definedName name="cv" localSheetId="1">#REF!</definedName>
    <definedName name="cv">#REF!</definedName>
    <definedName name="CYEXRATE">#REF!</definedName>
    <definedName name="d" localSheetId="2">#REF!</definedName>
    <definedName name="d" localSheetId="3">#REF!</definedName>
    <definedName name="d" localSheetId="0">#REF!</definedName>
    <definedName name="d" localSheetId="1">#REF!</definedName>
    <definedName name="d">#REF!</definedName>
    <definedName name="dad" localSheetId="2">'[1]Fagor04-A3112e'!#REF!</definedName>
    <definedName name="dad" localSheetId="3">'[1]Fagor04-A3112e'!#REF!</definedName>
    <definedName name="dad" localSheetId="0">'[1]Fagor04-A3112e'!#REF!</definedName>
    <definedName name="dad" localSheetId="1">'[1]Fagor04-A3112e'!#REF!</definedName>
    <definedName name="dad">'[1]Fagor04-A3112e'!#REF!</definedName>
    <definedName name="DaRWk1" localSheetId="2">#REF!</definedName>
    <definedName name="DaRWk1" localSheetId="3">#REF!</definedName>
    <definedName name="DaRWk1" localSheetId="0">#REF!</definedName>
    <definedName name="DaRWk1" localSheetId="1">#REF!</definedName>
    <definedName name="DaRWk1">#REF!</definedName>
    <definedName name="DaRWk10" localSheetId="2">#REF!</definedName>
    <definedName name="DaRWk10" localSheetId="3">#REF!</definedName>
    <definedName name="DaRWk10" localSheetId="0">#REF!</definedName>
    <definedName name="DaRWk10" localSheetId="1">#REF!</definedName>
    <definedName name="DaRWk10">#REF!</definedName>
    <definedName name="DaRWk11" localSheetId="2">#REF!</definedName>
    <definedName name="DaRWk11" localSheetId="3">#REF!</definedName>
    <definedName name="DaRWk11" localSheetId="0">#REF!</definedName>
    <definedName name="DaRWk11" localSheetId="1">#REF!</definedName>
    <definedName name="DaRWk11">#REF!</definedName>
    <definedName name="DaRWk12" localSheetId="2">#REF!</definedName>
    <definedName name="DaRWk12" localSheetId="3">#REF!</definedName>
    <definedName name="DaRWk12" localSheetId="0">#REF!</definedName>
    <definedName name="DaRWk12" localSheetId="1">#REF!</definedName>
    <definedName name="DaRWk12">#REF!</definedName>
    <definedName name="DaRWk2" localSheetId="2">#REF!</definedName>
    <definedName name="DaRWk2" localSheetId="3">#REF!</definedName>
    <definedName name="DaRWk2" localSheetId="0">#REF!</definedName>
    <definedName name="DaRWk2" localSheetId="1">#REF!</definedName>
    <definedName name="DaRWk2">#REF!</definedName>
    <definedName name="DaRWk3" localSheetId="2">#REF!</definedName>
    <definedName name="DaRWk3" localSheetId="3">#REF!</definedName>
    <definedName name="DaRWk3" localSheetId="0">#REF!</definedName>
    <definedName name="DaRWk3" localSheetId="1">#REF!</definedName>
    <definedName name="DaRWk3">#REF!</definedName>
    <definedName name="DaRWk4" localSheetId="2">#REF!</definedName>
    <definedName name="DaRWk4" localSheetId="3">#REF!</definedName>
    <definedName name="DaRWk4" localSheetId="0">#REF!</definedName>
    <definedName name="DaRWk4" localSheetId="1">#REF!</definedName>
    <definedName name="DaRWk4">#REF!</definedName>
    <definedName name="DaRWk5" localSheetId="2">#REF!</definedName>
    <definedName name="DaRWk5" localSheetId="3">#REF!</definedName>
    <definedName name="DaRWk5" localSheetId="0">#REF!</definedName>
    <definedName name="DaRWk5" localSheetId="1">#REF!</definedName>
    <definedName name="DaRWk5">#REF!</definedName>
    <definedName name="DaRWk6" localSheetId="2">#REF!</definedName>
    <definedName name="DaRWk6" localSheetId="3">#REF!</definedName>
    <definedName name="DaRWk6" localSheetId="0">#REF!</definedName>
    <definedName name="DaRWk6" localSheetId="1">#REF!</definedName>
    <definedName name="DaRWk6">#REF!</definedName>
    <definedName name="DaRWk8" localSheetId="2">#REF!</definedName>
    <definedName name="DaRWk8" localSheetId="3">#REF!</definedName>
    <definedName name="DaRWk8" localSheetId="0">#REF!</definedName>
    <definedName name="DaRWk8" localSheetId="1">#REF!</definedName>
    <definedName name="DaRWk8">#REF!</definedName>
    <definedName name="DaRwk9" localSheetId="2">#REF!</definedName>
    <definedName name="DaRwk9" localSheetId="3">#REF!</definedName>
    <definedName name="DaRwk9" localSheetId="0">#REF!</definedName>
    <definedName name="DaRwk9" localSheetId="1">#REF!</definedName>
    <definedName name="DaRwk9">#REF!</definedName>
    <definedName name="data" localSheetId="2">#REF!</definedName>
    <definedName name="data" localSheetId="3">#REF!</definedName>
    <definedName name="data" localSheetId="0">#REF!</definedName>
    <definedName name="data" localSheetId="1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2">#REF!</definedName>
    <definedName name="Database_MI" localSheetId="3">#REF!</definedName>
    <definedName name="Database_MI" localSheetId="0">#REF!</definedName>
    <definedName name="Database_MI" localSheetId="1">#REF!</definedName>
    <definedName name="Database_MI">#REF!</definedName>
    <definedName name="date" localSheetId="2">#REF!</definedName>
    <definedName name="date" localSheetId="3">#REF!</definedName>
    <definedName name="date" localSheetId="0">#REF!</definedName>
    <definedName name="date" localSheetId="1">#REF!</definedName>
    <definedName name="date">#REF!</definedName>
    <definedName name="DaWk7" localSheetId="2">#REF!</definedName>
    <definedName name="DaWk7" localSheetId="3">#REF!</definedName>
    <definedName name="DaWk7" localSheetId="0">#REF!</definedName>
    <definedName name="DaWk7" localSheetId="1">#REF!</definedName>
    <definedName name="DaWk7">#REF!</definedName>
    <definedName name="DBNAME1">#REF!</definedName>
    <definedName name="DBNAME2">#REF!</definedName>
    <definedName name="dbrwk1" localSheetId="2">#REF!</definedName>
    <definedName name="dbrwk1" localSheetId="3">#REF!</definedName>
    <definedName name="dbrwk1" localSheetId="0">#REF!</definedName>
    <definedName name="dbrwk1" localSheetId="1">#REF!</definedName>
    <definedName name="dbrwk1">#REF!</definedName>
    <definedName name="dbrwk10" localSheetId="2">#REF!</definedName>
    <definedName name="dbrwk10" localSheetId="3">#REF!</definedName>
    <definedName name="dbrwk10" localSheetId="0">#REF!</definedName>
    <definedName name="dbrwk10" localSheetId="1">#REF!</definedName>
    <definedName name="dbrwk10">#REF!</definedName>
    <definedName name="dbrwk11" localSheetId="2">#REF!</definedName>
    <definedName name="dbrwk11" localSheetId="3">#REF!</definedName>
    <definedName name="dbrwk11" localSheetId="0">#REF!</definedName>
    <definedName name="dbrwk11" localSheetId="1">#REF!</definedName>
    <definedName name="dbrwk11">#REF!</definedName>
    <definedName name="dbrwk12" localSheetId="2">#REF!</definedName>
    <definedName name="dbrwk12" localSheetId="3">#REF!</definedName>
    <definedName name="dbrwk12" localSheetId="0">#REF!</definedName>
    <definedName name="dbrwk12" localSheetId="1">#REF!</definedName>
    <definedName name="dbrwk12">#REF!</definedName>
    <definedName name="dbrwk2" localSheetId="2">#REF!</definedName>
    <definedName name="dbrwk2" localSheetId="3">#REF!</definedName>
    <definedName name="dbrwk2" localSheetId="0">#REF!</definedName>
    <definedName name="dbrwk2" localSheetId="1">#REF!</definedName>
    <definedName name="dbrwk2">#REF!</definedName>
    <definedName name="dbrwk3" localSheetId="2">#REF!</definedName>
    <definedName name="dbrwk3" localSheetId="3">#REF!</definedName>
    <definedName name="dbrwk3" localSheetId="0">#REF!</definedName>
    <definedName name="dbrwk3" localSheetId="1">#REF!</definedName>
    <definedName name="dbrwk3">#REF!</definedName>
    <definedName name="dbrwk4" localSheetId="2">#REF!</definedName>
    <definedName name="dbrwk4" localSheetId="3">#REF!</definedName>
    <definedName name="dbrwk4" localSheetId="0">#REF!</definedName>
    <definedName name="dbrwk4" localSheetId="1">#REF!</definedName>
    <definedName name="dbrwk4">#REF!</definedName>
    <definedName name="dbrwk5" localSheetId="2">#REF!</definedName>
    <definedName name="dbrwk5" localSheetId="3">#REF!</definedName>
    <definedName name="dbrwk5" localSheetId="0">#REF!</definedName>
    <definedName name="dbrwk5" localSheetId="1">#REF!</definedName>
    <definedName name="dbrwk5">#REF!</definedName>
    <definedName name="dbrwk6" localSheetId="2">#REF!</definedName>
    <definedName name="dbrwk6" localSheetId="3">#REF!</definedName>
    <definedName name="dbrwk6" localSheetId="0">#REF!</definedName>
    <definedName name="dbrwk6" localSheetId="1">#REF!</definedName>
    <definedName name="dbrwk6">#REF!</definedName>
    <definedName name="dbrwk7" localSheetId="2">#REF!</definedName>
    <definedName name="dbrwk7" localSheetId="3">#REF!</definedName>
    <definedName name="dbrwk7" localSheetId="0">#REF!</definedName>
    <definedName name="dbrwk7" localSheetId="1">#REF!</definedName>
    <definedName name="dbrwk7">#REF!</definedName>
    <definedName name="dbrwk8" localSheetId="2">#REF!</definedName>
    <definedName name="dbrwk8" localSheetId="3">#REF!</definedName>
    <definedName name="dbrwk8" localSheetId="0">#REF!</definedName>
    <definedName name="dbrwk8" localSheetId="1">#REF!</definedName>
    <definedName name="dbrwk8">#REF!</definedName>
    <definedName name="dbrwk9" localSheetId="2">#REF!</definedName>
    <definedName name="dbrwk9" localSheetId="3">#REF!</definedName>
    <definedName name="dbrwk9" localSheetId="0">#REF!</definedName>
    <definedName name="dbrwk9" localSheetId="1">#REF!</definedName>
    <definedName name="dbrwk9">#REF!</definedName>
    <definedName name="DBUSERNAME1">#REF!</definedName>
    <definedName name="DBUSERNAME2">#REF!</definedName>
    <definedName name="dcrwk1" localSheetId="2">#REF!</definedName>
    <definedName name="dcrwk1" localSheetId="3">#REF!</definedName>
    <definedName name="dcrwk1" localSheetId="0">#REF!</definedName>
    <definedName name="dcrwk1" localSheetId="1">#REF!</definedName>
    <definedName name="dcrwk1">#REF!</definedName>
    <definedName name="dcrwk10" localSheetId="2">#REF!</definedName>
    <definedName name="dcrwk10" localSheetId="3">#REF!</definedName>
    <definedName name="dcrwk10" localSheetId="0">#REF!</definedName>
    <definedName name="dcrwk10" localSheetId="1">#REF!</definedName>
    <definedName name="dcrwk10">#REF!</definedName>
    <definedName name="dcrwk11" localSheetId="2">#REF!</definedName>
    <definedName name="dcrwk11" localSheetId="3">#REF!</definedName>
    <definedName name="dcrwk11" localSheetId="0">#REF!</definedName>
    <definedName name="dcrwk11" localSheetId="1">#REF!</definedName>
    <definedName name="dcrwk11">#REF!</definedName>
    <definedName name="dcrwk12" localSheetId="2">#REF!</definedName>
    <definedName name="dcrwk12" localSheetId="3">#REF!</definedName>
    <definedName name="dcrwk12" localSheetId="0">#REF!</definedName>
    <definedName name="dcrwk12" localSheetId="1">#REF!</definedName>
    <definedName name="dcrwk12">#REF!</definedName>
    <definedName name="dcrwk2" localSheetId="2">#REF!</definedName>
    <definedName name="dcrwk2" localSheetId="3">#REF!</definedName>
    <definedName name="dcrwk2" localSheetId="0">#REF!</definedName>
    <definedName name="dcrwk2" localSheetId="1">#REF!</definedName>
    <definedName name="dcrwk2">#REF!</definedName>
    <definedName name="dcrwk3" localSheetId="2">#REF!</definedName>
    <definedName name="dcrwk3" localSheetId="3">#REF!</definedName>
    <definedName name="dcrwk3" localSheetId="0">#REF!</definedName>
    <definedName name="dcrwk3" localSheetId="1">#REF!</definedName>
    <definedName name="dcrwk3">#REF!</definedName>
    <definedName name="dcrwk4" localSheetId="2">#REF!</definedName>
    <definedName name="dcrwk4" localSheetId="3">#REF!</definedName>
    <definedName name="dcrwk4" localSheetId="0">#REF!</definedName>
    <definedName name="dcrwk4" localSheetId="1">#REF!</definedName>
    <definedName name="dcrwk4">#REF!</definedName>
    <definedName name="dcrwk5" localSheetId="2">#REF!</definedName>
    <definedName name="dcrwk5" localSheetId="3">#REF!</definedName>
    <definedName name="dcrwk5" localSheetId="0">#REF!</definedName>
    <definedName name="dcrwk5" localSheetId="1">#REF!</definedName>
    <definedName name="dcrwk5">#REF!</definedName>
    <definedName name="dcrwk6" localSheetId="2">#REF!</definedName>
    <definedName name="dcrwk6" localSheetId="3">#REF!</definedName>
    <definedName name="dcrwk6" localSheetId="0">#REF!</definedName>
    <definedName name="dcrwk6" localSheetId="1">#REF!</definedName>
    <definedName name="dcrwk6">#REF!</definedName>
    <definedName name="dcrwk7" localSheetId="2">#REF!</definedName>
    <definedName name="dcrwk7" localSheetId="3">#REF!</definedName>
    <definedName name="dcrwk7" localSheetId="0">#REF!</definedName>
    <definedName name="dcrwk7" localSheetId="1">#REF!</definedName>
    <definedName name="dcrwk7">#REF!</definedName>
    <definedName name="dcrwk8" localSheetId="2">#REF!</definedName>
    <definedName name="dcrwk8" localSheetId="3">#REF!</definedName>
    <definedName name="dcrwk8" localSheetId="0">#REF!</definedName>
    <definedName name="dcrwk8" localSheetId="1">#REF!</definedName>
    <definedName name="dcrwk8">#REF!</definedName>
    <definedName name="dcrwk9" localSheetId="2">#REF!</definedName>
    <definedName name="dcrwk9" localSheetId="3">#REF!</definedName>
    <definedName name="dcrwk9" localSheetId="0">#REF!</definedName>
    <definedName name="dcrwk9" localSheetId="1">#REF!</definedName>
    <definedName name="dcrwk9">#REF!</definedName>
    <definedName name="dd" localSheetId="2">#REF!</definedName>
    <definedName name="dd" localSheetId="3">#REF!</definedName>
    <definedName name="dd" localSheetId="0">#REF!</definedName>
    <definedName name="dd" localSheetId="1">#REF!</definedName>
    <definedName name="dd">#REF!</definedName>
    <definedName name="ddd" hidden="1">#REF!</definedName>
    <definedName name="Dec">#REF!</definedName>
    <definedName name="DelDC" localSheetId="2">#REF!</definedName>
    <definedName name="DelDC" localSheetId="3">#REF!</definedName>
    <definedName name="DelDC" localSheetId="0">#REF!</definedName>
    <definedName name="DelDC" localSheetId="1">#REF!</definedName>
    <definedName name="DelDC">#REF!</definedName>
    <definedName name="DelDm" localSheetId="2">#REF!</definedName>
    <definedName name="DelDm" localSheetId="3">#REF!</definedName>
    <definedName name="DelDm" localSheetId="0">#REF!</definedName>
    <definedName name="DelDm" localSheetId="1">#REF!</definedName>
    <definedName name="DelDm">#REF!</definedName>
    <definedName name="DELETELOGICTYPE1">#REF!</definedName>
    <definedName name="DELETELOGICTYPE2">#REF!</definedName>
    <definedName name="Delivery" localSheetId="2">#REF!</definedName>
    <definedName name="Delivery" localSheetId="3">#REF!</definedName>
    <definedName name="Delivery" localSheetId="0">#REF!</definedName>
    <definedName name="Delivery" localSheetId="1">#REF!</definedName>
    <definedName name="Delivery">#REF!</definedName>
    <definedName name="DelType" localSheetId="2">#REF!</definedName>
    <definedName name="DelType" localSheetId="3">#REF!</definedName>
    <definedName name="DelType" localSheetId="0">#REF!</definedName>
    <definedName name="DelType" localSheetId="1">#REF!</definedName>
    <definedName name="DelType">#REF!</definedName>
    <definedName name="DEPCYU">#REF!</definedName>
    <definedName name="DEPLYU">#REF!</definedName>
    <definedName name="deptLookup" localSheetId="2">#REF!</definedName>
    <definedName name="deptLookup" localSheetId="3">#REF!</definedName>
    <definedName name="deptLookup" localSheetId="0">#REF!</definedName>
    <definedName name="deptLookup" localSheetId="1">#REF!</definedName>
    <definedName name="deptLookup">#REF!</definedName>
    <definedName name="Derty">#REF!</definedName>
    <definedName name="description">#REF!</definedName>
    <definedName name="df" localSheetId="2">#REF!</definedName>
    <definedName name="df" localSheetId="3">#REF!</definedName>
    <definedName name="df" localSheetId="0">#REF!</definedName>
    <definedName name="df" localSheetId="1">#REF!</definedName>
    <definedName name="df">#REF!</definedName>
    <definedName name="dfg">#REF!</definedName>
    <definedName name="dgg">#REF!</definedName>
    <definedName name="Diff" localSheetId="2">#REF!</definedName>
    <definedName name="Diff" localSheetId="3">#REF!</definedName>
    <definedName name="Diff" localSheetId="0">#REF!</definedName>
    <definedName name="Diff" localSheetId="1">#REF!</definedName>
    <definedName name="Diff">#REF!</definedName>
    <definedName name="dkfi" localSheetId="2">#REF!</definedName>
    <definedName name="dkfi" localSheetId="3">#REF!</definedName>
    <definedName name="dkfi" localSheetId="0">#REF!</definedName>
    <definedName name="dkfi" localSheetId="1">#REF!</definedName>
    <definedName name="dkfi">#REF!</definedName>
    <definedName name="dkil">#N/A</definedName>
    <definedName name="ds">#REF!</definedName>
    <definedName name="dsfka" localSheetId="2">#REF!</definedName>
    <definedName name="dsfka" localSheetId="3">#REF!</definedName>
    <definedName name="dsfka" localSheetId="0">#REF!</definedName>
    <definedName name="dsfka" localSheetId="1">#REF!</definedName>
    <definedName name="dsfka">#REF!</definedName>
    <definedName name="dumppr" localSheetId="2">#REF!</definedName>
    <definedName name="dumppr" localSheetId="3">#REF!</definedName>
    <definedName name="dumppr" localSheetId="0">#REF!</definedName>
    <definedName name="dumppr" localSheetId="1">#REF!</definedName>
    <definedName name="dumppr">#REF!</definedName>
    <definedName name="E" localSheetId="2">#REF!</definedName>
    <definedName name="E" localSheetId="3">#REF!</definedName>
    <definedName name="E" localSheetId="0">#REF!</definedName>
    <definedName name="E" localSheetId="1">#REF!</definedName>
    <definedName name="E">#REF!</definedName>
    <definedName name="ei">#REF!</definedName>
    <definedName name="End_Bal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tity">[13]Details!$B$2:$B$34</definedName>
    <definedName name="EntityList">[13]Details!$C$2:$C$28</definedName>
    <definedName name="equit1">#REF!</definedName>
    <definedName name="equit2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1" hidden="1">#REF!</definedName>
    <definedName name="ert" hidden="1">#REF!</definedName>
    <definedName name="eve">#REF!</definedName>
    <definedName name="Excel_BuiltIn_Print_Area_3">#REF!</definedName>
    <definedName name="Excel_BuiltIn_Print_Area_4_1">#REF!</definedName>
    <definedName name="Excel_BuiltIn_Print_Area_5_1">#REF!</definedName>
    <definedName name="Excel_BuiltIn_Print_Area_6">#REF!</definedName>
    <definedName name="Excel_BuiltIn_Print_Area_7">#REF!</definedName>
    <definedName name="Excel_BuiltIn_Print_Area_8">#REF!</definedName>
    <definedName name="Exp_BKD">#REF!</definedName>
    <definedName name="Exp_BKD_YTD">#REF!</definedName>
    <definedName name="Exp_BKK">#REF!</definedName>
    <definedName name="Exp_BKK_YTD">#REF!</definedName>
    <definedName name="EXP_BKK2">#REF!</definedName>
    <definedName name="Exp_KSN">#REF!</definedName>
    <definedName name="Exp_KSN_YTD">#REF!</definedName>
    <definedName name="EXPORT" localSheetId="2">#REF!</definedName>
    <definedName name="EXPORT" localSheetId="3">#REF!</definedName>
    <definedName name="EXPORT" localSheetId="0">#REF!</definedName>
    <definedName name="EXPORT" localSheetId="1">#REF!</definedName>
    <definedName name="EXPORT">#REF!</definedName>
    <definedName name="exrate">#REF!</definedName>
    <definedName name="Extra_Pay">#REF!</definedName>
    <definedName name="f" localSheetId="2">#REF!</definedName>
    <definedName name="f" localSheetId="3">#REF!</definedName>
    <definedName name="f" localSheetId="0">#REF!</definedName>
    <definedName name="f" localSheetId="1">#REF!</definedName>
    <definedName name="f">#REF!</definedName>
    <definedName name="FA" localSheetId="2">#REF!</definedName>
    <definedName name="FA" localSheetId="3">#REF!</definedName>
    <definedName name="FA" localSheetId="0">#REF!</definedName>
    <definedName name="FA" localSheetId="1">#REF!</definedName>
    <definedName name="FA">#REF!</definedName>
    <definedName name="FA.." localSheetId="2">#REF!</definedName>
    <definedName name="FA.." localSheetId="3">#REF!</definedName>
    <definedName name="FA.." localSheetId="0">#REF!</definedName>
    <definedName name="FA.." localSheetId="1">#REF!</definedName>
    <definedName name="FA..">#REF!</definedName>
    <definedName name="FAFECYU">#REF!</definedName>
    <definedName name="FAFELYU">#REF!</definedName>
    <definedName name="FALICYU">#REF!</definedName>
    <definedName name="FALILYU">#REF!</definedName>
    <definedName name="FAMVCYU">#REF!</definedName>
    <definedName name="FAMVLYU">#REF!</definedName>
    <definedName name="FAOECYU">#REF!</definedName>
    <definedName name="FAOELYU">#REF!</definedName>
    <definedName name="FD_1" localSheetId="2">#N/A</definedName>
    <definedName name="FD_1" localSheetId="3">#N/A</definedName>
    <definedName name="FD_1">#N/A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dkf">#REF!</definedName>
    <definedName name="Feb">#REF!</definedName>
    <definedName name="ff">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f" localSheetId="2">#REF!</definedName>
    <definedName name="fff" localSheetId="3">#REF!</definedName>
    <definedName name="fff" localSheetId="0">#REF!</definedName>
    <definedName name="fff" localSheetId="1">#REF!</definedName>
    <definedName name="fff">#REF!</definedName>
    <definedName name="fffff">#REF!</definedName>
    <definedName name="ffs">#N/A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SEPARATOR1">#REF!</definedName>
    <definedName name="FFSEGSEPARATOR2">#REF!</definedName>
    <definedName name="fg" localSheetId="2">#REF!</definedName>
    <definedName name="fg" localSheetId="3">#REF!</definedName>
    <definedName name="fg" localSheetId="0">#REF!</definedName>
    <definedName name="fg" localSheetId="1">#REF!</definedName>
    <definedName name="fg">#REF!</definedName>
    <definedName name="FgsTrn">#REF!</definedName>
    <definedName name="FIX_ASSET">#REF!</definedName>
    <definedName name="FIXACYU">#REF!</definedName>
    <definedName name="FIXALYU">#REF!</definedName>
    <definedName name="FNDNAM1">#REF!</definedName>
    <definedName name="FNDNAM2">#REF!</definedName>
    <definedName name="FNDUSERID1">#REF!</definedName>
    <definedName name="FNDUSERID2">#REF!</definedName>
    <definedName name="Fon">#REF!</definedName>
    <definedName name="form1" localSheetId="2">#REF!</definedName>
    <definedName name="form1" localSheetId="3">#REF!</definedName>
    <definedName name="form1" localSheetId="0">#REF!</definedName>
    <definedName name="form1" localSheetId="1">#REF!</definedName>
    <definedName name="form1">#REF!</definedName>
    <definedName name="fre">#REF!</definedName>
    <definedName name="free">#REF!</definedName>
    <definedName name="front" localSheetId="2">#REF!</definedName>
    <definedName name="front" localSheetId="3">#REF!</definedName>
    <definedName name="front" localSheetId="0">#REF!</definedName>
    <definedName name="front" localSheetId="1">#REF!</definedName>
    <definedName name="front">#REF!</definedName>
    <definedName name="fsfgn" localSheetId="2" hidden="1">#REF!</definedName>
    <definedName name="fsfgn" localSheetId="3" hidden="1">#REF!</definedName>
    <definedName name="fsfgn" localSheetId="0" hidden="1">#REF!</definedName>
    <definedName name="fsfgn" localSheetId="1" hidden="1">#REF!</definedName>
    <definedName name="fsfgn" hidden="1">#REF!</definedName>
    <definedName name="Full_Print">#REF!</definedName>
    <definedName name="FUND1" localSheetId="2">#REF!</definedName>
    <definedName name="FUND1" localSheetId="3">#REF!</definedName>
    <definedName name="FUND1" localSheetId="0">#REF!</definedName>
    <definedName name="FUND1" localSheetId="1">#REF!</definedName>
    <definedName name="FUND1">#REF!</definedName>
    <definedName name="FUND2" localSheetId="2">#REF!</definedName>
    <definedName name="FUND2" localSheetId="3">#REF!</definedName>
    <definedName name="FUND2" localSheetId="0">#REF!</definedName>
    <definedName name="FUND2" localSheetId="1">#REF!</definedName>
    <definedName name="FUND2">#REF!</definedName>
    <definedName name="fund2a" localSheetId="2">#REF!</definedName>
    <definedName name="fund2a" localSheetId="3">#REF!</definedName>
    <definedName name="fund2a" localSheetId="0">#REF!</definedName>
    <definedName name="fund2a" localSheetId="1">#REF!</definedName>
    <definedName name="fund2a">#REF!</definedName>
    <definedName name="furniture">#REF!</definedName>
    <definedName name="g" localSheetId="2">#REF!</definedName>
    <definedName name="g" localSheetId="3">#REF!</definedName>
    <definedName name="g" localSheetId="0">#REF!</definedName>
    <definedName name="g" localSheetId="1">#REF!</definedName>
    <definedName name="g">#REF!</definedName>
    <definedName name="Gain_Loss" localSheetId="2">#REF!</definedName>
    <definedName name="Gain_Loss" localSheetId="3">#REF!</definedName>
    <definedName name="Gain_Loss" localSheetId="0">#REF!</definedName>
    <definedName name="Gain_Loss" localSheetId="1">#REF!</definedName>
    <definedName name="Gain_Loss">#REF!</definedName>
    <definedName name="gg">#REF!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hgf" hidden="1">#REF!</definedName>
    <definedName name="gift">#REF!</definedName>
    <definedName name="GL_CB">'[16]GL CB'!$L$44</definedName>
    <definedName name="GL_M">'[16]GL M'!$L$385</definedName>
    <definedName name="GM107D650" localSheetId="2">#N/A</definedName>
    <definedName name="GM107D650" localSheetId="3">#N/A</definedName>
    <definedName name="GM107D650">#N/A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">#REF!</definedName>
    <definedName name="grandtotal">#REF!</definedName>
    <definedName name="GrphActSales" localSheetId="2">#REF!</definedName>
    <definedName name="GrphActSales" localSheetId="3">#REF!</definedName>
    <definedName name="GrphActSales" localSheetId="0">#REF!</definedName>
    <definedName name="GrphActSales" localSheetId="1">#REF!</definedName>
    <definedName name="GrphActSales">#REF!</definedName>
    <definedName name="GrphActStk" localSheetId="2">#REF!</definedName>
    <definedName name="GrphActStk" localSheetId="3">#REF!</definedName>
    <definedName name="GrphActStk" localSheetId="0">#REF!</definedName>
    <definedName name="GrphActStk" localSheetId="1">#REF!</definedName>
    <definedName name="GrphActStk">#REF!</definedName>
    <definedName name="GrphPlanSales" localSheetId="2">#REF!</definedName>
    <definedName name="GrphPlanSales" localSheetId="3">#REF!</definedName>
    <definedName name="GrphPlanSales" localSheetId="0">#REF!</definedName>
    <definedName name="GrphPlanSales" localSheetId="1">#REF!</definedName>
    <definedName name="GrphPlanSales">#REF!</definedName>
    <definedName name="GrphTgtStk" localSheetId="2">#REF!</definedName>
    <definedName name="GrphTgtStk" localSheetId="3">#REF!</definedName>
    <definedName name="GrphTgtStk" localSheetId="0">#REF!</definedName>
    <definedName name="GrphTgtStk" localSheetId="1">#REF!</definedName>
    <definedName name="GrphTgtStk">#REF!</definedName>
    <definedName name="grr" localSheetId="2">#REF!</definedName>
    <definedName name="grr" localSheetId="3">#REF!</definedName>
    <definedName name="grr" localSheetId="0">#REF!</definedName>
    <definedName name="grr" localSheetId="1">#REF!</definedName>
    <definedName name="grr">#REF!</definedName>
    <definedName name="Grrrrr">#REF!</definedName>
    <definedName name="GWYUID1">#REF!</definedName>
    <definedName name="GWYUID2">#REF!</definedName>
    <definedName name="h" localSheetId="2">#REF!</definedName>
    <definedName name="h" localSheetId="3">#REF!</definedName>
    <definedName name="h" localSheetId="0">#REF!</definedName>
    <definedName name="h" localSheetId="1">#REF!</definedName>
    <definedName name="h">#REF!</definedName>
    <definedName name="HE" localSheetId="2">#REF!</definedName>
    <definedName name="HE" localSheetId="3">#REF!</definedName>
    <definedName name="HE" localSheetId="0">#REF!</definedName>
    <definedName name="HE" localSheetId="1">#REF!</definedName>
    <definedName name="HE">#REF!</definedName>
    <definedName name="Header_Row">ROW(#REF!)</definedName>
    <definedName name="Heading">#REF!</definedName>
    <definedName name="HELP" localSheetId="2">#REF!</definedName>
    <definedName name="HELP" localSheetId="3">#REF!</definedName>
    <definedName name="HELP" localSheetId="0">#REF!</definedName>
    <definedName name="HELP" localSheetId="1">#REF!</definedName>
    <definedName name="HELP">#REF!</definedName>
    <definedName name="hff" localSheetId="2">#REF!</definedName>
    <definedName name="hff" localSheetId="3">#REF!</definedName>
    <definedName name="hff" localSheetId="0">#REF!</definedName>
    <definedName name="hff" localSheetId="1">#REF!</definedName>
    <definedName name="hff">#REF!</definedName>
    <definedName name="hh">#REF!</definedName>
    <definedName name="HHH" localSheetId="2">#REF!</definedName>
    <definedName name="HHH" localSheetId="3">#REF!</definedName>
    <definedName name="HHH" localSheetId="0">#REF!</definedName>
    <definedName name="HHH" localSheetId="1">#REF!</definedName>
    <definedName name="HHH">#REF!</definedName>
    <definedName name="hii">#N/A</definedName>
    <definedName name="hirenketsu">[17]hirenketsu!$D$16:$D$48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itech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1" hidden="1">#REF!</definedName>
    <definedName name="hjk" hidden="1">#REF!</definedName>
    <definedName name="HTH" localSheetId="2" hidden="1">#REF!</definedName>
    <definedName name="HTH" localSheetId="3" hidden="1">#REF!</definedName>
    <definedName name="HTH" localSheetId="0" hidden="1">#REF!</definedName>
    <definedName name="HTH" localSheetId="1" hidden="1">#REF!</definedName>
    <definedName name="HTH" hidden="1">#REF!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hyu">#REF!</definedName>
    <definedName name="i" localSheetId="2">#REF!</definedName>
    <definedName name="i" localSheetId="3">#REF!</definedName>
    <definedName name="i" localSheetId="0">#REF!</definedName>
    <definedName name="i" localSheetId="1">#REF!</definedName>
    <definedName name="i">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_Depre">'[1]Fagor04-A3112e'!#REF!</definedName>
    <definedName name="i76i" localSheetId="2">'[3]AA-1'!#REF!</definedName>
    <definedName name="i76i" localSheetId="3">'[3]AA-1'!#REF!</definedName>
    <definedName name="i76i" localSheetId="0">'[3]AA-1'!#REF!</definedName>
    <definedName name="i76i" localSheetId="1">'[3]AA-1'!#REF!</definedName>
    <definedName name="i76i">'[3]AA-1'!#REF!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WSALES">#REF!</definedName>
    <definedName name="IELYSALES" localSheetId="2">#REF!</definedName>
    <definedName name="IELYSALES" localSheetId="3">#REF!</definedName>
    <definedName name="IELYSALES" localSheetId="0">#REF!</definedName>
    <definedName name="IELYSALES" localSheetId="1">#REF!</definedName>
    <definedName name="IELYSALES">#REF!</definedName>
    <definedName name="IEPLANSALES" localSheetId="2">#REF!</definedName>
    <definedName name="IEPLANSALES" localSheetId="3">#REF!</definedName>
    <definedName name="IEPLANSALES" localSheetId="0">#REF!</definedName>
    <definedName name="IEPLANSALES" localSheetId="1">#REF!</definedName>
    <definedName name="IEPLANSALES">#REF!</definedName>
    <definedName name="ier">#REF!</definedName>
    <definedName name="IESP" localSheetId="2">#REF!</definedName>
    <definedName name="IESP" localSheetId="3">#REF!</definedName>
    <definedName name="IESP" localSheetId="0">#REF!</definedName>
    <definedName name="IESP" localSheetId="1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">#REF!</definedName>
    <definedName name="IM_6247" localSheetId="2">#N/A</definedName>
    <definedName name="IM_6247" localSheetId="3">#N/A</definedName>
    <definedName name="IM_6247">#N/A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">#REF!</definedName>
    <definedName name="IN_01A" localSheetId="2">#REF!</definedName>
    <definedName name="IN_01A" localSheetId="3">#REF!</definedName>
    <definedName name="IN_01A" localSheetId="0">#REF!</definedName>
    <definedName name="IN_01A" localSheetId="1">#REF!</definedName>
    <definedName name="IN_01A">#REF!</definedName>
    <definedName name="IN_02" localSheetId="2">#REF!</definedName>
    <definedName name="IN_02" localSheetId="3">#REF!</definedName>
    <definedName name="IN_02" localSheetId="0">#REF!</definedName>
    <definedName name="IN_02" localSheetId="1">#REF!</definedName>
    <definedName name="IN_02">#REF!</definedName>
    <definedName name="IN_02A" localSheetId="2">#REF!</definedName>
    <definedName name="IN_02A" localSheetId="3">#REF!</definedName>
    <definedName name="IN_02A" localSheetId="0">#REF!</definedName>
    <definedName name="IN_02A" localSheetId="1">#REF!</definedName>
    <definedName name="IN_02A">#REF!</definedName>
    <definedName name="IN_03" localSheetId="2">#REF!</definedName>
    <definedName name="IN_03" localSheetId="3">#REF!</definedName>
    <definedName name="IN_03" localSheetId="0">#REF!</definedName>
    <definedName name="IN_03" localSheetId="1">#REF!</definedName>
    <definedName name="IN_03">#REF!</definedName>
    <definedName name="IN_03A" localSheetId="2">#REF!</definedName>
    <definedName name="IN_03A" localSheetId="3">#REF!</definedName>
    <definedName name="IN_03A" localSheetId="0">#REF!</definedName>
    <definedName name="IN_03A" localSheetId="1">#REF!</definedName>
    <definedName name="IN_03A">#REF!</definedName>
    <definedName name="IN_04" localSheetId="2">#REF!</definedName>
    <definedName name="IN_04" localSheetId="3">#REF!</definedName>
    <definedName name="IN_04" localSheetId="0">#REF!</definedName>
    <definedName name="IN_04" localSheetId="1">#REF!</definedName>
    <definedName name="IN_04">#REF!</definedName>
    <definedName name="IN_04A" localSheetId="2">#REF!</definedName>
    <definedName name="IN_04A" localSheetId="3">#REF!</definedName>
    <definedName name="IN_04A" localSheetId="0">#REF!</definedName>
    <definedName name="IN_04A" localSheetId="1">#REF!</definedName>
    <definedName name="IN_04A">#REF!</definedName>
    <definedName name="IN_05" localSheetId="2">#REF!</definedName>
    <definedName name="IN_05" localSheetId="3">#REF!</definedName>
    <definedName name="IN_05" localSheetId="0">#REF!</definedName>
    <definedName name="IN_05" localSheetId="1">#REF!</definedName>
    <definedName name="IN_05">#REF!</definedName>
    <definedName name="IN_05A" localSheetId="2">#REF!</definedName>
    <definedName name="IN_05A" localSheetId="3">#REF!</definedName>
    <definedName name="IN_05A" localSheetId="0">#REF!</definedName>
    <definedName name="IN_05A" localSheetId="1">#REF!</definedName>
    <definedName name="IN_05A">#REF!</definedName>
    <definedName name="IN_06" localSheetId="2">#REF!</definedName>
    <definedName name="IN_06" localSheetId="3">#REF!</definedName>
    <definedName name="IN_06" localSheetId="0">#REF!</definedName>
    <definedName name="IN_06" localSheetId="1">#REF!</definedName>
    <definedName name="IN_06">#REF!</definedName>
    <definedName name="IN_06A" localSheetId="2">#REF!</definedName>
    <definedName name="IN_06A" localSheetId="3">#REF!</definedName>
    <definedName name="IN_06A" localSheetId="0">#REF!</definedName>
    <definedName name="IN_06A" localSheetId="1">#REF!</definedName>
    <definedName name="IN_06A">#REF!</definedName>
    <definedName name="IN_06B">#REF!</definedName>
    <definedName name="IN_07" localSheetId="2">#REF!</definedName>
    <definedName name="IN_07" localSheetId="3">#REF!</definedName>
    <definedName name="IN_07" localSheetId="0">#REF!</definedName>
    <definedName name="IN_07" localSheetId="1">#REF!</definedName>
    <definedName name="IN_07">#REF!</definedName>
    <definedName name="IN_07A" localSheetId="2">#REF!</definedName>
    <definedName name="IN_07A" localSheetId="3">#REF!</definedName>
    <definedName name="IN_07A" localSheetId="0">#REF!</definedName>
    <definedName name="IN_07A" localSheetId="1">#REF!</definedName>
    <definedName name="IN_07A">#REF!</definedName>
    <definedName name="IN_08" localSheetId="2">#REF!</definedName>
    <definedName name="IN_08" localSheetId="3">#REF!</definedName>
    <definedName name="IN_08" localSheetId="0">#REF!</definedName>
    <definedName name="IN_08" localSheetId="1">#REF!</definedName>
    <definedName name="IN_08">#REF!</definedName>
    <definedName name="IN_08A" localSheetId="2">#REF!</definedName>
    <definedName name="IN_08A" localSheetId="3">#REF!</definedName>
    <definedName name="IN_08A" localSheetId="0">#REF!</definedName>
    <definedName name="IN_08A" localSheetId="1">#REF!</definedName>
    <definedName name="IN_08A">#REF!</definedName>
    <definedName name="IN_09" localSheetId="2">#REF!</definedName>
    <definedName name="IN_09" localSheetId="3">#REF!</definedName>
    <definedName name="IN_09" localSheetId="0">#REF!</definedName>
    <definedName name="IN_09" localSheetId="1">#REF!</definedName>
    <definedName name="IN_09">#REF!</definedName>
    <definedName name="IN_09A" localSheetId="2">#REF!</definedName>
    <definedName name="IN_09A" localSheetId="3">#REF!</definedName>
    <definedName name="IN_09A" localSheetId="0">#REF!</definedName>
    <definedName name="IN_09A" localSheetId="1">#REF!</definedName>
    <definedName name="IN_09A">#REF!</definedName>
    <definedName name="IN_10" localSheetId="2">#REF!</definedName>
    <definedName name="IN_10" localSheetId="3">#REF!</definedName>
    <definedName name="IN_10" localSheetId="0">#REF!</definedName>
    <definedName name="IN_10" localSheetId="1">#REF!</definedName>
    <definedName name="IN_10">#REF!</definedName>
    <definedName name="IN_10A" localSheetId="2">#REF!</definedName>
    <definedName name="IN_10A" localSheetId="3">#REF!</definedName>
    <definedName name="IN_10A" localSheetId="0">#REF!</definedName>
    <definedName name="IN_10A" localSheetId="1">#REF!</definedName>
    <definedName name="IN_10A">#REF!</definedName>
    <definedName name="IN_11" localSheetId="2">#REF!</definedName>
    <definedName name="IN_11" localSheetId="3">#REF!</definedName>
    <definedName name="IN_11" localSheetId="0">#REF!</definedName>
    <definedName name="IN_11" localSheetId="1">#REF!</definedName>
    <definedName name="IN_11">#REF!</definedName>
    <definedName name="IN_11A" localSheetId="2">#REF!</definedName>
    <definedName name="IN_11A" localSheetId="3">#REF!</definedName>
    <definedName name="IN_11A" localSheetId="0">#REF!</definedName>
    <definedName name="IN_11A" localSheetId="1">#REF!</definedName>
    <definedName name="IN_11A">#REF!</definedName>
    <definedName name="IN_12" localSheetId="2">#REF!</definedName>
    <definedName name="IN_12" localSheetId="3">#REF!</definedName>
    <definedName name="IN_12" localSheetId="0">#REF!</definedName>
    <definedName name="IN_12" localSheetId="1">#REF!</definedName>
    <definedName name="IN_12">#REF!</definedName>
    <definedName name="IN_12A" localSheetId="2">#REF!</definedName>
    <definedName name="IN_12A" localSheetId="3">#REF!</definedName>
    <definedName name="IN_12A" localSheetId="0">#REF!</definedName>
    <definedName name="IN_12A" localSheetId="1">#REF!</definedName>
    <definedName name="IN_12A">#REF!</definedName>
    <definedName name="IN_13" localSheetId="2">#REF!</definedName>
    <definedName name="IN_13" localSheetId="3">#REF!</definedName>
    <definedName name="IN_13" localSheetId="0">#REF!</definedName>
    <definedName name="IN_13" localSheetId="1">#REF!</definedName>
    <definedName name="IN_13">#REF!</definedName>
    <definedName name="IN_13A" localSheetId="2">#REF!</definedName>
    <definedName name="IN_13A" localSheetId="3">#REF!</definedName>
    <definedName name="IN_13A" localSheetId="0">#REF!</definedName>
    <definedName name="IN_13A" localSheetId="1">#REF!</definedName>
    <definedName name="IN_13A">#REF!</definedName>
    <definedName name="IN_14" localSheetId="2">#REF!</definedName>
    <definedName name="IN_14" localSheetId="3">#REF!</definedName>
    <definedName name="IN_14" localSheetId="0">#REF!</definedName>
    <definedName name="IN_14" localSheetId="1">#REF!</definedName>
    <definedName name="IN_14">#REF!</definedName>
    <definedName name="IN_14A" localSheetId="2">#REF!</definedName>
    <definedName name="IN_14A" localSheetId="3">#REF!</definedName>
    <definedName name="IN_14A" localSheetId="0">#REF!</definedName>
    <definedName name="IN_14A" localSheetId="1">#REF!</definedName>
    <definedName name="IN_14A">#REF!</definedName>
    <definedName name="IN_15" localSheetId="2">#REF!</definedName>
    <definedName name="IN_15" localSheetId="3">#REF!</definedName>
    <definedName name="IN_15" localSheetId="0">#REF!</definedName>
    <definedName name="IN_15" localSheetId="1">#REF!</definedName>
    <definedName name="IN_15">#REF!</definedName>
    <definedName name="IN_15A" localSheetId="2">#REF!</definedName>
    <definedName name="IN_15A" localSheetId="3">#REF!</definedName>
    <definedName name="IN_15A" localSheetId="0">#REF!</definedName>
    <definedName name="IN_15A" localSheetId="1">#REF!</definedName>
    <definedName name="IN_15A">#REF!</definedName>
    <definedName name="IN_16" localSheetId="2">#REF!</definedName>
    <definedName name="IN_16" localSheetId="3">#REF!</definedName>
    <definedName name="IN_16" localSheetId="0">#REF!</definedName>
    <definedName name="IN_16" localSheetId="1">#REF!</definedName>
    <definedName name="IN_16">#REF!</definedName>
    <definedName name="IN_16A" localSheetId="2">#REF!</definedName>
    <definedName name="IN_16A" localSheetId="3">#REF!</definedName>
    <definedName name="IN_16A" localSheetId="0">#REF!</definedName>
    <definedName name="IN_16A" localSheetId="1">#REF!</definedName>
    <definedName name="IN_16A">#REF!</definedName>
    <definedName name="IN_17" localSheetId="2">#REF!</definedName>
    <definedName name="IN_17" localSheetId="3">#REF!</definedName>
    <definedName name="IN_17" localSheetId="0">#REF!</definedName>
    <definedName name="IN_17" localSheetId="1">#REF!</definedName>
    <definedName name="IN_17">#REF!</definedName>
    <definedName name="IN_17A" localSheetId="2">#REF!</definedName>
    <definedName name="IN_17A" localSheetId="3">#REF!</definedName>
    <definedName name="IN_17A" localSheetId="0">#REF!</definedName>
    <definedName name="IN_17A" localSheetId="1">#REF!</definedName>
    <definedName name="IN_17A">#REF!</definedName>
    <definedName name="IN_18" localSheetId="2">#REF!</definedName>
    <definedName name="IN_18" localSheetId="3">#REF!</definedName>
    <definedName name="IN_18" localSheetId="0">#REF!</definedName>
    <definedName name="IN_18" localSheetId="1">#REF!</definedName>
    <definedName name="IN_18">#REF!</definedName>
    <definedName name="IN_18A" localSheetId="2">#REF!</definedName>
    <definedName name="IN_18A" localSheetId="3">#REF!</definedName>
    <definedName name="IN_18A" localSheetId="0">#REF!</definedName>
    <definedName name="IN_18A" localSheetId="1">#REF!</definedName>
    <definedName name="IN_18A">#REF!</definedName>
    <definedName name="IN_19" localSheetId="2">#REF!</definedName>
    <definedName name="IN_19" localSheetId="3">#REF!</definedName>
    <definedName name="IN_19" localSheetId="0">#REF!</definedName>
    <definedName name="IN_19" localSheetId="1">#REF!</definedName>
    <definedName name="IN_19">#REF!</definedName>
    <definedName name="IN_19A" localSheetId="2">#REF!</definedName>
    <definedName name="IN_19A" localSheetId="3">#REF!</definedName>
    <definedName name="IN_19A" localSheetId="0">#REF!</definedName>
    <definedName name="IN_19A" localSheetId="1">#REF!</definedName>
    <definedName name="IN_19A">#REF!</definedName>
    <definedName name="IN_20" localSheetId="2">#REF!</definedName>
    <definedName name="IN_20" localSheetId="3">#REF!</definedName>
    <definedName name="IN_20" localSheetId="0">#REF!</definedName>
    <definedName name="IN_20" localSheetId="1">#REF!</definedName>
    <definedName name="IN_20">#REF!</definedName>
    <definedName name="IN_20A" localSheetId="2">#REF!</definedName>
    <definedName name="IN_20A" localSheetId="3">#REF!</definedName>
    <definedName name="IN_20A" localSheetId="0">#REF!</definedName>
    <definedName name="IN_20A" localSheetId="1">#REF!</definedName>
    <definedName name="IN_20A">#REF!</definedName>
    <definedName name="IN_21" localSheetId="2">#REF!</definedName>
    <definedName name="IN_21" localSheetId="3">#REF!</definedName>
    <definedName name="IN_21" localSheetId="0">#REF!</definedName>
    <definedName name="IN_21" localSheetId="1">#REF!</definedName>
    <definedName name="IN_21">#REF!</definedName>
    <definedName name="IN_21A" localSheetId="2">#REF!</definedName>
    <definedName name="IN_21A" localSheetId="3">#REF!</definedName>
    <definedName name="IN_21A" localSheetId="0">#REF!</definedName>
    <definedName name="IN_21A" localSheetId="1">#REF!</definedName>
    <definedName name="IN_21A">#REF!</definedName>
    <definedName name="IN_22" localSheetId="2">#REF!</definedName>
    <definedName name="IN_22" localSheetId="3">#REF!</definedName>
    <definedName name="IN_22" localSheetId="0">#REF!</definedName>
    <definedName name="IN_22" localSheetId="1">#REF!</definedName>
    <definedName name="IN_22">#REF!</definedName>
    <definedName name="IN_22A" localSheetId="2">#REF!</definedName>
    <definedName name="IN_22A" localSheetId="3">#REF!</definedName>
    <definedName name="IN_22A" localSheetId="0">#REF!</definedName>
    <definedName name="IN_22A" localSheetId="1">#REF!</definedName>
    <definedName name="IN_22A">#REF!</definedName>
    <definedName name="IN_23" localSheetId="2">#REF!</definedName>
    <definedName name="IN_23" localSheetId="3">#REF!</definedName>
    <definedName name="IN_23" localSheetId="0">#REF!</definedName>
    <definedName name="IN_23" localSheetId="1">#REF!</definedName>
    <definedName name="IN_23">#REF!</definedName>
    <definedName name="IN_23A" localSheetId="2">#REF!</definedName>
    <definedName name="IN_23A" localSheetId="3">#REF!</definedName>
    <definedName name="IN_23A" localSheetId="0">#REF!</definedName>
    <definedName name="IN_23A" localSheetId="1">#REF!</definedName>
    <definedName name="IN_23A">#REF!</definedName>
    <definedName name="IN_24" localSheetId="2">#REF!</definedName>
    <definedName name="IN_24" localSheetId="3">#REF!</definedName>
    <definedName name="IN_24" localSheetId="0">#REF!</definedName>
    <definedName name="IN_24" localSheetId="1">#REF!</definedName>
    <definedName name="IN_24">#REF!</definedName>
    <definedName name="IN_24A" localSheetId="2">#REF!</definedName>
    <definedName name="IN_24A" localSheetId="3">#REF!</definedName>
    <definedName name="IN_24A" localSheetId="0">#REF!</definedName>
    <definedName name="IN_24A" localSheetId="1">#REF!</definedName>
    <definedName name="IN_24A">#REF!</definedName>
    <definedName name="IN_25" localSheetId="2">#REF!</definedName>
    <definedName name="IN_25" localSheetId="3">#REF!</definedName>
    <definedName name="IN_25" localSheetId="0">#REF!</definedName>
    <definedName name="IN_25" localSheetId="1">#REF!</definedName>
    <definedName name="IN_25">#REF!</definedName>
    <definedName name="IN_25A" localSheetId="2">#REF!</definedName>
    <definedName name="IN_25A" localSheetId="3">#REF!</definedName>
    <definedName name="IN_25A" localSheetId="0">#REF!</definedName>
    <definedName name="IN_25A" localSheetId="1">#REF!</definedName>
    <definedName name="IN_25A">#REF!</definedName>
    <definedName name="IN_26" localSheetId="2">#REF!</definedName>
    <definedName name="IN_26" localSheetId="3">#REF!</definedName>
    <definedName name="IN_26" localSheetId="0">#REF!</definedName>
    <definedName name="IN_26" localSheetId="1">#REF!</definedName>
    <definedName name="IN_26">#REF!</definedName>
    <definedName name="IN_26A" localSheetId="2">#REF!</definedName>
    <definedName name="IN_26A" localSheetId="3">#REF!</definedName>
    <definedName name="IN_26A" localSheetId="0">#REF!</definedName>
    <definedName name="IN_26A" localSheetId="1">#REF!</definedName>
    <definedName name="IN_26A">#REF!</definedName>
    <definedName name="IN_27" localSheetId="2">#REF!</definedName>
    <definedName name="IN_27" localSheetId="3">#REF!</definedName>
    <definedName name="IN_27" localSheetId="0">#REF!</definedName>
    <definedName name="IN_27" localSheetId="1">#REF!</definedName>
    <definedName name="IN_27">#REF!</definedName>
    <definedName name="IN_27A" localSheetId="2">#REF!</definedName>
    <definedName name="IN_27A" localSheetId="3">#REF!</definedName>
    <definedName name="IN_27A" localSheetId="0">#REF!</definedName>
    <definedName name="IN_27A" localSheetId="1">#REF!</definedName>
    <definedName name="IN_27A">#REF!</definedName>
    <definedName name="IN_28" localSheetId="2">#REF!</definedName>
    <definedName name="IN_28" localSheetId="3">#REF!</definedName>
    <definedName name="IN_28" localSheetId="0">#REF!</definedName>
    <definedName name="IN_28" localSheetId="1">#REF!</definedName>
    <definedName name="IN_28">#REF!</definedName>
    <definedName name="IN_28A" localSheetId="2">#REF!</definedName>
    <definedName name="IN_28A" localSheetId="3">#REF!</definedName>
    <definedName name="IN_28A" localSheetId="0">#REF!</definedName>
    <definedName name="IN_28A" localSheetId="1">#REF!</definedName>
    <definedName name="IN_28A">#REF!</definedName>
    <definedName name="IN_29" localSheetId="2">#REF!</definedName>
    <definedName name="IN_29" localSheetId="3">#REF!</definedName>
    <definedName name="IN_29" localSheetId="0">#REF!</definedName>
    <definedName name="IN_29" localSheetId="1">#REF!</definedName>
    <definedName name="IN_29">#REF!</definedName>
    <definedName name="IN_29A" localSheetId="2">#REF!</definedName>
    <definedName name="IN_29A" localSheetId="3">#REF!</definedName>
    <definedName name="IN_29A" localSheetId="0">#REF!</definedName>
    <definedName name="IN_29A" localSheetId="1">#REF!</definedName>
    <definedName name="IN_29A">#REF!</definedName>
    <definedName name="IN_30" localSheetId="2">#REF!</definedName>
    <definedName name="IN_30" localSheetId="3">#REF!</definedName>
    <definedName name="IN_30" localSheetId="0">#REF!</definedName>
    <definedName name="IN_30" localSheetId="1">#REF!</definedName>
    <definedName name="IN_30">#REF!</definedName>
    <definedName name="IN_30A" localSheetId="2">#REF!</definedName>
    <definedName name="IN_30A" localSheetId="3">#REF!</definedName>
    <definedName name="IN_30A" localSheetId="0">#REF!</definedName>
    <definedName name="IN_30A" localSheetId="1">#REF!</definedName>
    <definedName name="IN_30A">#REF!</definedName>
    <definedName name="IN_31" localSheetId="2">#REF!</definedName>
    <definedName name="IN_31" localSheetId="3">#REF!</definedName>
    <definedName name="IN_31" localSheetId="0">#REF!</definedName>
    <definedName name="IN_31" localSheetId="1">#REF!</definedName>
    <definedName name="IN_31">#REF!</definedName>
    <definedName name="IN_31A" localSheetId="2">#REF!</definedName>
    <definedName name="IN_31A" localSheetId="3">#REF!</definedName>
    <definedName name="IN_31A" localSheetId="0">#REF!</definedName>
    <definedName name="IN_31A" localSheetId="1">#REF!</definedName>
    <definedName name="IN_31A">#REF!</definedName>
    <definedName name="IN_99">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lot">#REF!</definedName>
    <definedName name="inqty" localSheetId="2">#REF!</definedName>
    <definedName name="inqty" localSheetId="3">#REF!</definedName>
    <definedName name="inqty" localSheetId="0">#REF!</definedName>
    <definedName name="inqty" localSheetId="1">#REF!</definedName>
    <definedName name="inqty">#REF!</definedName>
    <definedName name="Int">#REF!</definedName>
    <definedName name="INTERCONTINENTAL_COMMODITIES" localSheetId="2">'[18]CODE,NAME'!#REF!</definedName>
    <definedName name="INTERCONTINENTAL_COMMODITIES" localSheetId="3">'[18]CODE,NAME'!#REF!</definedName>
    <definedName name="INTERCONTINENTAL_COMMODITIES" localSheetId="0">'[18]CODE,NAME'!#REF!</definedName>
    <definedName name="INTERCONTINENTAL_COMMODITIES" localSheetId="1">'[18]CODE,NAME'!#REF!</definedName>
    <definedName name="INTERCONTINENTAL_COMMODITIES">'[18]CODE,NAME'!#REF!</definedName>
    <definedName name="Interest_Rate">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tFreeCred">#REF!</definedName>
    <definedName name="INX" localSheetId="2">#REF!</definedName>
    <definedName name="INX" localSheetId="3">#REF!</definedName>
    <definedName name="INX" localSheetId="0">#REF!</definedName>
    <definedName name="INX" localSheetId="1">#REF!</definedName>
    <definedName name="INX">#REF!</definedName>
    <definedName name="j" localSheetId="2">#REF!</definedName>
    <definedName name="j" localSheetId="3">#REF!</definedName>
    <definedName name="j" localSheetId="0">#REF!</definedName>
    <definedName name="j" localSheetId="1">#REF!</definedName>
    <definedName name="j">#REF!</definedName>
    <definedName name="Jan">#REF!</definedName>
    <definedName name="jhhj">OFFSET(Full_Print,0,0,Last_Row)</definedName>
    <definedName name="jhhk">#N/A</definedName>
    <definedName name="jing">#REF!</definedName>
    <definedName name="jj">#N/A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klll">#REF!</definedName>
    <definedName name="job">#REF!</definedName>
    <definedName name="Jul">#REF!</definedName>
    <definedName name="Jul_00" localSheetId="2">#REF!</definedName>
    <definedName name="Jul_00" localSheetId="3">#REF!</definedName>
    <definedName name="Jul_00" localSheetId="0">#REF!</definedName>
    <definedName name="Jul_00" localSheetId="1">#REF!</definedName>
    <definedName name="Jul_00">#REF!</definedName>
    <definedName name="Jun">#REF!</definedName>
    <definedName name="JUNE">#REF!</definedName>
    <definedName name="K">Scheduled_Payment+Extra_Payment</definedName>
    <definedName name="keyto1">[19]รางวัล_รายการวิทยุ10สถานี!#REF!</definedName>
    <definedName name="kifk">#REF!</definedName>
    <definedName name="kkk">'[20]BS&amp;PL_TH'!#REF!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kl">#REF!</definedName>
    <definedName name="L">#N/A</definedName>
    <definedName name="Last_Row">IF(Values_Entered,Header_Row+Number_of_Payments,Header_Row)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">#REF!</definedName>
    <definedName name="LeaseAsset">[13]Details!$D$2:$D$12</definedName>
    <definedName name="LEFeb">#REF!</definedName>
    <definedName name="LEJan">#REF!</definedName>
    <definedName name="LEMar">#REF!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Data">#REF!</definedName>
    <definedName name="ListRaw" localSheetId="2">#REF!</definedName>
    <definedName name="ListRaw" localSheetId="3">#REF!</definedName>
    <definedName name="ListRaw" localSheetId="0">#REF!</definedName>
    <definedName name="ListRaw" localSheetId="1">#REF!</definedName>
    <definedName name="ListRaw">#REF!</definedName>
    <definedName name="lk" localSheetId="2">#REF!</definedName>
    <definedName name="lk" localSheetId="3">#REF!</definedName>
    <definedName name="lk" localSheetId="0">#REF!</definedName>
    <definedName name="lk" localSheetId="1">#REF!</definedName>
    <definedName name="lk">#REF!</definedName>
    <definedName name="ll">Scheduled_Payment+Extra_Payment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ll">#REF!</definedName>
    <definedName name="Loan_Amount">#REF!</definedName>
    <definedName name="Loan_Start">#REF!</definedName>
    <definedName name="Loan_Years">#REF!</definedName>
    <definedName name="loc">#REF!</definedName>
    <definedName name="lol">#REF!</definedName>
    <definedName name="LORRY">[21]อัตราค่าบรรทุก!$A$1:$C$21</definedName>
    <definedName name="lpo" localSheetId="2">'[22]Stock Aging'!$A$2:$S$1606</definedName>
    <definedName name="lpo" localSheetId="3">'[22]Stock Aging'!$A$2:$S$1606</definedName>
    <definedName name="lpo">'[22]Stock Aging'!$A$2:$S$1606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WSALES">#REF!</definedName>
    <definedName name="LYBin" localSheetId="2">#REF!</definedName>
    <definedName name="LYBin" localSheetId="3">#REF!</definedName>
    <definedName name="LYBin" localSheetId="0">#REF!</definedName>
    <definedName name="LYBin" localSheetId="1">#REF!</definedName>
    <definedName name="LYBin">#REF!</definedName>
    <definedName name="LYHolds" localSheetId="2">#REF!</definedName>
    <definedName name="LYHolds" localSheetId="3">#REF!</definedName>
    <definedName name="LYHolds" localSheetId="0">#REF!</definedName>
    <definedName name="LYHolds" localSheetId="1">#REF!</definedName>
    <definedName name="LYHolds">#REF!</definedName>
    <definedName name="LYNet" localSheetId="2">#REF!</definedName>
    <definedName name="LYNet" localSheetId="3">#REF!</definedName>
    <definedName name="LYNet" localSheetId="0">#REF!</definedName>
    <definedName name="LYNet" localSheetId="1">#REF!</definedName>
    <definedName name="LYNet">#REF!</definedName>
    <definedName name="LYoos" localSheetId="2">#REF!</definedName>
    <definedName name="LYoos" localSheetId="3">#REF!</definedName>
    <definedName name="LYoos" localSheetId="0">#REF!</definedName>
    <definedName name="LYoos" localSheetId="1">#REF!</definedName>
    <definedName name="LYoos">#REF!</definedName>
    <definedName name="LYReselects" localSheetId="2">#REF!</definedName>
    <definedName name="LYReselects" localSheetId="3">#REF!</definedName>
    <definedName name="LYReselects" localSheetId="0">#REF!</definedName>
    <definedName name="LYReselects" localSheetId="1">#REF!</definedName>
    <definedName name="LYReselects">#REF!</definedName>
    <definedName name="LYReturns" localSheetId="2">#REF!</definedName>
    <definedName name="LYReturns" localSheetId="3">#REF!</definedName>
    <definedName name="LYReturns" localSheetId="0">#REF!</definedName>
    <definedName name="LYReturns" localSheetId="1">#REF!</definedName>
    <definedName name="LYReturns">#REF!</definedName>
    <definedName name="LYSales" localSheetId="2">#REF!</definedName>
    <definedName name="LYSales" localSheetId="3">#REF!</definedName>
    <definedName name="LYSales" localSheetId="0">#REF!</definedName>
    <definedName name="LYSales" localSheetId="1">#REF!</definedName>
    <definedName name="LYSales">#REF!</definedName>
    <definedName name="LYTotal" localSheetId="2">#REF!</definedName>
    <definedName name="LYTotal" localSheetId="3">#REF!</definedName>
    <definedName name="LYTotal" localSheetId="0">#REF!</definedName>
    <definedName name="LYTotal" localSheetId="1">#REF!</definedName>
    <definedName name="LYTotal">#REF!</definedName>
    <definedName name="M" localSheetId="2">[23]!Macro002</definedName>
    <definedName name="M" localSheetId="3">[23]!Macro002</definedName>
    <definedName name="M" localSheetId="1">[23]!Macro002</definedName>
    <definedName name="M">[23]!Macro002</definedName>
    <definedName name="machine">#REF!</definedName>
    <definedName name="Macro001" localSheetId="2">[23]!Macro001</definedName>
    <definedName name="Macro001" localSheetId="3">[23]!Macro001</definedName>
    <definedName name="Macro001" localSheetId="1">[23]!Macro001</definedName>
    <definedName name="Macro001">[23]!Macro001</definedName>
    <definedName name="Macro002" localSheetId="2">[23]!Macro002</definedName>
    <definedName name="Macro002" localSheetId="3">[23]!Macro002</definedName>
    <definedName name="Macro002" localSheetId="1">[23]!Macro002</definedName>
    <definedName name="Macro002">[23]!Macro002</definedName>
    <definedName name="Macro003" localSheetId="2">[23]!Macro003</definedName>
    <definedName name="Macro003" localSheetId="3">[23]!Macro003</definedName>
    <definedName name="Macro003" localSheetId="1">[23]!Macro003</definedName>
    <definedName name="Macro003">[23]!Macro003</definedName>
    <definedName name="Macro004" localSheetId="2">[23]!Macro004</definedName>
    <definedName name="Macro004" localSheetId="3">[23]!Macro004</definedName>
    <definedName name="Macro004" localSheetId="1">[23]!Macro004</definedName>
    <definedName name="Macro004">[23]!Macro004</definedName>
    <definedName name="Macro005" localSheetId="2">[23]!Macro005</definedName>
    <definedName name="Macro005" localSheetId="3">[23]!Macro005</definedName>
    <definedName name="Macro005" localSheetId="1">[23]!Macro005</definedName>
    <definedName name="Macro005">[23]!Macro005</definedName>
    <definedName name="MacroS01" localSheetId="2">[23]!MacroS01</definedName>
    <definedName name="MacroS01" localSheetId="3">[23]!MacroS01</definedName>
    <definedName name="MacroS01" localSheetId="1">[23]!MacroS01</definedName>
    <definedName name="MacroS01">[23]!MacroS01</definedName>
    <definedName name="MacroUP" localSheetId="2">[23]!MacroUP</definedName>
    <definedName name="MacroUP" localSheetId="3">[23]!MacroUP</definedName>
    <definedName name="MacroUP" localSheetId="1">[23]!MacroUP</definedName>
    <definedName name="MacroUP">[23]!MacroUP</definedName>
    <definedName name="MacroUP01" localSheetId="2">[23]!MacroUP01</definedName>
    <definedName name="MacroUP01" localSheetId="3">[23]!MacroUP01</definedName>
    <definedName name="MacroUP01" localSheetId="1">[23]!MacroUP01</definedName>
    <definedName name="MacroUP01">[23]!MacroUP01</definedName>
    <definedName name="Mar">#REF!</definedName>
    <definedName name="MARGINPLAN" localSheetId="2">#REF!</definedName>
    <definedName name="MARGINPLAN" localSheetId="3">#REF!</definedName>
    <definedName name="MARGINPLAN" localSheetId="0">#REF!</definedName>
    <definedName name="MARGINPLAN" localSheetId="1">#REF!</definedName>
    <definedName name="MARGINPLAN">#REF!</definedName>
    <definedName name="MARGINPROJ" localSheetId="2">#REF!</definedName>
    <definedName name="MARGINPROJ" localSheetId="3">#REF!</definedName>
    <definedName name="MARGINPROJ" localSheetId="0">#REF!</definedName>
    <definedName name="MARGINPROJ" localSheetId="1">#REF!</definedName>
    <definedName name="MARGINPROJ">#REF!</definedName>
    <definedName name="May">#REF!</definedName>
    <definedName name="MENU" localSheetId="2">#REF!</definedName>
    <definedName name="MENU" localSheetId="3">#REF!</definedName>
    <definedName name="MENU" localSheetId="0">#REF!</definedName>
    <definedName name="MENU" localSheetId="1">#REF!</definedName>
    <definedName name="MENU">#REF!</definedName>
    <definedName name="MFG_BKD_ICI">#REF!</definedName>
    <definedName name="MFG_ICI">#REF!</definedName>
    <definedName name="MFG_KSN_ICI">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k">#REF!</definedName>
    <definedName name="MM">#REF!</definedName>
    <definedName name="mono_ethanolAmine" localSheetId="2">#REF!</definedName>
    <definedName name="mono_ethanolAmine" localSheetId="3">#REF!</definedName>
    <definedName name="mono_ethanolAmine" localSheetId="0">#REF!</definedName>
    <definedName name="mono_ethanolAmine" localSheetId="1">#REF!</definedName>
    <definedName name="mono_ethanolAmine">#REF!</definedName>
    <definedName name="monthly">#REF!</definedName>
    <definedName name="motor">[24]MOTOR97!$A$6:$Z$24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name">#REF!</definedName>
    <definedName name="Mount_Inqty" localSheetId="2">#REF!</definedName>
    <definedName name="Mount_Inqty" localSheetId="3">#REF!</definedName>
    <definedName name="Mount_Inqty" localSheetId="0">#REF!</definedName>
    <definedName name="Mount_Inqty" localSheetId="1">#REF!</definedName>
    <definedName name="Mount_Inqty">#REF!</definedName>
    <definedName name="n">'[25]BS(old format)'!$H$43:$H$59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me">#REF!</definedName>
    <definedName name="nat">'[25]P&amp;L'!$P$9:$P$44</definedName>
    <definedName name="nee">#REF!</definedName>
    <definedName name="NEW" localSheetId="2">#REF!</definedName>
    <definedName name="NEW" localSheetId="3">#REF!</definedName>
    <definedName name="NEW" localSheetId="0">#REF!</definedName>
    <definedName name="NEW" localSheetId="1">#REF!</definedName>
    <definedName name="NEW">#REF!</definedName>
    <definedName name="nn" localSheetId="2">'[1]Fagor04-A3112e'!#REF!</definedName>
    <definedName name="nn" localSheetId="3">'[1]Fagor04-A3112e'!#REF!</definedName>
    <definedName name="nn" localSheetId="0">'[1]Fagor04-A3112e'!#REF!</definedName>
    <definedName name="nn" localSheetId="1">'[1]Fagor04-A3112e'!#REF!</definedName>
    <definedName name="nn">'[1]Fagor04-A3112e'!#REF!</definedName>
    <definedName name="NOOFFFSEGMENTS1">#REF!</definedName>
    <definedName name="NOOFFFSEGMENTS2">#REF!</definedName>
    <definedName name="NOOFPERIODS1">#REF!</definedName>
    <definedName name="NOOFPERIODS2">#REF!</definedName>
    <definedName name="Note__Index_showes_percentage_vs__95_Actual">#REF!</definedName>
    <definedName name="Note__Index_showes_percentage_vs__95_Budget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 localSheetId="2">'[26]Machine2,3''04'!#REF!</definedName>
    <definedName name="o" localSheetId="3">'[26]Machine2,3''04'!#REF!</definedName>
    <definedName name="o" localSheetId="0">'[26]Machine2,3''04'!#REF!</definedName>
    <definedName name="o" localSheetId="1">'[26]Machine2,3''04'!#REF!</definedName>
    <definedName name="o">'[26]Machine2,3''04'!#REF!</definedName>
    <definedName name="Oct">#REF!</definedName>
    <definedName name="ODBCDATASOURCE1">#REF!</definedName>
    <definedName name="ODBCDATASOURCE2">#REF!</definedName>
    <definedName name="ok" localSheetId="2">#REF!</definedName>
    <definedName name="ok" localSheetId="3">#REF!</definedName>
    <definedName name="ok" localSheetId="0">#REF!</definedName>
    <definedName name="ok" localSheetId="1">#REF!</definedName>
    <definedName name="ok">#REF!</definedName>
    <definedName name="okp">#N/A</definedName>
    <definedName name="oldData">#REF!</definedName>
    <definedName name="OO">#REF!</definedName>
    <definedName name="oplease">[27]Details!$C$2:$C$28</definedName>
    <definedName name="OTHER">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">#REF!</definedName>
    <definedName name="OUT_01A" localSheetId="2">#REF!</definedName>
    <definedName name="OUT_01A" localSheetId="3">#REF!</definedName>
    <definedName name="OUT_01A" localSheetId="0">#REF!</definedName>
    <definedName name="OUT_01A" localSheetId="1">#REF!</definedName>
    <definedName name="OUT_01A">#REF!</definedName>
    <definedName name="OUT_02" localSheetId="2">#REF!</definedName>
    <definedName name="OUT_02" localSheetId="3">#REF!</definedName>
    <definedName name="OUT_02" localSheetId="0">#REF!</definedName>
    <definedName name="OUT_02" localSheetId="1">#REF!</definedName>
    <definedName name="OUT_02">#REF!</definedName>
    <definedName name="OUT_02A" localSheetId="2">#REF!</definedName>
    <definedName name="OUT_02A" localSheetId="3">#REF!</definedName>
    <definedName name="OUT_02A" localSheetId="0">#REF!</definedName>
    <definedName name="OUT_02A" localSheetId="1">#REF!</definedName>
    <definedName name="OUT_02A">#REF!</definedName>
    <definedName name="OUT_03" localSheetId="2">#REF!</definedName>
    <definedName name="OUT_03" localSheetId="3">#REF!</definedName>
    <definedName name="OUT_03" localSheetId="0">#REF!</definedName>
    <definedName name="OUT_03" localSheetId="1">#REF!</definedName>
    <definedName name="OUT_03">#REF!</definedName>
    <definedName name="OUT_03A" localSheetId="2">#REF!</definedName>
    <definedName name="OUT_03A" localSheetId="3">#REF!</definedName>
    <definedName name="OUT_03A" localSheetId="0">#REF!</definedName>
    <definedName name="OUT_03A" localSheetId="1">#REF!</definedName>
    <definedName name="OUT_03A">#REF!</definedName>
    <definedName name="OUT_04" localSheetId="2">#REF!</definedName>
    <definedName name="OUT_04" localSheetId="3">#REF!</definedName>
    <definedName name="OUT_04" localSheetId="0">#REF!</definedName>
    <definedName name="OUT_04" localSheetId="1">#REF!</definedName>
    <definedName name="OUT_04">#REF!</definedName>
    <definedName name="OUT_04A" localSheetId="2">#REF!</definedName>
    <definedName name="OUT_04A" localSheetId="3">#REF!</definedName>
    <definedName name="OUT_04A" localSheetId="0">#REF!</definedName>
    <definedName name="OUT_04A" localSheetId="1">#REF!</definedName>
    <definedName name="OUT_04A">#REF!</definedName>
    <definedName name="OUT_05" localSheetId="2">#REF!</definedName>
    <definedName name="OUT_05" localSheetId="3">#REF!</definedName>
    <definedName name="OUT_05" localSheetId="0">#REF!</definedName>
    <definedName name="OUT_05" localSheetId="1">#REF!</definedName>
    <definedName name="OUT_05">#REF!</definedName>
    <definedName name="OUT_05A" localSheetId="2">#REF!</definedName>
    <definedName name="OUT_05A" localSheetId="3">#REF!</definedName>
    <definedName name="OUT_05A" localSheetId="0">#REF!</definedName>
    <definedName name="OUT_05A" localSheetId="1">#REF!</definedName>
    <definedName name="OUT_05A">#REF!</definedName>
    <definedName name="OUT_06" localSheetId="2">#REF!</definedName>
    <definedName name="OUT_06" localSheetId="3">#REF!</definedName>
    <definedName name="OUT_06" localSheetId="0">#REF!</definedName>
    <definedName name="OUT_06" localSheetId="1">#REF!</definedName>
    <definedName name="OUT_06">#REF!</definedName>
    <definedName name="OUT_06A" localSheetId="2">#REF!</definedName>
    <definedName name="OUT_06A" localSheetId="3">#REF!</definedName>
    <definedName name="OUT_06A" localSheetId="0">#REF!</definedName>
    <definedName name="OUT_06A" localSheetId="1">#REF!</definedName>
    <definedName name="OUT_06A">#REF!</definedName>
    <definedName name="out_07" localSheetId="2">#REF!</definedName>
    <definedName name="out_07" localSheetId="3">#REF!</definedName>
    <definedName name="out_07" localSheetId="0">#REF!</definedName>
    <definedName name="out_07" localSheetId="1">#REF!</definedName>
    <definedName name="out_07">#REF!</definedName>
    <definedName name="out_07a" localSheetId="2">#REF!</definedName>
    <definedName name="out_07a" localSheetId="3">#REF!</definedName>
    <definedName name="out_07a" localSheetId="0">#REF!</definedName>
    <definedName name="out_07a" localSheetId="1">#REF!</definedName>
    <definedName name="out_07a">#REF!</definedName>
    <definedName name="out_08" localSheetId="2">#REF!</definedName>
    <definedName name="out_08" localSheetId="3">#REF!</definedName>
    <definedName name="out_08" localSheetId="0">#REF!</definedName>
    <definedName name="out_08" localSheetId="1">#REF!</definedName>
    <definedName name="out_08">#REF!</definedName>
    <definedName name="out_08a" localSheetId="2">#REF!</definedName>
    <definedName name="out_08a" localSheetId="3">#REF!</definedName>
    <definedName name="out_08a" localSheetId="0">#REF!</definedName>
    <definedName name="out_08a" localSheetId="1">#REF!</definedName>
    <definedName name="out_08a">#REF!</definedName>
    <definedName name="out_09" localSheetId="2">#REF!</definedName>
    <definedName name="out_09" localSheetId="3">#REF!</definedName>
    <definedName name="out_09" localSheetId="0">#REF!</definedName>
    <definedName name="out_09" localSheetId="1">#REF!</definedName>
    <definedName name="out_09">#REF!</definedName>
    <definedName name="out_09a" localSheetId="2">#REF!</definedName>
    <definedName name="out_09a" localSheetId="3">#REF!</definedName>
    <definedName name="out_09a" localSheetId="0">#REF!</definedName>
    <definedName name="out_09a" localSheetId="1">#REF!</definedName>
    <definedName name="out_09a">#REF!</definedName>
    <definedName name="out_10" localSheetId="2">#REF!</definedName>
    <definedName name="out_10" localSheetId="3">#REF!</definedName>
    <definedName name="out_10" localSheetId="0">#REF!</definedName>
    <definedName name="out_10" localSheetId="1">#REF!</definedName>
    <definedName name="out_10">#REF!</definedName>
    <definedName name="out_10a" localSheetId="2">#REF!</definedName>
    <definedName name="out_10a" localSheetId="3">#REF!</definedName>
    <definedName name="out_10a" localSheetId="0">#REF!</definedName>
    <definedName name="out_10a" localSheetId="1">#REF!</definedName>
    <definedName name="out_10a">#REF!</definedName>
    <definedName name="out_11" localSheetId="2">#REF!</definedName>
    <definedName name="out_11" localSheetId="3">#REF!</definedName>
    <definedName name="out_11" localSheetId="0">#REF!</definedName>
    <definedName name="out_11" localSheetId="1">#REF!</definedName>
    <definedName name="out_11">#REF!</definedName>
    <definedName name="out_11a" localSheetId="2">#REF!</definedName>
    <definedName name="out_11a" localSheetId="3">#REF!</definedName>
    <definedName name="out_11a" localSheetId="0">#REF!</definedName>
    <definedName name="out_11a" localSheetId="1">#REF!</definedName>
    <definedName name="out_11a">#REF!</definedName>
    <definedName name="OUT_12" localSheetId="2">#REF!</definedName>
    <definedName name="OUT_12" localSheetId="3">#REF!</definedName>
    <definedName name="OUT_12" localSheetId="0">#REF!</definedName>
    <definedName name="OUT_12" localSheetId="1">#REF!</definedName>
    <definedName name="OUT_12">#REF!</definedName>
    <definedName name="OUT_12A" localSheetId="2">#REF!</definedName>
    <definedName name="OUT_12A" localSheetId="3">#REF!</definedName>
    <definedName name="OUT_12A" localSheetId="0">#REF!</definedName>
    <definedName name="OUT_12A" localSheetId="1">#REF!</definedName>
    <definedName name="OUT_12A">#REF!</definedName>
    <definedName name="OUT_13" localSheetId="2">#REF!</definedName>
    <definedName name="OUT_13" localSheetId="3">#REF!</definedName>
    <definedName name="OUT_13" localSheetId="0">#REF!</definedName>
    <definedName name="OUT_13" localSheetId="1">#REF!</definedName>
    <definedName name="OUT_13">#REF!</definedName>
    <definedName name="OUT_13A" localSheetId="2">#REF!</definedName>
    <definedName name="OUT_13A" localSheetId="3">#REF!</definedName>
    <definedName name="OUT_13A" localSheetId="0">#REF!</definedName>
    <definedName name="OUT_13A" localSheetId="1">#REF!</definedName>
    <definedName name="OUT_13A">#REF!</definedName>
    <definedName name="OUT_14" localSheetId="2">#REF!</definedName>
    <definedName name="OUT_14" localSheetId="3">#REF!</definedName>
    <definedName name="OUT_14" localSheetId="0">#REF!</definedName>
    <definedName name="OUT_14" localSheetId="1">#REF!</definedName>
    <definedName name="OUT_14">#REF!</definedName>
    <definedName name="OUT_14A" localSheetId="2">#REF!</definedName>
    <definedName name="OUT_14A" localSheetId="3">#REF!</definedName>
    <definedName name="OUT_14A" localSheetId="0">#REF!</definedName>
    <definedName name="OUT_14A" localSheetId="1">#REF!</definedName>
    <definedName name="OUT_14A">#REF!</definedName>
    <definedName name="OUT_15" localSheetId="2">#REF!</definedName>
    <definedName name="OUT_15" localSheetId="3">#REF!</definedName>
    <definedName name="OUT_15" localSheetId="0">#REF!</definedName>
    <definedName name="OUT_15" localSheetId="1">#REF!</definedName>
    <definedName name="OUT_15">#REF!</definedName>
    <definedName name="OUT_15A" localSheetId="2">#REF!</definedName>
    <definedName name="OUT_15A" localSheetId="3">#REF!</definedName>
    <definedName name="OUT_15A" localSheetId="0">#REF!</definedName>
    <definedName name="OUT_15A" localSheetId="1">#REF!</definedName>
    <definedName name="OUT_15A">#REF!</definedName>
    <definedName name="OUT_16" localSheetId="2">#REF!</definedName>
    <definedName name="OUT_16" localSheetId="3">#REF!</definedName>
    <definedName name="OUT_16" localSheetId="0">#REF!</definedName>
    <definedName name="OUT_16" localSheetId="1">#REF!</definedName>
    <definedName name="OUT_16">#REF!</definedName>
    <definedName name="OUT_16A" localSheetId="2">#REF!</definedName>
    <definedName name="OUT_16A" localSheetId="3">#REF!</definedName>
    <definedName name="OUT_16A" localSheetId="0">#REF!</definedName>
    <definedName name="OUT_16A" localSheetId="1">#REF!</definedName>
    <definedName name="OUT_16A">#REF!</definedName>
    <definedName name="OUT_17" localSheetId="2">#REF!</definedName>
    <definedName name="OUT_17" localSheetId="3">#REF!</definedName>
    <definedName name="OUT_17" localSheetId="0">#REF!</definedName>
    <definedName name="OUT_17" localSheetId="1">#REF!</definedName>
    <definedName name="OUT_17">#REF!</definedName>
    <definedName name="OUT_17A" localSheetId="2">#REF!</definedName>
    <definedName name="OUT_17A" localSheetId="3">#REF!</definedName>
    <definedName name="OUT_17A" localSheetId="0">#REF!</definedName>
    <definedName name="OUT_17A" localSheetId="1">#REF!</definedName>
    <definedName name="OUT_17A">#REF!</definedName>
    <definedName name="OUT_18" localSheetId="2">#REF!</definedName>
    <definedName name="OUT_18" localSheetId="3">#REF!</definedName>
    <definedName name="OUT_18" localSheetId="0">#REF!</definedName>
    <definedName name="OUT_18" localSheetId="1">#REF!</definedName>
    <definedName name="OUT_18">#REF!</definedName>
    <definedName name="OUT_18A" localSheetId="2">#REF!</definedName>
    <definedName name="OUT_18A" localSheetId="3">#REF!</definedName>
    <definedName name="OUT_18A" localSheetId="0">#REF!</definedName>
    <definedName name="OUT_18A" localSheetId="1">#REF!</definedName>
    <definedName name="OUT_18A">#REF!</definedName>
    <definedName name="OUT_19" localSheetId="2">#REF!</definedName>
    <definedName name="OUT_19" localSheetId="3">#REF!</definedName>
    <definedName name="OUT_19" localSheetId="0">#REF!</definedName>
    <definedName name="OUT_19" localSheetId="1">#REF!</definedName>
    <definedName name="OUT_19">#REF!</definedName>
    <definedName name="OUT_19A" localSheetId="2">#REF!</definedName>
    <definedName name="OUT_19A" localSheetId="3">#REF!</definedName>
    <definedName name="OUT_19A" localSheetId="0">#REF!</definedName>
    <definedName name="OUT_19A" localSheetId="1">#REF!</definedName>
    <definedName name="OUT_19A">#REF!</definedName>
    <definedName name="OUT_20" localSheetId="2">#REF!</definedName>
    <definedName name="OUT_20" localSheetId="3">#REF!</definedName>
    <definedName name="OUT_20" localSheetId="0">#REF!</definedName>
    <definedName name="OUT_20" localSheetId="1">#REF!</definedName>
    <definedName name="OUT_20">#REF!</definedName>
    <definedName name="OUT_20A" localSheetId="2">#REF!</definedName>
    <definedName name="OUT_20A" localSheetId="3">#REF!</definedName>
    <definedName name="OUT_20A" localSheetId="0">#REF!</definedName>
    <definedName name="OUT_20A" localSheetId="1">#REF!</definedName>
    <definedName name="OUT_20A">#REF!</definedName>
    <definedName name="OUT_21" localSheetId="2">#REF!</definedName>
    <definedName name="OUT_21" localSheetId="3">#REF!</definedName>
    <definedName name="OUT_21" localSheetId="0">#REF!</definedName>
    <definedName name="OUT_21" localSheetId="1">#REF!</definedName>
    <definedName name="OUT_21">#REF!</definedName>
    <definedName name="OUT_21A" localSheetId="2">#REF!</definedName>
    <definedName name="OUT_21A" localSheetId="3">#REF!</definedName>
    <definedName name="OUT_21A" localSheetId="0">#REF!</definedName>
    <definedName name="OUT_21A" localSheetId="1">#REF!</definedName>
    <definedName name="OUT_21A">#REF!</definedName>
    <definedName name="OUT_22" localSheetId="2">#REF!</definedName>
    <definedName name="OUT_22" localSheetId="3">#REF!</definedName>
    <definedName name="OUT_22" localSheetId="0">#REF!</definedName>
    <definedName name="OUT_22" localSheetId="1">#REF!</definedName>
    <definedName name="OUT_22">#REF!</definedName>
    <definedName name="OUT_22A" localSheetId="2">#REF!</definedName>
    <definedName name="OUT_22A" localSheetId="3">#REF!</definedName>
    <definedName name="OUT_22A" localSheetId="0">#REF!</definedName>
    <definedName name="OUT_22A" localSheetId="1">#REF!</definedName>
    <definedName name="OUT_22A">#REF!</definedName>
    <definedName name="OUT_23" localSheetId="2">#REF!</definedName>
    <definedName name="OUT_23" localSheetId="3">#REF!</definedName>
    <definedName name="OUT_23" localSheetId="0">#REF!</definedName>
    <definedName name="OUT_23" localSheetId="1">#REF!</definedName>
    <definedName name="OUT_23">#REF!</definedName>
    <definedName name="OUT_23A" localSheetId="2">#REF!</definedName>
    <definedName name="OUT_23A" localSheetId="3">#REF!</definedName>
    <definedName name="OUT_23A" localSheetId="0">#REF!</definedName>
    <definedName name="OUT_23A" localSheetId="1">#REF!</definedName>
    <definedName name="OUT_23A">#REF!</definedName>
    <definedName name="OUT_24" localSheetId="2">#REF!</definedName>
    <definedName name="OUT_24" localSheetId="3">#REF!</definedName>
    <definedName name="OUT_24" localSheetId="0">#REF!</definedName>
    <definedName name="OUT_24" localSheetId="1">#REF!</definedName>
    <definedName name="OUT_24">#REF!</definedName>
    <definedName name="OUT_24A" localSheetId="2">#REF!</definedName>
    <definedName name="OUT_24A" localSheetId="3">#REF!</definedName>
    <definedName name="OUT_24A" localSheetId="0">#REF!</definedName>
    <definedName name="OUT_24A" localSheetId="1">#REF!</definedName>
    <definedName name="OUT_24A">#REF!</definedName>
    <definedName name="OUT_25" localSheetId="2">#REF!</definedName>
    <definedName name="OUT_25" localSheetId="3">#REF!</definedName>
    <definedName name="OUT_25" localSheetId="0">#REF!</definedName>
    <definedName name="OUT_25" localSheetId="1">#REF!</definedName>
    <definedName name="OUT_25">#REF!</definedName>
    <definedName name="OUT_25A" localSheetId="2">#REF!</definedName>
    <definedName name="OUT_25A" localSheetId="3">#REF!</definedName>
    <definedName name="OUT_25A" localSheetId="0">#REF!</definedName>
    <definedName name="OUT_25A" localSheetId="1">#REF!</definedName>
    <definedName name="OUT_25A">#REF!</definedName>
    <definedName name="OUT_26" localSheetId="2">#REF!</definedName>
    <definedName name="OUT_26" localSheetId="3">#REF!</definedName>
    <definedName name="OUT_26" localSheetId="0">#REF!</definedName>
    <definedName name="OUT_26" localSheetId="1">#REF!</definedName>
    <definedName name="OUT_26">#REF!</definedName>
    <definedName name="OUT_26A" localSheetId="2">#REF!</definedName>
    <definedName name="OUT_26A" localSheetId="3">#REF!</definedName>
    <definedName name="OUT_26A" localSheetId="0">#REF!</definedName>
    <definedName name="OUT_26A" localSheetId="1">#REF!</definedName>
    <definedName name="OUT_26A">#REF!</definedName>
    <definedName name="OUT_27" localSheetId="2">#REF!</definedName>
    <definedName name="OUT_27" localSheetId="3">#REF!</definedName>
    <definedName name="OUT_27" localSheetId="0">#REF!</definedName>
    <definedName name="OUT_27" localSheetId="1">#REF!</definedName>
    <definedName name="OUT_27">#REF!</definedName>
    <definedName name="OUT_27A" localSheetId="2">#REF!</definedName>
    <definedName name="OUT_27A" localSheetId="3">#REF!</definedName>
    <definedName name="OUT_27A" localSheetId="0">#REF!</definedName>
    <definedName name="OUT_27A" localSheetId="1">#REF!</definedName>
    <definedName name="OUT_27A">#REF!</definedName>
    <definedName name="OUT_28" localSheetId="2">#REF!</definedName>
    <definedName name="OUT_28" localSheetId="3">#REF!</definedName>
    <definedName name="OUT_28" localSheetId="0">#REF!</definedName>
    <definedName name="OUT_28" localSheetId="1">#REF!</definedName>
    <definedName name="OUT_28">#REF!</definedName>
    <definedName name="OUT_28A" localSheetId="2">#REF!</definedName>
    <definedName name="OUT_28A" localSheetId="3">#REF!</definedName>
    <definedName name="OUT_28A" localSheetId="0">#REF!</definedName>
    <definedName name="OUT_28A" localSheetId="1">#REF!</definedName>
    <definedName name="OUT_28A">#REF!</definedName>
    <definedName name="OUT_29" localSheetId="2">#REF!</definedName>
    <definedName name="OUT_29" localSheetId="3">#REF!</definedName>
    <definedName name="OUT_29" localSheetId="0">#REF!</definedName>
    <definedName name="OUT_29" localSheetId="1">#REF!</definedName>
    <definedName name="OUT_29">#REF!</definedName>
    <definedName name="OUT_29A" localSheetId="2">#REF!</definedName>
    <definedName name="OUT_29A" localSheetId="3">#REF!</definedName>
    <definedName name="OUT_29A" localSheetId="0">#REF!</definedName>
    <definedName name="OUT_29A" localSheetId="1">#REF!</definedName>
    <definedName name="OUT_29A">#REF!</definedName>
    <definedName name="OUT_30" localSheetId="2">#REF!</definedName>
    <definedName name="OUT_30" localSheetId="3">#REF!</definedName>
    <definedName name="OUT_30" localSheetId="0">#REF!</definedName>
    <definedName name="OUT_30" localSheetId="1">#REF!</definedName>
    <definedName name="OUT_30">#REF!</definedName>
    <definedName name="OUT_30A" localSheetId="2">#REF!</definedName>
    <definedName name="OUT_30A" localSheetId="3">#REF!</definedName>
    <definedName name="OUT_30A" localSheetId="0">#REF!</definedName>
    <definedName name="OUT_30A" localSheetId="1">#REF!</definedName>
    <definedName name="OUT_30A">#REF!</definedName>
    <definedName name="OUT_31" localSheetId="2">#REF!</definedName>
    <definedName name="OUT_31" localSheetId="3">#REF!</definedName>
    <definedName name="OUT_31" localSheetId="0">#REF!</definedName>
    <definedName name="OUT_31" localSheetId="1">#REF!</definedName>
    <definedName name="OUT_31">#REF!</definedName>
    <definedName name="OUT_31A" localSheetId="2">#REF!</definedName>
    <definedName name="OUT_31A" localSheetId="3">#REF!</definedName>
    <definedName name="OUT_31A" localSheetId="0">#REF!</definedName>
    <definedName name="OUT_31A" localSheetId="1">#REF!</definedName>
    <definedName name="OUT_31A">#REF!</definedName>
    <definedName name="OUT_99">#REF!</definedName>
    <definedName name="outlot" localSheetId="2">#REF!</definedName>
    <definedName name="outlot" localSheetId="3">#REF!</definedName>
    <definedName name="outlot" localSheetId="0">#REF!</definedName>
    <definedName name="outlot" localSheetId="1">#REF!</definedName>
    <definedName name="outlot">#REF!</definedName>
    <definedName name="outname" localSheetId="2">#REF!</definedName>
    <definedName name="outname" localSheetId="3">#REF!</definedName>
    <definedName name="outname" localSheetId="0">#REF!</definedName>
    <definedName name="outname" localSheetId="1">#REF!</definedName>
    <definedName name="outname">#REF!</definedName>
    <definedName name="outqty" localSheetId="2">#REF!</definedName>
    <definedName name="outqty" localSheetId="3">#REF!</definedName>
    <definedName name="outqty" localSheetId="0">#REF!</definedName>
    <definedName name="outqty" localSheetId="1">#REF!</definedName>
    <definedName name="outqty">#REF!</definedName>
    <definedName name="p" localSheetId="2">#REF!</definedName>
    <definedName name="p" localSheetId="3">#REF!</definedName>
    <definedName name="p" localSheetId="0">#REF!</definedName>
    <definedName name="p" localSheetId="1">#REF!</definedName>
    <definedName name="p">#REF!</definedName>
    <definedName name="pal" localSheetId="2">'[3]AA-1'!#REF!</definedName>
    <definedName name="pal" localSheetId="3">'[3]AA-1'!#REF!</definedName>
    <definedName name="pal" localSheetId="0">'[3]AA-1'!#REF!</definedName>
    <definedName name="pal" localSheetId="1">'[3]AA-1'!#REF!</definedName>
    <definedName name="pal">'[3]AA-1'!#REF!</definedName>
    <definedName name="Pay_Date">#REF!</definedName>
    <definedName name="Pay_Num">#REF!</definedName>
    <definedName name="PAYCYU">#REF!</definedName>
    <definedName name="PayDay_Export">#REF!</definedName>
    <definedName name="PAYLYU">#REF!</definedName>
    <definedName name="Payment_Date">NA()</definedName>
    <definedName name="PC_link2_copy">#REF!</definedName>
    <definedName name="PCACYU">#REF!</definedName>
    <definedName name="PCALYU">#REF!</definedName>
    <definedName name="PCASUBCYU">#REF!</definedName>
    <definedName name="PCASUBLYU">#REF!</definedName>
    <definedName name="PERIODSETNAME1">#REF!</definedName>
    <definedName name="PERIODSETNAME2">#REF!</definedName>
    <definedName name="PeriodsInYear">#REF!</definedName>
    <definedName name="PeriodsInYear_1">#REF!</definedName>
    <definedName name="PERIODYEAR1">#REF!</definedName>
    <definedName name="PERIODYEAR2">#REF!</definedName>
    <definedName name="PG_2400" localSheetId="2">#N/A</definedName>
    <definedName name="PG_2400" localSheetId="3">#N/A</definedName>
    <definedName name="PG_2400">#N/A</definedName>
    <definedName name="PG_2400DF" localSheetId="2">#N/A</definedName>
    <definedName name="PG_2400DF" localSheetId="3">#N/A</definedName>
    <definedName name="PG_2400DF">#N/A</definedName>
    <definedName name="PG_2409DF" localSheetId="2">#N/A</definedName>
    <definedName name="PG_2409DF" localSheetId="3">#N/A</definedName>
    <definedName name="PG_2409DF">#N/A</definedName>
    <definedName name="PG_4462" localSheetId="2">#N/A</definedName>
    <definedName name="PG_4462" localSheetId="3">#N/A</definedName>
    <definedName name="PG_4462">#N/A</definedName>
    <definedName name="PG_5477" localSheetId="2">#N/A</definedName>
    <definedName name="PG_5477" localSheetId="3">#N/A</definedName>
    <definedName name="PG_5477">#N/A</definedName>
    <definedName name="PG_5477DF" localSheetId="2">#N/A</definedName>
    <definedName name="PG_5477DF" localSheetId="3">#N/A</definedName>
    <definedName name="PG_5477DF">#N/A</definedName>
    <definedName name="PG_9400" localSheetId="2">#N/A</definedName>
    <definedName name="PG_9400" localSheetId="3">#N/A</definedName>
    <definedName name="PG_9400">#N/A</definedName>
    <definedName name="PG_9402" localSheetId="2">#N/A</definedName>
    <definedName name="PG_9402" localSheetId="3">#N/A</definedName>
    <definedName name="PG_9402">#N/A</definedName>
    <definedName name="PG_9402DF" localSheetId="2">#N/A</definedName>
    <definedName name="PG_9402DF" localSheetId="3">#N/A</definedName>
    <definedName name="PG_9402DF">#N/A</definedName>
    <definedName name="PG_9408" localSheetId="2">#N/A</definedName>
    <definedName name="PG_9408" localSheetId="3">#N/A</definedName>
    <definedName name="PG_9408">#N/A</definedName>
    <definedName name="PG_9505" localSheetId="2">#N/A</definedName>
    <definedName name="PG_9505" localSheetId="3">#N/A</definedName>
    <definedName name="PG_9505">#N/A</definedName>
    <definedName name="PG_9801" localSheetId="2">#N/A</definedName>
    <definedName name="PG_9801" localSheetId="3">#N/A</definedName>
    <definedName name="PG_9801">#N/A</definedName>
    <definedName name="PGA_2470" localSheetId="2">#N/A</definedName>
    <definedName name="PGA_2470" localSheetId="3">#N/A</definedName>
    <definedName name="PGA_2470">#N/A</definedName>
    <definedName name="PGA_2473" localSheetId="2">#N/A</definedName>
    <definedName name="PGA_2473" localSheetId="3">#N/A</definedName>
    <definedName name="PGA_2473">#N/A</definedName>
    <definedName name="PGA_9501" localSheetId="2">#N/A</definedName>
    <definedName name="PGA_9501" localSheetId="3">#N/A</definedName>
    <definedName name="PGA_9501">#N/A</definedName>
    <definedName name="PGA_9750" localSheetId="2">#N/A</definedName>
    <definedName name="PGA_9750" localSheetId="3">#N/A</definedName>
    <definedName name="PGA_9750">#N/A</definedName>
    <definedName name="PGB_2409DF" localSheetId="2">#N/A</definedName>
    <definedName name="PGB_2409DF" localSheetId="3">#N/A</definedName>
    <definedName name="PGB_2409DF">#N/A</definedName>
    <definedName name="PGB_4735" localSheetId="2">#N/A</definedName>
    <definedName name="PGB_4735" localSheetId="3">#N/A</definedName>
    <definedName name="PGB_4735">#N/A</definedName>
    <definedName name="PGB_9510" localSheetId="2">#N/A</definedName>
    <definedName name="PGB_9510" localSheetId="3">#N/A</definedName>
    <definedName name="PGB_9510">#N/A</definedName>
    <definedName name="PGB_9511" localSheetId="2">#N/A</definedName>
    <definedName name="PGB_9511" localSheetId="3">#N/A</definedName>
    <definedName name="PGB_9511">#N/A</definedName>
    <definedName name="PGB_9511DF" localSheetId="2">#N/A</definedName>
    <definedName name="PGB_9511DF" localSheetId="3">#N/A</definedName>
    <definedName name="PGB_9511DF">#N/A</definedName>
    <definedName name="PGB_9512" localSheetId="2">#N/A</definedName>
    <definedName name="PGB_9512" localSheetId="3">#N/A</definedName>
    <definedName name="PGB_9512">#N/A</definedName>
    <definedName name="PGB_9513DF" localSheetId="2">#N/A</definedName>
    <definedName name="PGB_9513DF" localSheetId="3">#N/A</definedName>
    <definedName name="PGB_9513DF">#N/A</definedName>
    <definedName name="PGB_9514DF" localSheetId="2">#N/A</definedName>
    <definedName name="PGB_9514DF" localSheetId="3">#N/A</definedName>
    <definedName name="PGB_9514DF">#N/A</definedName>
    <definedName name="PGB_9533" localSheetId="2">#N/A</definedName>
    <definedName name="PGB_9533" localSheetId="3">#N/A</definedName>
    <definedName name="PGB_9533">#N/A</definedName>
    <definedName name="PGB_9751" localSheetId="2">#N/A</definedName>
    <definedName name="PGB_9751" localSheetId="3">#N/A</definedName>
    <definedName name="PGB_9751">#N/A</definedName>
    <definedName name="PGB_9802" localSheetId="2">#N/A</definedName>
    <definedName name="PGB_9802" localSheetId="3">#N/A</definedName>
    <definedName name="PGB_9802">#N/A</definedName>
    <definedName name="PINVCYU">#REF!</definedName>
    <definedName name="PINVLYU">#REF!</definedName>
    <definedName name="PL" localSheetId="2">#REF!</definedName>
    <definedName name="PL" localSheetId="3">#REF!</definedName>
    <definedName name="PL" localSheetId="0">#REF!</definedName>
    <definedName name="PL" localSheetId="1">#REF!</definedName>
    <definedName name="PL">#REF!</definedName>
    <definedName name="PL_2340" localSheetId="2">#N/A</definedName>
    <definedName name="PL_2340" localSheetId="3">#N/A</definedName>
    <definedName name="PL_2340">#N/A</definedName>
    <definedName name="PL_2346" localSheetId="2">#N/A</definedName>
    <definedName name="PL_2346" localSheetId="3">#N/A</definedName>
    <definedName name="PL_2346">#N/A</definedName>
    <definedName name="PL_3225" localSheetId="2">#N/A</definedName>
    <definedName name="PL_3225" localSheetId="3">#N/A</definedName>
    <definedName name="PL_3225">#N/A</definedName>
    <definedName name="PL_3245" localSheetId="2">#N/A</definedName>
    <definedName name="PL_3245" localSheetId="3">#N/A</definedName>
    <definedName name="PL_3245">#N/A</definedName>
    <definedName name="PL_9100" localSheetId="2">#N/A</definedName>
    <definedName name="PL_9100" localSheetId="3">#N/A</definedName>
    <definedName name="PL_9100">#N/A</definedName>
    <definedName name="PL_9101" localSheetId="2">#N/A</definedName>
    <definedName name="PL_9101" localSheetId="3">#N/A</definedName>
    <definedName name="PL_9101">#N/A</definedName>
    <definedName name="PL_9103" localSheetId="2">#N/A</definedName>
    <definedName name="PL_9103" localSheetId="3">#N/A</definedName>
    <definedName name="PL_9103">#N/A</definedName>
    <definedName name="PL_92" localSheetId="2">#N/A</definedName>
    <definedName name="PL_92" localSheetId="3">#N/A</definedName>
    <definedName name="PL_92">#N/A</definedName>
    <definedName name="PL_9201" localSheetId="2">#N/A</definedName>
    <definedName name="PL_9201" localSheetId="3">#N/A</definedName>
    <definedName name="PL_9201">#N/A</definedName>
    <definedName name="PL_9208" localSheetId="2">#N/A</definedName>
    <definedName name="PL_9208" localSheetId="3">#N/A</definedName>
    <definedName name="PL_9208">#N/A</definedName>
    <definedName name="PL_9220" localSheetId="2">#N/A</definedName>
    <definedName name="PL_9220" localSheetId="3">#N/A</definedName>
    <definedName name="PL_9220">#N/A</definedName>
    <definedName name="PL_9221" localSheetId="2">#N/A</definedName>
    <definedName name="PL_9221" localSheetId="3">#N/A</definedName>
    <definedName name="PL_9221">#N/A</definedName>
    <definedName name="PL_9222" localSheetId="2">#N/A</definedName>
    <definedName name="PL_9222" localSheetId="3">#N/A</definedName>
    <definedName name="PL_9222">#N/A</definedName>
    <definedName name="PL_9223" localSheetId="2">#N/A</definedName>
    <definedName name="PL_9223" localSheetId="3">#N/A</definedName>
    <definedName name="PL_9223">#N/A</definedName>
    <definedName name="PL_9225" localSheetId="2">#N/A</definedName>
    <definedName name="PL_9225" localSheetId="3">#N/A</definedName>
    <definedName name="PL_9225">#N/A</definedName>
    <definedName name="PL_9228" localSheetId="2">#N/A</definedName>
    <definedName name="PL_9228" localSheetId="3">#N/A</definedName>
    <definedName name="PL_9228">#N/A</definedName>
    <definedName name="PL_94" localSheetId="2">#N/A</definedName>
    <definedName name="PL_94" localSheetId="3">#N/A</definedName>
    <definedName name="PL_94">#N/A</definedName>
    <definedName name="PL_9600S" localSheetId="2">#N/A</definedName>
    <definedName name="PL_9600S" localSheetId="3">#N/A</definedName>
    <definedName name="PL_9600S">#N/A</definedName>
    <definedName name="PL_9604" localSheetId="2">#N/A</definedName>
    <definedName name="PL_9604" localSheetId="3">#N/A</definedName>
    <definedName name="PL_9604">#N/A</definedName>
    <definedName name="PL_9606" localSheetId="2">#N/A</definedName>
    <definedName name="PL_9606" localSheetId="3">#N/A</definedName>
    <definedName name="PL_9606">#N/A</definedName>
    <definedName name="PL_9607" localSheetId="2">#N/A</definedName>
    <definedName name="PL_9607" localSheetId="3">#N/A</definedName>
    <definedName name="PL_9607">#N/A</definedName>
    <definedName name="PL_9608" localSheetId="2">#N/A</definedName>
    <definedName name="PL_9608" localSheetId="3">#N/A</definedName>
    <definedName name="PL_9608">#N/A</definedName>
    <definedName name="PL_9701" localSheetId="2">#N/A</definedName>
    <definedName name="PL_9701" localSheetId="3">#N/A</definedName>
    <definedName name="PL_9701">#N/A</definedName>
    <definedName name="PL_9702" localSheetId="2">#N/A</definedName>
    <definedName name="PL_9702" localSheetId="3">#N/A</definedName>
    <definedName name="PL_9702">#N/A</definedName>
    <definedName name="PL_9704" localSheetId="2">#N/A</definedName>
    <definedName name="PL_9704" localSheetId="3">#N/A</definedName>
    <definedName name="PL_9704">#N/A</definedName>
    <definedName name="PL_9707" localSheetId="2">#N/A</definedName>
    <definedName name="PL_9707" localSheetId="3">#N/A</definedName>
    <definedName name="PL_9707">#N/A</definedName>
    <definedName name="PL_9708" localSheetId="2">#N/A</definedName>
    <definedName name="PL_9708" localSheetId="3">#N/A</definedName>
    <definedName name="PL_9708">#N/A</definedName>
    <definedName name="PL_9711" localSheetId="2">#N/A</definedName>
    <definedName name="PL_9711" localSheetId="3">#N/A</definedName>
    <definedName name="PL_9711">#N/A</definedName>
    <definedName name="PL_9800" localSheetId="2">#N/A</definedName>
    <definedName name="PL_9800" localSheetId="3">#N/A</definedName>
    <definedName name="PL_9800">#N/A</definedName>
    <definedName name="PL_9803" localSheetId="2">#N/A</definedName>
    <definedName name="PL_9803" localSheetId="3">#N/A</definedName>
    <definedName name="PL_9803">#N/A</definedName>
    <definedName name="PL_9805" localSheetId="2">#N/A</definedName>
    <definedName name="PL_9805" localSheetId="3">#N/A</definedName>
    <definedName name="PL_9805">#N/A</definedName>
    <definedName name="PL_9806" localSheetId="2">#N/A</definedName>
    <definedName name="PL_9806" localSheetId="3">#N/A</definedName>
    <definedName name="PL_9806">#N/A</definedName>
    <definedName name="PL_9807" localSheetId="2">#N/A</definedName>
    <definedName name="PL_9807" localSheetId="3">#N/A</definedName>
    <definedName name="PL_9807">#N/A</definedName>
    <definedName name="PL_BKD_ICI">#REF!</definedName>
    <definedName name="pl_exrate" localSheetId="2">#REF!</definedName>
    <definedName name="pl_exrate" localSheetId="3">#REF!</definedName>
    <definedName name="pl_exrate" localSheetId="0">#REF!</definedName>
    <definedName name="pl_exrate" localSheetId="1">#REF!</definedName>
    <definedName name="pl_exrate">#REF!</definedName>
    <definedName name="PL_ICI">#REF!</definedName>
    <definedName name="PL_KSN_ICI">#REF!</definedName>
    <definedName name="PL_OUTSOURCE_ICI">#REF!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ANT">#REF!</definedName>
    <definedName name="PLstment">#REF!</definedName>
    <definedName name="po">#N/A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m" hidden="1">#REF!</definedName>
    <definedName name="PooNim" localSheetId="2">#REF!</definedName>
    <definedName name="PooNim" localSheetId="3">#REF!</definedName>
    <definedName name="PooNim" localSheetId="0">#REF!</definedName>
    <definedName name="PooNim" localSheetId="1">#REF!</definedName>
    <definedName name="PooNim">#REF!</definedName>
    <definedName name="pp" localSheetId="2">#REF!</definedName>
    <definedName name="pp" localSheetId="3">#REF!</definedName>
    <definedName name="pp" localSheetId="0">#REF!</definedName>
    <definedName name="pp" localSheetId="1">#REF!</definedName>
    <definedName name="pp">#REF!</definedName>
    <definedName name="PPF_1" localSheetId="2">#N/A</definedName>
    <definedName name="PPF_1" localSheetId="3">#N/A</definedName>
    <definedName name="PPF_1">#N/A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Dump">#REF!</definedName>
    <definedName name="Princ">#REF!</definedName>
    <definedName name="_xlnm.Print_Area" localSheetId="2">CH_E!$A$1:$O$27</definedName>
    <definedName name="_xlnm.Print_Area" localSheetId="3">'CH_T(S)'!$A$1:$O$24</definedName>
    <definedName name="_xlnm.Print_Area" localSheetId="0">SFP!$A$1:$K$84</definedName>
    <definedName name="_xlnm.Print_Area" localSheetId="1">'SI&amp;CF'!$A$1:$K$109</definedName>
    <definedName name="_xlnm.Print_Area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MI">#REF!</definedName>
    <definedName name="Print_Area_Reset">OFFSET(Full_Print,0,0,Last_Row)</definedName>
    <definedName name="Print_PL">#REF!</definedName>
    <definedName name="_xlnm.Print_Titles">'[28]TB04-Final'!$A$1:$H$65536,'[28]TB04-Final'!$A$1:$IV$6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_TITLES_MI">#REF!</definedName>
    <definedName name="PrintArea">#REF!</definedName>
    <definedName name="PrintArea_1">#REF!</definedName>
    <definedName name="Pro" localSheetId="2">#REF!</definedName>
    <definedName name="Pro" localSheetId="3">#REF!</definedName>
    <definedName name="Pro" localSheetId="0">#REF!</definedName>
    <definedName name="Pro" localSheetId="1">#REF!</definedName>
    <definedName name="Pro">#REF!</definedName>
    <definedName name="Projection">#REF!</definedName>
    <definedName name="PS_6247I" localSheetId="2">#N/A</definedName>
    <definedName name="PS_6247I" localSheetId="3">#N/A</definedName>
    <definedName name="PS_6247I">#N/A</definedName>
    <definedName name="PS_9400" localSheetId="2">#N/A</definedName>
    <definedName name="PS_9400" localSheetId="3">#N/A</definedName>
    <definedName name="PS_9400">#N/A</definedName>
    <definedName name="PSM_4436" localSheetId="2">#N/A</definedName>
    <definedName name="PSM_4436" localSheetId="3">#N/A</definedName>
    <definedName name="PSM_4436">#N/A</definedName>
    <definedName name="PSM_5225" localSheetId="2">#N/A</definedName>
    <definedName name="PSM_5225" localSheetId="3">#N/A</definedName>
    <definedName name="PSM_5225">#N/A</definedName>
    <definedName name="PSM_6248" localSheetId="2">#N/A</definedName>
    <definedName name="PSM_6248" localSheetId="3">#N/A</definedName>
    <definedName name="PSM_6248">#N/A</definedName>
    <definedName name="PSM_6250" localSheetId="2">#N/A</definedName>
    <definedName name="PSM_6250" localSheetId="3">#N/A</definedName>
    <definedName name="PSM_6250">#N/A</definedName>
    <definedName name="PSM_6252" localSheetId="2">#N/A</definedName>
    <definedName name="PSM_6252" localSheetId="3">#N/A</definedName>
    <definedName name="PSM_6252">#N/A</definedName>
    <definedName name="PSM_6484H" localSheetId="2">#N/A</definedName>
    <definedName name="PSM_6484H" localSheetId="3">#N/A</definedName>
    <definedName name="PSM_6484H">#N/A</definedName>
    <definedName name="PSM_9203" localSheetId="2">#N/A</definedName>
    <definedName name="PSM_9203" localSheetId="3">#N/A</definedName>
    <definedName name="PSM_9203">#N/A</definedName>
    <definedName name="PSM_9207" localSheetId="2">#N/A</definedName>
    <definedName name="PSM_9207" localSheetId="3">#N/A</definedName>
    <definedName name="PSM_9207">#N/A</definedName>
    <definedName name="PSM_9208" localSheetId="2">#N/A</definedName>
    <definedName name="PSM_9208" localSheetId="3">#N/A</definedName>
    <definedName name="PSM_9208">#N/A</definedName>
    <definedName name="PSM_9209" localSheetId="2">#N/A</definedName>
    <definedName name="PSM_9209" localSheetId="3">#N/A</definedName>
    <definedName name="PSM_9209">#N/A</definedName>
    <definedName name="PSM_9210" localSheetId="2">#N/A</definedName>
    <definedName name="PSM_9210" localSheetId="3">#N/A</definedName>
    <definedName name="PSM_9210">#N/A</definedName>
    <definedName name="PSM_9212" localSheetId="2">#N/A</definedName>
    <definedName name="PSM_9212" localSheetId="3">#N/A</definedName>
    <definedName name="PSM_9212">#N/A</definedName>
    <definedName name="PSM_9215" localSheetId="2">#N/A</definedName>
    <definedName name="PSM_9215" localSheetId="3">#N/A</definedName>
    <definedName name="PSM_9215">#N/A</definedName>
    <definedName name="PSM_9216" localSheetId="2">#N/A</definedName>
    <definedName name="PSM_9216" localSheetId="3">#N/A</definedName>
    <definedName name="PSM_9216">#N/A</definedName>
    <definedName name="PSM_9217" localSheetId="2">#N/A</definedName>
    <definedName name="PSM_9217" localSheetId="3">#N/A</definedName>
    <definedName name="PSM_9217">#N/A</definedName>
    <definedName name="PSM_9266" localSheetId="2">#N/A</definedName>
    <definedName name="PSM_9266" localSheetId="3">#N/A</definedName>
    <definedName name="PSM_9266">#N/A</definedName>
    <definedName name="PSM_9267" localSheetId="2">#N/A</definedName>
    <definedName name="PSM_9267" localSheetId="3">#N/A</definedName>
    <definedName name="PSM_9267">#N/A</definedName>
    <definedName name="PSM_9299" localSheetId="2">#N/A</definedName>
    <definedName name="PSM_9299" localSheetId="3">#N/A</definedName>
    <definedName name="PSM_9299">#N/A</definedName>
    <definedName name="PSM_9306" localSheetId="2">#N/A</definedName>
    <definedName name="PSM_9306" localSheetId="3">#N/A</definedName>
    <definedName name="PSM_9306">#N/A</definedName>
    <definedName name="PSTD_1" localSheetId="2">#N/A</definedName>
    <definedName name="PSTD_1" localSheetId="3">#N/A</definedName>
    <definedName name="PSTD_1">#N/A</definedName>
    <definedName name="PSTD_2" localSheetId="2">#N/A</definedName>
    <definedName name="PSTD_2" localSheetId="3">#N/A</definedName>
    <definedName name="PSTD_2">#N/A</definedName>
    <definedName name="Q">'[25]BS(old format)'!$J$39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">#REF!</definedName>
    <definedName name="qqqqqq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1" hidden="1">#REF!</definedName>
    <definedName name="qw" hidden="1">#REF!</definedName>
    <definedName name="RATE">[29]RATE!$A$1:$C$32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_new">#REF!</definedName>
    <definedName name="RATE4">[30]RATE!$A$1:$D$32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awAgencyPrice">#REF!</definedName>
    <definedName name="RBData" localSheetId="2">#REF!</definedName>
    <definedName name="RBData" localSheetId="3">#REF!</definedName>
    <definedName name="RBData" localSheetId="0">#REF!</definedName>
    <definedName name="RBData" localSheetId="1">#REF!</definedName>
    <definedName name="RBData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CCYU">#REF!</definedName>
    <definedName name="RECLYU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>#REF!</definedName>
    <definedName name="renkairyaku">[17]renketsum!$D$16:$D$102</definedName>
    <definedName name="Report">#REF!</definedName>
    <definedName name="Report_1">#REF!</definedName>
    <definedName name="REQUIREBUDGETJOURNALSFLAG1">#REF!</definedName>
    <definedName name="REQUIREBUDGETJOURNALSFLAG2">#REF!</definedName>
    <definedName name="Reselects" localSheetId="2">#REF!</definedName>
    <definedName name="Reselects" localSheetId="3">#REF!</definedName>
    <definedName name="Reselects" localSheetId="0">#REF!</definedName>
    <definedName name="Reselects" localSheetId="1">#REF!</definedName>
    <definedName name="Reselects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F_30" localSheetId="2">#N/A</definedName>
    <definedName name="RF_30" localSheetId="3">#N/A</definedName>
    <definedName name="RF_30">#N/A</definedName>
    <definedName name="RMCOptions">"*010000000000000"</definedName>
    <definedName name="ROWSTOUPLOAD1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hidden="1">#REF!</definedName>
    <definedName name="rrrr">#N/A</definedName>
    <definedName name="rt">#REF!</definedName>
    <definedName name="rtg" localSheetId="2">#REF!</definedName>
    <definedName name="rtg" localSheetId="3">#REF!</definedName>
    <definedName name="rtg" localSheetId="0">#REF!</definedName>
    <definedName name="rtg" localSheetId="1">#REF!</definedName>
    <definedName name="rtg">#REF!</definedName>
    <definedName name="rumc">#REF!</definedName>
    <definedName name="s" localSheetId="2">#REF!</definedName>
    <definedName name="s" localSheetId="3">#REF!</definedName>
    <definedName name="s" localSheetId="0">#REF!</definedName>
    <definedName name="s" localSheetId="1">#REF!</definedName>
    <definedName name="s">#REF!</definedName>
    <definedName name="sa">#REF!</definedName>
    <definedName name="sale">[31]Sale0307!$A$1:$G$401</definedName>
    <definedName name="sale0309">[32]Sale0309!$A$1:$G$369</definedName>
    <definedName name="sale0311">[33]Sale0311!$A$1:$G$373</definedName>
    <definedName name="sale0401">'[34]Sale 0401'!$A$1:$G$264</definedName>
    <definedName name="sale0402">[35]Sale0402!$A$1:$G$350</definedName>
    <definedName name="sale0403">[36]Sale0403!$A$1:$G$420</definedName>
    <definedName name="sale0404">'[37]Sale 0404'!$A$1:$F$322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5">#REF!</definedName>
    <definedName name="sale0406">[38]Sale0406!$A$1:$E$334</definedName>
    <definedName name="sale0407">'[39]Sale 0407'!$A$1:$E$389</definedName>
    <definedName name="sale0408">'[40]Sale 0408'!$A$2:$E$351</definedName>
    <definedName name="SALE0411">'[41]Sale 0411'!$A$1:$G$373</definedName>
    <definedName name="sale0501">'[42]Sale 0501'!$A$1:$G$184</definedName>
    <definedName name="SALE0502">'[43]Sale 0502'!$A$1:$G$257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LAN">#REF!</definedName>
    <definedName name="SALESPROJ">#REF!</definedName>
    <definedName name="SAW" localSheetId="2">#REF!</definedName>
    <definedName name="SAW" localSheetId="3">#REF!</definedName>
    <definedName name="SAW" localSheetId="0">#REF!</definedName>
    <definedName name="SAW" localSheetId="1">#REF!</definedName>
    <definedName name="SAW">#REF!</definedName>
    <definedName name="SCHDCYU">#REF!</definedName>
    <definedName name="SCHDLYU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localSheetId="2">#REF!</definedName>
    <definedName name="sd" localSheetId="3">#REF!</definedName>
    <definedName name="sd" localSheetId="0">#REF!</definedName>
    <definedName name="sd" localSheetId="1">#REF!</definedName>
    <definedName name="sd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p">#REF!</definedName>
    <definedName name="SETOFBOOKSID1">#REF!</definedName>
    <definedName name="SETOFBOOKSID2">#REF!</definedName>
    <definedName name="SETOFBOOKSNAME1">#REF!</definedName>
    <definedName name="SETOFBOOKSNAME2">#REF!</definedName>
    <definedName name="SFG_03" localSheetId="2">#N/A</definedName>
    <definedName name="SFG_03" localSheetId="3">#N/A</definedName>
    <definedName name="SFG_03">#N/A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fsfs" hidden="1">#REF!</definedName>
    <definedName name="shet" localSheetId="2">'[3]AA-1'!#REF!</definedName>
    <definedName name="shet" localSheetId="3">'[3]AA-1'!#REF!</definedName>
    <definedName name="shet" localSheetId="0">'[3]AA-1'!#REF!</definedName>
    <definedName name="shet" localSheetId="1">'[3]AA-1'!#REF!</definedName>
    <definedName name="shet">'[3]AA-1'!#REF!</definedName>
    <definedName name="Show">[44]Show!$A$6:$A$9</definedName>
    <definedName name="slo">#REF!</definedName>
    <definedName name="so">#REF!</definedName>
    <definedName name="Spec" localSheetId="2">#REF!</definedName>
    <definedName name="Spec" localSheetId="3">#REF!</definedName>
    <definedName name="Spec" localSheetId="0">#REF!</definedName>
    <definedName name="Spec" localSheetId="1">#REF!</definedName>
    <definedName name="Spec">#REF!</definedName>
    <definedName name="Spec_1">#REF!</definedName>
    <definedName name="spec1">[45]tb!$A$1:$AF$20</definedName>
    <definedName name="ss" localSheetId="2">[46]ฝ่ายบัญชีและการเงิน!#REF!</definedName>
    <definedName name="ss" localSheetId="3">[46]ฝ่ายบัญชีและการเงิน!#REF!</definedName>
    <definedName name="ss" localSheetId="0">[46]ฝ่ายบัญชีและการเงิน!#REF!</definedName>
    <definedName name="ss" localSheetId="1">[46]ฝ่ายบัญชีและการเงิน!#REF!</definedName>
    <definedName name="ss">[46]ฝ่ายบัญชีและการเงิน!#REF!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ca">#REF!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ss">#REF!</definedName>
    <definedName name="STARTBUDGETPOST1">#REF!</definedName>
    <definedName name="STARTBUDGETPOST2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UBCYU">#REF!</definedName>
    <definedName name="subhirenketsu">[17]subhirenketsu!$B$18:$B$21</definedName>
    <definedName name="SUBLYU">#REF!</definedName>
    <definedName name="subrenketsu">[17]subrenketsu!$B$18:$B$112</definedName>
    <definedName name="t">'[25]P&amp;L'!$N$9:$N$44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ble1">#REF!</definedName>
    <definedName name="TAXCYU">#REF!</definedName>
    <definedName name="TAXLYU">#REF!</definedName>
    <definedName name="TBCF">[47]TB2009!$A$1:$H$283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in">#REF!</definedName>
    <definedName name="tblName" localSheetId="2">#REF!</definedName>
    <definedName name="tblName" localSheetId="3">#REF!</definedName>
    <definedName name="tblName" localSheetId="0">#REF!</definedName>
    <definedName name="tblName" localSheetId="1">#REF!</definedName>
    <definedName name="tblName">#REF!</definedName>
    <definedName name="tblout" localSheetId="2">#REF!</definedName>
    <definedName name="tblout" localSheetId="3">#REF!</definedName>
    <definedName name="tblout" localSheetId="0">#REF!</definedName>
    <definedName name="tblout" localSheetId="1">#REF!</definedName>
    <definedName name="tblout">#REF!</definedName>
    <definedName name="tbold">#REF!</definedName>
    <definedName name="tck">#REF!</definedName>
    <definedName name="TDEPCYU">#REF!</definedName>
    <definedName name="TDEPLYU">#REF!</definedName>
    <definedName name="tel">#REF!</definedName>
    <definedName name="test" localSheetId="2">#REF!</definedName>
    <definedName name="test" localSheetId="3">#REF!</definedName>
    <definedName name="test" localSheetId="0">#REF!</definedName>
    <definedName name="test" localSheetId="1">#REF!</definedName>
    <definedName name="test">#REF!</definedName>
    <definedName name="TEST0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[48]detail!#REF!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5">#REF!</definedName>
    <definedName name="TextRefCopy14">#REF!</definedName>
    <definedName name="TextRefCopy15">[48]detail!#REF!</definedName>
    <definedName name="TextRefCopy16">#REF!</definedName>
    <definedName name="TextRefCopy167">#REF!</definedName>
    <definedName name="TextRefCopy169">#REF!</definedName>
    <definedName name="TextRefCopy17">[48]detail!#REF!</definedName>
    <definedName name="TextRefCopy171">#REF!</definedName>
    <definedName name="TextRefCopy172">#REF!</definedName>
    <definedName name="TextRefCopy174">#REF!</definedName>
    <definedName name="TextRefCopy18">[48]detail!#REF!</definedName>
    <definedName name="TextRefCopy19">[48]detail!#REF!</definedName>
    <definedName name="TextRefCopy2">[48]detail!#REF!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81">#REF!</definedName>
    <definedName name="TextRefCopy282">#REF!</definedName>
    <definedName name="TextRefCopy29">[48]detail!#REF!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[48]detail!#REF!</definedName>
    <definedName name="TextRefCopy35">#REF!</definedName>
    <definedName name="TextRefCopy36">#REF!</definedName>
    <definedName name="TextRefCopy37">#REF!</definedName>
    <definedName name="TextRefCopy38">[48]detail!#REF!</definedName>
    <definedName name="TextRefCopy39" localSheetId="2">[49]Sheet1!$C$215</definedName>
    <definedName name="TextRefCopy39" localSheetId="3">[49]Sheet1!$C$215</definedName>
    <definedName name="TextRefCopy39">[49]Sheet1!$C$215</definedName>
    <definedName name="TextRefCopy4">[48]detail!#REF!</definedName>
    <definedName name="TextRefCopy40">#REF!</definedName>
    <definedName name="TextRefCopy41">[48]detail!#REF!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[48]detail!#REF!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[48]detail!#REF!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[48]detail!#REF!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69</definedName>
    <definedName name="TGZ_R01" localSheetId="2">#N/A</definedName>
    <definedName name="TGZ_R01" localSheetId="3">#N/A</definedName>
    <definedName name="TGZ_R01">#N/A</definedName>
    <definedName name="TGZ_R02" localSheetId="2">#N/A</definedName>
    <definedName name="TGZ_R02" localSheetId="3">#N/A</definedName>
    <definedName name="TGZ_R02">#N/A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IT">#REF!</definedName>
    <definedName name="TOT" localSheetId="2">#REF!</definedName>
    <definedName name="TOT" localSheetId="3">#REF!</definedName>
    <definedName name="TOT" localSheetId="0">#REF!</definedName>
    <definedName name="TOT" localSheetId="1">#REF!</definedName>
    <definedName name="TOT">#REF!</definedName>
    <definedName name="TOTAL" localSheetId="2">#REF!</definedName>
    <definedName name="TOTAL" localSheetId="3">#REF!</definedName>
    <definedName name="TOTAL" localSheetId="0">#REF!</definedName>
    <definedName name="TOTAL" localSheetId="1">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AssetsFeb">#REF!</definedName>
    <definedName name="TotalAssetsJan">#REF!</definedName>
    <definedName name="TotalAssetsMar">#REF!</definedName>
    <definedName name="TotalLEFeb">#REF!</definedName>
    <definedName name="TotalLEJan">#REF!</definedName>
    <definedName name="TotalLEMar">#REF!</definedName>
    <definedName name="trade3006">#REF!</definedName>
    <definedName name="tribal">#REF!</definedName>
    <definedName name="tt" localSheetId="2">#REF!</definedName>
    <definedName name="tt" localSheetId="3">#REF!</definedName>
    <definedName name="tt" localSheetId="0">#REF!</definedName>
    <definedName name="tt" localSheetId="1">#REF!</definedName>
    <definedName name="tt">#REF!</definedName>
    <definedName name="TTB">#REF!</definedName>
    <definedName name="TTFURN">#REF!</definedName>
    <definedName name="TTMC">#REF!</definedName>
    <definedName name="ttr">#REF!</definedName>
    <definedName name="TTVEHICLE">#REF!</definedName>
    <definedName name="uio" localSheetId="2">#REF!</definedName>
    <definedName name="uio" localSheetId="3">#REF!</definedName>
    <definedName name="uio" localSheetId="0">#REF!</definedName>
    <definedName name="uio" localSheetId="1">#REF!</definedName>
    <definedName name="uio">#REF!</definedName>
    <definedName name="unnamed">#REF!</definedName>
    <definedName name="UPDATELOGICTYPE1">#REF!</definedName>
    <definedName name="UPDATELOGICTYPE2">#REF!</definedName>
    <definedName name="USD">#REF!</definedName>
    <definedName name="uu">#REF!</definedName>
    <definedName name="v" localSheetId="2">#REF!</definedName>
    <definedName name="v" localSheetId="3">#REF!</definedName>
    <definedName name="v" localSheetId="0">#REF!</definedName>
    <definedName name="v" localSheetId="1">#REF!</definedName>
    <definedName name="v">#REF!</definedName>
    <definedName name="vac">#REF!</definedName>
    <definedName name="Values_Entered">IF(Loan_Amount*Interest_Rate*Loan_Years*Loan_Start&gt;0,1,0)</definedName>
    <definedName name="Vat">'[50]20105920'!$A$1:$I$1674</definedName>
    <definedName name="vehicle">#REF!</definedName>
    <definedName name="VET" localSheetId="2">#REF!</definedName>
    <definedName name="VET" localSheetId="3">#REF!</definedName>
    <definedName name="VET" localSheetId="0">#REF!</definedName>
    <definedName name="VET" localSheetId="1">#REF!</definedName>
    <definedName name="VET">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vv" hidden="1">#REF!</definedName>
    <definedName name="w">#REF!</definedName>
    <definedName name="we">#REF!</definedName>
    <definedName name="werwer" hidden="1">#REF!</definedName>
    <definedName name="wip">#REF!</definedName>
    <definedName name="WP">#REF!</definedName>
    <definedName name="WS" localSheetId="2">#REF!</definedName>
    <definedName name="WS" localSheetId="3">#REF!</definedName>
    <definedName name="WS" localSheetId="0">#REF!</definedName>
    <definedName name="WS" localSheetId="1">#REF!</definedName>
    <definedName name="WS">#REF!</definedName>
    <definedName name="ww">#REF!</definedName>
    <definedName name="WWW">#REF!</definedName>
    <definedName name="wwww">#REF!</definedName>
    <definedName name="X" localSheetId="2">'[26]Machine2,3''04'!#REF!</definedName>
    <definedName name="X" localSheetId="3">'[26]Machine2,3''04'!#REF!</definedName>
    <definedName name="X" localSheetId="0">'[26]Machine2,3''04'!#REF!</definedName>
    <definedName name="X" localSheetId="1">'[26]Machine2,3''04'!#REF!</definedName>
    <definedName name="X">'[26]Machine2,3''04'!#REF!</definedName>
    <definedName name="XPG_2400" localSheetId="2">#N/A</definedName>
    <definedName name="XPG_2400" localSheetId="3">#N/A</definedName>
    <definedName name="XPG_2400">#N/A</definedName>
    <definedName name="XPL_9208" localSheetId="2">#N/A</definedName>
    <definedName name="XPL_9208" localSheetId="3">#N/A</definedName>
    <definedName name="XPL_9208">#N/A</definedName>
    <definedName name="XREF_COLUMN_1" hidden="1">#REF!</definedName>
    <definedName name="XRefActiveRow" hidden="1">#REF!</definedName>
    <definedName name="XRefColumnsCount" hidden="1">2</definedName>
    <definedName name="XRefCopy1" hidden="1">#REF!</definedName>
    <definedName name="XRefCopyRangeCount" hidden="1">4</definedName>
    <definedName name="XRefPaste1" hidden="1">#REF!</definedName>
    <definedName name="XRefPaste1Row" hidden="1">#REF!</definedName>
    <definedName name="XRefPaste2Row" hidden="1">#REF!</definedName>
    <definedName name="XRefPasteRangeCount" hidden="1">2</definedName>
    <definedName name="XX">#REF!</definedName>
    <definedName name="xzxs" localSheetId="2">#REF!</definedName>
    <definedName name="xzxs" localSheetId="3">#REF!</definedName>
    <definedName name="xzxs" localSheetId="0">#REF!</definedName>
    <definedName name="xzxs" localSheetId="1">#REF!</definedName>
    <definedName name="xzxs">#REF!</definedName>
    <definedName name="Y">#REF!</definedName>
    <definedName name="YCYPLU">#REF!</definedName>
    <definedName name="YLYPLU">#REF!</definedName>
    <definedName name="yu" localSheetId="2">#REF!</definedName>
    <definedName name="yu" localSheetId="3">#REF!</definedName>
    <definedName name="yu" localSheetId="0">#REF!</definedName>
    <definedName name="yu" localSheetId="1">#REF!</definedName>
    <definedName name="yu">#REF!</definedName>
    <definedName name="z">#REF!</definedName>
    <definedName name="zz" localSheetId="2">#REF!</definedName>
    <definedName name="zz" localSheetId="3">#REF!</definedName>
    <definedName name="zz" localSheetId="0">#REF!</definedName>
    <definedName name="zz" localSheetId="1">#REF!</definedName>
    <definedName name="zz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">#REF!</definedName>
    <definedName name="เ1149" localSheetId="2">[51]Aging!#REF!</definedName>
    <definedName name="เ1149" localSheetId="3">[51]Aging!#REF!</definedName>
    <definedName name="เ1149" localSheetId="0">[51]Aging!#REF!</definedName>
    <definedName name="เ1149" localSheetId="1">[51]Aging!#REF!</definedName>
    <definedName name="เ1149">[51]Aging!#REF!</definedName>
    <definedName name="เครื่องใช้สำนักงาน">#REF!</definedName>
    <definedName name="เงินกู้ยืมจากผู้เป็นหุ้นส่วน">#REF!</definedName>
    <definedName name="เงินสด">#REF!</definedName>
    <definedName name="เจ้าหนี้เช่าซื้อ">#REF!</definedName>
    <definedName name="เช่าซื้อ">#N/A</definedName>
    <definedName name="เบี้ยปรับเงินเพิ่ม">#REF!</definedName>
    <definedName name="กำไรขาดทุนสะสม">#REF!</definedName>
    <definedName name="คชจ" localSheetId="2">[23]!MacroUP</definedName>
    <definedName name="คชจ" localSheetId="3">[23]!MacroUP</definedName>
    <definedName name="คชจ" localSheetId="1">[23]!MacroUP</definedName>
    <definedName name="คชจ">[23]!MacroUP</definedName>
    <definedName name="คชจในการบริหาร">[52]งบดุล!#REF!</definedName>
    <definedName name="ค่าเครื่องเขียนแบบพิมพ์">#REF!</definedName>
    <definedName name="ค่าเบี้ยประกันภัย">#REF!</definedName>
    <definedName name="ค่าเบี้ยประกันภัยจ่ายล่วงหน้า">#REF!</definedName>
    <definedName name="ค่าเสื่อมราคา_เครื่องใช้สำนักงาน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>#REF!</definedName>
    <definedName name="ค่าโทรศัพท์">#REF!</definedName>
    <definedName name="ค่าใช้จ่ายเบ็ดเตล็ด">#REF!</definedName>
    <definedName name="ค่าใช้จ่ายในการขนส่ง">#REF!</definedName>
    <definedName name="ค่าใช้จ่ายค้างจ่าย">#REF!</definedName>
    <definedName name="ค่าใช้จ่ายยานพาหนะ">#REF!</definedName>
    <definedName name="ค่าจ้างแรงงาน">#REF!</definedName>
    <definedName name="ค่าซ่อมแซมและบำรุงรักษา">#REF!</definedName>
    <definedName name="ค่าธรรมเนียมวิชาชีพ">#REF!</definedName>
    <definedName name="ค่าธรรมเนียมอื่นๆ">#REF!</definedName>
    <definedName name="ค่าน้ำประปา">#REF!</definedName>
    <definedName name="ค่าน้ำมันรถ">#REF!</definedName>
    <definedName name="ค่าปรับรถยนต์">#REF!</definedName>
    <definedName name="ค่าผ่านท่า">#REF!</definedName>
    <definedName name="ค่าผ่านทาง">#REF!</definedName>
    <definedName name="ค่าภาษีรถยนต์">#REF!</definedName>
    <definedName name="ค่ารับรอง" localSheetId="2">#REF!</definedName>
    <definedName name="ค่ารับรอง" localSheetId="3">#REF!</definedName>
    <definedName name="ค่ารับรอง" localSheetId="0">#REF!</definedName>
    <definedName name="ค่ารับรอง" localSheetId="1">#REF!</definedName>
    <definedName name="ค่ารับรอง">#REF!</definedName>
    <definedName name="ค่าอะไหล่ยานพาหนะ">#REF!</definedName>
    <definedName name="งบกำไรขาดทุน">[52]งบดุล!#REF!</definedName>
    <definedName name="งบดุล">[52]งบดุล!#REF!</definedName>
    <definedName name="จำนวนวันทั้งปี">#REF!</definedName>
    <definedName name="ด">#REF!</definedName>
    <definedName name="ดก">#REF!</definedName>
    <definedName name="ดพพพ">#REF!</definedName>
    <definedName name="ทุน_นางสาวปัญจรี">#REF!</definedName>
    <definedName name="ทุน_นายเจริญ">#REF!</definedName>
    <definedName name="นยดเสนเสิ">#REF!</definedName>
    <definedName name="นวล">#REF!</definedName>
    <definedName name="บวกกลับ">#REF!</definedName>
    <definedName name="ปปป">'[53]ลูกหนี้(เก่า)'!#REF!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">'[54]GL CB'!$L$44</definedName>
    <definedName name="ฟฟฟฟฟ">#REF!</definedName>
    <definedName name="ฟๅ">#REF!</definedName>
    <definedName name="ภาษีเงินได้นิติบุคคลค้างจ่าย">#REF!</definedName>
    <definedName name="ภาษีเงินได้นิติบุคคลจ่ายล่วงหน้า">#REF!</definedName>
    <definedName name="ภาษีเงินได้หักณที่จ่าย">#REF!</definedName>
    <definedName name="ภาษีหักณที่จ่ายรอนำส่ง">#REF!</definedName>
    <definedName name="ยานพาหนะ">#REF!</definedName>
    <definedName name="รมา">#N/A</definedName>
    <definedName name="รายได้" localSheetId="2">#REF!</definedName>
    <definedName name="รายได้" localSheetId="3">#REF!</definedName>
    <definedName name="รายได้" localSheetId="0">#REF!</definedName>
    <definedName name="รายได้" localSheetId="1">#REF!</definedName>
    <definedName name="รายได้">#REF!</definedName>
    <definedName name="รายได้ค่าขนส่ง">#REF!</definedName>
    <definedName name="รายได้อื่น">#REF!</definedName>
    <definedName name="รายการระหว่างกัน_ปี_2539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ละเอียด">[52]งบดุล!#REF!</definedName>
    <definedName name="รายละเอียดประกอบ">[52]งบดุล!#REF!</definedName>
    <definedName name="วันที่10">#REF!</definedName>
    <definedName name="ส">#N/A</definedName>
    <definedName name="ส่วนปรับปรุงและตกแต่งสำนักงาน">#REF!</definedName>
    <definedName name="ส่วนลดการเงิน">#REF!</definedName>
    <definedName name="อาคารระหว่างก่อสร้าง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6" i="3" l="1"/>
  <c r="N17" i="3"/>
  <c r="N12" i="3"/>
  <c r="N23" i="3"/>
  <c r="N24" i="3"/>
  <c r="N25" i="3"/>
  <c r="L26" i="3" l="1"/>
  <c r="H26" i="3"/>
  <c r="F26" i="3"/>
  <c r="D26" i="3"/>
  <c r="N23" i="4"/>
  <c r="L24" i="4"/>
  <c r="H24" i="4"/>
  <c r="F24" i="4"/>
  <c r="D24" i="4"/>
  <c r="K34" i="2"/>
  <c r="K35" i="2"/>
  <c r="I35" i="2"/>
  <c r="G35" i="2"/>
  <c r="G34" i="2"/>
  <c r="I34" i="2"/>
  <c r="E82" i="1" l="1"/>
  <c r="J15" i="4"/>
  <c r="G106" i="2"/>
  <c r="G107" i="2"/>
  <c r="G108" i="2"/>
  <c r="G109" i="2"/>
  <c r="G105" i="2"/>
  <c r="N22" i="4" l="1"/>
  <c r="G91" i="2" l="1"/>
  <c r="E35" i="2"/>
  <c r="E34" i="2"/>
  <c r="K46" i="2" l="1"/>
  <c r="K83" i="2" s="1"/>
  <c r="G46" i="2"/>
  <c r="G83" i="2" s="1"/>
  <c r="E46" i="2"/>
  <c r="E83" i="2" s="1"/>
  <c r="I46" i="2"/>
  <c r="I83" i="2" s="1"/>
  <c r="I58" i="1" l="1"/>
  <c r="I91" i="2" l="1"/>
  <c r="K91" i="2"/>
  <c r="A42" i="2"/>
  <c r="K18" i="2"/>
  <c r="I18" i="2"/>
  <c r="G18" i="2"/>
  <c r="K13" i="2"/>
  <c r="I13" i="2"/>
  <c r="G13" i="2"/>
  <c r="G19" i="2" l="1"/>
  <c r="G22" i="2" s="1"/>
  <c r="G24" i="2" s="1"/>
  <c r="E91" i="2"/>
  <c r="I19" i="2"/>
  <c r="I22" i="2" s="1"/>
  <c r="E18" i="2"/>
  <c r="E13" i="2"/>
  <c r="K19" i="2"/>
  <c r="K22" i="2" s="1"/>
  <c r="K24" i="2" s="1"/>
  <c r="K36" i="2" l="1"/>
  <c r="J13" i="4"/>
  <c r="G36" i="2"/>
  <c r="J14" i="3"/>
  <c r="N14" i="3" s="1"/>
  <c r="E19" i="2"/>
  <c r="E22" i="2" s="1"/>
  <c r="I24" i="2"/>
  <c r="I36" i="2" l="1"/>
  <c r="I90" i="1"/>
  <c r="E24" i="2"/>
  <c r="J20" i="4"/>
  <c r="J24" i="4" s="1"/>
  <c r="N21" i="4"/>
  <c r="N18" i="4"/>
  <c r="L16" i="4"/>
  <c r="J16" i="4"/>
  <c r="H16" i="4"/>
  <c r="F16" i="4"/>
  <c r="D16" i="4"/>
  <c r="N15" i="4"/>
  <c r="N13" i="4"/>
  <c r="N11" i="4"/>
  <c r="N20" i="3"/>
  <c r="L18" i="3"/>
  <c r="J18" i="3"/>
  <c r="H18" i="3"/>
  <c r="F18" i="3"/>
  <c r="D18" i="3"/>
  <c r="K98" i="2"/>
  <c r="I98" i="2"/>
  <c r="G98" i="2"/>
  <c r="E98" i="2"/>
  <c r="A79" i="2"/>
  <c r="K82" i="1"/>
  <c r="I82" i="1"/>
  <c r="G82" i="1"/>
  <c r="A64" i="1"/>
  <c r="K58" i="1"/>
  <c r="G58" i="1"/>
  <c r="E58" i="1"/>
  <c r="K49" i="1"/>
  <c r="I49" i="1"/>
  <c r="G49" i="1"/>
  <c r="E49" i="1"/>
  <c r="A33" i="1"/>
  <c r="K27" i="1"/>
  <c r="I27" i="1"/>
  <c r="G27" i="1"/>
  <c r="E27" i="1"/>
  <c r="K16" i="1"/>
  <c r="I16" i="1"/>
  <c r="G16" i="1"/>
  <c r="E16" i="1"/>
  <c r="E36" i="2" l="1"/>
  <c r="K28" i="1"/>
  <c r="J22" i="3"/>
  <c r="I59" i="1"/>
  <c r="I83" i="1" s="1"/>
  <c r="I28" i="1"/>
  <c r="N18" i="3"/>
  <c r="N16" i="4"/>
  <c r="K59" i="1"/>
  <c r="K83" i="1" s="1"/>
  <c r="E59" i="1"/>
  <c r="E83" i="1" s="1"/>
  <c r="G59" i="1"/>
  <c r="G83" i="1" s="1"/>
  <c r="G28" i="1"/>
  <c r="E28" i="1"/>
  <c r="N22" i="3" l="1"/>
  <c r="N26" i="3" s="1"/>
  <c r="J26" i="3"/>
  <c r="G61" i="2"/>
  <c r="G71" i="2" s="1"/>
  <c r="G75" i="2" s="1"/>
  <c r="G99" i="2" s="1"/>
  <c r="G101" i="2" s="1"/>
  <c r="E61" i="2"/>
  <c r="E71" i="2" s="1"/>
  <c r="E75" i="2" s="1"/>
  <c r="E99" i="2" s="1"/>
  <c r="E101" i="2" s="1"/>
  <c r="I61" i="2"/>
  <c r="I71" i="2" s="1"/>
  <c r="I75" i="2" s="1"/>
  <c r="I99" i="2" s="1"/>
  <c r="I101" i="2" s="1"/>
  <c r="K61" i="2"/>
  <c r="K71" i="2" s="1"/>
  <c r="K75" i="2" s="1"/>
  <c r="K99" i="2" s="1"/>
  <c r="K101" i="2" s="1"/>
  <c r="N20" i="4" l="1"/>
  <c r="N24" i="4" s="1"/>
</calcChain>
</file>

<file path=xl/sharedStrings.xml><?xml version="1.0" encoding="utf-8"?>
<sst xmlns="http://schemas.openxmlformats.org/spreadsheetml/2006/main" count="259" uniqueCount="169">
  <si>
    <t xml:space="preserve">บริษัท ฟู้ดแอนด์ดริ๊งส์ จำกัด (มหาชน) </t>
  </si>
  <si>
    <t>งบแสดงฐานะการเงิน</t>
  </si>
  <si>
    <t>งบการเงิน</t>
  </si>
  <si>
    <t>ที่แสดงเงินลงทุนตามวิธีส่วนได้เสีย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</si>
  <si>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</si>
  <si>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</si>
  <si>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</si>
  <si>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</si>
  <si>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</si>
  <si>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</si>
  <si>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</si>
  <si>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</si>
  <si>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</si>
  <si>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</si>
  <si>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</si>
  <si>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</si>
  <si>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</si>
  <si>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</si>
  <si>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</si>
  <si>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</si>
  <si>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</si>
  <si>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</si>
  <si>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</si>
  <si>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</si>
  <si>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</si>
  <si>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</si>
  <si>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</si>
  <si>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</si>
  <si>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</si>
  <si>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ส่วนของเงินกู้ยืมระยะยาวจากสถาบันการเงินที่ถึง</t>
  </si>
  <si>
    <t xml:space="preserve">    กำหนดชำระภายในหนึ่งปี</t>
  </si>
  <si>
    <t>ส่วนของหนี้สินตามสัญญาเช่าที่ถึงกำหนดชำระ</t>
  </si>
  <si>
    <t xml:space="preserve">     ภายในหนึ่งปี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</si>
  <si>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</si>
  <si>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</si>
  <si>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</si>
  <si>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</si>
  <si>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</si>
  <si>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</si>
  <si>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</si>
  <si>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</si>
  <si>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  ผลประโยชน์พนักงาน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</si>
  <si>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</si>
  <si>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</si>
  <si>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</si>
  <si>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</si>
  <si>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</si>
  <si>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</si>
  <si>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    หุ้นสามัญ 17,624,308 หุ้น มูลค่าหุ้นละ 10 บาท</t>
  </si>
  <si>
    <t xml:space="preserve">    ทุนที่ออกจำหน่ายและชำระเต็มมูลค่าแล้ว</t>
  </si>
  <si>
    <t>ส่วนเกินมูลค่าหุ้น</t>
  </si>
  <si>
    <t>กำไร (ขาดทุน) สะสม</t>
  </si>
  <si>
    <t xml:space="preserve">    จัดสรรแล้ว</t>
  </si>
  <si>
    <t xml:space="preserve">        ทุนสำรองตามกฎหมาย</t>
  </si>
  <si>
    <t xml:space="preserve">    ยังไม่ได้จัดสรร (ขาดทุนสะสม)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</si>
  <si>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</si>
  <si>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</si>
  <si>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</si>
  <si>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</si>
  <si>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</si>
  <si>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</si>
  <si>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</si>
  <si>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</si>
  <si>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</si>
  <si>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</si>
  <si>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</si>
  <si>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</si>
  <si>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</si>
  <si>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</si>
  <si>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ส่วนแบ่งกำไรของบริษัทร่วมที่ใช้วิธีส่วนได้เสีย</t>
  </si>
  <si>
    <t>รายการที่จะไม่ถูกจัดประเภทใหม่ไว้ในกำไรหรือขาดทุนในภายหลัง</t>
  </si>
  <si>
    <t>ส่วนแบ่งกำไรขาดทุนเบ็ดเสร็จอื่นของบริษัทร่วมตามวิธีส่วนได้เสีย</t>
  </si>
  <si>
    <t>ภาษีเงินได้ของรายการที่จะไม่ถูกจัดประเภทใหม่ไว้ใน</t>
  </si>
  <si>
    <t xml:space="preserve">    กำไรหรือขาดทุนในภายหลัง</t>
  </si>
  <si>
    <t>รวมรายการที่จะไม่ถูกจัดประเภทใหม่ไว้ในกำไรหรือขาดทุน</t>
  </si>
  <si>
    <t xml:space="preserve">    ในภายหลัง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</si>
  <si>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</si>
  <si>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</si>
  <si>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</si>
  <si>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ค่าใช้จ่ายผลประโยชน์ระยะยาวของพนักงาน</t>
  </si>
  <si>
    <t>ดอกเบี้ยรับ</t>
  </si>
  <si>
    <t>การเปลี่ยนแปลงในสินทรัพย์และหนี้สินดำเนินงาน</t>
  </si>
  <si>
    <t>ประมาณการหนี้สินสำหรับผลประโยชน์พนักงาน</t>
  </si>
  <si>
    <t>จ่ายดอกเบี้ย</t>
  </si>
  <si>
    <t>จ่ายภาษีเงินได้</t>
  </si>
  <si>
    <t>กระแสเงินสดจากกิจกรรมลงทุน</t>
  </si>
  <si>
    <t xml:space="preserve">เงินสดจ่ายเพื่อซื้อสินทรัพย์ไม่มีตัวตน 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</si>
  <si>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</si>
  <si>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</si>
  <si>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ชำระคืนเงินกู้ยืมระยะยาว</t>
  </si>
  <si>
    <t>จ่ายชำระหนี้สินตามสัญญาเช่า</t>
  </si>
  <si>
    <t>เงินสดและรายการเทียบเท่าเงินสดเพิ่มขึ้น (ลดลง) สุทธิ</t>
  </si>
  <si>
    <t>ข้อมูลกระแสเงินสดเปิดเผยเพิ่มเติม</t>
  </si>
  <si>
    <t>รายการที่ไม่ใช่เงินสด</t>
  </si>
  <si>
    <t>อุปกรณ์เพิ่มขึ้นจากเจ้าหนี้อื่น</t>
  </si>
  <si>
    <t xml:space="preserve">สินทรัพย์สิทธิการใช้เพิ่มขึ้นโดยทำสัญญาเช่า </t>
  </si>
  <si>
    <t xml:space="preserve">โอนอสังหาริมทรัพย์เพื่อการลงทุน เป็นที่ดิน อาคารและอุปกรณ์ </t>
  </si>
  <si>
    <t xml:space="preserve">โอนอุปกรณ์ไปเป็นสินทรัพย์สิทธิการใช้ </t>
  </si>
  <si>
    <t>งบแสดงการเปลี่ยนแปลงส่วนของผู้ถือหุ้น (งบการเงินที่แสดงเงินลงทุนตามวิธีส่วนได้เสีย)</t>
  </si>
  <si>
    <t>องค์ประกอบอื่น</t>
  </si>
  <si>
    <t>ของส่วนของผู้ถือหุ้น</t>
  </si>
  <si>
    <t>จัดสรรเป็น</t>
  </si>
  <si>
    <t>ทุนเรือนหุ้นที่ออก</t>
  </si>
  <si>
    <t>ส่วนเกิน</t>
  </si>
  <si>
    <t>สำรอง</t>
  </si>
  <si>
    <t>ยังไม่ได้</t>
  </si>
  <si>
    <t>ส่วนเกินทุน</t>
  </si>
  <si>
    <t>รวมส่วน</t>
  </si>
  <si>
    <t>และชำระแล้ว</t>
  </si>
  <si>
    <t>มูลค่าหุ้น</t>
  </si>
  <si>
    <t>ตามกฎหมาย</t>
  </si>
  <si>
    <t>จัดสรร</t>
  </si>
  <si>
    <t>จากการตีราคาที่ดิน</t>
  </si>
  <si>
    <t>ของผู้ถือหุ้น</t>
  </si>
  <si>
    <t xml:space="preserve">ยอดคงเหลือ ณ วันที่ 1 มกราคม 2563 </t>
  </si>
  <si>
    <t xml:space="preserve">    กำไร (ขาดทุน) เบ็ดเสร็จอื่น</t>
  </si>
  <si>
    <t xml:space="preserve">       ขาดทุนจากการวัดมูลค่าใหม่ของผลประโยชน์พนักงานที่กำหนดไว้</t>
  </si>
  <si>
    <t>-</t>
  </si>
  <si>
    <t xml:space="preserve">       ส่วนแบ่งกำไรขาดทุนเบ็ดเสร็จอื่นของบริษัทร่วมตามวิธีส่วนได้เสีย</t>
  </si>
  <si>
    <t>ยอดคงเหลือ ณ วันที่ 1 มกราคม 2564</t>
  </si>
  <si>
    <t>งบแสดงการเปลี่ยนแปลงส่วนของผู้ถือหุ้น (งบการเงินเฉพาะกิจการ)</t>
  </si>
  <si>
    <t xml:space="preserve">       ขาดทุนจากการวัดมูลค่าใหม่ของผลประโยชน์พนักงานที่กำหนดไว้ </t>
  </si>
  <si>
    <t>เงินปันผลรับจากบริษัทร่วม</t>
  </si>
  <si>
    <t>กำไรจากกิจกรรมดำเนินงาน</t>
  </si>
  <si>
    <t>รับดอกเบี้ย</t>
  </si>
  <si>
    <t>เงินสดรับจากเงินกู้ยืมระยะยาว</t>
  </si>
  <si>
    <t>กำไรก่อนภาษี</t>
  </si>
  <si>
    <t xml:space="preserve">เงินสดได้มาจากกิจกรรมดำเนินงาน </t>
  </si>
  <si>
    <t xml:space="preserve">เงินสดสุทธิได้มาจากกิจกรรมดำเนินงาน </t>
  </si>
  <si>
    <t>เงินสดสุทธิได้มาจากกิจกรรมลงทุน</t>
  </si>
  <si>
    <t xml:space="preserve">   สถาบันการเงินลดลง</t>
  </si>
  <si>
    <t>เงินสดสุทธิใช้ไปในกิจกรรมจัดหาเงิน</t>
  </si>
  <si>
    <t>กำไรต่อหุ้นขั้นพื้นฐาน  (บาท)</t>
  </si>
  <si>
    <t>(กลับรายการ) ขาดทุนจากการปรับมูลค่าสินค้า</t>
  </si>
  <si>
    <t>ปรับรายการที่กระทบกำไรก่อนภาษีเป็นเงินสดรับ (จ่าย)</t>
  </si>
  <si>
    <t>ณ วันที่ 31 ธันวาคม 2564</t>
  </si>
  <si>
    <t>หน่วย : บาท</t>
  </si>
  <si>
    <t>สำหรับปีสิ้นสุดวันที่ 31 ธันวาคม 2564</t>
  </si>
  <si>
    <t>กำไรสำหรับปี</t>
  </si>
  <si>
    <t>กำไร (ขาดทุน) เบ็ดเสร็จอื่นสำหรับปี</t>
  </si>
  <si>
    <t>กำไร (ขาดทุน) เบ็ดเสร็จอื่นสำหรับปี - สุทธิจากภาษี</t>
  </si>
  <si>
    <t>กำไรเบ็ดเสร็จรวมสำหรับปี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</si>
  <si>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</si>
  <si>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</si>
  <si>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สำหรับปีสิ้นสุดวันที่ 31 ธันวาคม 2564 </t>
  </si>
  <si>
    <t>กำไร (ขาดทุน) เบ็ดเสร็จรวมสำหรับปี</t>
  </si>
  <si>
    <t xml:space="preserve">    กำไรสำหรับปี</t>
  </si>
  <si>
    <t>ยอดคงเหลือ ณ วันที่ 31 ธันวาคม 2563</t>
  </si>
  <si>
    <t>ยอดคงเหลือ ณ วันที่ 31 ธันวาคม 2564</t>
  </si>
  <si>
    <t xml:space="preserve">กำไรจากการจำหน่ายที่ดิน อาคารและอุปกรณ์ </t>
  </si>
  <si>
    <t xml:space="preserve">  </t>
  </si>
  <si>
    <t>เงินสดรับจากการขอคืนภาษีเงินได้หัก ณ ที่จ่าย</t>
  </si>
  <si>
    <t>เงินสดรับจากการจำหน่ายที่ดิน อาคารและอุปกรณ์</t>
  </si>
  <si>
    <t xml:space="preserve">เงินสดจ่ายเพื่อซื้อที่ดิน อาคารและอุปกรณ์ </t>
  </si>
  <si>
    <t xml:space="preserve">อุปกรณ์เพิ่มขึ้นโดยทำสัญญาเช่า </t>
  </si>
  <si>
    <t>กำไร(ขาดทุน)จากการวัดมูลค่าใหม่ของผลประโยชน์พนักงานที่กำหนดไว้</t>
  </si>
  <si>
    <t xml:space="preserve">       กำไรจากการวัดมูลค่าใหม่ของผลประโยชน์พนักงานที่กำหนดไว้ </t>
  </si>
  <si>
    <t>กำไรก่อนค่าใช้จ่ายภาษีเงินได้</t>
  </si>
  <si>
    <t>ค่าใช้จ่ายภาษีเงินได้</t>
  </si>
  <si>
    <t xml:space="preserve"> </t>
  </si>
  <si>
    <t>กลับรายการขาดทุนด้านเครดิตที่คาดว่าจะเกิดขึ้น</t>
  </si>
  <si>
    <t>(กำไร)ขาดทุนจากอัตราแลกเปลี่ยนที่ยังไม่เกิดขึ้นจริง</t>
  </si>
  <si>
    <t>(กำไร)ขาดทุนจากมูลค่ายุติธรรมของตราสารอนุพันธ์ที่ยังไม่เกิดขึ้นจริง</t>
  </si>
  <si>
    <t xml:space="preserve">        กำไรจากการวัดมูลค่าใหม่ของผลประโยชน์พนักงานที่กำหนดไว้ </t>
  </si>
  <si>
    <t>ผลกำไรจากการปรับปรุงมูลค่ายุติธรรมที่ดิน</t>
  </si>
  <si>
    <t xml:space="preserve">       ผลกำไรจากการปรับปรุงมูลค่ายุติธรรมที่ดิน</t>
  </si>
  <si>
    <t xml:space="preserve">        ผลกำไรจากการปรับปรุงมูลค่ายุติธรรมที่ดิน</t>
  </si>
  <si>
    <t>พืชเพื่อการให้ผลิตผล</t>
  </si>
  <si>
    <t>พืชเพื่อการให้ผลิตผลเพิ่มขึ้น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</si>
</sst>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[$-1070000]d/m/yy;@"/>
    <numFmt numFmtId="167" formatCode="#,##0_);[Black]\(#,##0\)"/>
    <numFmt numFmtId="168" formatCode="\-* #,##0.00_-;\-* #,##0.00\-;_-* &quot;-&quot;??;_-@_-"/>
    <numFmt numFmtId="169" formatCode="General_)"/>
    <numFmt numFmtId="170" formatCode="#,##0;\(#,##0\)"/>
    <numFmt numFmtId="171" formatCode="#,##0.00_);[Black]\(#,##0.00\)"/>
    <numFmt numFmtId="172" formatCode="_-* #,##0_-;\-* #,##0_-;_-* &quot;-&quot;??_-;_-@_-"/>
    <numFmt numFmtId="173" formatCode="0.0%"/>
    <numFmt numFmtId="174" formatCode="dd\-mmm\-yy_)"/>
    <numFmt numFmtId="175" formatCode="0.00_)"/>
    <numFmt numFmtId="176" formatCode="#,##0.00\ &quot;F&quot;;\-#,##0.00\ &quot;F&quot;"/>
    <numFmt numFmtId="177" formatCode="[$-1010000]d/m/yy;@"/>
    <numFmt numFmtId="178" formatCode="&quot;฿&quot;#,##0_);\(&quot;฿&quot;#,##0\)"/>
  </numFmts>
  <fonts count="4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"/>
      <name val="AngsanaUPC"/>
      <family val="1"/>
    </font>
    <font>
      <b/>
      <sz val="15"/>
      <name val="AngsanaUPC"/>
      <family val="1"/>
    </font>
    <font>
      <sz val="12"/>
      <name val="EucrosiaUPC"/>
      <family val="1"/>
    </font>
    <font>
      <i/>
      <sz val="15"/>
      <name val="AngsanaUPC"/>
      <family val="1"/>
    </font>
    <font>
      <sz val="14"/>
      <name val="CordiaUPC"/>
      <family val="2"/>
    </font>
    <font>
      <sz val="15"/>
      <color theme="1"/>
      <name val="AngsanaUPC"/>
      <family val="1"/>
    </font>
    <font>
      <b/>
      <i/>
      <sz val="15"/>
      <name val="AngsanaUPC"/>
      <family val="1"/>
    </font>
    <font>
      <sz val="15"/>
      <name val="Wingdings 2"/>
      <family val="1"/>
      <charset val="2"/>
    </font>
    <font>
      <sz val="8"/>
      <color rgb="FF1E1E1E"/>
      <name val="Segoe UI"/>
      <family val="2"/>
    </font>
    <font>
      <sz val="10"/>
      <name val="Arial"/>
      <family val="2"/>
    </font>
    <font>
      <sz val="15"/>
      <color indexed="10"/>
      <name val="AngsanaUPC"/>
      <family val="1"/>
    </font>
    <font>
      <i/>
      <sz val="15"/>
      <color indexed="10"/>
      <name val="AngsanaUPC"/>
      <family val="1"/>
    </font>
    <font>
      <i/>
      <sz val="15.5"/>
      <name val="AngsanaUPC"/>
      <family val="1"/>
    </font>
    <font>
      <sz val="11"/>
      <name val="Times New Roman"/>
      <family val="1"/>
    </font>
    <font>
      <sz val="15.5"/>
      <name val="AngsanaUPC"/>
      <family val="1"/>
    </font>
    <font>
      <sz val="15"/>
      <name val="AngsanaUPC"/>
      <family val="1"/>
      <charset val="222"/>
    </font>
    <font>
      <b/>
      <sz val="15"/>
      <color theme="1"/>
      <name val="AngsanaUPC"/>
      <family val="1"/>
    </font>
    <font>
      <sz val="14"/>
      <name val="Cordia New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sz val="11"/>
      <color indexed="8"/>
      <name val="Arial"/>
      <family val="2"/>
      <charset val="222"/>
    </font>
    <font>
      <sz val="14"/>
      <color theme="1"/>
      <name val="Cordia New"/>
      <family val="2"/>
      <charset val="222"/>
    </font>
    <font>
      <sz val="11"/>
      <color indexed="8"/>
      <name val="Tahoma"/>
      <family val="2"/>
    </font>
    <font>
      <b/>
      <sz val="10"/>
      <name val="Arial Unicode MS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color theme="0"/>
      <name val="Calibri"/>
      <family val="2"/>
      <charset val="222"/>
      <scheme val="minor"/>
    </font>
    <font>
      <sz val="16"/>
      <color theme="1"/>
      <name val="AngsanaUPC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rial"/>
      <family val="2"/>
      <charset val="222"/>
    </font>
    <font>
      <sz val="11"/>
      <color theme="1"/>
      <name val="Arabic Typesetting"/>
      <family val="2"/>
      <charset val="222"/>
    </font>
    <font>
      <sz val="11"/>
      <color indexed="8"/>
      <name val="Tahoma"/>
      <family val="2"/>
      <charset val="222"/>
    </font>
    <font>
      <sz val="15"/>
      <color theme="1"/>
      <name val="Angsana New"/>
      <family val="2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8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7" fillId="0" borderId="0"/>
    <xf numFmtId="169" fontId="12" fillId="0" borderId="0"/>
    <xf numFmtId="0" fontId="16" fillId="0" borderId="0"/>
    <xf numFmtId="0" fontId="12" fillId="0" borderId="0"/>
    <xf numFmtId="164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20" fillId="0" borderId="0"/>
    <xf numFmtId="0" fontId="21" fillId="0" borderId="0"/>
    <xf numFmtId="164" fontId="21" fillId="0" borderId="0" applyFont="0" applyFill="0" applyBorder="0" applyAlignment="0" applyProtection="0"/>
    <xf numFmtId="176" fontId="22" fillId="0" borderId="0"/>
    <xf numFmtId="174" fontId="22" fillId="0" borderId="0"/>
    <xf numFmtId="173" fontId="22" fillId="0" borderId="0"/>
    <xf numFmtId="38" fontId="23" fillId="2" borderId="0" applyNumberFormat="0" applyBorder="0" applyAlignment="0" applyProtection="0"/>
    <xf numFmtId="10" fontId="23" fillId="3" borderId="7" applyNumberFormat="0" applyBorder="0" applyAlignment="0" applyProtection="0"/>
    <xf numFmtId="37" fontId="24" fillId="0" borderId="0"/>
    <xf numFmtId="175" fontId="25" fillId="0" borderId="0"/>
    <xf numFmtId="0" fontId="26" fillId="0" borderId="0"/>
    <xf numFmtId="10" fontId="12" fillId="0" borderId="0" applyFont="0" applyFill="0" applyBorder="0" applyAlignment="0" applyProtection="0"/>
    <xf numFmtId="1" fontId="12" fillId="0" borderId="6" applyNumberFormat="0" applyFill="0" applyAlignment="0" applyProtection="0">
      <alignment horizontal="center" vertical="center"/>
    </xf>
    <xf numFmtId="0" fontId="21" fillId="0" borderId="0"/>
    <xf numFmtId="4" fontId="21" fillId="0" borderId="0" applyFont="0" applyFill="0" applyBorder="0" applyAlignment="0" applyProtection="0"/>
    <xf numFmtId="0" fontId="21" fillId="0" borderId="0"/>
    <xf numFmtId="0" fontId="21" fillId="0" borderId="0"/>
    <xf numFmtId="0" fontId="12" fillId="0" borderId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27" fillId="0" borderId="0"/>
    <xf numFmtId="0" fontId="20" fillId="0" borderId="0"/>
    <xf numFmtId="0" fontId="12" fillId="0" borderId="0"/>
    <xf numFmtId="0" fontId="1" fillId="0" borderId="0"/>
    <xf numFmtId="0" fontId="20" fillId="0" borderId="0"/>
    <xf numFmtId="43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77" fontId="2" fillId="0" borderId="0"/>
    <xf numFmtId="177" fontId="20" fillId="0" borderId="0"/>
    <xf numFmtId="9" fontId="28" fillId="0" borderId="0" applyFont="0" applyFill="0" applyBorder="0" applyAlignment="0" applyProtection="0"/>
    <xf numFmtId="0" fontId="29" fillId="0" borderId="0"/>
    <xf numFmtId="0" fontId="20" fillId="0" borderId="0" quotePrefix="1">
      <alignment horizontal="left" vertical="top" textRotation="10" indent="11"/>
      <protection locked="0"/>
    </xf>
    <xf numFmtId="164" fontId="20" fillId="0" borderId="0" applyFont="0" applyFill="0" applyBorder="0" applyAlignment="0" applyProtection="0"/>
    <xf numFmtId="0" fontId="1" fillId="0" borderId="0"/>
    <xf numFmtId="16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31" fillId="0" borderId="0"/>
    <xf numFmtId="43" fontId="32" fillId="0" borderId="0" applyFont="0" applyFill="0" applyBorder="0" applyAlignment="0" applyProtection="0"/>
    <xf numFmtId="0" fontId="2" fillId="0" borderId="0"/>
    <xf numFmtId="0" fontId="33" fillId="4" borderId="0" applyNumberFormat="0" applyBorder="0" applyAlignment="0" applyProtection="0"/>
    <xf numFmtId="0" fontId="12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7" fontId="20" fillId="0" borderId="0"/>
    <xf numFmtId="164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0" borderId="0"/>
    <xf numFmtId="0" fontId="2" fillId="0" borderId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178" fontId="1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/>
    <xf numFmtId="164" fontId="2" fillId="0" borderId="0" applyFont="0" applyFill="0" applyBorder="0" applyAlignment="0" applyProtection="0"/>
    <xf numFmtId="0" fontId="20" fillId="0" borderId="0"/>
    <xf numFmtId="9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4" fillId="0" borderId="0"/>
    <xf numFmtId="0" fontId="20" fillId="0" borderId="0"/>
    <xf numFmtId="0" fontId="20" fillId="0" borderId="0"/>
    <xf numFmtId="0" fontId="12" fillId="0" borderId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35" fillId="0" borderId="0"/>
    <xf numFmtId="0" fontId="2" fillId="0" borderId="0"/>
    <xf numFmtId="0" fontId="12" fillId="0" borderId="0"/>
    <xf numFmtId="0" fontId="2" fillId="0" borderId="0"/>
    <xf numFmtId="164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9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2" fillId="0" borderId="0" applyNumberFormat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7" fontId="20" fillId="0" borderId="0"/>
    <xf numFmtId="0" fontId="2" fillId="0" borderId="0"/>
    <xf numFmtId="9" fontId="2" fillId="0" borderId="0" applyFont="0" applyFill="0" applyBorder="0" applyAlignment="0" applyProtection="0"/>
    <xf numFmtId="177" fontId="20" fillId="0" borderId="0"/>
    <xf numFmtId="0" fontId="2" fillId="0" borderId="0"/>
    <xf numFmtId="164" fontId="38" fillId="0" borderId="0" applyFont="0" applyFill="0" applyBorder="0" applyAlignment="0" applyProtection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9" fillId="0" borderId="0"/>
    <xf numFmtId="164" fontId="2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" fillId="0" borderId="0"/>
    <xf numFmtId="0" fontId="12" fillId="0" borderId="0"/>
    <xf numFmtId="9" fontId="12" fillId="0" borderId="0" applyFont="0" applyFill="0" applyBorder="0" applyAlignment="0" applyProtection="0"/>
    <xf numFmtId="0" fontId="34" fillId="0" borderId="0"/>
    <xf numFmtId="0" fontId="2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12" fillId="0" borderId="0"/>
    <xf numFmtId="0" fontId="1" fillId="0" borderId="0"/>
    <xf numFmtId="164" fontId="2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164" fontId="2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15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38" fontId="3" fillId="0" borderId="0" xfId="3" applyNumberFormat="1" applyFont="1" applyFill="1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2" fontId="8" fillId="0" borderId="0" xfId="4" applyNumberFormat="1" applyFont="1" applyAlignment="1">
      <alignment horizontal="center"/>
    </xf>
    <xf numFmtId="166" fontId="8" fillId="0" borderId="0" xfId="4" quotePrefix="1" applyNumberFormat="1" applyFont="1" applyAlignment="1">
      <alignment horizontal="center"/>
    </xf>
    <xf numFmtId="38" fontId="3" fillId="0" borderId="0" xfId="4" applyNumberFormat="1" applyFont="1"/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7" fontId="3" fillId="0" borderId="0" xfId="0" applyNumberFormat="1" applyFont="1" applyAlignment="1">
      <alignment vertical="center"/>
    </xf>
    <xf numFmtId="0" fontId="10" fillId="0" borderId="0" xfId="0" applyFont="1"/>
    <xf numFmtId="0" fontId="8" fillId="0" borderId="0" xfId="0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167" fontId="4" fillId="0" borderId="2" xfId="0" applyNumberFormat="1" applyFont="1" applyBorder="1" applyAlignment="1">
      <alignment vertical="center"/>
    </xf>
    <xf numFmtId="167" fontId="4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center" vertical="center"/>
    </xf>
    <xf numFmtId="43" fontId="3" fillId="0" borderId="0" xfId="1" applyFont="1" applyFill="1"/>
    <xf numFmtId="167" fontId="4" fillId="0" borderId="3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37" fontId="8" fillId="0" borderId="0" xfId="0" applyNumberFormat="1" applyFont="1" applyAlignment="1">
      <alignment vertical="center"/>
    </xf>
    <xf numFmtId="165" fontId="3" fillId="0" borderId="0" xfId="1" applyNumberFormat="1" applyFont="1" applyFill="1" applyAlignment="1">
      <alignment vertical="center"/>
    </xf>
    <xf numFmtId="0" fontId="13" fillId="0" borderId="0" xfId="0" applyFont="1" applyAlignment="1">
      <alignment horizontal="center" vertical="center"/>
    </xf>
    <xf numFmtId="167" fontId="3" fillId="0" borderId="0" xfId="0" applyNumberFormat="1" applyFont="1"/>
    <xf numFmtId="43" fontId="3" fillId="0" borderId="0" xfId="1" applyFont="1" applyFill="1" applyAlignment="1">
      <alignment vertical="center"/>
    </xf>
    <xf numFmtId="43" fontId="6" fillId="0" borderId="0" xfId="1" applyFont="1" applyFill="1" applyAlignment="1">
      <alignment horizontal="center" vertic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164" fontId="3" fillId="0" borderId="0" xfId="0" applyNumberFormat="1" applyFont="1"/>
    <xf numFmtId="0" fontId="8" fillId="0" borderId="0" xfId="0" applyFont="1" applyAlignment="1">
      <alignment vertical="center"/>
    </xf>
    <xf numFmtId="170" fontId="4" fillId="0" borderId="0" xfId="6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3" fontId="3" fillId="0" borderId="0" xfId="1" applyFont="1" applyFill="1" applyAlignment="1"/>
    <xf numFmtId="0" fontId="3" fillId="0" borderId="0" xfId="0" applyFont="1" applyAlignment="1">
      <alignment horizontal="left" indent="1"/>
    </xf>
    <xf numFmtId="0" fontId="6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167" fontId="4" fillId="0" borderId="0" xfId="0" applyNumberFormat="1" applyFont="1"/>
    <xf numFmtId="37" fontId="4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168" fontId="3" fillId="0" borderId="0" xfId="0" applyNumberFormat="1" applyFont="1" applyAlignment="1">
      <alignment horizontal="right"/>
    </xf>
    <xf numFmtId="41" fontId="18" fillId="0" borderId="0" xfId="0" applyNumberFormat="1" applyFont="1" applyAlignment="1">
      <alignment horizontal="right" vertical="center"/>
    </xf>
    <xf numFmtId="37" fontId="18" fillId="0" borderId="0" xfId="0" applyNumberFormat="1" applyFont="1" applyAlignment="1">
      <alignment horizontal="right"/>
    </xf>
    <xf numFmtId="167" fontId="4" fillId="0" borderId="3" xfId="0" applyNumberFormat="1" applyFont="1" applyBorder="1"/>
    <xf numFmtId="168" fontId="4" fillId="0" borderId="0" xfId="0" applyNumberFormat="1" applyFont="1" applyAlignment="1">
      <alignment horizontal="right"/>
    </xf>
    <xf numFmtId="0" fontId="4" fillId="0" borderId="0" xfId="0" applyFont="1"/>
    <xf numFmtId="0" fontId="1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172" fontId="4" fillId="0" borderId="0" xfId="1" applyNumberFormat="1" applyFont="1" applyFill="1" applyAlignment="1">
      <alignment horizontal="right"/>
    </xf>
    <xf numFmtId="43" fontId="4" fillId="0" borderId="0" xfId="1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43" fontId="4" fillId="0" borderId="0" xfId="1" applyFont="1" applyFill="1" applyAlignment="1"/>
    <xf numFmtId="43" fontId="4" fillId="0" borderId="0" xfId="1" applyFont="1" applyFill="1" applyAlignment="1">
      <alignment horizontal="right"/>
    </xf>
    <xf numFmtId="43" fontId="13" fillId="0" borderId="0" xfId="1" applyFont="1" applyFill="1" applyAlignment="1">
      <alignment horizontal="left"/>
    </xf>
    <xf numFmtId="43" fontId="3" fillId="0" borderId="0" xfId="1" applyFont="1" applyFill="1" applyAlignment="1">
      <alignment horizontal="right"/>
    </xf>
    <xf numFmtId="43" fontId="3" fillId="0" borderId="0" xfId="1" applyFont="1"/>
    <xf numFmtId="43" fontId="4" fillId="0" borderId="0" xfId="1" applyFont="1"/>
    <xf numFmtId="43" fontId="4" fillId="0" borderId="0" xfId="1" applyFont="1" applyAlignment="1">
      <alignment horizontal="right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3" fillId="0" borderId="0" xfId="0" applyFont="1" applyFill="1"/>
    <xf numFmtId="0" fontId="4" fillId="0" borderId="0" xfId="0" applyFont="1" applyFill="1" applyAlignment="1">
      <alignment horizontal="center" vertical="center"/>
    </xf>
    <xf numFmtId="167" fontId="3" fillId="0" borderId="0" xfId="0" applyNumberFormat="1" applyFont="1" applyFill="1" applyAlignment="1">
      <alignment vertical="center"/>
    </xf>
    <xf numFmtId="167" fontId="4" fillId="0" borderId="2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67" fontId="4" fillId="0" borderId="0" xfId="0" applyNumberFormat="1" applyFont="1" applyFill="1" applyAlignment="1">
      <alignment vertical="center"/>
    </xf>
    <xf numFmtId="167" fontId="3" fillId="0" borderId="1" xfId="0" applyNumberFormat="1" applyFont="1" applyFill="1" applyBorder="1" applyAlignment="1">
      <alignment vertical="center"/>
    </xf>
    <xf numFmtId="167" fontId="4" fillId="0" borderId="3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171" fontId="3" fillId="0" borderId="5" xfId="0" applyNumberFormat="1" applyFont="1" applyFill="1" applyBorder="1" applyAlignment="1">
      <alignment vertical="center"/>
    </xf>
    <xf numFmtId="167" fontId="3" fillId="0" borderId="4" xfId="0" applyNumberFormat="1" applyFont="1" applyFill="1" applyBorder="1" applyAlignment="1">
      <alignment vertical="center"/>
    </xf>
    <xf numFmtId="43" fontId="11" fillId="0" borderId="0" xfId="1" applyFont="1"/>
    <xf numFmtId="0" fontId="6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/>
    </xf>
    <xf numFmtId="0" fontId="4" fillId="0" borderId="0" xfId="0" applyFont="1" applyFill="1" applyAlignment="1">
      <alignment horizontal="right"/>
    </xf>
    <xf numFmtId="41" fontId="3" fillId="0" borderId="0" xfId="0" applyNumberFormat="1" applyFont="1"/>
    <xf numFmtId="0" fontId="17" fillId="0" borderId="0" xfId="0" applyFont="1" applyFill="1"/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7" fontId="4" fillId="0" borderId="2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168" fontId="3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167" fontId="4" fillId="0" borderId="4" xfId="0" applyNumberFormat="1" applyFont="1" applyFill="1" applyBorder="1" applyAlignment="1">
      <alignment vertical="center"/>
    </xf>
    <xf numFmtId="3" fontId="4" fillId="0" borderId="0" xfId="0" applyNumberFormat="1" applyFont="1" applyFill="1" applyAlignment="1">
      <alignment vertical="center"/>
    </xf>
    <xf numFmtId="167" fontId="3" fillId="0" borderId="5" xfId="0" applyNumberFormat="1" applyFont="1" applyFill="1" applyBorder="1" applyAlignment="1">
      <alignment vertical="center"/>
    </xf>
    <xf numFmtId="167" fontId="3" fillId="0" borderId="0" xfId="0" applyNumberFormat="1" applyFont="1" applyFill="1"/>
    <xf numFmtId="0" fontId="3" fillId="0" borderId="0" xfId="0" applyFont="1" applyFill="1" applyAlignment="1">
      <alignment horizontal="center"/>
    </xf>
    <xf numFmtId="167" fontId="4" fillId="0" borderId="0" xfId="0" applyNumberFormat="1" applyFont="1" applyFill="1"/>
    <xf numFmtId="37" fontId="4" fillId="0" borderId="0" xfId="0" applyNumberFormat="1" applyFont="1" applyFill="1" applyAlignment="1">
      <alignment horizontal="right"/>
    </xf>
    <xf numFmtId="37" fontId="3" fillId="0" borderId="0" xfId="0" applyNumberFormat="1" applyFont="1" applyFill="1" applyAlignment="1">
      <alignment horizontal="right"/>
    </xf>
    <xf numFmtId="168" fontId="3" fillId="0" borderId="0" xfId="0" applyNumberFormat="1" applyFont="1" applyFill="1" applyAlignment="1">
      <alignment horizontal="right"/>
    </xf>
    <xf numFmtId="167" fontId="4" fillId="0" borderId="3" xfId="0" applyNumberFormat="1" applyFont="1" applyFill="1" applyBorder="1"/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0" fillId="0" borderId="0" xfId="0" applyFont="1" applyFill="1"/>
    <xf numFmtId="43" fontId="11" fillId="0" borderId="0" xfId="1" applyFont="1" applyFill="1"/>
    <xf numFmtId="0" fontId="15" fillId="0" borderId="0" xfId="0" applyFont="1" applyFill="1" applyAlignment="1">
      <alignment horizontal="center" vertical="center"/>
    </xf>
    <xf numFmtId="173" fontId="3" fillId="0" borderId="0" xfId="2" applyNumberFormat="1" applyFont="1"/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1" xfId="4" quotePrefix="1" applyNumberFormat="1" applyFont="1" applyFill="1" applyBorder="1" applyAlignment="1">
      <alignment horizontal="center"/>
    </xf>
    <xf numFmtId="0" fontId="6" fillId="0" borderId="0" xfId="0" applyNumberFormat="1" applyFont="1" applyAlignment="1">
      <alignment horizontal="center" vertical="center"/>
    </xf>
    <xf numFmtId="0" fontId="8" fillId="0" borderId="1" xfId="4" quotePrefix="1" applyNumberFormat="1" applyFont="1" applyBorder="1" applyAlignment="1">
      <alignment horizontal="center"/>
    </xf>
    <xf numFmtId="0" fontId="8" fillId="0" borderId="0" xfId="4" applyNumberFormat="1" applyFont="1" applyAlignment="1">
      <alignment horizontal="center"/>
    </xf>
    <xf numFmtId="0" fontId="6" fillId="0" borderId="0" xfId="0" applyNumberFormat="1" applyFont="1" applyFill="1" applyAlignment="1">
      <alignment horizontal="center" vertical="center"/>
    </xf>
    <xf numFmtId="0" fontId="8" fillId="0" borderId="0" xfId="4" applyNumberFormat="1" applyFont="1" applyFill="1" applyAlignment="1">
      <alignment horizontal="center"/>
    </xf>
    <xf numFmtId="0" fontId="3" fillId="0" borderId="0" xfId="4" applyNumberFormat="1" applyFont="1" applyFill="1"/>
    <xf numFmtId="167" fontId="3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1" fontId="18" fillId="0" borderId="0" xfId="0" applyNumberFormat="1" applyFont="1" applyFill="1" applyAlignment="1">
      <alignment horizontal="right" vertical="center"/>
    </xf>
    <xf numFmtId="37" fontId="18" fillId="0" borderId="0" xfId="0" applyNumberFormat="1" applyFont="1" applyFill="1" applyAlignment="1">
      <alignment horizontal="right"/>
    </xf>
    <xf numFmtId="166" fontId="8" fillId="0" borderId="0" xfId="4" quotePrefix="1" applyNumberFormat="1" applyFont="1" applyFill="1" applyAlignment="1">
      <alignment horizontal="center"/>
    </xf>
    <xf numFmtId="37" fontId="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2" fontId="8" fillId="0" borderId="0" xfId="4" applyNumberFormat="1" applyFont="1" applyFill="1" applyAlignment="1">
      <alignment horizontal="center"/>
    </xf>
    <xf numFmtId="164" fontId="3" fillId="0" borderId="0" xfId="0" applyNumberFormat="1" applyFont="1" applyFill="1"/>
    <xf numFmtId="165" fontId="3" fillId="0" borderId="0" xfId="1" applyNumberFormat="1" applyFont="1" applyFill="1" applyAlignment="1"/>
    <xf numFmtId="0" fontId="6" fillId="0" borderId="0" xfId="0" applyFont="1" applyFill="1" applyAlignment="1">
      <alignment horizontal="left" vertical="center"/>
    </xf>
    <xf numFmtId="165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</cellXfs>
  <cellStyles count="183">
    <cellStyle name="Accent6 2" xfId="67" xr:uid="{1DEE01A7-24C9-4751-B242-85F1951ADF10}"/>
    <cellStyle name="Comma" xfId="1" builtinId="3"/>
    <cellStyle name="Comma 10 2 2" xfId="9" xr:uid="{80572AC0-3B41-4598-94C4-6E6DB66B1E25}"/>
    <cellStyle name="Comma 10 2 2 2" xfId="77" xr:uid="{53F398F1-BC27-43A9-875D-CEA1BF89401A}"/>
    <cellStyle name="Comma 10 2 4" xfId="139" xr:uid="{DB73692A-967E-44C2-9C35-6BFEB9B7532A}"/>
    <cellStyle name="Comma 101 2 2" xfId="178" xr:uid="{E19119CE-CD22-4DE1-959C-152C55A286B0}"/>
    <cellStyle name="Comma 101 2 2 2" xfId="115" xr:uid="{25B3A41B-7698-48D4-84BE-A92ED2C79C3F}"/>
    <cellStyle name="Comma 103" xfId="180" xr:uid="{DFF65937-8150-436A-8FA4-6E2209C04128}"/>
    <cellStyle name="Comma 103 3" xfId="121" xr:uid="{60C1DA8A-4B26-4777-8FB2-26C43D3616A0}"/>
    <cellStyle name="Comma 12 8" xfId="44" xr:uid="{0150D8C8-BFBE-40DE-B513-58DEDE45FBC7}"/>
    <cellStyle name="Comma 13" xfId="160" xr:uid="{529692DB-D2A5-440F-8F91-79919BC9D560}"/>
    <cellStyle name="Comma 13 2" xfId="166" xr:uid="{1ED732FC-2FAB-41F6-9A47-9D20B7F24C8A}"/>
    <cellStyle name="Comma 13 2 2" xfId="79" xr:uid="{6055E988-611C-434E-AD69-763B95288027}"/>
    <cellStyle name="Comma 14" xfId="78" xr:uid="{A0AB2168-6634-41E1-95C1-74AB9F7E28C1}"/>
    <cellStyle name="Comma 174" xfId="80" xr:uid="{D7E45013-3916-4925-A6C8-16FCBC408784}"/>
    <cellStyle name="Comma 175" xfId="158" xr:uid="{FDC7E2D2-BB44-4D3C-B516-6144EFCA8074}"/>
    <cellStyle name="Comma 175 3" xfId="91" xr:uid="{E9F976FA-9D45-4C96-8586-F02908299A0C}"/>
    <cellStyle name="Comma 175 3 2" xfId="125" xr:uid="{CF417A9F-2952-4BD7-A1E9-0803FB4F25ED}"/>
    <cellStyle name="Comma 175 4" xfId="126" xr:uid="{44986998-1B38-4CDE-B4CB-77759A31F1A0}"/>
    <cellStyle name="Comma 175 4 2" xfId="138" xr:uid="{097B0E56-C411-409F-A673-496E0A96BB40}"/>
    <cellStyle name="Comma 181" xfId="136" xr:uid="{D41179C7-17DD-4900-BFC5-EFB32E1208D6}"/>
    <cellStyle name="Comma 2" xfId="8" xr:uid="{83253487-D46A-4804-87CA-20BAE6DC4AD7}"/>
    <cellStyle name="Comma 2 12 3" xfId="140" xr:uid="{CAFC7C0C-2585-4189-9EFF-53865EDA5C52}"/>
    <cellStyle name="Comma 2 12 3 2" xfId="151" xr:uid="{6988C0E4-71D6-4ECB-BF81-A2A25D77985F}"/>
    <cellStyle name="Comma 2 12 3 2 2" xfId="168" xr:uid="{72F9222E-F684-4FE8-9C42-6DF456461086}"/>
    <cellStyle name="Comma 2 12 3 3" xfId="182" xr:uid="{34230A17-639F-4123-AF79-64E9C056F93F}"/>
    <cellStyle name="Comma 2 12 3 4" xfId="124" xr:uid="{1E12E6CB-32D4-43BB-9B20-3E5C0045C46C}"/>
    <cellStyle name="Comma 2 2" xfId="112" xr:uid="{FDEB608C-5E6A-41A0-B316-04E243DB9835}"/>
    <cellStyle name="Comma 2 2 10" xfId="50" xr:uid="{C4E867B7-D58E-45B1-B077-4C335D786EF5}"/>
    <cellStyle name="Comma 2 2 4 2 2" xfId="177" xr:uid="{16864597-1BB8-4A57-9D1E-62546D705B01}"/>
    <cellStyle name="Comma 2 2 4 2 2 2" xfId="105" xr:uid="{EEE661E7-D7D5-43D4-A350-FEAC82C39AAD}"/>
    <cellStyle name="Comma 2 2 4 2 2 2 2" xfId="116" xr:uid="{C4424749-0F02-458B-94B4-9E76B202E3B1}"/>
    <cellStyle name="Comma 2 2 4 5" xfId="81" xr:uid="{4B1E882E-E937-40A3-B774-85BDC30962AE}"/>
    <cellStyle name="Comma 2 2 67" xfId="132" xr:uid="{51478A5D-73D9-40D2-816A-95D5F555F498}"/>
    <cellStyle name="Comma 2 3" xfId="99" xr:uid="{A4381CF9-E6B6-4CCB-828D-8B78431F7448}"/>
    <cellStyle name="Comma 2 3 2" xfId="119" xr:uid="{2332C851-706B-4B9E-903E-0AB54CB67750}"/>
    <cellStyle name="Comma 2 37" xfId="56" xr:uid="{AB3EA7DA-B3F6-47C9-9AB5-D233FF3B6664}"/>
    <cellStyle name="Comma 2 37 2" xfId="57" xr:uid="{C0BD1A6F-C36D-4EF2-9FD3-C0CD554E734F}"/>
    <cellStyle name="Comma 2 37 3" xfId="59" xr:uid="{C07661DB-9D8A-4070-888F-B7128D9A0794}"/>
    <cellStyle name="Comma 2 4" xfId="164" xr:uid="{E1B54E23-B057-4F2C-B3F4-84F8DC2C92B1}"/>
    <cellStyle name="Comma 2 5" xfId="33" xr:uid="{56E67087-389A-418E-9237-974584460A8C}"/>
    <cellStyle name="Comma 2_0578I53_D72_Cost of sale_SB" xfId="94" xr:uid="{450F13A9-FEDD-4406-9A71-1AA36F2B32EC}"/>
    <cellStyle name="Comma 27 5 2 2" xfId="43" xr:uid="{68AE34D4-14A5-4C31-BE01-144F1ABC463C}"/>
    <cellStyle name="Comma 27 5 2 2 2" xfId="63" xr:uid="{8E8CDE0F-23B8-4A4F-B0CA-4F0B082A6080}"/>
    <cellStyle name="Comma 27 5 2 2 3" xfId="118" xr:uid="{36ABA39E-E3BA-4E65-B0D2-CA03E078169E}"/>
    <cellStyle name="Comma 3" xfId="16" xr:uid="{EB7641D3-EFFF-47FC-9407-E2573C046D1F}"/>
    <cellStyle name="Comma 3 2" xfId="53" xr:uid="{0574964A-8F88-42E1-801E-D1D5C5EF9170}"/>
    <cellStyle name="Comma 4" xfId="28" xr:uid="{8F40946B-6B9D-468A-81DD-99053FC6CE2A}"/>
    <cellStyle name="Comma 4 2" xfId="65" xr:uid="{134BF767-49B1-4BBC-896C-31AA00910F0C}"/>
    <cellStyle name="Comma 4 2 10" xfId="73" xr:uid="{EDD06B01-3BCF-4A33-816D-DCBB5D67D9E9}"/>
    <cellStyle name="Comma 4 2 2" xfId="88" xr:uid="{E676EF5C-EBB4-4CA1-AC3A-07C1DBB32D2D}"/>
    <cellStyle name="Comma 4 2 2 2" xfId="173" xr:uid="{ADE63C69-A6F2-49E5-B823-00828DE29719}"/>
    <cellStyle name="Comma 4 2 24" xfId="135" xr:uid="{1082399D-2073-40DF-82D2-E1E212A33084}"/>
    <cellStyle name="Comma 4 2 24 2" xfId="83" xr:uid="{B7072DB2-6C67-46FD-A5B6-A86E5D4234E1}"/>
    <cellStyle name="Comma 4 2 24 2 2" xfId="170" xr:uid="{543F2DB4-8E1A-459D-B495-2FA31D456332}"/>
    <cellStyle name="Comma 4 2 6 2 2" xfId="110" xr:uid="{0FDBA083-A93B-49AD-8A91-5AA87F74BECF}"/>
    <cellStyle name="Comma 4 3" xfId="60" xr:uid="{963A60B6-DD2F-4EB5-BE59-33D6EB1F7A2F}"/>
    <cellStyle name="Comma 5" xfId="70" xr:uid="{879D1D7E-6C3F-48AF-8FB8-77DBAA0B0545}"/>
    <cellStyle name="Comma 5 12 2" xfId="42" xr:uid="{F3EFB383-5A21-498D-BA35-2C96DA6E5693}"/>
    <cellStyle name="Comma 5 6" xfId="145" xr:uid="{52229C87-28AB-408E-BA3D-1A0AA3E7E643}"/>
    <cellStyle name="Comma 6" xfId="3" xr:uid="{A2016597-8D72-4684-8351-52FF0CDBCEBF}"/>
    <cellStyle name="Comma 6 2 3 3" xfId="106" xr:uid="{392E67A3-892D-4B87-A7AB-D6ACAA6501DA}"/>
    <cellStyle name="Comma 8" xfId="109" xr:uid="{523F08C9-6969-4698-B0D8-C26DC9CB20BF}"/>
    <cellStyle name="Comma 89" xfId="54" xr:uid="{CE53836B-1448-493D-BF3C-45A4029DF651}"/>
    <cellStyle name="Comma 9" xfId="32" xr:uid="{E2FD2084-F98F-408F-9184-8520DC6070E0}"/>
    <cellStyle name="Comma 9 2" xfId="36" xr:uid="{99899649-A8BE-4652-8BD5-F0B7352FDB08}"/>
    <cellStyle name="Comma 9 3" xfId="100" xr:uid="{5488BA5D-0DD7-4200-AAAF-ADF5C7854232}"/>
    <cellStyle name="comma zerodec" xfId="17" xr:uid="{6F84728F-BAED-47EB-AE00-A9BA3B05ADBF}"/>
    <cellStyle name="Currency1" xfId="18" xr:uid="{09B2D51F-5875-44CC-9B27-523B665C15D5}"/>
    <cellStyle name="Dollar (zero dec)" xfId="19" xr:uid="{6673BD8F-BB27-435A-88E9-AC4DE5BF6AEB}"/>
    <cellStyle name="Grey" xfId="20" xr:uid="{8DC94B73-C959-4209-8D66-FD9E1DDF54C9}"/>
    <cellStyle name="Input [yellow]" xfId="21" xr:uid="{3B119753-E476-483F-8E02-DEE4F0D832CC}"/>
    <cellStyle name="no dec" xfId="22" xr:uid="{73E1BBEE-1A31-45BA-99F5-34463E7569AB}"/>
    <cellStyle name="Normal" xfId="0" builtinId="0"/>
    <cellStyle name="Normal - Style1" xfId="23" xr:uid="{FA384411-3E8C-448A-A58D-13F519B4CB48}"/>
    <cellStyle name="Normal 10" xfId="12" xr:uid="{DBF769BE-960C-48D2-A119-6535A72FB150}"/>
    <cellStyle name="Normal 10 12 2" xfId="62" xr:uid="{9298DC5D-C2C7-45EA-8DF7-D24776A235AC}"/>
    <cellStyle name="Normal 10 12 2 2" xfId="128" xr:uid="{198B8197-875B-40DB-9803-9D654DD50D75}"/>
    <cellStyle name="Normal 10 2 2" xfId="98" xr:uid="{94CDBF01-267B-4FB3-9340-3E905E315E90}"/>
    <cellStyle name="Normal 10 2 8" xfId="146" xr:uid="{5DD375F5-AAB4-4D06-B79D-EADDD4EFA567}"/>
    <cellStyle name="Normal 10 2 8 2" xfId="153" xr:uid="{717AEF49-18BC-4871-ABDA-E1A803E1D457}"/>
    <cellStyle name="Normal 11 12" xfId="150" xr:uid="{903D22AC-D2EB-4B64-B319-C4CE8863425E}"/>
    <cellStyle name="Normal 11 6 2" xfId="155" xr:uid="{2DE1C39E-0625-4281-ABE3-754C0A064EE4}"/>
    <cellStyle name="Normal 12" xfId="175" xr:uid="{8F97A455-63C5-40BA-BF61-0AF5B71EBAC7}"/>
    <cellStyle name="Normal 12 14" xfId="123" xr:uid="{FC2FDE54-F4DB-4A1F-9D13-3782359213A2}"/>
    <cellStyle name="Normal 13" xfId="13" xr:uid="{A9F689A6-BCC1-42DB-9746-3383B6CEDF3D}"/>
    <cellStyle name="Normal 13 2" xfId="101" xr:uid="{2145702E-063A-4BAF-B5E4-BC214DB40DAF}"/>
    <cellStyle name="Normal 16" xfId="163" xr:uid="{57B88E5C-95B1-418E-9271-6C95E9D8C39A}"/>
    <cellStyle name="Normal 17" xfId="76" xr:uid="{5ECC8F7C-8110-4328-8933-05AC02FA1DFE}"/>
    <cellStyle name="Normal 2" xfId="11" xr:uid="{D03257CD-DDE5-45EE-911F-05B1A65EFF2F}"/>
    <cellStyle name="Normal 2 10 2 2" xfId="97" xr:uid="{59C226C3-4D02-44EC-9618-8782BBD2BF95}"/>
    <cellStyle name="Normal 2 18 2" xfId="39" xr:uid="{82E6F6EC-1DE2-4350-8F7F-6CB0825F1E2D}"/>
    <cellStyle name="Normal 2 2" xfId="24" xr:uid="{B06C1AED-7183-433F-8095-B517678C8E51}"/>
    <cellStyle name="Normal 2 2 2" xfId="96" xr:uid="{8E355ED4-1D53-4DBC-9CBE-87616C26FB50}"/>
    <cellStyle name="Normal 2 2 2 2 2" xfId="75" xr:uid="{DE673875-DE6C-42F4-ABBE-53992209F70A}"/>
    <cellStyle name="Normal 2 2 2 5 2" xfId="72" xr:uid="{03176AE1-CCA7-4168-9273-F52866F44410}"/>
    <cellStyle name="Normal 2 2 2 5 2 2" xfId="130" xr:uid="{C9CCBBE3-EC4B-4CA3-8406-A7D93DFB6D57}"/>
    <cellStyle name="Normal 2 2 3" xfId="41" xr:uid="{270C00EE-1F83-4C1F-A039-CB3B48442DD9}"/>
    <cellStyle name="Normal 2 3" xfId="29" xr:uid="{06CE5B65-2BE7-4F66-8FB1-41583AA47365}"/>
    <cellStyle name="Normal 2 3 6 2" xfId="49" xr:uid="{9BF411F8-EC93-4A30-B6AD-663199C48180}"/>
    <cellStyle name="Normal 2 3 8" xfId="159" xr:uid="{9991D6EE-9FDF-449C-A09C-6D5925B46D38}"/>
    <cellStyle name="Normal 2 4" xfId="181" xr:uid="{C22D09CB-EC61-4998-AA04-41B7573A13DF}"/>
    <cellStyle name="Normal 2 4 3" xfId="122" xr:uid="{E9D060A2-3CAE-44E6-AAEB-C8E6125EAB92}"/>
    <cellStyle name="Normal 2 5" xfId="37" xr:uid="{A25DED02-CE89-4A11-8F67-A7D56335681C}"/>
    <cellStyle name="Normal 2 63 2" xfId="45" xr:uid="{4BF38BD9-FFF6-493D-9105-3FC88AA07EC6}"/>
    <cellStyle name="Normal 2 7" xfId="6" xr:uid="{3C4B8D02-C335-4521-89AE-85EFD5A88CB7}"/>
    <cellStyle name="Normal 2 74" xfId="84" xr:uid="{DF43B5BD-3E58-434D-ACDF-1EE2FD525B53}"/>
    <cellStyle name="Normal 203" xfId="179" xr:uid="{76A4EF2C-7D27-416B-AE0A-B9C5CBA7B501}"/>
    <cellStyle name="Normal 203 3" xfId="120" xr:uid="{15852407-BF29-4A13-81D3-05916E35CE33}"/>
    <cellStyle name="Normal 220" xfId="157" xr:uid="{3C143FC5-1BB6-4ECC-A8FE-0D3D22B3D7E0}"/>
    <cellStyle name="Normal 23" xfId="162" xr:uid="{F86B4B0E-10C9-400F-831F-AB90F43BEE83}"/>
    <cellStyle name="Normal 3" xfId="15" xr:uid="{59BC30E0-DB51-43F2-9471-F3F2C348DB6A}"/>
    <cellStyle name="Normal 3 2" xfId="111" xr:uid="{DBCD6615-B70D-4542-8716-9C1D59372FBD}"/>
    <cellStyle name="Normal 3 2 2" xfId="176" xr:uid="{1B21A280-9A99-4B7E-9767-5212ACBADA95}"/>
    <cellStyle name="Normal 3 2 2 2" xfId="102" xr:uid="{3F0C9413-2FDE-4720-B08E-B12A907A0928}"/>
    <cellStyle name="Normal 3 2 2 2 2" xfId="114" xr:uid="{23CCCA30-EEFD-4FD1-838B-22C0C8C93889}"/>
    <cellStyle name="Normal 3 2 2 3" xfId="104" xr:uid="{05EFA942-1020-4C36-AABD-0D7E21F29688}"/>
    <cellStyle name="Normal 3 2 3 2 2" xfId="46" xr:uid="{5C5E923D-1AA8-42EC-A4A8-23EC79E0C2D1}"/>
    <cellStyle name="Normal 3 2 3 3" xfId="127" xr:uid="{EE6EAE79-424A-4654-863F-457998D95BFF}"/>
    <cellStyle name="Normal 3 2 3 3 2" xfId="85" xr:uid="{D3E30B32-2657-4321-AB8B-666895F5C7BF}"/>
    <cellStyle name="Normal 3 3" xfId="137" xr:uid="{2F679ED1-993B-47B8-A8A5-79D492A74982}"/>
    <cellStyle name="Normal 3 4" xfId="40" xr:uid="{BACEAE98-E81C-4C55-89F8-8CAF8FEC3FB7}"/>
    <cellStyle name="Normal 4" xfId="27" xr:uid="{F91FD31E-5F00-4398-A32E-E167BD19E78C}"/>
    <cellStyle name="Normal 4 19" xfId="133" xr:uid="{E51EBF8B-B734-44A0-8C5B-3BC76A1D7C37}"/>
    <cellStyle name="Normal 4 2" xfId="107" xr:uid="{7DFBE827-F90B-4432-8441-D7CD50FE2D8B}"/>
    <cellStyle name="Normal 4 2 2 2" xfId="131" xr:uid="{8B245A7D-CD9E-4054-B2CF-C32792BFC21C}"/>
    <cellStyle name="Normal 4 3" xfId="51" xr:uid="{EC1FDB67-25E5-43A7-8591-0424C47D42EE}"/>
    <cellStyle name="Normal 40" xfId="147" xr:uid="{33F7E036-330A-4E80-BA13-F75A2FB8A014}"/>
    <cellStyle name="Normal 44 2 2" xfId="161" xr:uid="{4DB62EA1-AF38-4D61-BA63-E3ADE2202599}"/>
    <cellStyle name="Normal 5" xfId="30" xr:uid="{8EC27505-B8D2-47B8-AA07-5AC00AF3C58E}"/>
    <cellStyle name="Normal 5 2" xfId="165" xr:uid="{7AAB4F92-73D3-4BB0-9340-6CFD67F4A46A}"/>
    <cellStyle name="Normal 5 2 2" xfId="95" xr:uid="{D64524E7-DD16-4AFF-AFC7-E5A90E27EC4E}"/>
    <cellStyle name="Normal 5 3" xfId="64" xr:uid="{A1A1A65C-AA7C-4B82-96A5-B50A498CCBA5}"/>
    <cellStyle name="Normal 6" xfId="4" xr:uid="{AD45C8ED-00BD-4DC1-95E5-53F24AE88362}"/>
    <cellStyle name="Normal 6 2" xfId="69" xr:uid="{644D3DB4-76DC-4E73-ABA1-F6A18D9BCECF}"/>
    <cellStyle name="Normal 6 2 2" xfId="149" xr:uid="{E64CAE46-3A52-4474-8DA8-27568357CD6F}"/>
    <cellStyle name="Normal 6 2 3" xfId="86" xr:uid="{BF554404-FF9D-4395-B2D9-6EAF7ECF9973}"/>
    <cellStyle name="Normal 6 2 3 2" xfId="171" xr:uid="{CE077228-D368-4854-97D3-0743A2B1C5F1}"/>
    <cellStyle name="Normal 6 2 5" xfId="87" xr:uid="{8D69D7BE-20FC-4055-B0AC-2068C03E6A70}"/>
    <cellStyle name="Normal 6 2 5 2" xfId="172" xr:uid="{911F9B81-CAA9-4668-B5DE-DE78B5E37CBD}"/>
    <cellStyle name="Normal 6 2 7" xfId="134" xr:uid="{6233DCD3-2EC2-4AEB-87CE-BF8C6E9005EB}"/>
    <cellStyle name="Normal 6 2 7 2" xfId="82" xr:uid="{A500C78A-F05E-40FA-BC22-3C808E493EE8}"/>
    <cellStyle name="Normal 6 2 7 2 2" xfId="169" xr:uid="{BD044A99-B3B8-4ED9-BF4D-70A94D145D61}"/>
    <cellStyle name="Normal 8" xfId="31" xr:uid="{712F13DC-49C0-4101-9831-8D8EFB4B732D}"/>
    <cellStyle name="Normal 8 2" xfId="35" xr:uid="{FEF28F55-1879-4FB1-89B6-C9E9311829D9}"/>
    <cellStyle name="Normal 86" xfId="68" xr:uid="{C3D55E42-E2EC-4050-A0DE-7484EC480F19}"/>
    <cellStyle name="Percent" xfId="2" builtinId="5"/>
    <cellStyle name="Percent [2]" xfId="25" xr:uid="{D8CEB38D-24B6-44C8-B68E-F2D3E632E6F2}"/>
    <cellStyle name="Percent 2" xfId="61" xr:uid="{A4EDBF7F-5DE4-41D2-A879-60D169743C71}"/>
    <cellStyle name="Percent 2 2" xfId="143" xr:uid="{DB676C9D-DFAF-49F1-9275-3F0B7A4A6DC6}"/>
    <cellStyle name="Percent 2 2 2" xfId="148" xr:uid="{45C0BB72-B8C1-45BD-8553-3173D979ADBB}"/>
    <cellStyle name="Percent 2 2 3" xfId="154" xr:uid="{582EDB57-7D21-4352-B9AC-CF7B0B5D205A}"/>
    <cellStyle name="Percent 2 3" xfId="141" xr:uid="{80094562-68A3-4243-BF50-0F16DEA3690E}"/>
    <cellStyle name="Percent 2 62" xfId="47" xr:uid="{34B5795B-DBCF-406C-94F9-5A7ED21363E7}"/>
    <cellStyle name="Percent 3" xfId="167" xr:uid="{EC7C6A94-9C18-4362-AD17-C25798463493}"/>
    <cellStyle name="Percent 3 2 3 2" xfId="89" xr:uid="{01BDD20C-AA8A-4E7C-91B1-372E4F6744D8}"/>
    <cellStyle name="Percent 3 2 3 2 2" xfId="174" xr:uid="{7F6D1FC9-D84F-48E8-A523-143913B62BE5}"/>
    <cellStyle name="Percent 4" xfId="74" xr:uid="{B8E2814E-5FA0-4062-B9C7-002FE2FFADE9}"/>
    <cellStyle name="Percent 4 2" xfId="129" xr:uid="{BDE7EDD7-62BE-424E-8B55-89C896681595}"/>
    <cellStyle name="Percent 45 2" xfId="152" xr:uid="{F2F70167-9340-42BB-AA85-77386ED03A0C}"/>
    <cellStyle name="Percent 45 2 3" xfId="93" xr:uid="{61F5AF33-86A8-4C3B-9E7C-3C4C75E48407}"/>
    <cellStyle name="Percent 45 2 3 2" xfId="108" xr:uid="{1FEB2CFB-FCE4-48D9-9048-634608BD9AA9}"/>
    <cellStyle name="Percent 45 2 4" xfId="113" xr:uid="{CF7B340C-DBBC-4953-A8DC-EF8E629AADE6}"/>
    <cellStyle name="Percent 5" xfId="71" xr:uid="{8A2E6BE4-1996-405F-99D0-179B122C7B34}"/>
    <cellStyle name="Quantity" xfId="26" xr:uid="{76732B8B-2FEB-4FFF-A88B-ECCD442C2D33}"/>
    <cellStyle name="เครื่องหมายจุลภาค 14 7" xfId="142" xr:uid="{DF2C708C-11B1-44FA-BCF0-D93450C0647A}"/>
    <cellStyle name="เครื่องหมายจุลภาค 2 2" xfId="52" xr:uid="{709EF084-A041-4E69-93FF-8D8ACC6DBB46}"/>
    <cellStyle name="เครื่องหมายจุลภาค 6 3" xfId="58" xr:uid="{E467CD4C-90F5-4933-892A-36009CAD44C7}"/>
    <cellStyle name="เครื่องหมายจุลภาค_TKS Q1'49-ชุดที่พี่เอ๋ทำ 2" xfId="34" xr:uid="{E8E4E9EA-D527-474E-9416-7899B92513EF}"/>
    <cellStyle name="เปอร์เซ็นต์ 11 2" xfId="10" xr:uid="{C5A76B24-6956-4BB0-9154-BDCB0AC3E0FC}"/>
    <cellStyle name="เปอร์เซ็นต์ 2 2 3" xfId="144" xr:uid="{7EDD93D3-1098-402B-89CE-51252F3BA657}"/>
    <cellStyle name="จุลภาค 2" xfId="117" xr:uid="{2256DEE4-4312-433C-934E-3A711C2F292C}"/>
    <cellStyle name="ปกติ 10" xfId="90" xr:uid="{4C43405C-82FC-4DFA-B23B-299F58E98B5A}"/>
    <cellStyle name="ปกติ 10 5" xfId="48" xr:uid="{D99C084A-4BC7-4BF5-889F-1134A4F9A28B}"/>
    <cellStyle name="ปกติ 2" xfId="5" xr:uid="{A99AF776-AE1F-45F9-ADCF-D11539503C1A}"/>
    <cellStyle name="ปกติ 2 10 2" xfId="103" xr:uid="{6A1B2743-8CD2-451B-9491-B965F5725A49}"/>
    <cellStyle name="ปกติ 2 10 2 2" xfId="156" xr:uid="{37A4C177-65A9-42DF-89A9-BFFADE29B37C}"/>
    <cellStyle name="ปกติ 2 2" xfId="7" xr:uid="{92512533-03FE-4DC6-A16A-03F4FD1EC3A5}"/>
    <cellStyle name="ปกติ 2 21 2" xfId="92" xr:uid="{A761D214-E185-4A54-9D57-B12C3A1C9F5E}"/>
    <cellStyle name="ปกติ 2 3" xfId="55" xr:uid="{73647D40-76E5-4BE5-AE3F-39284CAA449F}"/>
    <cellStyle name="ปกติ 4 2 2" xfId="14" xr:uid="{F5BBA4C8-61A3-4BCB-944B-D6BBC4194E02}"/>
    <cellStyle name="ปกติ 4 3" xfId="66" xr:uid="{33DEB2C0-6A3F-4026-997E-B5C880C6FA60}"/>
    <cellStyle name="ปกติ_Detail 2" xfId="38" xr:uid="{0DA9CAC0-C02D-4448-A818-733C6BABF2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5" Type="http://schemas.openxmlformats.org/officeDocument/2006/relationships/externalLink" Target="externalLinks/externalLink1.xml"/><Relationship Id="rId61" Type="http://schemas.openxmlformats.org/officeDocument/2006/relationships/sharedStrings" Target="sharedStrings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theme" Target="theme/theme1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Siriluck/PACKAGE-06-49/DOCUME~1/user/LOCALS~1/Temp/Domino%20Web%20Access/PING/SANAD/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WINDOWS/Desktop/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51;&#3627;&#3617;&#3656;/KPI/53/KPI_Y_53/Customer%20Files/DOCUME~1/bee/LOCALS~1/Temp/notes896CC5/DATA-MO/MO/budget52/pl-&#3609;&#3629;&#3585;&#3651;&#3609;&#3611;&#3637;46-51/Sakaodoen/PRG_EXP51/ABVD/AEXP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Staff/Staff2/N/Namchow%20Group/Namchow%20(Thailand)%20Ltd/2002/half%20year/Finished/Financial%20Statements/Eng/NAMCH02-Accounts-A3006E-N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S/SMEDVIG/THAI/SMEDV-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J/JJ-Degussa-Huls/2000/WIP%20(work%20in%20process)/Financial%20statement/JJDHT00-Accounts-A3112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Sheet%20B7-Purchase-Sales%20F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namfon\audit2001\Inventory%20De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\Mis\Bpw\MIDD\AJM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Fixed/Data/Vehic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192.168.227.246/nvngroup$/Excel/FA/Check%20-%20FA/FA_by_Ytd_adj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present/Copy%20of%20Trial_Balance%20-ytd-dai-06-12%20after%20adjus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&#3591;&#3610;&#3651;&#3627;&#3617;&#3656;\KPI\53\KPI_Y_53\Customer%20Files\DOCUME~1\bee\LOCALS~1\Temp\notes896CC5\DATA-MO\MO\budget52\pl-&#3609;&#3629;&#3585;&#3651;&#3609;&#3611;&#3637;46-51\Sakaodoen\PRG_EXP51\ACPE\AEXPAC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My%20Documents\Work\T.U.W\2009\Support%20Working%20Paper\Support%20Lead_TUW_09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Users\X8a\Desktop\Winner-Q2\D21\D84\D81\1145y55\D\D80_Selling%20expense\1145A55_D37\&#3591;&#3610;&#3651;&#3627;&#3617;&#3656;\&#3648;&#3588;&#3619;&#3639;&#3629;&#3629;&#3629;&#3650;&#3605;&#3657;&#3649;&#3610;&#3588;&#3626;&#3660;\SAB\52\SAB%20Y%2052\cuts's%20file\Phor%20Por%2030%20(%202002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Kate/c/HI-TECH/BAL/40/40-12.XLS" TargetMode="External"/></Relationships>
</file>

<file path=xl/externalLinks/_rels/externalLink53.xml.rels><?xml version="1.0" encoding="UTF-8" standalone="yes"?>
<Relationships xmlns="http://schemas.openxmlformats.org/package/2006/relationships"><Relationship Id="rId2" Type="http://schemas.microsoft.com/office/2019/04/relationships/externalLinkLongPath" Target="/joop/WGE%20-%202014%20BCK/Documents%20and%20Settings/akom%20likitubntoon/Local%20Settings/Temporary%20Internet%20Files/Content.IE5/5W39PPSB/12-46/DataWork/C_42_Q4_SGV/Bangkok%20Feedmill/DataWork/C_cpf15/BangkokFeedmill/AR-PURCH/AR-AP.XLS?F77B4448" TargetMode="External"/><Relationship Id="rId1" Type="http://schemas.openxmlformats.org/officeDocument/2006/relationships/externalLinkPath" Target="file:///\\F77B4448\AR-A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  <sheetName val="20105920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P&amp;L"/>
    </sheetNames>
    <sheetDataSet>
      <sheetData sheetId="0"/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  <sheetName val="20105920"/>
      <sheetName val="งบทดลอง - ต.ค.2547"/>
      <sheetName val="เครื่องตกแต่ง"/>
      <sheetName val="เครื่องมือ"/>
      <sheetName val="อาคาร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B2" t="str">
            <v>Ligman Europe s.r.o.</v>
          </cell>
        </row>
      </sheetData>
      <sheetData sheetId="8"/>
      <sheetData sheetId="9"/>
      <sheetData sheetId="10"/>
      <sheetData sheetId="11">
        <row r="1">
          <cell r="B1" t="str">
            <v>Ligman Europe s.r.o.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>
        <row r="10">
          <cell r="G10">
            <v>224.583</v>
          </cell>
        </row>
        <row r="11">
          <cell r="G11">
            <v>7.9391999999999996</v>
          </cell>
        </row>
        <row r="12">
          <cell r="G12">
            <v>0</v>
          </cell>
        </row>
        <row r="13">
          <cell r="G13">
            <v>4.5</v>
          </cell>
        </row>
        <row r="15">
          <cell r="I15">
            <v>0.3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  <cell r="L18">
            <v>0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  <sheetName val="BS,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All"/>
      <sheetName val="ปัจจุบัน_1"/>
      <sheetName val="Sale_05021"/>
      <sheetName val="Sale 0411"/>
      <sheetName val="JJDHT"/>
      <sheetName val="Data 2"/>
      <sheetName val="PPH1298S"/>
      <sheetName val="Aging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JC2003"/>
      <sheetName val="MONTHLY"/>
      <sheetName val="M_Maincomp"/>
      <sheetName val="ปัจจุบัน_2"/>
      <sheetName val="Sale_05022"/>
      <sheetName val="Sale_0411"/>
      <sheetName val="Sheet1"/>
      <sheetName val="Staff List"/>
      <sheetName val="???????? "/>
      <sheetName val="cal (2)"/>
      <sheetName val="เครื่องตกแต่ง"/>
      <sheetName val="เครื่องมือ"/>
      <sheetName val="อาคาร"/>
      <sheetName val="ops tb"/>
      <sheetName val="7.1_CUM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ปัจจุบัน_3"/>
      <sheetName val="Sale_05023"/>
      <sheetName val="Sale_04111"/>
      <sheetName val="G Chart"/>
      <sheetName val="detail-AOP"/>
      <sheetName val="detail-Act"/>
      <sheetName val="Trial Balance"/>
      <sheetName val="TP"/>
      <sheetName val="งบดุล"/>
      <sheetName val="発停サイクル表"/>
      <sheetName val="Detail"/>
      <sheetName val="PL-Kip(after adj)"/>
      <sheetName val="STar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10"/>
      <sheetName val="Total_Trial_Balance"/>
      <sheetName val="MAIN"/>
      <sheetName val="BUDGET"/>
      <sheetName val="DETAIL "/>
      <sheetName val="Menu"/>
      <sheetName val="10-1 Media"/>
      <sheetName val="J2"/>
      <sheetName val="Group"/>
      <sheetName val="CodeA"/>
      <sheetName val="201"/>
      <sheetName val="212"/>
      <sheetName val="Cost Center_2014"/>
      <sheetName val="gvl"/>
      <sheetName val="Total_Trial_Balance1"/>
      <sheetName val="Total_Trial_Balance2"/>
      <sheetName val="Total_Trial_Balance3"/>
      <sheetName val="Total_Trial_Balance4"/>
      <sheetName val="DETAIL_"/>
      <sheetName val="10-1_Media"/>
      <sheetName val="Total_Trial_Balance5"/>
      <sheetName val="DETAIL_1"/>
      <sheetName val="10-1_Media1"/>
      <sheetName val="Total_Trial_Balance6"/>
      <sheetName val="DETAIL_2"/>
      <sheetName val="10-1_Media2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F-1(WFP)"/>
      <sheetName val="TB"/>
      <sheetName val="BS&amp;PL"/>
      <sheetName val="JJDHT"/>
      <sheetName val="BS"/>
      <sheetName val="group"/>
      <sheetName val="AA-1"/>
      <sheetName val="Shareholders'__equit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hai"/>
      <sheetName val="SMEDVIG"/>
      <sheetName val="2007"/>
      <sheetName val="1602-97"/>
      <sheetName val="WORKING TB Q3"/>
      <sheetName val="CIPA"/>
      <sheetName val="Aging FY99"/>
      <sheetName val="PRELIM BUDGET"/>
      <sheetName val="BS-Q1'04"/>
      <sheetName val="เงินกู้ MGC"/>
      <sheetName val="SMEDV-00"/>
      <sheetName val="TB-2001-Apr'01"/>
      <sheetName val="Sheet1"/>
      <sheetName val="BS"/>
      <sheetName val="PL"/>
      <sheetName val="Retail 1291 Press on 1010"/>
      <sheetName val="table"/>
      <sheetName val="Currency"/>
      <sheetName val="1201"/>
      <sheetName val="Lead"/>
      <sheetName val="#REF"/>
      <sheetName val="Babara"/>
      <sheetName val="Master Information"/>
      <sheetName val="AOP14Ph1 vs Ph2 summary "/>
      <sheetName val="AOP 14 Target"/>
      <sheetName val="Allocation"/>
      <sheetName val="RPOS"/>
      <sheetName val="C-3"/>
      <sheetName val="Thailand"/>
      <sheetName val="F1771-IV"/>
      <sheetName val="F1771-V"/>
      <sheetName val="PL12M"/>
      <sheetName val="เงินกู้ธนชาติ"/>
      <sheetName val="1 (2)"/>
      <sheetName val="Detail-Sep"/>
      <sheetName val="TTfty"/>
      <sheetName val="stat local"/>
    </sheetNames>
    <sheetDataSet>
      <sheetData sheetId="0">
        <row r="22">
          <cell r="A22" t="str">
            <v>ส่วนของสำนักงานใหญ่ (หมายเหตุ 2)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JDHT"/>
      <sheetName val="JJDHT-Cash Flows"/>
      <sheetName val="JJDHT-Change Share"/>
      <sheetName val="PL"/>
      <sheetName val="ลูกหนี้(เก่า)"/>
      <sheetName val="Statement-BAHT"/>
      <sheetName val="JJDHT-Cash_Flows"/>
      <sheetName val="JJDHT-Change_Share"/>
      <sheetName val="เงินกู้ธนชาติ"/>
      <sheetName val="เงินกู้ MGC"/>
      <sheetName val="AccpacTB"/>
      <sheetName val="TX-8_Donation"/>
      <sheetName val="Job header"/>
      <sheetName val="B1"/>
      <sheetName val="H300"/>
      <sheetName val="G300"/>
      <sheetName val="TB for WP"/>
      <sheetName val="TB 2011"/>
      <sheetName val="TB 2012"/>
      <sheetName val="JJDHT-Cash_Flows1"/>
      <sheetName val="JJDHT-Change_Share1"/>
      <sheetName val="Job_header"/>
      <sheetName val="new"/>
      <sheetName val="Cost Summary"/>
      <sheetName val="WORKING TB Q3"/>
      <sheetName val="BS,PL"/>
      <sheetName val="TX-2Provision for doubtful_2010"/>
      <sheetName val="Sheet1"/>
      <sheetName val="เงินกู้_MGC"/>
      <sheetName val="OH Trend"/>
      <sheetName val="คีย์ข้อมูลรายละเอียดต่าง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LEAD Q3'09"/>
      <sheetName val="PDT-015"/>
      <sheetName val="addl cost"/>
      <sheetName val="accumdeprn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MH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  <sheetName val="data"/>
      <sheetName val="Aging"/>
      <sheetName val="อัตราค่าบรรทุก"/>
      <sheetName val="_Bal Int Acp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D16" t="str">
            <v>Daikin Industries ,Ltd</v>
          </cell>
        </row>
        <row r="17">
          <cell r="D17" t="str">
            <v>All World Machinery Supply,Inc</v>
          </cell>
        </row>
        <row r="18">
          <cell r="D18" t="str">
            <v>Daikin Hydraulics (Suzhou) Co.,Ltd.</v>
          </cell>
        </row>
        <row r="19">
          <cell r="D19" t="str">
            <v>Daikin (China) Investment CO.,Ltd.</v>
          </cell>
        </row>
        <row r="20">
          <cell r="D20" t="str">
            <v>Daikin Airconditioning (Hong Kong) Ltd.</v>
          </cell>
        </row>
        <row r="21">
          <cell r="D21" t="str">
            <v>Daikin Airconditioning (Malaysia) Sdn.Bhd.</v>
          </cell>
        </row>
        <row r="22">
          <cell r="D22" t="str">
            <v>Daikin Air-conditioning (Shanghai) Co.,Ltd.</v>
          </cell>
        </row>
        <row r="23">
          <cell r="D23" t="str">
            <v>Daikin Airconditioning (Singapore) Pte.Ltd.</v>
          </cell>
        </row>
        <row r="24">
          <cell r="D24" t="str">
            <v>Daikin Airconditioning Argentina S.A.</v>
          </cell>
        </row>
        <row r="25">
          <cell r="D25" t="str">
            <v>Daikin Airconditioning India Private, Ltd.</v>
          </cell>
        </row>
        <row r="26">
          <cell r="D26" t="str">
            <v>Daikin Airconditioning Korea Co., Ltd.</v>
          </cell>
        </row>
        <row r="27">
          <cell r="D27" t="str">
            <v>Daikin Airconditioning Philippines Inc.</v>
          </cell>
        </row>
        <row r="28">
          <cell r="D28" t="str">
            <v>Daikin Air-conditioning Technology (Beijing) Co., Ltd.</v>
          </cell>
        </row>
        <row r="29">
          <cell r="D29" t="str">
            <v>Daikin Air-conditioning Technology (Guangzhou) Co., Ltd.</v>
          </cell>
        </row>
        <row r="30">
          <cell r="D30" t="str">
            <v>Daikin Air-conditioning Technology (Shanghai) Co., Ltd.</v>
          </cell>
        </row>
        <row r="31">
          <cell r="D31" t="str">
            <v>Daikin Airconditioning(Thailand) Ltd.</v>
          </cell>
        </row>
        <row r="32">
          <cell r="D32" t="str">
            <v>Daikin Alen Airconditioning,Inc.</v>
          </cell>
        </row>
        <row r="33">
          <cell r="D33" t="str">
            <v>Daikin America,Inc.</v>
          </cell>
        </row>
        <row r="34">
          <cell r="D34" t="str">
            <v>Daikin Arkema Refrigerants Asia, Ltd.</v>
          </cell>
        </row>
        <row r="35">
          <cell r="D35" t="str">
            <v>Daikin Asia Servicing Pte.Ltd.</v>
          </cell>
        </row>
        <row r="36">
          <cell r="D36" t="str">
            <v>Daikin Australia Pty.Ltd.</v>
          </cell>
        </row>
        <row r="37">
          <cell r="D37" t="str">
            <v>Daikin Chemical (Hong Kong) Ltd.</v>
          </cell>
        </row>
        <row r="38">
          <cell r="D38" t="str">
            <v>Daikin Chemical Europe GmbH</v>
          </cell>
        </row>
        <row r="39">
          <cell r="D39" t="str">
            <v>Daikin Chemical France S.A.S</v>
          </cell>
        </row>
        <row r="40">
          <cell r="D40" t="str">
            <v>Daikin Chemical International Trading(Shanghai) Co.,Ltd.</v>
          </cell>
        </row>
        <row r="41">
          <cell r="D41" t="str">
            <v>Daikin Communication Science &amp; Technology(Ningbo)</v>
          </cell>
        </row>
        <row r="42">
          <cell r="D42" t="str">
            <v>Daikin Compressor Industries Ltd.</v>
          </cell>
        </row>
        <row r="43">
          <cell r="D43" t="str">
            <v>Daikin Device (Suzhou)Co.,Ltd.</v>
          </cell>
        </row>
        <row r="44">
          <cell r="D44" t="str">
            <v>Daikin Device Czech Republic s.r.o.</v>
          </cell>
        </row>
        <row r="45">
          <cell r="D45" t="str">
            <v>Daikin Fluoro Coatings(Shanghai)Co.Ltd.</v>
          </cell>
        </row>
        <row r="46">
          <cell r="D46" t="str">
            <v>Daikin Fluorochemicals(China)Co.Ltd.</v>
          </cell>
        </row>
        <row r="47">
          <cell r="D47" t="str">
            <v>Daikin Holdings (USA), Inc.</v>
          </cell>
        </row>
        <row r="48">
          <cell r="D48" t="str">
            <v>Daikin Industries (Thailand) Ltd.</v>
          </cell>
        </row>
        <row r="49">
          <cell r="D49" t="str">
            <v>Daikin Industries Holdings Co.,Ltd.</v>
          </cell>
        </row>
        <row r="50">
          <cell r="D50" t="str">
            <v>Daikin Marine(Shanghai) Co., Ltd.</v>
          </cell>
        </row>
        <row r="51">
          <cell r="D51" t="str">
            <v>DAIKIN McQuay Ar Condicionado Brasil Ltda</v>
          </cell>
        </row>
        <row r="52">
          <cell r="D52" t="str">
            <v>Daikin Motor (Suzhou) Co.,Ltd</v>
          </cell>
        </row>
        <row r="53">
          <cell r="D53" t="str">
            <v>Daikin Refrigeration(Suzhou) Co., Ltd.</v>
          </cell>
        </row>
        <row r="54">
          <cell r="D54" t="str">
            <v>Daikin Trading (Thailand) Ltd.</v>
          </cell>
        </row>
        <row r="55">
          <cell r="D55" t="str">
            <v>IRS International Pty.Ltd</v>
          </cell>
        </row>
        <row r="56">
          <cell r="D56" t="str">
            <v>JiangXi Datang Chemicals Co., Ltd.</v>
          </cell>
        </row>
        <row r="57">
          <cell r="D57" t="str">
            <v>Siam Daikin Sales Co. Ltd.</v>
          </cell>
        </row>
        <row r="58">
          <cell r="D58" t="str">
            <v>Taiwan Daikin Advanced Chemicals,Inc.</v>
          </cell>
        </row>
        <row r="59">
          <cell r="D59" t="str">
            <v>Viet Kim Joint Stock Company</v>
          </cell>
        </row>
        <row r="60">
          <cell r="D60" t="str">
            <v>Xian Daikin Qingan compressor</v>
          </cell>
        </row>
        <row r="61">
          <cell r="D61" t="str">
            <v>D.S.Tech Co,Ltd.</v>
          </cell>
        </row>
        <row r="62">
          <cell r="D62" t="str">
            <v>Daikin Accounting Solutions Co,Ltd.</v>
          </cell>
        </row>
        <row r="63">
          <cell r="D63" t="str">
            <v>Daikin Airconditoning &amp; Technology Chiba Co,Ltd.</v>
          </cell>
        </row>
        <row r="64">
          <cell r="D64" t="str">
            <v>Daikin Airconditoning &amp; Technology Cyugoku Co,Ltd.</v>
          </cell>
        </row>
        <row r="65">
          <cell r="D65" t="str">
            <v>Daikin Airconditoning &amp; Technology Hokkaido Co,Ltd.</v>
          </cell>
        </row>
        <row r="66">
          <cell r="D66" t="str">
            <v>Daikin Airconditoning &amp; Technology Hokuriku Co,Ltd.</v>
          </cell>
        </row>
        <row r="67">
          <cell r="D67" t="str">
            <v>Daikin Airconditoning &amp; Technology Ibaragi Co,Ltd.</v>
          </cell>
        </row>
        <row r="68">
          <cell r="D68" t="str">
            <v>Daikin Airconditoning &amp; Technology Kagoshima Co,Ltd.</v>
          </cell>
        </row>
        <row r="69">
          <cell r="D69" t="str">
            <v>Daikin Airconditoning &amp; Technology Kanagawa Co,Ltd.</v>
          </cell>
        </row>
        <row r="70">
          <cell r="D70" t="str">
            <v>Daikin Airconditoning &amp; Technology Kanto Co,Ltd.</v>
          </cell>
        </row>
        <row r="71">
          <cell r="D71" t="str">
            <v>Daikin Airconditoning &amp; Technology Keiji Co,Ltd.</v>
          </cell>
        </row>
        <row r="72">
          <cell r="D72" t="str">
            <v>Daikin Airconditoning &amp; Technology Kobe Co,Ltd.</v>
          </cell>
        </row>
        <row r="73">
          <cell r="D73" t="str">
            <v>Daikin Airconditoning &amp; Technology Kyushu Co,Ltd.</v>
          </cell>
        </row>
        <row r="74">
          <cell r="D74" t="str">
            <v>Daikin Airconditoning &amp; Technology Miyazaki Co,Ltd.</v>
          </cell>
        </row>
        <row r="75">
          <cell r="D75" t="str">
            <v>Daikin Airconditoning &amp; Technology Niigata Co,Ltd.</v>
          </cell>
        </row>
        <row r="76">
          <cell r="D76" t="str">
            <v>Daikin Airconditoning &amp; Technology Okinawa Co,Ltd.</v>
          </cell>
        </row>
        <row r="77">
          <cell r="D77" t="str">
            <v>Daikin Airconditoning &amp; Technology Osaka Co,Ltd.</v>
          </cell>
        </row>
        <row r="78">
          <cell r="D78" t="str">
            <v>Daikin Airconditoning &amp; Technology Shikoku Co,Ltd.</v>
          </cell>
        </row>
        <row r="79">
          <cell r="D79" t="str">
            <v>Daikin Airconditoning &amp; Technology Shizuoka Co,Ltd.</v>
          </cell>
        </row>
        <row r="80">
          <cell r="D80" t="str">
            <v>Daikin Airconditoning &amp; Technology Tohoku Co,Ltd.</v>
          </cell>
        </row>
        <row r="81">
          <cell r="D81" t="str">
            <v>Daikin Airconditoning &amp; Technology Tokai Co,Ltd.</v>
          </cell>
        </row>
        <row r="82">
          <cell r="D82" t="str">
            <v>Daikin Airconditoning &amp; Technology Tokyo Co,Ltd.</v>
          </cell>
        </row>
        <row r="83">
          <cell r="D83" t="str">
            <v>Daikin Airtechnology &amp; Engineering Co,Ltd</v>
          </cell>
        </row>
        <row r="84">
          <cell r="D84" t="str">
            <v>Daikin Applied Systems Co.,Ltd.</v>
          </cell>
        </row>
        <row r="85">
          <cell r="D85" t="str">
            <v>Daikin Chemical Sales Ltd.</v>
          </cell>
        </row>
        <row r="86">
          <cell r="D86" t="str">
            <v>Daikin Facilities, Ltd.</v>
          </cell>
        </row>
        <row r="87">
          <cell r="D87" t="str">
            <v>Daikin Hydraulic Engineering Co., Ltd.</v>
          </cell>
        </row>
        <row r="88">
          <cell r="D88" t="str">
            <v>Daikin Information System Co.,Ltd.</v>
          </cell>
        </row>
        <row r="89">
          <cell r="D89" t="str">
            <v>Daikin Lubrication Products &amp; Engineering Co,Ltd.</v>
          </cell>
        </row>
        <row r="90">
          <cell r="D90" t="str">
            <v>Daikin MR Engineering Co., Ltd.</v>
          </cell>
        </row>
        <row r="91">
          <cell r="D91" t="str">
            <v>Daikin Piping Co,Ltd.</v>
          </cell>
        </row>
        <row r="92">
          <cell r="D92" t="str">
            <v>Daikin Powermotion Engineering Central Japan Co., Ltd.</v>
          </cell>
        </row>
        <row r="93">
          <cell r="D93" t="str">
            <v>Daikin Powermotion Engineering East Japan Co., Ltd.</v>
          </cell>
        </row>
        <row r="94">
          <cell r="D94" t="str">
            <v>Daikin Rexxam Electronics Co., Ltd.</v>
          </cell>
        </row>
        <row r="95">
          <cell r="D95" t="str">
            <v>Daikin Sheet-Metal Co,Ltd.</v>
          </cell>
        </row>
        <row r="96">
          <cell r="D96" t="str">
            <v>Daikin Trading Ltd.</v>
          </cell>
        </row>
        <row r="97">
          <cell r="D97" t="str">
            <v>Daikin-Sauer-Danfoss Manufacturing LTD.</v>
          </cell>
        </row>
        <row r="98">
          <cell r="D98" t="str">
            <v>Ibaraki Nippon Muki Co., Ltd.</v>
          </cell>
        </row>
        <row r="99">
          <cell r="D99" t="str">
            <v>Nippon Muki Co., Ltd.</v>
          </cell>
        </row>
        <row r="100">
          <cell r="D100" t="str">
            <v>Nippon Muki Shouji Co., Ltd.</v>
          </cell>
        </row>
        <row r="101">
          <cell r="D101" t="str">
            <v>OK Kizai Ltd.</v>
          </cell>
        </row>
        <row r="102">
          <cell r="D102" t="str">
            <v>Toho Kasei Co,Ltd.</v>
          </cell>
        </row>
      </sheetData>
      <sheetData sheetId="12" refreshError="1">
        <row r="16">
          <cell r="D16" t="str">
            <v>ABBAR &amp; ZAINY DAIKIN AIRCONDITIONING Co., LTD.</v>
          </cell>
        </row>
        <row r="17">
          <cell r="D17" t="str">
            <v>Arkema Daikin Advanced Fluorochemical (Changshu) Co., Ltd.</v>
          </cell>
        </row>
        <row r="18">
          <cell r="D18" t="str">
            <v>Shanghai Valqua Fluorocarbon Products Co.,Ltd</v>
          </cell>
        </row>
        <row r="19">
          <cell r="D19" t="str">
            <v>Daikin Chemical Netherlands B.V.</v>
          </cell>
        </row>
        <row r="20">
          <cell r="D20" t="str">
            <v>Formosa Daikin Advanced Chemicals Co.,Ltd.</v>
          </cell>
        </row>
        <row r="21">
          <cell r="D21" t="str">
            <v>MDA Manufacturing, Inc.</v>
          </cell>
        </row>
        <row r="22">
          <cell r="D22" t="str">
            <v>Nippon Muki (Shanghai) Co., Ltd.</v>
          </cell>
        </row>
        <row r="23">
          <cell r="D23" t="str">
            <v>Zhuhai Gree Daikin Device Co.,Ltd.</v>
          </cell>
        </row>
        <row r="24">
          <cell r="D24" t="str">
            <v>Zhuhai Gree Daikin Precision Mold Co.,Ltd.</v>
          </cell>
        </row>
        <row r="25">
          <cell r="D25" t="str">
            <v>Aervc,Ltd.</v>
          </cell>
        </row>
        <row r="26">
          <cell r="D26" t="str">
            <v>Bio-Theta,Ltd.</v>
          </cell>
        </row>
        <row r="27">
          <cell r="D27" t="str">
            <v>Daiichi Sentoraru Setsubi Co,Ltd.</v>
          </cell>
        </row>
        <row r="28">
          <cell r="D28" t="str">
            <v>Daikin Fine Chemical Co., Ltd.</v>
          </cell>
        </row>
        <row r="29">
          <cell r="D29" t="str">
            <v>Daikin Fukushi Service</v>
          </cell>
        </row>
        <row r="30">
          <cell r="D30" t="str">
            <v>Daikin Sunrise Settsu Co., Ltd.</v>
          </cell>
        </row>
        <row r="31">
          <cell r="D31" t="str">
            <v>Daimics Co,Ltd.</v>
          </cell>
        </row>
        <row r="32">
          <cell r="D32" t="str">
            <v>ETV</v>
          </cell>
        </row>
        <row r="33">
          <cell r="D33" t="str">
            <v>GISMEC</v>
          </cell>
        </row>
        <row r="34">
          <cell r="D34" t="str">
            <v>Hokusetsu A/C</v>
          </cell>
        </row>
        <row r="35">
          <cell r="D35" t="str">
            <v>Ichiman</v>
          </cell>
        </row>
        <row r="36">
          <cell r="D36" t="str">
            <v>Jyouyou Daikin A/C</v>
          </cell>
        </row>
        <row r="37">
          <cell r="D37" t="str">
            <v>Kyouei Kasei Kougyou Co., Ltd.</v>
          </cell>
        </row>
        <row r="38">
          <cell r="D38" t="str">
            <v>Moritani Daikin Co,Ltd.</v>
          </cell>
        </row>
        <row r="39">
          <cell r="D39" t="str">
            <v>Nishiyodo A/C</v>
          </cell>
        </row>
        <row r="40">
          <cell r="D40" t="str">
            <v>Panasonic Daikin Aircon</v>
          </cell>
        </row>
        <row r="41">
          <cell r="D41" t="str">
            <v>San A/C</v>
          </cell>
        </row>
        <row r="42">
          <cell r="D42" t="str">
            <v>Sauer-Danfoss-Daikin Ltd.</v>
          </cell>
        </row>
        <row r="43">
          <cell r="D43" t="str">
            <v>SEM Daikin Co,Ltd.</v>
          </cell>
        </row>
        <row r="44">
          <cell r="D44" t="str">
            <v>Senoo</v>
          </cell>
        </row>
        <row r="45">
          <cell r="D45" t="str">
            <v>Suita Air-conditioning center</v>
          </cell>
        </row>
        <row r="46">
          <cell r="D46" t="str">
            <v>Tanaka Aizu Kogyosho</v>
          </cell>
        </row>
        <row r="47">
          <cell r="D47" t="str">
            <v>Uwajima A/C</v>
          </cell>
        </row>
        <row r="48">
          <cell r="D48" t="str">
            <v>Yamashina seiki</v>
          </cell>
        </row>
      </sheetData>
      <sheetData sheetId="13" refreshError="1">
        <row r="18">
          <cell r="B18" t="str">
            <v>AAF (Suzhou) Co,.Ltd</v>
          </cell>
        </row>
        <row r="19">
          <cell r="B19" t="str">
            <v>AAF (Wuhan) Co Ltd</v>
          </cell>
        </row>
        <row r="20">
          <cell r="B20" t="str">
            <v>AAF Environmental Control E.P.E. (Greece)</v>
          </cell>
        </row>
        <row r="21">
          <cell r="B21" t="str">
            <v>AAF Hava Filtreleri ve Ticaret A.S. (Turkey)</v>
          </cell>
        </row>
        <row r="22">
          <cell r="B22" t="str">
            <v>AAF India Private Limited</v>
          </cell>
        </row>
        <row r="23">
          <cell r="B23" t="str">
            <v>AAF Internation sro (Slovakia)</v>
          </cell>
        </row>
        <row r="24">
          <cell r="B24" t="str">
            <v>MCQUAY HELLAS AIR CONDITIONING S.A.</v>
          </cell>
        </row>
        <row r="25">
          <cell r="B25" t="str">
            <v>AAF International FZE (Dubai)</v>
          </cell>
        </row>
        <row r="26">
          <cell r="B26" t="str">
            <v>AAF International OY (Finland)</v>
          </cell>
        </row>
        <row r="27">
          <cell r="B27" t="str">
            <v>AAF Italia S.r.l., f/k/a McQuay Europa S.r.l. (Italy)</v>
          </cell>
        </row>
        <row r="28">
          <cell r="B28" t="str">
            <v>AAF Luftreinigungssysteme Gesellschaft m.b.H (Austria)</v>
          </cell>
        </row>
        <row r="29">
          <cell r="B29" t="str">
            <v>AAF McQuay UK Limited (United Kingdom)</v>
          </cell>
        </row>
        <row r="30">
          <cell r="B30" t="str">
            <v>AAF S.r.l. (Italy)</v>
          </cell>
        </row>
        <row r="31">
          <cell r="B31" t="str">
            <v>AAF Saudi Arabia Limited (Saudi Arabia)</v>
          </cell>
        </row>
        <row r="32">
          <cell r="B32" t="str">
            <v>AAF Singapore Pte Ltd</v>
          </cell>
        </row>
        <row r="33">
          <cell r="B33" t="str">
            <v>AAF Taiwan Co., Ltd</v>
          </cell>
        </row>
        <row r="34">
          <cell r="B34" t="str">
            <v>AAF(Shenzhen) Co.,Ltd</v>
          </cell>
        </row>
        <row r="35">
          <cell r="B35" t="str">
            <v>AAF, S. de R.L. de C.V. (Mexico)</v>
          </cell>
        </row>
        <row r="36">
          <cell r="B36" t="str">
            <v>AAF, S.A. (Spain)</v>
          </cell>
        </row>
        <row r="37">
          <cell r="B37" t="str">
            <v>AAF-International B.V. (The Netherlands)</v>
          </cell>
        </row>
        <row r="38">
          <cell r="B38" t="str">
            <v>AAF-Limited (United Kingdom)</v>
          </cell>
        </row>
        <row r="39">
          <cell r="B39" t="str">
            <v>AAF-Lufttechnik GmbH (Germany)</v>
          </cell>
        </row>
        <row r="40">
          <cell r="B40" t="str">
            <v>AAF-McQuay Canada Inc. (Canada)</v>
          </cell>
        </row>
        <row r="41">
          <cell r="B41" t="str">
            <v>AAF-McQuay France (France)</v>
          </cell>
        </row>
        <row r="42">
          <cell r="B42" t="str">
            <v>AAF-McQuay Group Inc. (Delaware)</v>
          </cell>
        </row>
        <row r="43">
          <cell r="B43" t="str">
            <v>AAF-McQuay Holding France (France)</v>
          </cell>
        </row>
        <row r="44">
          <cell r="B44" t="str">
            <v>AAF-McQuay Holdings Inc. (Texas)</v>
          </cell>
        </row>
        <row r="45">
          <cell r="B45" t="str">
            <v>AAF-McQuay Inc. (Delaware)</v>
          </cell>
        </row>
        <row r="46">
          <cell r="B46" t="str">
            <v>AAF-McQuay International Inc. (Delaware)</v>
          </cell>
        </row>
        <row r="47">
          <cell r="B47" t="str">
            <v>AAF-International Air-filtration Systems L.L.C.(United Arab Emirates-Dubai)</v>
          </cell>
        </row>
        <row r="48">
          <cell r="B48" t="str">
            <v>AAF-McQuay Netherlands B.V. (The Netherlands)</v>
          </cell>
        </row>
        <row r="49">
          <cell r="B49" t="str">
            <v>AAF-McQuay Real Property Inc. (Delaware)</v>
          </cell>
        </row>
        <row r="50">
          <cell r="B50" t="str">
            <v>AAF-SA (Belgium)</v>
          </cell>
        </row>
        <row r="51">
          <cell r="B51" t="str">
            <v>AAF-SA (France)</v>
          </cell>
        </row>
        <row r="52">
          <cell r="B52" t="str">
            <v>Acson Malaysia Sales &amp; Service Sdn Bhd</v>
          </cell>
        </row>
        <row r="53">
          <cell r="B53" t="str">
            <v>Air Filters Limited (United Kingdom)</v>
          </cell>
        </row>
        <row r="54">
          <cell r="B54" t="str">
            <v>American Air Filter Brasil Ltda.(Brazil)</v>
          </cell>
        </row>
        <row r="55">
          <cell r="B55" t="str">
            <v>American Air Filter Manufacturing Sdn Bhd</v>
          </cell>
        </row>
        <row r="56">
          <cell r="B56" t="str">
            <v>CENRE REGIONAL THERMIC CRT SAS</v>
          </cell>
        </row>
        <row r="57">
          <cell r="B57" t="str">
            <v>Coulstock &amp; Place Engineering Co. Limited (United Kingdom)</v>
          </cell>
        </row>
        <row r="58">
          <cell r="B58" t="str">
            <v>DAIKIN AIRCONDITIONING BELGIUM N.V.</v>
          </cell>
        </row>
        <row r="59">
          <cell r="B59" t="str">
            <v>DAIKIN AIRCONDITIONING CENTRAL EUROPE</v>
          </cell>
        </row>
        <row r="60">
          <cell r="B60" t="str">
            <v>DAIKIN AIRCONDITIONING FRANCE S.A.S.</v>
          </cell>
        </row>
        <row r="61">
          <cell r="B61" t="str">
            <v>DAIKIN AIRCONDITIONING GERMANY GmbH</v>
          </cell>
        </row>
        <row r="62">
          <cell r="B62" t="str">
            <v>DAIKIN AIRCONDITIONING GREECE S. A.</v>
          </cell>
        </row>
        <row r="63">
          <cell r="B63" t="str">
            <v>DAIKIN AIRCONDITIONING ITALY S.p.A.</v>
          </cell>
        </row>
        <row r="64">
          <cell r="B64" t="str">
            <v>DAIKIN AIRCONDITIONING NETHERLANDS B.V.</v>
          </cell>
        </row>
        <row r="65">
          <cell r="B65" t="str">
            <v>DAIKIN AIRCONDITIONING POLAND Sp. zo.o</v>
          </cell>
        </row>
        <row r="66">
          <cell r="B66" t="str">
            <v>DAIKIN AIRCONDITIONING PORTUGAL</v>
          </cell>
        </row>
        <row r="67">
          <cell r="B67" t="str">
            <v>DAIKIN AIRCONDITIONING SOUTH AFRICA (PTY.) LTD.</v>
          </cell>
        </row>
        <row r="68">
          <cell r="B68" t="str">
            <v>DAIKIN AIRCONDITIONING SPAIN, S.A.</v>
          </cell>
        </row>
        <row r="69">
          <cell r="B69" t="str">
            <v>DAIKIN AIRCONDITIONING UK Ltd.</v>
          </cell>
        </row>
        <row r="70">
          <cell r="B70" t="str">
            <v>DAIKIN EUROPE COORDINATION CENTER N.V.</v>
          </cell>
        </row>
        <row r="71">
          <cell r="B71" t="str">
            <v>DAIKIN EUROPE N.V.</v>
          </cell>
        </row>
        <row r="72">
          <cell r="B72" t="str">
            <v>DAIKIN INDUSTRIES CZECH REPUBLIC S.R.O</v>
          </cell>
        </row>
        <row r="73">
          <cell r="B73" t="str">
            <v>DAIKIN KLIMA PAZARLAMA LIMITED SIRKETI</v>
          </cell>
        </row>
        <row r="74">
          <cell r="B74" t="str">
            <v>DAIKIN SWEDEN AB</v>
          </cell>
        </row>
        <row r="75">
          <cell r="B75" t="str">
            <v>DAIKIN-MCQUAY HUNGARY KFT</v>
          </cell>
        </row>
        <row r="76">
          <cell r="B76" t="str">
            <v>DAIKIN-MCQUAY MIDDLE EAST FZE</v>
          </cell>
        </row>
        <row r="77">
          <cell r="B77" t="str">
            <v>Equipos McQuay, S.A. de C.V. (Mexico)</v>
          </cell>
        </row>
        <row r="78">
          <cell r="B78" t="str">
            <v>Group Associated (C&amp;L) Sdn Bhd</v>
          </cell>
        </row>
        <row r="79">
          <cell r="B79" t="str">
            <v>HIFLY NORTH AMERICA</v>
          </cell>
        </row>
        <row r="80">
          <cell r="B80" t="str">
            <v>HIFLY SPORTS GmbH</v>
          </cell>
        </row>
        <row r="81">
          <cell r="B81" t="str">
            <v>J &amp; E Hall Limited (United Kingdom)</v>
          </cell>
        </row>
        <row r="82">
          <cell r="B82" t="str">
            <v>J&amp;E Hall Refrigeration Sdn Bhd</v>
          </cell>
        </row>
        <row r="83">
          <cell r="B83" t="str">
            <v>Janitrol de Mexico, S.A. de C.V. (Mexico)</v>
          </cell>
        </row>
        <row r="84">
          <cell r="B84" t="str">
            <v>McQuay (UK) Limited (United Kingdom)</v>
          </cell>
        </row>
        <row r="85">
          <cell r="B85" t="str">
            <v>McQuay Air-Conditioning &amp; Refrigeration (Wuhan) Co., Ltd.</v>
          </cell>
        </row>
        <row r="86">
          <cell r="B86" t="str">
            <v>McQuay Air-Conditioning Co., Ltd.</v>
          </cell>
        </row>
        <row r="87">
          <cell r="B87" t="str">
            <v>McQuay Caribe, Inc. (Puerto Rico)</v>
          </cell>
        </row>
        <row r="88">
          <cell r="B88" t="str">
            <v>McQuay Central Air conditioning (China) Co Ltd</v>
          </cell>
        </row>
        <row r="89">
          <cell r="B89" t="str">
            <v>McQuay Italia S.p.A. (Italy)</v>
          </cell>
        </row>
        <row r="90">
          <cell r="B90" t="str">
            <v>McQuay Latin America, L.C. (Florida)</v>
          </cell>
        </row>
        <row r="91">
          <cell r="B91" t="str">
            <v>MCQUAY LLC</v>
          </cell>
        </row>
        <row r="92">
          <cell r="B92" t="str">
            <v>McQuay Philippines Sales &amp; Service Inc</v>
          </cell>
        </row>
        <row r="93">
          <cell r="B93" t="str">
            <v>McQuay Siam Company Limited</v>
          </cell>
        </row>
        <row r="94">
          <cell r="B94" t="str">
            <v>McQuay Suzhou Air-Conditioning &amp; Refrigeration Co., Ltd.</v>
          </cell>
        </row>
        <row r="95">
          <cell r="B95" t="str">
            <v>OYL (Philippines) Holdings Inc</v>
          </cell>
        </row>
        <row r="96">
          <cell r="B96" t="str">
            <v>OYL Condair Industries Sdn Bhd</v>
          </cell>
        </row>
        <row r="97">
          <cell r="B97" t="str">
            <v>OYL Manufacturing Company Sdn Bhd</v>
          </cell>
        </row>
        <row r="98">
          <cell r="B98" t="str">
            <v>OYL Research &amp; Development Centre Sdn Bhd</v>
          </cell>
        </row>
        <row r="99">
          <cell r="B99" t="str">
            <v>OYL Steel Centre Sdn Bhd</v>
          </cell>
        </row>
        <row r="100">
          <cell r="B100" t="str">
            <v>OYL Technology Sdn Bhd</v>
          </cell>
        </row>
        <row r="101">
          <cell r="B101" t="str">
            <v>OYL Technology Shenzhen Co., Ltd.</v>
          </cell>
        </row>
        <row r="102">
          <cell r="B102" t="str">
            <v>PT OYL Sentra Manufacturing</v>
          </cell>
        </row>
        <row r="103">
          <cell r="B103" t="str">
            <v>ROTEX HEATING POLSKA Sp. zo.o</v>
          </cell>
        </row>
        <row r="104">
          <cell r="B104" t="str">
            <v>ROTEX HEATING SYSTEMS GmbH</v>
          </cell>
        </row>
        <row r="105">
          <cell r="B105" t="str">
            <v>ROTEX HEATING SYSTEMS Ltd.</v>
          </cell>
        </row>
        <row r="106">
          <cell r="B106" t="str">
            <v>ROTEX HEATING SYSTEMS S.L.</v>
          </cell>
        </row>
        <row r="107">
          <cell r="B107" t="str">
            <v>ROTEX HEATING SYSTEMS SARL</v>
          </cell>
        </row>
        <row r="108">
          <cell r="B108" t="str">
            <v>ROTEX HEATING SYSTEMS SEL</v>
          </cell>
        </row>
        <row r="109">
          <cell r="B109" t="str">
            <v>Shanghai McQuay Air-Conditioning Co., Ltd.</v>
          </cell>
        </row>
        <row r="110">
          <cell r="B110" t="str">
            <v>Shenzhen McQuay Air-Conditioning Co., Ltd.</v>
          </cell>
        </row>
        <row r="111">
          <cell r="B111" t="str">
            <v>Suzhou OYL Technology Co Ltd</v>
          </cell>
        </row>
        <row r="112">
          <cell r="B112" t="str">
            <v>York (Malaysia) Sales &amp; Service Sdn Bhd</v>
          </cell>
        </row>
      </sheetData>
      <sheetData sheetId="14" refreshError="1">
        <row r="18">
          <cell r="B18" t="str">
            <v>Kirloskar AAF Ltd. (India)</v>
          </cell>
        </row>
        <row r="19">
          <cell r="B19" t="str">
            <v>O.Y.L Holdings Inc.</v>
          </cell>
        </row>
        <row r="20">
          <cell r="B20" t="str">
            <v>OYL(Thailand) Co.Ltd.</v>
          </cell>
        </row>
        <row r="21">
          <cell r="B21" t="str">
            <v>Beth Lufftechnik GmbH (Germany)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  <sheetName val="Fagor04-A3112e"/>
      <sheetName val="ดอกเบี้ยรับ"/>
      <sheetName val="SSW"/>
      <sheetName val="EX 1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  <sheetName val="ST02"/>
      <sheetName val="ST05"/>
      <sheetName val="ST04"/>
      <sheetName val="ST01"/>
      <sheetName val="ST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ELIM_"/>
      <sheetName val="BGT97STAFF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 t="str">
            <v xml:space="preserve"> </v>
          </cell>
          <cell r="Q7" t="str">
            <v xml:space="preserve"> </v>
          </cell>
          <cell r="R7" t="str">
            <v xml:space="preserve"> </v>
          </cell>
          <cell r="S7" t="str">
            <v xml:space="preserve"> </v>
          </cell>
          <cell r="T7" t="str">
            <v xml:space="preserve"> </v>
          </cell>
          <cell r="U7" t="str">
            <v xml:space="preserve"> </v>
          </cell>
          <cell r="V7" t="str">
            <v xml:space="preserve"> </v>
          </cell>
          <cell r="W7" t="str">
            <v xml:space="preserve"> </v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 t="str">
            <v xml:space="preserve"> </v>
          </cell>
          <cell r="S8" t="str">
            <v xml:space="preserve"> </v>
          </cell>
          <cell r="T8" t="str">
            <v xml:space="preserve"> </v>
          </cell>
          <cell r="U8" t="str">
            <v xml:space="preserve"> </v>
          </cell>
          <cell r="V8" t="str">
            <v xml:space="preserve"> </v>
          </cell>
          <cell r="W8" t="str">
            <v xml:space="preserve"> </v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 t="str">
            <v xml:space="preserve"> </v>
          </cell>
          <cell r="V9" t="str">
            <v xml:space="preserve"> </v>
          </cell>
          <cell r="W9" t="str">
            <v xml:space="preserve"> </v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</sheetNames>
    <sheetDataSet>
      <sheetData sheetId="0" refreshError="1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  <sheetName val="_Bal Int Acp"/>
      <sheetName val="SSW_loan_OD"/>
      <sheetName val="FF_3"/>
      <sheetName val="M_Maincomp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>
            <v>0</v>
          </cell>
        </row>
        <row r="5">
          <cell r="B5">
            <v>0</v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>
            <v>0</v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>
            <v>0</v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pa group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sale0103"/>
      <sheetName val="PJ List"/>
      <sheetName val="ZENTEI2"/>
      <sheetName val="_540100 "/>
      <sheetName val="รายได้_คชจ  Con"/>
      <sheetName val="BS Grp"/>
      <sheetName val="dBase"/>
      <sheetName val="เครื่องตกแต่ง"/>
      <sheetName val="TB Worksheet"/>
      <sheetName val="M_Maincomp"/>
      <sheetName val="อาคาร"/>
      <sheetName val="Loan Calculator"/>
      <sheetName val="PJ_List"/>
      <sheetName val="_540100_"/>
      <sheetName val="รายได้_คชจ__Con"/>
      <sheetName val="BS_Grp"/>
      <sheetName val="Loan_Calculator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RSS9801"/>
      <sheetName val="ELEC45-01"/>
      <sheetName val="Sale0406"/>
      <sheetName val="กระทบ_CESS"/>
      <sheetName val="CESS_ก_ย_"/>
      <sheetName val="Dtl_Adv_0309"/>
      <sheetName val="Dtl_Adv_0308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Asset3years"/>
      <sheetName val="STA HQ CESS 0309"/>
      <sheetName val="rm_list1"/>
      <sheetName val="Selection Criteria"/>
      <sheetName val="TB Worksheet"/>
      <sheetName val="Sale0311"/>
      <sheetName val="List"/>
      <sheetName val="Adj&amp;Rje(Z820)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Sheet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usdxau before"/>
      <sheetName val="workdone#1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dj - 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>
        <row r="1">
          <cell r="A1" t="str">
            <v>INVOICE</v>
          </cell>
        </row>
      </sheetData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control_bs"/>
      <sheetName val="Comp_Mult_Calc"/>
      <sheetName val="Component Analysis"/>
      <sheetName val="Component Materiality"/>
      <sheetName val="Roun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>
        <row r="1">
          <cell r="A1" t="str">
            <v>INVOICE</v>
          </cell>
        </row>
      </sheetData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data"/>
      <sheetName val="Sale_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BUILD95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/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INVOICE</v>
          </cell>
        </row>
      </sheetData>
      <sheetData sheetId="43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description"/>
      <sheetName val="Table"/>
      <sheetName val="Sale_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>
        <row r="1">
          <cell r="A1" t="str">
            <v>INVOICE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  <sheetName val="Sale 0408"/>
    </sheetNames>
    <sheetDataSet>
      <sheetData sheetId="0">
        <row r="6">
          <cell r="A6" t="str">
            <v>A</v>
          </cell>
        </row>
      </sheetData>
      <sheetData sheetId="1">
        <row r="6">
          <cell r="A6" t="str">
            <v>A</v>
          </cell>
        </row>
        <row r="7">
          <cell r="A7" t="str">
            <v>B</v>
          </cell>
        </row>
        <row r="8">
          <cell r="A8" t="str">
            <v>C</v>
          </cell>
        </row>
        <row r="9">
          <cell r="A9" t="str">
            <v>D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WK_ACC</v>
          </cell>
          <cell r="B1" t="str">
            <v>WK_NAME</v>
          </cell>
          <cell r="C1" t="str">
            <v>WK_LASTDR</v>
          </cell>
          <cell r="D1" t="str">
            <v>WK_LASTCR</v>
          </cell>
          <cell r="E1" t="str">
            <v>WK_DR</v>
          </cell>
          <cell r="F1" t="str">
            <v>WK_CR</v>
          </cell>
          <cell r="G1" t="str">
            <v>WK_CFDR</v>
          </cell>
          <cell r="H1" t="str">
            <v>WK_CFCR</v>
          </cell>
        </row>
        <row r="2">
          <cell r="A2">
            <v>1011</v>
          </cell>
          <cell r="B2" t="str">
            <v>Petty Cash ( Nc-F )</v>
          </cell>
          <cell r="C2">
            <v>80000</v>
          </cell>
          <cell r="E2">
            <v>0</v>
          </cell>
          <cell r="F2">
            <v>0</v>
          </cell>
          <cell r="G2">
            <v>80000</v>
          </cell>
        </row>
        <row r="3">
          <cell r="A3">
            <v>1012</v>
          </cell>
          <cell r="B3" t="str">
            <v>Petty Cash (SP-F,BKK Office)</v>
          </cell>
          <cell r="C3">
            <v>57000</v>
          </cell>
          <cell r="E3">
            <v>0</v>
          </cell>
          <cell r="F3">
            <v>0</v>
          </cell>
          <cell r="G3">
            <v>57000</v>
          </cell>
        </row>
        <row r="4">
          <cell r="A4">
            <v>1021</v>
          </cell>
          <cell r="B4" t="str">
            <v>Bank of Ayudhya-Current A/C</v>
          </cell>
          <cell r="C4">
            <v>2000</v>
          </cell>
          <cell r="E4">
            <v>21752697.850000001</v>
          </cell>
          <cell r="F4">
            <v>21752697.850000001</v>
          </cell>
          <cell r="G4">
            <v>2000</v>
          </cell>
        </row>
        <row r="5">
          <cell r="A5">
            <v>1022</v>
          </cell>
          <cell r="B5" t="str">
            <v>TMB Bank-Curent A/C</v>
          </cell>
          <cell r="C5">
            <v>0</v>
          </cell>
          <cell r="E5">
            <v>7676356.5199999996</v>
          </cell>
          <cell r="F5">
            <v>7676356.5199999996</v>
          </cell>
          <cell r="G5">
            <v>0</v>
          </cell>
        </row>
        <row r="6">
          <cell r="A6">
            <v>1023</v>
          </cell>
          <cell r="B6" t="str">
            <v>Bangkok bank-Curent A/C</v>
          </cell>
          <cell r="C6">
            <v>215385.07</v>
          </cell>
          <cell r="E6">
            <v>726179.81</v>
          </cell>
          <cell r="F6">
            <v>526704</v>
          </cell>
          <cell r="G6">
            <v>414860.88</v>
          </cell>
        </row>
        <row r="7">
          <cell r="A7">
            <v>1024</v>
          </cell>
          <cell r="B7" t="str">
            <v>Siam Comercial Bank-Curent A/C</v>
          </cell>
          <cell r="C7">
            <v>0</v>
          </cell>
          <cell r="E7">
            <v>2600010.2799999998</v>
          </cell>
          <cell r="F7">
            <v>2600010.2799999998</v>
          </cell>
          <cell r="G7">
            <v>0</v>
          </cell>
        </row>
        <row r="8">
          <cell r="A8">
            <v>1025</v>
          </cell>
          <cell r="B8" t="str">
            <v>Mizuho Corporate Bank-Curent A/C</v>
          </cell>
          <cell r="C8">
            <v>0</v>
          </cell>
          <cell r="E8">
            <v>37263326.009999998</v>
          </cell>
          <cell r="F8">
            <v>37263326.009999998</v>
          </cell>
          <cell r="G8">
            <v>0</v>
          </cell>
        </row>
        <row r="9">
          <cell r="A9">
            <v>1026</v>
          </cell>
          <cell r="B9" t="str">
            <v>Bank of Tokyo-Mitsumishi UFJ-Current A/C</v>
          </cell>
          <cell r="C9">
            <v>0</v>
          </cell>
          <cell r="E9">
            <v>20000000</v>
          </cell>
          <cell r="F9">
            <v>20000000</v>
          </cell>
          <cell r="G9">
            <v>0</v>
          </cell>
        </row>
        <row r="10">
          <cell r="A10">
            <v>1027</v>
          </cell>
          <cell r="B10" t="str">
            <v>Sumitomo Mitsui Banking-Curent A/C</v>
          </cell>
          <cell r="C10">
            <v>701512.11</v>
          </cell>
          <cell r="E10">
            <v>26300101.800000001</v>
          </cell>
          <cell r="F10">
            <v>27000613.91</v>
          </cell>
          <cell r="G10">
            <v>1000</v>
          </cell>
        </row>
        <row r="11">
          <cell r="A11">
            <v>1030</v>
          </cell>
          <cell r="B11" t="str">
            <v>Bank of Ayudhya-Saving A/C</v>
          </cell>
          <cell r="C11">
            <v>4576718.71</v>
          </cell>
          <cell r="E11">
            <v>70665524.760000005</v>
          </cell>
          <cell r="F11">
            <v>68322793.890000001</v>
          </cell>
          <cell r="G11">
            <v>6919449.5800000001</v>
          </cell>
        </row>
        <row r="12">
          <cell r="A12">
            <v>1031</v>
          </cell>
          <cell r="B12" t="str">
            <v>TMB Bank-Special Saving A/C</v>
          </cell>
          <cell r="C12">
            <v>113852504.01000001</v>
          </cell>
          <cell r="E12">
            <v>6605373.0499999998</v>
          </cell>
          <cell r="F12">
            <v>7676621.5199999996</v>
          </cell>
          <cell r="G12">
            <v>112781255.54000001</v>
          </cell>
        </row>
        <row r="13">
          <cell r="A13">
            <v>1032</v>
          </cell>
          <cell r="B13" t="str">
            <v>Siam Commercial Bank-Saving A/C</v>
          </cell>
          <cell r="C13">
            <v>850499.79</v>
          </cell>
          <cell r="E13">
            <v>2455534.0099999998</v>
          </cell>
          <cell r="F13">
            <v>2611845.84</v>
          </cell>
          <cell r="G13">
            <v>694187.96</v>
          </cell>
        </row>
        <row r="14">
          <cell r="A14">
            <v>1033</v>
          </cell>
          <cell r="B14" t="str">
            <v>Mizuho Corporate Bank-Saving A/C</v>
          </cell>
          <cell r="C14">
            <v>42012107.149999999</v>
          </cell>
          <cell r="E14">
            <v>136224469.37</v>
          </cell>
          <cell r="F14">
            <v>139165328.87</v>
          </cell>
          <cell r="G14">
            <v>39071247.649999999</v>
          </cell>
        </row>
        <row r="15">
          <cell r="A15">
            <v>1034</v>
          </cell>
          <cell r="B15" t="str">
            <v>Bank of Tokyo-Mitsubishi-Saving  UFJ A/C</v>
          </cell>
          <cell r="C15">
            <v>7611643.9400000004</v>
          </cell>
          <cell r="E15">
            <v>32488981.559999999</v>
          </cell>
          <cell r="F15">
            <v>20006744.760000002</v>
          </cell>
          <cell r="G15">
            <v>20093880.739999998</v>
          </cell>
        </row>
        <row r="16">
          <cell r="A16">
            <v>1035</v>
          </cell>
          <cell r="B16" t="str">
            <v>Sumitomo Mitsui Banking-Saving A/C</v>
          </cell>
          <cell r="C16">
            <v>6830251.1699999999</v>
          </cell>
          <cell r="E16">
            <v>20503519.02</v>
          </cell>
          <cell r="F16">
            <v>26301804.800000001</v>
          </cell>
          <cell r="G16">
            <v>1031965.39</v>
          </cell>
        </row>
        <row r="17">
          <cell r="A17">
            <v>1036</v>
          </cell>
          <cell r="B17" t="str">
            <v>Bank of Ayudhya-Saving A/C  NC-F</v>
          </cell>
          <cell r="C17">
            <v>1284398.5900000001</v>
          </cell>
          <cell r="E17">
            <v>105901.87</v>
          </cell>
          <cell r="F17">
            <v>0</v>
          </cell>
          <cell r="G17">
            <v>1390300.46</v>
          </cell>
        </row>
        <row r="18">
          <cell r="A18">
            <v>1040</v>
          </cell>
          <cell r="B18" t="str">
            <v>Mizuho Corporate Bank-JPY FCD A/C</v>
          </cell>
          <cell r="C18">
            <v>293.39999999999998</v>
          </cell>
          <cell r="E18">
            <v>0</v>
          </cell>
          <cell r="F18">
            <v>0</v>
          </cell>
          <cell r="G18">
            <v>293.39999999999998</v>
          </cell>
        </row>
        <row r="19">
          <cell r="A19">
            <v>1041</v>
          </cell>
          <cell r="B19" t="str">
            <v>Mizuho Corporate Bank -US$ FCD A/C</v>
          </cell>
          <cell r="C19">
            <v>141803.59</v>
          </cell>
          <cell r="E19">
            <v>4220821.18</v>
          </cell>
          <cell r="F19">
            <v>4350967.72</v>
          </cell>
          <cell r="G19">
            <v>11657.05</v>
          </cell>
        </row>
        <row r="20">
          <cell r="A20">
            <v>1042</v>
          </cell>
          <cell r="B20" t="str">
            <v>Bank of Tokyo -Mitsubishi UFJ-US$ FCD A/C</v>
          </cell>
          <cell r="C20">
            <v>649677.57999999996</v>
          </cell>
          <cell r="E20">
            <v>1113492.74</v>
          </cell>
          <cell r="F20">
            <v>1673111.72</v>
          </cell>
          <cell r="G20">
            <v>90058.6</v>
          </cell>
        </row>
        <row r="21">
          <cell r="A21">
            <v>1050</v>
          </cell>
          <cell r="B21" t="str">
            <v>Bank of  Ayudhya - Fixed A/C</v>
          </cell>
          <cell r="C21">
            <v>6400000</v>
          </cell>
          <cell r="E21">
            <v>19589.93</v>
          </cell>
          <cell r="F21">
            <v>0</v>
          </cell>
          <cell r="G21">
            <v>6419589.9299999997</v>
          </cell>
        </row>
        <row r="22">
          <cell r="A22">
            <v>1051</v>
          </cell>
          <cell r="B22" t="str">
            <v>TMB Bank - Fixed A/C</v>
          </cell>
          <cell r="C22">
            <v>50000000</v>
          </cell>
          <cell r="E22">
            <v>0</v>
          </cell>
          <cell r="F22">
            <v>0</v>
          </cell>
          <cell r="G22">
            <v>50000000</v>
          </cell>
        </row>
        <row r="23">
          <cell r="A23">
            <v>1201</v>
          </cell>
          <cell r="B23" t="str">
            <v>Account Receivable-Foreign</v>
          </cell>
          <cell r="C23">
            <v>135855684.61000001</v>
          </cell>
          <cell r="E23">
            <v>96318049.060000002</v>
          </cell>
          <cell r="F23">
            <v>138021665.75999999</v>
          </cell>
          <cell r="G23">
            <v>94152067.909999996</v>
          </cell>
        </row>
        <row r="24">
          <cell r="A24">
            <v>1202</v>
          </cell>
          <cell r="B24" t="str">
            <v>Account Receivable-Domestic</v>
          </cell>
          <cell r="C24">
            <v>77311430.319999993</v>
          </cell>
          <cell r="E24">
            <v>28156462.48</v>
          </cell>
          <cell r="F24">
            <v>41144122.340000004</v>
          </cell>
          <cell r="G24">
            <v>64323770.460000001</v>
          </cell>
        </row>
        <row r="25">
          <cell r="A25">
            <v>1203</v>
          </cell>
          <cell r="B25" t="str">
            <v>ACCOUNT RECIVEBLE - EMPLOYEE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1211</v>
          </cell>
          <cell r="B26" t="str">
            <v>Post Dateed Cheque Receipt</v>
          </cell>
          <cell r="C26">
            <v>3014122.43</v>
          </cell>
          <cell r="E26">
            <v>6022781.6299999999</v>
          </cell>
          <cell r="F26">
            <v>2351183.83</v>
          </cell>
          <cell r="G26">
            <v>6685720.2300000004</v>
          </cell>
        </row>
        <row r="27">
          <cell r="A27">
            <v>1301</v>
          </cell>
          <cell r="B27" t="str">
            <v>Loan to Subsidiary Company</v>
          </cell>
          <cell r="C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1302</v>
          </cell>
          <cell r="B28" t="str">
            <v>Loan to Other</v>
          </cell>
          <cell r="C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1410</v>
          </cell>
          <cell r="B29" t="str">
            <v>Spare Parts</v>
          </cell>
          <cell r="C29">
            <v>2025722.99</v>
          </cell>
          <cell r="E29">
            <v>1917444.35</v>
          </cell>
          <cell r="F29">
            <v>2025722.99</v>
          </cell>
          <cell r="G29">
            <v>1917444.35</v>
          </cell>
        </row>
        <row r="30">
          <cell r="A30">
            <v>14101</v>
          </cell>
          <cell r="B30" t="str">
            <v>Beginning Spare Parts</v>
          </cell>
          <cell r="C30">
            <v>2249155.87</v>
          </cell>
          <cell r="E30">
            <v>0</v>
          </cell>
          <cell r="F30">
            <v>0</v>
          </cell>
          <cell r="G30">
            <v>2249155.87</v>
          </cell>
        </row>
        <row r="31">
          <cell r="A31">
            <v>14102</v>
          </cell>
          <cell r="B31" t="str">
            <v>Ending Spare Parts</v>
          </cell>
          <cell r="D31">
            <v>2025722.99</v>
          </cell>
          <cell r="E31">
            <v>2025722.99</v>
          </cell>
          <cell r="F31">
            <v>1917444.35</v>
          </cell>
          <cell r="H31">
            <v>1917444.35</v>
          </cell>
        </row>
        <row r="32">
          <cell r="A32">
            <v>1411</v>
          </cell>
          <cell r="B32" t="str">
            <v>Raw Material-Chemical</v>
          </cell>
          <cell r="D32">
            <v>217825.78</v>
          </cell>
          <cell r="E32">
            <v>2793063.58</v>
          </cell>
          <cell r="F32">
            <v>1349941.37</v>
          </cell>
          <cell r="G32">
            <v>1225296.43</v>
          </cell>
        </row>
        <row r="33">
          <cell r="A33">
            <v>14111</v>
          </cell>
          <cell r="B33" t="str">
            <v>Beginning Raw Materials-Chemical</v>
          </cell>
          <cell r="C33">
            <v>1511501.18</v>
          </cell>
          <cell r="E33">
            <v>0</v>
          </cell>
          <cell r="F33">
            <v>0</v>
          </cell>
          <cell r="G33">
            <v>1511501.18</v>
          </cell>
        </row>
        <row r="34">
          <cell r="A34">
            <v>14112</v>
          </cell>
          <cell r="B34" t="str">
            <v>Ending Raw Materials-Chemical</v>
          </cell>
          <cell r="D34">
            <v>1349941.37</v>
          </cell>
          <cell r="E34">
            <v>1349941.37</v>
          </cell>
          <cell r="F34">
            <v>2793063.58</v>
          </cell>
          <cell r="H34">
            <v>2793063.58</v>
          </cell>
        </row>
        <row r="35">
          <cell r="A35">
            <v>1412</v>
          </cell>
          <cell r="B35" t="str">
            <v>Raw Materials-Dyestuff</v>
          </cell>
          <cell r="C35">
            <v>1218235.31</v>
          </cell>
          <cell r="E35">
            <v>1517636.83</v>
          </cell>
          <cell r="F35">
            <v>1218235.31</v>
          </cell>
          <cell r="G35">
            <v>1517636.83</v>
          </cell>
        </row>
        <row r="36">
          <cell r="A36">
            <v>14121</v>
          </cell>
          <cell r="B36" t="str">
            <v>Beginning Raw Meterials-Dyestuff</v>
          </cell>
          <cell r="C36">
            <v>2021664.92</v>
          </cell>
          <cell r="E36">
            <v>0</v>
          </cell>
          <cell r="F36">
            <v>0</v>
          </cell>
          <cell r="G36">
            <v>2021664.92</v>
          </cell>
        </row>
        <row r="37">
          <cell r="A37">
            <v>14122</v>
          </cell>
          <cell r="B37" t="str">
            <v>Ending Raw Materials-Dyestuff</v>
          </cell>
          <cell r="D37">
            <v>1218235.31</v>
          </cell>
          <cell r="E37">
            <v>1218235.31</v>
          </cell>
          <cell r="F37">
            <v>1517636.83</v>
          </cell>
          <cell r="H37">
            <v>1517636.83</v>
          </cell>
        </row>
        <row r="38">
          <cell r="A38">
            <v>1413</v>
          </cell>
          <cell r="B38" t="str">
            <v>Raw Materials-Fuel</v>
          </cell>
          <cell r="C38">
            <v>50980.56</v>
          </cell>
          <cell r="E38">
            <v>435116.9</v>
          </cell>
          <cell r="F38">
            <v>50980.56</v>
          </cell>
          <cell r="G38">
            <v>435116.9</v>
          </cell>
        </row>
        <row r="39">
          <cell r="A39">
            <v>14131</v>
          </cell>
          <cell r="B39" t="str">
            <v>Beginning Raw Materials-Fuel</v>
          </cell>
          <cell r="C39">
            <v>285525.89</v>
          </cell>
          <cell r="E39">
            <v>0</v>
          </cell>
          <cell r="F39">
            <v>0</v>
          </cell>
          <cell r="G39">
            <v>285525.89</v>
          </cell>
        </row>
        <row r="40">
          <cell r="A40">
            <v>14132</v>
          </cell>
          <cell r="B40" t="str">
            <v>Ending Raw Materials-Fuel</v>
          </cell>
          <cell r="D40">
            <v>50980.56</v>
          </cell>
          <cell r="E40">
            <v>50980.56</v>
          </cell>
          <cell r="F40">
            <v>435116.9</v>
          </cell>
          <cell r="H40">
            <v>435116.9</v>
          </cell>
        </row>
        <row r="41">
          <cell r="A41">
            <v>1414</v>
          </cell>
          <cell r="B41" t="str">
            <v>Raw Materials-Coal</v>
          </cell>
          <cell r="C41">
            <v>70367.8</v>
          </cell>
          <cell r="E41">
            <v>76709.67</v>
          </cell>
          <cell r="F41">
            <v>70367.8</v>
          </cell>
          <cell r="G41">
            <v>76709.67</v>
          </cell>
        </row>
        <row r="42">
          <cell r="A42">
            <v>14141</v>
          </cell>
          <cell r="B42" t="str">
            <v>Beginning Raw Materials-Coal</v>
          </cell>
          <cell r="C42">
            <v>65577.119999999995</v>
          </cell>
          <cell r="E42">
            <v>0</v>
          </cell>
          <cell r="F42">
            <v>0</v>
          </cell>
          <cell r="G42">
            <v>65577.119999999995</v>
          </cell>
        </row>
        <row r="43">
          <cell r="A43">
            <v>14142</v>
          </cell>
          <cell r="B43" t="str">
            <v>Ending Raw Materials-Coal</v>
          </cell>
          <cell r="D43">
            <v>70367.8</v>
          </cell>
          <cell r="E43">
            <v>70367.8</v>
          </cell>
          <cell r="F43">
            <v>76709.67</v>
          </cell>
          <cell r="H43">
            <v>76709.67</v>
          </cell>
        </row>
        <row r="44">
          <cell r="A44">
            <v>1415</v>
          </cell>
          <cell r="B44" t="str">
            <v>Raw Material-Raw Yarn</v>
          </cell>
          <cell r="C44">
            <v>20801174.170000002</v>
          </cell>
          <cell r="E44">
            <v>20954818.879999999</v>
          </cell>
          <cell r="F44">
            <v>20801174.170000002</v>
          </cell>
          <cell r="G44">
            <v>20954818.879999999</v>
          </cell>
        </row>
        <row r="45">
          <cell r="A45">
            <v>14151</v>
          </cell>
          <cell r="B45" t="str">
            <v>Beginning Raw Materail-Raw Yarn</v>
          </cell>
          <cell r="C45">
            <v>22702849.469999999</v>
          </cell>
          <cell r="E45">
            <v>0</v>
          </cell>
          <cell r="F45">
            <v>0</v>
          </cell>
          <cell r="G45">
            <v>22702849.469999999</v>
          </cell>
        </row>
        <row r="46">
          <cell r="A46">
            <v>14152</v>
          </cell>
          <cell r="B46" t="str">
            <v>Ending Raw Material-Raw yarn</v>
          </cell>
          <cell r="D46">
            <v>20801174.170000002</v>
          </cell>
          <cell r="E46">
            <v>20801174.170000002</v>
          </cell>
          <cell r="F46">
            <v>20954818.879999999</v>
          </cell>
          <cell r="H46">
            <v>20954818.879999999</v>
          </cell>
        </row>
        <row r="47">
          <cell r="A47">
            <v>1416</v>
          </cell>
          <cell r="B47" t="str">
            <v>Raw Materials-Grey Fabric</v>
          </cell>
          <cell r="C47">
            <v>7634299.4100000001</v>
          </cell>
          <cell r="E47">
            <v>8763572</v>
          </cell>
          <cell r="F47">
            <v>7634299.4100000001</v>
          </cell>
          <cell r="G47">
            <v>8763572</v>
          </cell>
        </row>
        <row r="48">
          <cell r="A48">
            <v>14161</v>
          </cell>
          <cell r="B48" t="str">
            <v>Beginning Raw Materials-Grey Fabric</v>
          </cell>
          <cell r="C48">
            <v>5652375.0700000003</v>
          </cell>
          <cell r="E48">
            <v>0</v>
          </cell>
          <cell r="F48">
            <v>0</v>
          </cell>
          <cell r="G48">
            <v>5652375.0700000003</v>
          </cell>
        </row>
        <row r="49">
          <cell r="A49">
            <v>14162</v>
          </cell>
          <cell r="B49" t="str">
            <v>Ending Raw Materials-Grey Fabric</v>
          </cell>
          <cell r="D49">
            <v>7634299.4100000001</v>
          </cell>
          <cell r="E49">
            <v>7634299.4100000001</v>
          </cell>
          <cell r="F49">
            <v>8763572</v>
          </cell>
          <cell r="H49">
            <v>8763572</v>
          </cell>
        </row>
        <row r="50">
          <cell r="A50">
            <v>1417</v>
          </cell>
          <cell r="B50" t="str">
            <v>Raw Materails-Finished Fabric</v>
          </cell>
          <cell r="C50">
            <v>44503157.590000004</v>
          </cell>
          <cell r="E50">
            <v>46465927.75</v>
          </cell>
          <cell r="F50">
            <v>44503157.590000004</v>
          </cell>
          <cell r="G50">
            <v>46465927.75</v>
          </cell>
        </row>
        <row r="51">
          <cell r="A51">
            <v>14171</v>
          </cell>
          <cell r="B51" t="str">
            <v>Beginning Raw Materials-Finish Fabric</v>
          </cell>
          <cell r="C51">
            <v>52556233.009999998</v>
          </cell>
          <cell r="E51">
            <v>0</v>
          </cell>
          <cell r="F51">
            <v>0</v>
          </cell>
          <cell r="G51">
            <v>52556233.009999998</v>
          </cell>
        </row>
        <row r="52">
          <cell r="A52">
            <v>14172</v>
          </cell>
          <cell r="B52" t="str">
            <v>Ending Raw Materials-Finish Fabric</v>
          </cell>
          <cell r="D52">
            <v>44503157.590000004</v>
          </cell>
          <cell r="E52">
            <v>44503157.590000004</v>
          </cell>
          <cell r="F52">
            <v>46465927.75</v>
          </cell>
          <cell r="H52">
            <v>46465927.75</v>
          </cell>
        </row>
        <row r="53">
          <cell r="A53">
            <v>1418</v>
          </cell>
          <cell r="B53" t="str">
            <v>Raw Materials-Acesory</v>
          </cell>
          <cell r="C53">
            <v>17459433.800000001</v>
          </cell>
          <cell r="E53">
            <v>15493310.9</v>
          </cell>
          <cell r="F53">
            <v>17459433.800000001</v>
          </cell>
          <cell r="G53">
            <v>15493310.9</v>
          </cell>
        </row>
        <row r="54">
          <cell r="A54">
            <v>14181</v>
          </cell>
          <cell r="B54" t="str">
            <v>Beginning Raw Materials-Acesory</v>
          </cell>
          <cell r="C54">
            <v>22199760.260000002</v>
          </cell>
          <cell r="E54">
            <v>0</v>
          </cell>
          <cell r="F54">
            <v>0</v>
          </cell>
          <cell r="G54">
            <v>22199760.260000002</v>
          </cell>
        </row>
        <row r="55">
          <cell r="A55">
            <v>14182</v>
          </cell>
          <cell r="B55" t="str">
            <v>Ending Raw materials-Accessory</v>
          </cell>
          <cell r="D55">
            <v>17459433.800000001</v>
          </cell>
          <cell r="E55">
            <v>17459433.800000001</v>
          </cell>
          <cell r="F55">
            <v>15493310.9</v>
          </cell>
          <cell r="H55">
            <v>15493310.9</v>
          </cell>
        </row>
        <row r="56">
          <cell r="A56">
            <v>1421</v>
          </cell>
          <cell r="B56" t="str">
            <v>Raw Materials-Package</v>
          </cell>
          <cell r="C56">
            <v>6205079.9699999997</v>
          </cell>
          <cell r="E56">
            <v>7443103.5300000003</v>
          </cell>
          <cell r="F56">
            <v>6205079.9699999997</v>
          </cell>
          <cell r="G56">
            <v>7443103.5300000003</v>
          </cell>
        </row>
        <row r="57">
          <cell r="A57">
            <v>14211</v>
          </cell>
          <cell r="B57" t="str">
            <v>Beginning Raw materials-Package</v>
          </cell>
          <cell r="C57">
            <v>8010512.1600000001</v>
          </cell>
          <cell r="E57">
            <v>0</v>
          </cell>
          <cell r="F57">
            <v>0</v>
          </cell>
          <cell r="G57">
            <v>8010512.1600000001</v>
          </cell>
        </row>
        <row r="58">
          <cell r="A58">
            <v>14212</v>
          </cell>
          <cell r="B58" t="str">
            <v>Ending Raw Materials-Package</v>
          </cell>
          <cell r="D58">
            <v>6205079.9699999997</v>
          </cell>
          <cell r="E58">
            <v>6205079.9699999997</v>
          </cell>
          <cell r="F58">
            <v>7443103.5300000003</v>
          </cell>
          <cell r="H58">
            <v>7443103.5300000003</v>
          </cell>
        </row>
        <row r="59">
          <cell r="A59">
            <v>1431</v>
          </cell>
          <cell r="B59" t="str">
            <v>Work in Process</v>
          </cell>
          <cell r="C59">
            <v>51549278.719999999</v>
          </cell>
          <cell r="E59">
            <v>61560137.340000004</v>
          </cell>
          <cell r="F59">
            <v>51549278.719999999</v>
          </cell>
          <cell r="G59">
            <v>61560137.340000004</v>
          </cell>
        </row>
        <row r="60">
          <cell r="A60">
            <v>14311</v>
          </cell>
          <cell r="B60" t="str">
            <v>Beginning Work in Process</v>
          </cell>
          <cell r="C60">
            <v>34644179.82</v>
          </cell>
          <cell r="E60">
            <v>0</v>
          </cell>
          <cell r="F60">
            <v>0</v>
          </cell>
          <cell r="G60">
            <v>34644179.82</v>
          </cell>
        </row>
        <row r="61">
          <cell r="A61">
            <v>14312</v>
          </cell>
          <cell r="B61" t="str">
            <v>Ending Work in Process</v>
          </cell>
          <cell r="D61">
            <v>51549278.719999999</v>
          </cell>
          <cell r="E61">
            <v>51549278.719999999</v>
          </cell>
          <cell r="F61">
            <v>61560137.340000004</v>
          </cell>
          <cell r="H61">
            <v>61560137.340000004</v>
          </cell>
        </row>
        <row r="62">
          <cell r="A62">
            <v>1441</v>
          </cell>
          <cell r="B62" t="str">
            <v>Finished Gods</v>
          </cell>
          <cell r="C62">
            <v>25122903.800000001</v>
          </cell>
          <cell r="E62">
            <v>27186784.010000002</v>
          </cell>
          <cell r="F62">
            <v>23555136.649999999</v>
          </cell>
          <cell r="G62">
            <v>28754551.16</v>
          </cell>
        </row>
        <row r="63">
          <cell r="A63">
            <v>14411</v>
          </cell>
          <cell r="B63" t="str">
            <v>Beginning Finished Goods</v>
          </cell>
          <cell r="C63">
            <v>20679947.91</v>
          </cell>
          <cell r="E63">
            <v>0</v>
          </cell>
          <cell r="F63">
            <v>0</v>
          </cell>
          <cell r="G63">
            <v>20679947.91</v>
          </cell>
        </row>
        <row r="64">
          <cell r="A64">
            <v>14412</v>
          </cell>
          <cell r="B64" t="str">
            <v>Ending Finish Goods</v>
          </cell>
          <cell r="D64">
            <v>23555136.649999999</v>
          </cell>
          <cell r="E64">
            <v>23555136.649999999</v>
          </cell>
          <cell r="F64">
            <v>27186784.010000002</v>
          </cell>
          <cell r="H64">
            <v>27186784.010000002</v>
          </cell>
        </row>
        <row r="65">
          <cell r="A65">
            <v>1511</v>
          </cell>
          <cell r="B65" t="str">
            <v>Prepaid Insurance</v>
          </cell>
          <cell r="C65">
            <v>290531.51</v>
          </cell>
          <cell r="E65">
            <v>0</v>
          </cell>
          <cell r="F65">
            <v>290531.51</v>
          </cell>
          <cell r="H65">
            <v>0</v>
          </cell>
        </row>
        <row r="66">
          <cell r="A66">
            <v>1512</v>
          </cell>
          <cell r="B66" t="str">
            <v>Prepaid Interest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1513</v>
          </cell>
          <cell r="B67" t="str">
            <v>Prepaid Uniform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1514</v>
          </cell>
          <cell r="B68" t="str">
            <v>Prepaid Compensation Fund</v>
          </cell>
          <cell r="C68">
            <v>17025</v>
          </cell>
          <cell r="E68">
            <v>0</v>
          </cell>
          <cell r="F68">
            <v>17025</v>
          </cell>
          <cell r="G68">
            <v>0</v>
          </cell>
        </row>
        <row r="69">
          <cell r="A69">
            <v>1515</v>
          </cell>
          <cell r="B69" t="str">
            <v>Prepaid Expenses</v>
          </cell>
          <cell r="C69">
            <v>301442.45</v>
          </cell>
          <cell r="E69">
            <v>46680</v>
          </cell>
          <cell r="F69">
            <v>66146.559999999998</v>
          </cell>
          <cell r="G69">
            <v>281975.89</v>
          </cell>
        </row>
        <row r="70">
          <cell r="A70">
            <v>1521</v>
          </cell>
          <cell r="B70" t="str">
            <v>Accrued Revenue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1523</v>
          </cell>
          <cell r="B71" t="str">
            <v>Value Added Tax for Claim</v>
          </cell>
          <cell r="C71">
            <v>4365249.93</v>
          </cell>
          <cell r="E71">
            <v>4992382.58</v>
          </cell>
          <cell r="F71">
            <v>6215343.6500000004</v>
          </cell>
          <cell r="G71">
            <v>3142288.86</v>
          </cell>
        </row>
        <row r="72">
          <cell r="A72">
            <v>1524</v>
          </cell>
          <cell r="B72" t="str">
            <v>VAT claim for Evidence Unreceived</v>
          </cell>
          <cell r="C72">
            <v>6703923.3300000001</v>
          </cell>
          <cell r="E72">
            <v>1416741.82</v>
          </cell>
          <cell r="F72">
            <v>512489.98</v>
          </cell>
          <cell r="G72">
            <v>7608175.1699999999</v>
          </cell>
        </row>
        <row r="73">
          <cell r="A73">
            <v>1528</v>
          </cell>
          <cell r="B73" t="str">
            <v>Reserved Leasing Interest</v>
          </cell>
          <cell r="C73">
            <v>9995706.0099999998</v>
          </cell>
          <cell r="E73">
            <v>107800</v>
          </cell>
          <cell r="F73">
            <v>415412.47</v>
          </cell>
          <cell r="G73">
            <v>9688093.5399999991</v>
          </cell>
        </row>
        <row r="74">
          <cell r="A74">
            <v>1531</v>
          </cell>
          <cell r="B74" t="str">
            <v>Advance Payment for Import Duty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1532</v>
          </cell>
          <cell r="B75" t="str">
            <v>Advance Payment for Witholding Tax</v>
          </cell>
          <cell r="C75">
            <v>2120.31</v>
          </cell>
          <cell r="E75">
            <v>2204.79</v>
          </cell>
          <cell r="F75">
            <v>3128.62</v>
          </cell>
          <cell r="G75">
            <v>1196.48</v>
          </cell>
        </row>
        <row r="76">
          <cell r="A76">
            <v>1533</v>
          </cell>
          <cell r="B76" t="str">
            <v>Advance Payment for interim Tax</v>
          </cell>
          <cell r="C76">
            <v>4421021.22</v>
          </cell>
          <cell r="E76">
            <v>0</v>
          </cell>
          <cell r="F76">
            <v>0</v>
          </cell>
          <cell r="G76">
            <v>4421021.22</v>
          </cell>
        </row>
        <row r="77">
          <cell r="A77">
            <v>1541</v>
          </cell>
          <cell r="B77" t="str">
            <v>Advance Payment to Contractor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1542</v>
          </cell>
          <cell r="B78" t="str">
            <v>Advance Payment to Business trip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1543</v>
          </cell>
          <cell r="B79" t="str">
            <v>Advance Payment to Supplier</v>
          </cell>
          <cell r="C79">
            <v>1203118.3700000001</v>
          </cell>
          <cell r="E79">
            <v>3247472.26</v>
          </cell>
          <cell r="F79">
            <v>1547986.16</v>
          </cell>
          <cell r="G79">
            <v>2902604.47</v>
          </cell>
        </row>
        <row r="80">
          <cell r="A80">
            <v>1544</v>
          </cell>
          <cell r="B80" t="str">
            <v>Advance Payment to Others</v>
          </cell>
          <cell r="C80">
            <v>56094.41</v>
          </cell>
          <cell r="E80">
            <v>2266000.88</v>
          </cell>
          <cell r="F80">
            <v>2074227.43</v>
          </cell>
          <cell r="G80">
            <v>247867.86</v>
          </cell>
        </row>
        <row r="81">
          <cell r="A81">
            <v>1545</v>
          </cell>
          <cell r="B81" t="str">
            <v>Suspenses Payment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1549</v>
          </cell>
          <cell r="B82" t="str">
            <v>Sundry Receivable</v>
          </cell>
          <cell r="C82">
            <v>396803.7</v>
          </cell>
          <cell r="E82">
            <v>103687.3</v>
          </cell>
          <cell r="F82">
            <v>285507.20000000001</v>
          </cell>
          <cell r="G82">
            <v>214983.8</v>
          </cell>
        </row>
        <row r="83">
          <cell r="A83">
            <v>1550</v>
          </cell>
          <cell r="B83" t="str">
            <v>Corporate Tax Receivable</v>
          </cell>
          <cell r="C83">
            <v>5247776.68</v>
          </cell>
          <cell r="E83">
            <v>0</v>
          </cell>
          <cell r="F83">
            <v>0</v>
          </cell>
          <cell r="G83">
            <v>5247776.68</v>
          </cell>
        </row>
        <row r="84">
          <cell r="A84">
            <v>1551</v>
          </cell>
          <cell r="B84" t="str">
            <v>Goods in Transit</v>
          </cell>
          <cell r="C84">
            <v>0</v>
          </cell>
          <cell r="E84">
            <v>8671539.1099999994</v>
          </cell>
          <cell r="F84">
            <v>0</v>
          </cell>
          <cell r="G84">
            <v>8671539.1099999994</v>
          </cell>
        </row>
        <row r="85">
          <cell r="A85">
            <v>1552</v>
          </cell>
          <cell r="B85" t="str">
            <v>Other Current Assets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1554</v>
          </cell>
          <cell r="B86" t="str">
            <v>Previous Year Adjustment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1801</v>
          </cell>
          <cell r="B87" t="str">
            <v>Land</v>
          </cell>
          <cell r="C87">
            <v>111470833</v>
          </cell>
          <cell r="E87">
            <v>0</v>
          </cell>
          <cell r="F87">
            <v>0</v>
          </cell>
          <cell r="G87">
            <v>111470833</v>
          </cell>
        </row>
        <row r="88">
          <cell r="A88">
            <v>1802</v>
          </cell>
          <cell r="B88" t="str">
            <v>Land Improvement</v>
          </cell>
          <cell r="C88">
            <v>22320152.120000001</v>
          </cell>
          <cell r="E88">
            <v>0</v>
          </cell>
          <cell r="F88">
            <v>0</v>
          </cell>
          <cell r="G88">
            <v>22320152.120000001</v>
          </cell>
        </row>
        <row r="89">
          <cell r="A89">
            <v>1803</v>
          </cell>
          <cell r="B89" t="str">
            <v>Structure for Land</v>
          </cell>
          <cell r="C89">
            <v>3912202.78</v>
          </cell>
          <cell r="E89">
            <v>0</v>
          </cell>
          <cell r="F89">
            <v>0</v>
          </cell>
          <cell r="G89">
            <v>3912202.78</v>
          </cell>
        </row>
        <row r="90">
          <cell r="A90">
            <v>1811</v>
          </cell>
          <cell r="B90" t="str">
            <v>Building</v>
          </cell>
          <cell r="C90">
            <v>292911843.74000001</v>
          </cell>
          <cell r="E90">
            <v>0</v>
          </cell>
          <cell r="F90">
            <v>0</v>
          </cell>
          <cell r="G90">
            <v>292911843.74000001</v>
          </cell>
        </row>
        <row r="91">
          <cell r="A91">
            <v>1812</v>
          </cell>
          <cell r="B91" t="str">
            <v>Building Improvement</v>
          </cell>
          <cell r="C91">
            <v>9970199.0999999996</v>
          </cell>
          <cell r="E91">
            <v>232000</v>
          </cell>
          <cell r="F91">
            <v>0</v>
          </cell>
          <cell r="G91">
            <v>10202199.1</v>
          </cell>
        </row>
        <row r="92">
          <cell r="A92">
            <v>1813</v>
          </cell>
          <cell r="B92" t="str">
            <v>Construction in Progress</v>
          </cell>
          <cell r="C92">
            <v>12500000</v>
          </cell>
          <cell r="E92">
            <v>0</v>
          </cell>
          <cell r="F92">
            <v>0</v>
          </cell>
          <cell r="G92">
            <v>12500000</v>
          </cell>
        </row>
        <row r="93">
          <cell r="A93">
            <v>1814</v>
          </cell>
          <cell r="B93" t="str">
            <v>Structure for Building</v>
          </cell>
          <cell r="C93">
            <v>4958320</v>
          </cell>
          <cell r="E93">
            <v>0</v>
          </cell>
          <cell r="F93">
            <v>0</v>
          </cell>
          <cell r="G93">
            <v>4958320</v>
          </cell>
        </row>
        <row r="94">
          <cell r="A94">
            <v>1815</v>
          </cell>
          <cell r="B94" t="str">
            <v>Water Teatment System</v>
          </cell>
          <cell r="C94">
            <v>65077370.670000002</v>
          </cell>
          <cell r="E94">
            <v>0</v>
          </cell>
          <cell r="F94">
            <v>0</v>
          </cell>
          <cell r="G94">
            <v>65077370.670000002</v>
          </cell>
        </row>
        <row r="95">
          <cell r="A95">
            <v>1821</v>
          </cell>
          <cell r="B95" t="str">
            <v>Machinery</v>
          </cell>
          <cell r="C95">
            <v>668742061.44000006</v>
          </cell>
          <cell r="E95">
            <v>4284203.1399999997</v>
          </cell>
          <cell r="F95">
            <v>2791134.1</v>
          </cell>
          <cell r="G95">
            <v>670235130.48000002</v>
          </cell>
        </row>
        <row r="96">
          <cell r="A96">
            <v>1822</v>
          </cell>
          <cell r="B96" t="str">
            <v>Boiler</v>
          </cell>
          <cell r="C96">
            <v>19353982.550000001</v>
          </cell>
          <cell r="E96">
            <v>0</v>
          </cell>
          <cell r="F96">
            <v>0</v>
          </cell>
          <cell r="G96">
            <v>19353982.550000001</v>
          </cell>
        </row>
        <row r="97">
          <cell r="A97">
            <v>1825</v>
          </cell>
          <cell r="B97" t="str">
            <v>System Work</v>
          </cell>
          <cell r="C97">
            <v>62752107.859999999</v>
          </cell>
          <cell r="E97">
            <v>0</v>
          </cell>
          <cell r="F97">
            <v>0</v>
          </cell>
          <cell r="G97">
            <v>62752107.859999999</v>
          </cell>
        </row>
        <row r="98">
          <cell r="A98">
            <v>1826</v>
          </cell>
          <cell r="B98" t="str">
            <v>Electric System</v>
          </cell>
          <cell r="C98">
            <v>5438718.9800000004</v>
          </cell>
          <cell r="E98">
            <v>0</v>
          </cell>
          <cell r="F98">
            <v>0</v>
          </cell>
          <cell r="G98">
            <v>5438718.9800000004</v>
          </cell>
        </row>
        <row r="99">
          <cell r="A99">
            <v>1831</v>
          </cell>
          <cell r="B99" t="str">
            <v>Tools and Equipment</v>
          </cell>
          <cell r="C99">
            <v>26985161.09</v>
          </cell>
          <cell r="E99">
            <v>129300</v>
          </cell>
          <cell r="F99">
            <v>0</v>
          </cell>
          <cell r="G99">
            <v>27114461.09</v>
          </cell>
        </row>
        <row r="100">
          <cell r="A100">
            <v>1832</v>
          </cell>
          <cell r="B100" t="str">
            <v>Furniture in Office</v>
          </cell>
          <cell r="C100">
            <v>30247920.050000001</v>
          </cell>
          <cell r="E100">
            <v>20000</v>
          </cell>
          <cell r="F100">
            <v>0</v>
          </cell>
          <cell r="G100">
            <v>30267920.050000001</v>
          </cell>
        </row>
        <row r="101">
          <cell r="A101">
            <v>1833</v>
          </cell>
          <cell r="B101" t="str">
            <v>Furniture in Factory</v>
          </cell>
          <cell r="C101">
            <v>59132354.990000002</v>
          </cell>
          <cell r="E101">
            <v>1306.54</v>
          </cell>
          <cell r="F101">
            <v>0</v>
          </cell>
          <cell r="G101">
            <v>59133661.530000001</v>
          </cell>
        </row>
        <row r="102">
          <cell r="A102">
            <v>1834</v>
          </cell>
          <cell r="B102" t="str">
            <v>Tools, Equipment and Furniture in progress</v>
          </cell>
          <cell r="C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1841</v>
          </cell>
          <cell r="B103" t="str">
            <v>Vehicles</v>
          </cell>
          <cell r="C103">
            <v>5277276.05</v>
          </cell>
          <cell r="E103">
            <v>0</v>
          </cell>
          <cell r="F103">
            <v>87102</v>
          </cell>
          <cell r="G103">
            <v>5190174.05</v>
          </cell>
        </row>
        <row r="104">
          <cell r="A104">
            <v>1850</v>
          </cell>
          <cell r="B104" t="str">
            <v>computer appliance</v>
          </cell>
          <cell r="C104">
            <v>6676893</v>
          </cell>
          <cell r="E104">
            <v>43800</v>
          </cell>
          <cell r="F104">
            <v>0</v>
          </cell>
          <cell r="G104">
            <v>6720693</v>
          </cell>
        </row>
        <row r="105">
          <cell r="A105">
            <v>1851</v>
          </cell>
          <cell r="B105" t="str">
            <v>Computer System</v>
          </cell>
          <cell r="C105">
            <v>14490742.380000001</v>
          </cell>
          <cell r="E105">
            <v>0</v>
          </cell>
          <cell r="F105">
            <v>0</v>
          </cell>
          <cell r="G105">
            <v>14490742.380000001</v>
          </cell>
        </row>
        <row r="106">
          <cell r="A106">
            <v>1852</v>
          </cell>
          <cell r="B106" t="str">
            <v>Computer System in Progress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1891</v>
          </cell>
          <cell r="B107" t="str">
            <v>Accumulated Depreciation</v>
          </cell>
          <cell r="D107">
            <v>894762922.59000003</v>
          </cell>
          <cell r="E107">
            <v>2021641.87</v>
          </cell>
          <cell r="F107">
            <v>7266989.4400000004</v>
          </cell>
          <cell r="H107">
            <v>900008270.15999997</v>
          </cell>
        </row>
        <row r="108">
          <cell r="A108">
            <v>1892</v>
          </cell>
          <cell r="B108" t="str">
            <v>Accumulated Depreciation for Computer System</v>
          </cell>
          <cell r="D108">
            <v>9874207.3399999999</v>
          </cell>
          <cell r="E108">
            <v>0</v>
          </cell>
          <cell r="F108">
            <v>153967.23000000001</v>
          </cell>
          <cell r="H108">
            <v>10028174.57</v>
          </cell>
        </row>
        <row r="109">
          <cell r="A109">
            <v>1901</v>
          </cell>
          <cell r="B109" t="str">
            <v>Refuundable Deposits</v>
          </cell>
          <cell r="C109">
            <v>289771.03000000003</v>
          </cell>
          <cell r="E109">
            <v>0</v>
          </cell>
          <cell r="F109">
            <v>40000</v>
          </cell>
          <cell r="G109">
            <v>249771.03</v>
          </cell>
        </row>
        <row r="110">
          <cell r="A110">
            <v>1902</v>
          </cell>
          <cell r="B110" t="str">
            <v>Guarantee Deposits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1903</v>
          </cell>
          <cell r="B111" t="str">
            <v>Withholding tax for claim</v>
          </cell>
          <cell r="C111">
            <v>515691.5</v>
          </cell>
          <cell r="E111">
            <v>50512.94</v>
          </cell>
          <cell r="F111">
            <v>0</v>
          </cell>
          <cell r="G111">
            <v>566204.43999999994</v>
          </cell>
        </row>
        <row r="112">
          <cell r="A112">
            <v>1904</v>
          </cell>
          <cell r="B112" t="str">
            <v>Deffered Charges</v>
          </cell>
          <cell r="C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1905</v>
          </cell>
          <cell r="B113" t="str">
            <v>Long Term Lease Contract</v>
          </cell>
          <cell r="C113">
            <v>6027780</v>
          </cell>
          <cell r="E113">
            <v>0</v>
          </cell>
          <cell r="F113">
            <v>48611</v>
          </cell>
          <cell r="G113">
            <v>5979169</v>
          </cell>
        </row>
        <row r="114">
          <cell r="A114">
            <v>2021</v>
          </cell>
          <cell r="B114" t="str">
            <v>Packing Credit</v>
          </cell>
          <cell r="D114">
            <v>0</v>
          </cell>
          <cell r="E114">
            <v>0</v>
          </cell>
          <cell r="F114">
            <v>0</v>
          </cell>
          <cell r="H114">
            <v>0</v>
          </cell>
        </row>
        <row r="115">
          <cell r="A115">
            <v>2031</v>
          </cell>
          <cell r="B115" t="str">
            <v>Short Term Loan-Bank of Ayudhya</v>
          </cell>
          <cell r="D115">
            <v>0</v>
          </cell>
          <cell r="E115">
            <v>0</v>
          </cell>
          <cell r="F115">
            <v>0</v>
          </cell>
          <cell r="H115">
            <v>0</v>
          </cell>
        </row>
        <row r="116">
          <cell r="A116">
            <v>2032</v>
          </cell>
          <cell r="B116" t="str">
            <v>Short Term Loan-Mizoho Coroporate Bank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</row>
        <row r="117">
          <cell r="A117">
            <v>2033</v>
          </cell>
          <cell r="B117" t="str">
            <v>Short Term Loan-Tokyo-Mitsubishi UFJ Bank</v>
          </cell>
          <cell r="D117">
            <v>0</v>
          </cell>
          <cell r="E117">
            <v>0</v>
          </cell>
          <cell r="F117">
            <v>0</v>
          </cell>
          <cell r="H117">
            <v>0</v>
          </cell>
        </row>
        <row r="118">
          <cell r="A118">
            <v>2034</v>
          </cell>
          <cell r="B118" t="str">
            <v>Short Term Loan-Sumitomo Mitsui Banking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</row>
        <row r="119">
          <cell r="A119">
            <v>2110</v>
          </cell>
          <cell r="B119" t="str">
            <v>Account Payable-foreign</v>
          </cell>
          <cell r="D119">
            <v>20262289.41</v>
          </cell>
          <cell r="E119">
            <v>16461745.619999999</v>
          </cell>
          <cell r="F119">
            <v>33922377.130000003</v>
          </cell>
          <cell r="H119">
            <v>37722920.920000002</v>
          </cell>
        </row>
        <row r="120">
          <cell r="A120">
            <v>2111</v>
          </cell>
          <cell r="B120" t="str">
            <v>Account Payable-Domestic</v>
          </cell>
          <cell r="D120">
            <v>142914435.19999999</v>
          </cell>
          <cell r="E120">
            <v>83213629.5</v>
          </cell>
          <cell r="F120">
            <v>77493158.989999995</v>
          </cell>
          <cell r="H120">
            <v>137193964.69</v>
          </cell>
        </row>
        <row r="121">
          <cell r="A121">
            <v>2112</v>
          </cell>
          <cell r="B121" t="str">
            <v>Account Payable-Leasing</v>
          </cell>
          <cell r="D121">
            <v>85872430.700000003</v>
          </cell>
          <cell r="E121">
            <v>2105557.19</v>
          </cell>
          <cell r="F121">
            <v>831176</v>
          </cell>
          <cell r="H121">
            <v>84598049.510000005</v>
          </cell>
        </row>
        <row r="122">
          <cell r="A122">
            <v>2113</v>
          </cell>
          <cell r="B122" t="str">
            <v>Account Payable-Others</v>
          </cell>
          <cell r="D122">
            <v>0</v>
          </cell>
          <cell r="E122">
            <v>0</v>
          </cell>
          <cell r="F122">
            <v>0</v>
          </cell>
          <cell r="H122">
            <v>0</v>
          </cell>
        </row>
        <row r="123">
          <cell r="A123">
            <v>2115</v>
          </cell>
          <cell r="B123" t="str">
            <v>Post Dated Cheque Payable</v>
          </cell>
          <cell r="D123">
            <v>814312.53</v>
          </cell>
          <cell r="E123">
            <v>814312.53</v>
          </cell>
          <cell r="F123">
            <v>0</v>
          </cell>
          <cell r="H123">
            <v>0</v>
          </cell>
        </row>
        <row r="124">
          <cell r="A124">
            <v>2310</v>
          </cell>
          <cell r="B124" t="str">
            <v>Accrued Providend Fund</v>
          </cell>
          <cell r="D124">
            <v>8095.22</v>
          </cell>
          <cell r="E124">
            <v>180473</v>
          </cell>
          <cell r="F124">
            <v>181146</v>
          </cell>
          <cell r="H124">
            <v>8768.2199999999993</v>
          </cell>
        </row>
        <row r="125">
          <cell r="A125">
            <v>2311</v>
          </cell>
          <cell r="B125" t="str">
            <v>Accurued Withholding Tax</v>
          </cell>
          <cell r="D125">
            <v>1171176.1399999999</v>
          </cell>
          <cell r="E125">
            <v>1173599.32</v>
          </cell>
          <cell r="F125">
            <v>2116681.38</v>
          </cell>
          <cell r="H125">
            <v>2114258.2000000002</v>
          </cell>
        </row>
        <row r="126">
          <cell r="A126">
            <v>2312</v>
          </cell>
          <cell r="B126" t="str">
            <v>Accrued Social Insurance</v>
          </cell>
          <cell r="D126">
            <v>508953</v>
          </cell>
          <cell r="E126">
            <v>509114</v>
          </cell>
          <cell r="F126">
            <v>519955</v>
          </cell>
          <cell r="H126">
            <v>519794</v>
          </cell>
        </row>
        <row r="127">
          <cell r="A127">
            <v>2314</v>
          </cell>
          <cell r="B127" t="str">
            <v>Accrued Corporate Tax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</row>
        <row r="128">
          <cell r="A128">
            <v>2315</v>
          </cell>
          <cell r="B128" t="str">
            <v>Accrued Expenses</v>
          </cell>
          <cell r="D128">
            <v>30059852.23</v>
          </cell>
          <cell r="E128">
            <v>18934978.059999999</v>
          </cell>
          <cell r="F128">
            <v>28990014.629999999</v>
          </cell>
          <cell r="H128">
            <v>40114888.799999997</v>
          </cell>
        </row>
        <row r="129">
          <cell r="A129">
            <v>2316</v>
          </cell>
          <cell r="B129" t="str">
            <v>Accrued Wages</v>
          </cell>
          <cell r="D129">
            <v>3723410</v>
          </cell>
          <cell r="E129">
            <v>3717583</v>
          </cell>
          <cell r="F129">
            <v>3299161</v>
          </cell>
          <cell r="H129">
            <v>3304988</v>
          </cell>
        </row>
        <row r="130">
          <cell r="A130">
            <v>2317</v>
          </cell>
          <cell r="B130" t="str">
            <v>Accrued Bonus</v>
          </cell>
          <cell r="D130">
            <v>19934000</v>
          </cell>
          <cell r="E130">
            <v>19934000</v>
          </cell>
          <cell r="F130">
            <v>1536000</v>
          </cell>
          <cell r="H130">
            <v>1536000</v>
          </cell>
        </row>
        <row r="131">
          <cell r="A131">
            <v>2318</v>
          </cell>
          <cell r="B131" t="str">
            <v>Accrued Value Added Tax</v>
          </cell>
          <cell r="D131">
            <v>0</v>
          </cell>
          <cell r="E131">
            <v>1831896.34</v>
          </cell>
          <cell r="F131">
            <v>1831896.34</v>
          </cell>
          <cell r="H131">
            <v>0</v>
          </cell>
        </row>
        <row r="132">
          <cell r="A132">
            <v>2319</v>
          </cell>
          <cell r="B132" t="str">
            <v>Accrued VAT for Evidence Unreceived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</row>
        <row r="133">
          <cell r="A133">
            <v>2320</v>
          </cell>
          <cell r="B133" t="str">
            <v>Accrued VAT for P.36</v>
          </cell>
          <cell r="D133">
            <v>71086.990000000005</v>
          </cell>
          <cell r="E133">
            <v>73842.649999999994</v>
          </cell>
          <cell r="F133">
            <v>65091.25</v>
          </cell>
          <cell r="H133">
            <v>62335.59</v>
          </cell>
        </row>
        <row r="134">
          <cell r="A134">
            <v>2324</v>
          </cell>
          <cell r="B134" t="str">
            <v>Accrued Interest-JPY</v>
          </cell>
          <cell r="D134">
            <v>0</v>
          </cell>
          <cell r="E134">
            <v>0</v>
          </cell>
          <cell r="F134">
            <v>0</v>
          </cell>
          <cell r="H134">
            <v>0</v>
          </cell>
        </row>
        <row r="135">
          <cell r="A135">
            <v>2325</v>
          </cell>
          <cell r="B135" t="str">
            <v>Accrued Interest-US$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</row>
        <row r="136">
          <cell r="A136">
            <v>2326</v>
          </cell>
          <cell r="B136" t="str">
            <v>Accrued Interest-BAHT</v>
          </cell>
          <cell r="D136">
            <v>0</v>
          </cell>
          <cell r="E136">
            <v>0</v>
          </cell>
          <cell r="F136">
            <v>0</v>
          </cell>
          <cell r="H136">
            <v>0</v>
          </cell>
        </row>
        <row r="137">
          <cell r="A137">
            <v>2340</v>
          </cell>
          <cell r="B137" t="str">
            <v>Reserve for Doubtful Account</v>
          </cell>
          <cell r="D137">
            <v>697620.86</v>
          </cell>
          <cell r="E137">
            <v>0</v>
          </cell>
          <cell r="F137">
            <v>0</v>
          </cell>
          <cell r="H137">
            <v>697620.86</v>
          </cell>
        </row>
        <row r="138">
          <cell r="A138">
            <v>2350</v>
          </cell>
          <cell r="B138" t="str">
            <v>Reserve for Inventory Fuctuation</v>
          </cell>
          <cell r="D138">
            <v>4191800</v>
          </cell>
          <cell r="E138">
            <v>4191800</v>
          </cell>
          <cell r="F138">
            <v>0</v>
          </cell>
          <cell r="H138">
            <v>0</v>
          </cell>
        </row>
        <row r="139">
          <cell r="A139">
            <v>2411</v>
          </cell>
          <cell r="B139" t="str">
            <v>Advance Receipt</v>
          </cell>
          <cell r="D139">
            <v>41848.53</v>
          </cell>
          <cell r="E139">
            <v>41848.53</v>
          </cell>
          <cell r="F139">
            <v>0</v>
          </cell>
          <cell r="H139">
            <v>0</v>
          </cell>
        </row>
        <row r="140">
          <cell r="A140">
            <v>2412</v>
          </cell>
          <cell r="B140" t="str">
            <v>Suspense Receipt</v>
          </cell>
          <cell r="D140">
            <v>1684000</v>
          </cell>
          <cell r="E140">
            <v>2226260.38</v>
          </cell>
          <cell r="F140">
            <v>778809.38</v>
          </cell>
          <cell r="H140">
            <v>236549</v>
          </cell>
        </row>
        <row r="141">
          <cell r="A141">
            <v>2413</v>
          </cell>
          <cell r="B141" t="str">
            <v>Sundry Receipt</v>
          </cell>
          <cell r="D141">
            <v>488116</v>
          </cell>
          <cell r="E141">
            <v>488116</v>
          </cell>
          <cell r="F141">
            <v>0</v>
          </cell>
          <cell r="H141">
            <v>0</v>
          </cell>
        </row>
        <row r="142">
          <cell r="A142">
            <v>2512</v>
          </cell>
          <cell r="B142" t="str">
            <v>Deposit  from General Constructor</v>
          </cell>
          <cell r="D142">
            <v>250000</v>
          </cell>
          <cell r="E142">
            <v>50000</v>
          </cell>
          <cell r="F142">
            <v>0</v>
          </cell>
          <cell r="H142">
            <v>200000</v>
          </cell>
        </row>
        <row r="143">
          <cell r="A143">
            <v>2513</v>
          </cell>
          <cell r="B143" t="str">
            <v>Deposit from Customer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</row>
        <row r="144">
          <cell r="A144">
            <v>2611</v>
          </cell>
          <cell r="B144" t="str">
            <v>Lon Term Loan from Riki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</row>
        <row r="145">
          <cell r="A145">
            <v>2612</v>
          </cell>
          <cell r="B145" t="str">
            <v>Long Term Loan from Parfun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</row>
        <row r="146">
          <cell r="A146">
            <v>2613</v>
          </cell>
          <cell r="B146" t="str">
            <v>Lon Term Loan From Bank of Ayudhya</v>
          </cell>
          <cell r="D146">
            <v>0</v>
          </cell>
          <cell r="E146">
            <v>0</v>
          </cell>
          <cell r="F146">
            <v>0</v>
          </cell>
          <cell r="H146">
            <v>0</v>
          </cell>
        </row>
        <row r="147">
          <cell r="A147">
            <v>2616</v>
          </cell>
          <cell r="B147" t="str">
            <v>Long Term Loan from Mizoho Corporate Bank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</row>
        <row r="148">
          <cell r="A148">
            <v>2617</v>
          </cell>
          <cell r="B148" t="str">
            <v>Long Term Loan from Tokyo-Mitsubishi UFJ Bank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</row>
        <row r="149">
          <cell r="A149">
            <v>2618</v>
          </cell>
          <cell r="B149" t="str">
            <v>Long Term Loan from Sumitomo Mitsui banking</v>
          </cell>
          <cell r="D149">
            <v>0</v>
          </cell>
          <cell r="E149">
            <v>0</v>
          </cell>
          <cell r="F149">
            <v>0</v>
          </cell>
          <cell r="H149">
            <v>0</v>
          </cell>
        </row>
        <row r="150">
          <cell r="A150">
            <v>2711</v>
          </cell>
          <cell r="B150" t="str">
            <v>deffered charges ( change to financial lease )</v>
          </cell>
          <cell r="D150">
            <v>1129136.71</v>
          </cell>
          <cell r="E150">
            <v>5077.12</v>
          </cell>
          <cell r="F150">
            <v>7410.26</v>
          </cell>
          <cell r="H150">
            <v>1131469.8500000001</v>
          </cell>
        </row>
        <row r="151">
          <cell r="A151">
            <v>3100</v>
          </cell>
          <cell r="B151" t="str">
            <v>Paid-up Capital</v>
          </cell>
          <cell r="D151">
            <v>330000000</v>
          </cell>
          <cell r="E151">
            <v>0</v>
          </cell>
          <cell r="F151">
            <v>0</v>
          </cell>
          <cell r="H151">
            <v>330000000</v>
          </cell>
        </row>
        <row r="152">
          <cell r="A152">
            <v>3200</v>
          </cell>
          <cell r="B152" t="str">
            <v>Statutory Reserve</v>
          </cell>
          <cell r="D152">
            <v>33000000</v>
          </cell>
          <cell r="E152">
            <v>0</v>
          </cell>
          <cell r="F152">
            <v>0</v>
          </cell>
          <cell r="H152">
            <v>33000000</v>
          </cell>
        </row>
        <row r="153">
          <cell r="A153">
            <v>3310</v>
          </cell>
          <cell r="B153" t="str">
            <v>Retained Earnings</v>
          </cell>
          <cell r="D153">
            <v>433864860.48000002</v>
          </cell>
          <cell r="E153">
            <v>0</v>
          </cell>
          <cell r="F153">
            <v>0</v>
          </cell>
          <cell r="H153">
            <v>433864860.48000002</v>
          </cell>
        </row>
        <row r="154">
          <cell r="A154">
            <v>4011</v>
          </cell>
          <cell r="B154" t="str">
            <v>Export sales</v>
          </cell>
          <cell r="D154">
            <v>1332672749.75</v>
          </cell>
          <cell r="E154">
            <v>66191.199999999997</v>
          </cell>
          <cell r="F154">
            <v>97569933.969999999</v>
          </cell>
          <cell r="H154">
            <v>1430176492.52</v>
          </cell>
        </row>
        <row r="155">
          <cell r="A155">
            <v>4021</v>
          </cell>
          <cell r="B155" t="str">
            <v>Domestic Sales-Finished Goods</v>
          </cell>
          <cell r="D155">
            <v>33139173.510000002</v>
          </cell>
          <cell r="E155">
            <v>1544.3</v>
          </cell>
          <cell r="F155">
            <v>2155481.33</v>
          </cell>
          <cell r="H155">
            <v>35293110.539999999</v>
          </cell>
        </row>
        <row r="156">
          <cell r="A156">
            <v>4022</v>
          </cell>
          <cell r="B156" t="str">
            <v>Domestic Sales-Finished Fabric</v>
          </cell>
          <cell r="D156">
            <v>264390064.18000001</v>
          </cell>
          <cell r="E156">
            <v>20040</v>
          </cell>
          <cell r="F156">
            <v>20776169.469999999</v>
          </cell>
          <cell r="H156">
            <v>285146193.64999998</v>
          </cell>
        </row>
        <row r="157">
          <cell r="A157">
            <v>4023</v>
          </cell>
          <cell r="B157" t="str">
            <v>Domestic Sales-Accessory</v>
          </cell>
          <cell r="D157">
            <v>1226741.97</v>
          </cell>
          <cell r="E157">
            <v>0</v>
          </cell>
          <cell r="F157">
            <v>138767.82999999999</v>
          </cell>
          <cell r="H157">
            <v>1365509.8</v>
          </cell>
        </row>
        <row r="158">
          <cell r="A158">
            <v>4031</v>
          </cell>
          <cell r="B158" t="str">
            <v>Domestic Sales-Others</v>
          </cell>
          <cell r="D158">
            <v>16641870.359999999</v>
          </cell>
          <cell r="E158">
            <v>0</v>
          </cell>
          <cell r="F158">
            <v>1515500.9</v>
          </cell>
          <cell r="H158">
            <v>18157371.260000002</v>
          </cell>
        </row>
        <row r="159">
          <cell r="A159">
            <v>4032</v>
          </cell>
          <cell r="B159" t="str">
            <v>Domestic Sales-Other Export without Coutoms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</row>
        <row r="160">
          <cell r="A160">
            <v>4100</v>
          </cell>
          <cell r="B160" t="str">
            <v>Discount on Sales</v>
          </cell>
          <cell r="C160">
            <v>3920276.43</v>
          </cell>
          <cell r="E160">
            <v>878717</v>
          </cell>
          <cell r="F160">
            <v>0</v>
          </cell>
          <cell r="G160">
            <v>4798993.43</v>
          </cell>
        </row>
        <row r="161">
          <cell r="A161">
            <v>4200</v>
          </cell>
          <cell r="B161" t="str">
            <v>Sales Return</v>
          </cell>
          <cell r="C161">
            <v>4660244.1100000003</v>
          </cell>
          <cell r="E161">
            <v>76309</v>
          </cell>
          <cell r="F161">
            <v>0</v>
          </cell>
          <cell r="G161">
            <v>4736553.1100000003</v>
          </cell>
        </row>
        <row r="162">
          <cell r="A162">
            <v>4311</v>
          </cell>
          <cell r="B162" t="str">
            <v>Income of Sales of Assets</v>
          </cell>
          <cell r="D162">
            <v>1560219.23</v>
          </cell>
          <cell r="E162">
            <v>494292.38</v>
          </cell>
          <cell r="F162">
            <v>1146951.44</v>
          </cell>
          <cell r="H162">
            <v>2212878.29</v>
          </cell>
        </row>
        <row r="163">
          <cell r="A163">
            <v>4312</v>
          </cell>
          <cell r="B163" t="str">
            <v>Incomes for Quick Payment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</row>
        <row r="164">
          <cell r="A164">
            <v>4321</v>
          </cell>
          <cell r="B164" t="str">
            <v>Interest Income</v>
          </cell>
          <cell r="D164">
            <v>428210.84</v>
          </cell>
          <cell r="E164">
            <v>0</v>
          </cell>
          <cell r="F164">
            <v>490722.61</v>
          </cell>
          <cell r="H164">
            <v>918933.45</v>
          </cell>
        </row>
        <row r="165">
          <cell r="A165">
            <v>4322</v>
          </cell>
          <cell r="B165" t="str">
            <v>Transfer of Interest Income</v>
          </cell>
          <cell r="D165">
            <v>0</v>
          </cell>
          <cell r="E165">
            <v>490722.61</v>
          </cell>
          <cell r="F165">
            <v>490722.61</v>
          </cell>
          <cell r="H165">
            <v>0</v>
          </cell>
        </row>
        <row r="166">
          <cell r="A166">
            <v>4351</v>
          </cell>
          <cell r="B166" t="str">
            <v>Gain on Exchange</v>
          </cell>
          <cell r="D166">
            <v>16540784.279999999</v>
          </cell>
          <cell r="E166">
            <v>163268.34</v>
          </cell>
          <cell r="F166">
            <v>2439254.08</v>
          </cell>
          <cell r="H166">
            <v>18816770.02</v>
          </cell>
        </row>
        <row r="167">
          <cell r="A167">
            <v>4361</v>
          </cell>
          <cell r="B167" t="str">
            <v>Other Income (Non-vat)</v>
          </cell>
          <cell r="D167">
            <v>5749204.6600000001</v>
          </cell>
          <cell r="E167">
            <v>0</v>
          </cell>
          <cell r="F167">
            <v>52300</v>
          </cell>
          <cell r="H167">
            <v>5801504.6600000001</v>
          </cell>
        </row>
        <row r="168">
          <cell r="A168">
            <v>4362</v>
          </cell>
          <cell r="B168" t="str">
            <v>Other Income (With VAT)</v>
          </cell>
          <cell r="D168">
            <v>607698.07999999996</v>
          </cell>
          <cell r="E168">
            <v>0</v>
          </cell>
          <cell r="F168">
            <v>67353.52</v>
          </cell>
          <cell r="H168">
            <v>675051.6</v>
          </cell>
        </row>
        <row r="169">
          <cell r="A169">
            <v>4371</v>
          </cell>
          <cell r="B169" t="str">
            <v>Diividend Income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</row>
        <row r="170">
          <cell r="A170">
            <v>5011</v>
          </cell>
          <cell r="B170" t="str">
            <v>Purchase of Spare Parts</v>
          </cell>
          <cell r="C170">
            <v>6609881.29</v>
          </cell>
          <cell r="E170">
            <v>438677.14</v>
          </cell>
          <cell r="F170">
            <v>31780</v>
          </cell>
          <cell r="G170">
            <v>7016778.4299999997</v>
          </cell>
        </row>
        <row r="171">
          <cell r="A171">
            <v>5012</v>
          </cell>
          <cell r="B171" t="str">
            <v>Purchase of Chemical</v>
          </cell>
          <cell r="C171">
            <v>57909554.600000001</v>
          </cell>
          <cell r="E171">
            <v>8862297.75</v>
          </cell>
          <cell r="F171">
            <v>0</v>
          </cell>
          <cell r="G171">
            <v>66771852.350000001</v>
          </cell>
        </row>
        <row r="172">
          <cell r="A172">
            <v>5013</v>
          </cell>
          <cell r="B172" t="str">
            <v>Purchase of Dyestaff</v>
          </cell>
          <cell r="C172">
            <v>14658625</v>
          </cell>
          <cell r="E172">
            <v>1191755</v>
          </cell>
          <cell r="F172">
            <v>0</v>
          </cell>
          <cell r="G172">
            <v>15850380</v>
          </cell>
        </row>
        <row r="173">
          <cell r="A173">
            <v>5014</v>
          </cell>
          <cell r="B173" t="str">
            <v>Purchase of Fuel</v>
          </cell>
          <cell r="C173">
            <v>3921750</v>
          </cell>
          <cell r="E173">
            <v>754500</v>
          </cell>
          <cell r="F173">
            <v>0</v>
          </cell>
          <cell r="G173">
            <v>4676250</v>
          </cell>
        </row>
        <row r="174">
          <cell r="A174">
            <v>5015</v>
          </cell>
          <cell r="B174" t="str">
            <v>Purchaes of Coal</v>
          </cell>
          <cell r="C174">
            <v>18204263.600000001</v>
          </cell>
          <cell r="E174">
            <v>1126124</v>
          </cell>
          <cell r="F174">
            <v>0</v>
          </cell>
          <cell r="G174">
            <v>19330387.600000001</v>
          </cell>
        </row>
        <row r="175">
          <cell r="A175">
            <v>5016</v>
          </cell>
          <cell r="B175" t="str">
            <v>Purchase of Raw Yarn</v>
          </cell>
          <cell r="C175">
            <v>354407095.22000003</v>
          </cell>
          <cell r="E175">
            <v>32146658.07</v>
          </cell>
          <cell r="F175">
            <v>515285.35</v>
          </cell>
          <cell r="G175">
            <v>386038467.94</v>
          </cell>
        </row>
        <row r="176">
          <cell r="A176">
            <v>5017</v>
          </cell>
          <cell r="B176" t="str">
            <v>Purchase of Grey Fabric</v>
          </cell>
          <cell r="C176">
            <v>0</v>
          </cell>
          <cell r="E176">
            <v>490373</v>
          </cell>
          <cell r="F176">
            <v>39845</v>
          </cell>
          <cell r="G176">
            <v>450528</v>
          </cell>
        </row>
        <row r="177">
          <cell r="A177">
            <v>5018</v>
          </cell>
          <cell r="B177" t="str">
            <v>Purchase of Finished Fabric</v>
          </cell>
          <cell r="C177">
            <v>167735312.50999999</v>
          </cell>
          <cell r="E177">
            <v>54095163.649999999</v>
          </cell>
          <cell r="F177">
            <v>39142097.310000002</v>
          </cell>
          <cell r="G177">
            <v>182688378.84999999</v>
          </cell>
        </row>
        <row r="178">
          <cell r="A178">
            <v>5019</v>
          </cell>
          <cell r="B178" t="str">
            <v>Purchase of Accessory</v>
          </cell>
          <cell r="C178">
            <v>141882791.03</v>
          </cell>
          <cell r="E178">
            <v>12243945.789999999</v>
          </cell>
          <cell r="F178">
            <v>246581.25</v>
          </cell>
          <cell r="G178">
            <v>153880155.56999999</v>
          </cell>
        </row>
        <row r="179">
          <cell r="A179">
            <v>5020</v>
          </cell>
          <cell r="B179" t="str">
            <v>Purchase of Package</v>
          </cell>
          <cell r="C179">
            <v>77464639.420000002</v>
          </cell>
          <cell r="E179">
            <v>7286463.0300000003</v>
          </cell>
          <cell r="F179">
            <v>93010.41</v>
          </cell>
          <cell r="G179">
            <v>84658092.040000007</v>
          </cell>
        </row>
        <row r="180">
          <cell r="A180">
            <v>5022</v>
          </cell>
          <cell r="B180" t="str">
            <v>Purchase of Finished Goods</v>
          </cell>
          <cell r="C180">
            <v>1635710.11</v>
          </cell>
          <cell r="E180">
            <v>4156340.15</v>
          </cell>
          <cell r="F180">
            <v>0</v>
          </cell>
          <cell r="G180">
            <v>5792050.2599999998</v>
          </cell>
        </row>
        <row r="181">
          <cell r="A181">
            <v>5110</v>
          </cell>
          <cell r="B181" t="str">
            <v>Purchase Return of Raw Materials</v>
          </cell>
          <cell r="D181">
            <v>4406693.4000000004</v>
          </cell>
          <cell r="E181">
            <v>0</v>
          </cell>
          <cell r="F181">
            <v>533363.78</v>
          </cell>
          <cell r="H181">
            <v>4940057.18</v>
          </cell>
        </row>
        <row r="182">
          <cell r="A182">
            <v>5120</v>
          </cell>
          <cell r="B182" t="str">
            <v>Purchase Discount of Raw Materials</v>
          </cell>
          <cell r="D182">
            <v>26015.91</v>
          </cell>
          <cell r="E182">
            <v>0</v>
          </cell>
          <cell r="F182">
            <v>3546.21</v>
          </cell>
          <cell r="H182">
            <v>29562.12</v>
          </cell>
        </row>
        <row r="183">
          <cell r="A183">
            <v>5130</v>
          </cell>
          <cell r="B183" t="str">
            <v>Purchase Discount on Cash Payment</v>
          </cell>
          <cell r="D183">
            <v>0</v>
          </cell>
          <cell r="E183">
            <v>0</v>
          </cell>
          <cell r="F183">
            <v>0</v>
          </cell>
          <cell r="H183">
            <v>0</v>
          </cell>
        </row>
        <row r="184">
          <cell r="A184">
            <v>5211</v>
          </cell>
          <cell r="B184" t="str">
            <v>Import Shippping Charge</v>
          </cell>
          <cell r="C184">
            <v>6868350.3600000003</v>
          </cell>
          <cell r="E184">
            <v>924307.86</v>
          </cell>
          <cell r="F184">
            <v>0</v>
          </cell>
          <cell r="G184">
            <v>7792658.2199999997</v>
          </cell>
        </row>
        <row r="185">
          <cell r="A185">
            <v>5212</v>
          </cell>
          <cell r="B185" t="str">
            <v>Import Duty</v>
          </cell>
          <cell r="C185">
            <v>149129.15</v>
          </cell>
          <cell r="E185">
            <v>95896</v>
          </cell>
          <cell r="F185">
            <v>17683.95</v>
          </cell>
          <cell r="G185">
            <v>227341.2</v>
          </cell>
        </row>
        <row r="186">
          <cell r="A186">
            <v>5213</v>
          </cell>
          <cell r="B186" t="str">
            <v>Import Ocean Freight</v>
          </cell>
          <cell r="C186">
            <v>452186.68</v>
          </cell>
          <cell r="E186">
            <v>11124.11</v>
          </cell>
          <cell r="F186">
            <v>0</v>
          </cell>
          <cell r="G186">
            <v>463310.79</v>
          </cell>
        </row>
        <row r="187">
          <cell r="A187">
            <v>5214</v>
          </cell>
          <cell r="B187" t="str">
            <v>Import Air Freight</v>
          </cell>
          <cell r="C187">
            <v>721411.13</v>
          </cell>
          <cell r="E187">
            <v>8347.15</v>
          </cell>
          <cell r="F187">
            <v>0</v>
          </cell>
          <cell r="G187">
            <v>729758.28</v>
          </cell>
        </row>
        <row r="188">
          <cell r="A188">
            <v>5215</v>
          </cell>
          <cell r="B188" t="str">
            <v>Import Insurance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5216</v>
          </cell>
          <cell r="B189" t="str">
            <v>Import DHL &amp; TNT Charges</v>
          </cell>
          <cell r="C189">
            <v>1087922.42</v>
          </cell>
          <cell r="E189">
            <v>38984.17</v>
          </cell>
          <cell r="F189">
            <v>1679</v>
          </cell>
          <cell r="G189">
            <v>1125227.5900000001</v>
          </cell>
        </row>
        <row r="190">
          <cell r="A190">
            <v>5311</v>
          </cell>
          <cell r="B190" t="str">
            <v>Outsourcing Expenses-Printing</v>
          </cell>
          <cell r="C190">
            <v>6569508.6100000003</v>
          </cell>
          <cell r="E190">
            <v>890265.7</v>
          </cell>
          <cell r="F190">
            <v>62323</v>
          </cell>
          <cell r="G190">
            <v>7397451.3099999996</v>
          </cell>
        </row>
        <row r="191">
          <cell r="A191">
            <v>5312</v>
          </cell>
          <cell r="B191" t="str">
            <v>Outsorcing Expenses-Sewing</v>
          </cell>
          <cell r="C191">
            <v>5004432.88</v>
          </cell>
          <cell r="E191">
            <v>168881.35</v>
          </cell>
          <cell r="F191">
            <v>0</v>
          </cell>
          <cell r="G191">
            <v>5173314.2300000004</v>
          </cell>
        </row>
        <row r="192">
          <cell r="A192">
            <v>5313</v>
          </cell>
          <cell r="B192" t="str">
            <v>Outsorcing Expenses-Dyeing</v>
          </cell>
          <cell r="C192">
            <v>38565020.710000001</v>
          </cell>
          <cell r="E192">
            <v>1853122.21</v>
          </cell>
          <cell r="F192">
            <v>15152.5</v>
          </cell>
          <cell r="G192">
            <v>40402990.420000002</v>
          </cell>
        </row>
        <row r="193">
          <cell r="A193">
            <v>5314</v>
          </cell>
          <cell r="B193" t="str">
            <v>Outsorcing Expenses-Knitting</v>
          </cell>
          <cell r="C193">
            <v>28952785</v>
          </cell>
          <cell r="E193">
            <v>2470491.9</v>
          </cell>
          <cell r="F193">
            <v>10801</v>
          </cell>
          <cell r="G193">
            <v>31412475.899999999</v>
          </cell>
        </row>
        <row r="194">
          <cell r="A194">
            <v>5401</v>
          </cell>
          <cell r="B194" t="str">
            <v>Direct Salary &amp; wage</v>
          </cell>
          <cell r="C194">
            <v>125866206.5</v>
          </cell>
          <cell r="E194">
            <v>11720171</v>
          </cell>
          <cell r="F194">
            <v>0</v>
          </cell>
          <cell r="G194">
            <v>137586377.5</v>
          </cell>
        </row>
        <row r="195">
          <cell r="A195">
            <v>5402</v>
          </cell>
          <cell r="B195" t="str">
            <v>Direct Overtime</v>
          </cell>
          <cell r="C195">
            <v>29647512</v>
          </cell>
          <cell r="E195">
            <v>2786125</v>
          </cell>
          <cell r="F195">
            <v>0</v>
          </cell>
          <cell r="G195">
            <v>32433637</v>
          </cell>
        </row>
        <row r="196">
          <cell r="A196">
            <v>5403</v>
          </cell>
          <cell r="B196" t="str">
            <v>Indirect Salary &amp; Wage</v>
          </cell>
          <cell r="C196">
            <v>55520569.549999997</v>
          </cell>
          <cell r="E196">
            <v>6031848.5</v>
          </cell>
          <cell r="F196">
            <v>0</v>
          </cell>
          <cell r="G196">
            <v>61552418.049999997</v>
          </cell>
        </row>
        <row r="197">
          <cell r="A197">
            <v>5404</v>
          </cell>
          <cell r="B197" t="str">
            <v>Indirect Overtime</v>
          </cell>
          <cell r="C197">
            <v>6758482.3899999997</v>
          </cell>
          <cell r="E197">
            <v>660991.52</v>
          </cell>
          <cell r="F197">
            <v>0</v>
          </cell>
          <cell r="G197">
            <v>7419473.9100000001</v>
          </cell>
        </row>
        <row r="198">
          <cell r="A198">
            <v>5405</v>
          </cell>
          <cell r="B198" t="str">
            <v>Bonus</v>
          </cell>
          <cell r="C198">
            <v>15170000</v>
          </cell>
          <cell r="E198">
            <v>21112186.510000002</v>
          </cell>
          <cell r="F198">
            <v>15170000</v>
          </cell>
          <cell r="G198">
            <v>21112186.510000002</v>
          </cell>
        </row>
        <row r="199">
          <cell r="A199">
            <v>5406</v>
          </cell>
          <cell r="B199" t="str">
            <v>Employ Benefit</v>
          </cell>
          <cell r="C199">
            <v>8272170.0300000003</v>
          </cell>
          <cell r="E199">
            <v>1879299</v>
          </cell>
          <cell r="F199">
            <v>1083000</v>
          </cell>
          <cell r="G199">
            <v>9068469.0299999993</v>
          </cell>
        </row>
        <row r="200">
          <cell r="A200">
            <v>5407</v>
          </cell>
          <cell r="B200" t="str">
            <v>Welfare Expenses</v>
          </cell>
          <cell r="C200">
            <v>10220887.59</v>
          </cell>
          <cell r="E200">
            <v>1060074.3</v>
          </cell>
          <cell r="F200">
            <v>0</v>
          </cell>
          <cell r="G200">
            <v>11280961.890000001</v>
          </cell>
        </row>
        <row r="201">
          <cell r="A201">
            <v>5408</v>
          </cell>
          <cell r="B201" t="str">
            <v>Social Insurance &amp; Compensation Fund</v>
          </cell>
          <cell r="C201">
            <v>8609441.2899999991</v>
          </cell>
          <cell r="E201">
            <v>626439.13</v>
          </cell>
          <cell r="F201">
            <v>0</v>
          </cell>
          <cell r="G201">
            <v>9235880.4199999999</v>
          </cell>
        </row>
        <row r="202">
          <cell r="A202">
            <v>5511</v>
          </cell>
          <cell r="B202" t="str">
            <v>Drpreciation</v>
          </cell>
          <cell r="C202">
            <v>74519688.459999993</v>
          </cell>
          <cell r="E202">
            <v>6976080.7000000002</v>
          </cell>
          <cell r="F202">
            <v>5077.12</v>
          </cell>
          <cell r="G202">
            <v>81490692.040000007</v>
          </cell>
        </row>
        <row r="203">
          <cell r="A203">
            <v>5512</v>
          </cell>
          <cell r="B203" t="str">
            <v>Rental Expenses</v>
          </cell>
          <cell r="C203">
            <v>3957949.82</v>
          </cell>
          <cell r="E203">
            <v>214351.39</v>
          </cell>
          <cell r="F203">
            <v>30666</v>
          </cell>
          <cell r="G203">
            <v>4141635.21</v>
          </cell>
        </row>
        <row r="204">
          <cell r="A204">
            <v>5541</v>
          </cell>
          <cell r="B204" t="str">
            <v>Electricity</v>
          </cell>
          <cell r="C204">
            <v>40626236.840000004</v>
          </cell>
          <cell r="E204">
            <v>3374193.86</v>
          </cell>
          <cell r="F204">
            <v>229101.19</v>
          </cell>
          <cell r="G204">
            <v>43771329.509999998</v>
          </cell>
        </row>
        <row r="205">
          <cell r="A205">
            <v>5542</v>
          </cell>
          <cell r="B205" t="str">
            <v>Water Expenses</v>
          </cell>
          <cell r="C205">
            <v>12747712</v>
          </cell>
          <cell r="E205">
            <v>866415</v>
          </cell>
          <cell r="F205">
            <v>0</v>
          </cell>
          <cell r="G205">
            <v>13614127</v>
          </cell>
        </row>
        <row r="206">
          <cell r="A206">
            <v>5543</v>
          </cell>
          <cell r="B206" t="str">
            <v>City Water Expenses</v>
          </cell>
          <cell r="C206">
            <v>1664521.08</v>
          </cell>
          <cell r="E206">
            <v>117410</v>
          </cell>
          <cell r="F206">
            <v>9126.5</v>
          </cell>
          <cell r="G206">
            <v>1772804.58</v>
          </cell>
        </row>
        <row r="207">
          <cell r="A207">
            <v>5551</v>
          </cell>
          <cell r="B207" t="str">
            <v>Repair and Maintenance-Building</v>
          </cell>
          <cell r="C207">
            <v>1010553.52</v>
          </cell>
          <cell r="E207">
            <v>58573.32</v>
          </cell>
          <cell r="F207">
            <v>0</v>
          </cell>
          <cell r="G207">
            <v>1069126.8400000001</v>
          </cell>
        </row>
        <row r="208">
          <cell r="A208">
            <v>5552</v>
          </cell>
          <cell r="B208" t="str">
            <v>Repair and Maintenance-Machinery</v>
          </cell>
          <cell r="C208">
            <v>11990859.960000001</v>
          </cell>
          <cell r="E208">
            <v>1323898</v>
          </cell>
          <cell r="F208">
            <v>500000</v>
          </cell>
          <cell r="G208">
            <v>12814757.960000001</v>
          </cell>
        </row>
        <row r="209">
          <cell r="A209">
            <v>5553</v>
          </cell>
          <cell r="B209" t="str">
            <v>Repair and Maintenance-Equipment</v>
          </cell>
          <cell r="C209">
            <v>516153.94</v>
          </cell>
          <cell r="E209">
            <v>70255.05</v>
          </cell>
          <cell r="F209">
            <v>0</v>
          </cell>
          <cell r="G209">
            <v>586408.99</v>
          </cell>
        </row>
        <row r="210">
          <cell r="A210">
            <v>5554</v>
          </cell>
          <cell r="B210" t="str">
            <v>Repair and Maintenance-Tools</v>
          </cell>
          <cell r="C210">
            <v>35</v>
          </cell>
          <cell r="E210">
            <v>0</v>
          </cell>
          <cell r="F210">
            <v>0</v>
          </cell>
          <cell r="G210">
            <v>35</v>
          </cell>
        </row>
        <row r="211">
          <cell r="A211">
            <v>5555</v>
          </cell>
          <cell r="B211" t="str">
            <v>Repair and Maintenance-Utilities</v>
          </cell>
          <cell r="C211">
            <v>1014835.24</v>
          </cell>
          <cell r="E211">
            <v>91277.66</v>
          </cell>
          <cell r="F211">
            <v>0</v>
          </cell>
          <cell r="G211">
            <v>1106112.8999999999</v>
          </cell>
        </row>
        <row r="212">
          <cell r="A212">
            <v>5556</v>
          </cell>
          <cell r="B212" t="str">
            <v>Repair and Maintenance-Vehicles</v>
          </cell>
          <cell r="C212">
            <v>51438.5</v>
          </cell>
          <cell r="E212">
            <v>320</v>
          </cell>
          <cell r="F212">
            <v>0</v>
          </cell>
          <cell r="G212">
            <v>51758.5</v>
          </cell>
        </row>
        <row r="213">
          <cell r="A213">
            <v>5561</v>
          </cell>
          <cell r="B213" t="str">
            <v>Factory suppplies-Cutting</v>
          </cell>
          <cell r="C213">
            <v>1476620.32</v>
          </cell>
          <cell r="E213">
            <v>166033.96</v>
          </cell>
          <cell r="F213">
            <v>0</v>
          </cell>
          <cell r="G213">
            <v>1642654.28</v>
          </cell>
        </row>
        <row r="214">
          <cell r="A214">
            <v>5562</v>
          </cell>
          <cell r="B214" t="str">
            <v>Factory Supplies-Sewing</v>
          </cell>
          <cell r="C214">
            <v>11070.3</v>
          </cell>
          <cell r="E214">
            <v>0</v>
          </cell>
          <cell r="F214">
            <v>0</v>
          </cell>
          <cell r="G214">
            <v>11070.3</v>
          </cell>
        </row>
        <row r="215">
          <cell r="A215">
            <v>5563</v>
          </cell>
          <cell r="B215" t="str">
            <v>Factory Supplies-Dyeing</v>
          </cell>
          <cell r="C215">
            <v>4543642.24</v>
          </cell>
          <cell r="E215">
            <v>693958.36</v>
          </cell>
          <cell r="F215">
            <v>0</v>
          </cell>
          <cell r="G215">
            <v>5237600.5999999996</v>
          </cell>
        </row>
        <row r="216">
          <cell r="A216">
            <v>5564</v>
          </cell>
          <cell r="B216" t="str">
            <v>Factory supplies-Knitting</v>
          </cell>
          <cell r="C216">
            <v>744142.66</v>
          </cell>
          <cell r="E216">
            <v>88268</v>
          </cell>
          <cell r="F216">
            <v>100000</v>
          </cell>
          <cell r="G216">
            <v>732410.66</v>
          </cell>
        </row>
        <row r="217">
          <cell r="A217">
            <v>5565</v>
          </cell>
          <cell r="B217" t="str">
            <v>Factory Supplies-Others</v>
          </cell>
          <cell r="C217">
            <v>2794505.43</v>
          </cell>
          <cell r="E217">
            <v>214836.71</v>
          </cell>
          <cell r="F217">
            <v>0</v>
          </cell>
          <cell r="G217">
            <v>3009342.14</v>
          </cell>
        </row>
        <row r="218">
          <cell r="A218">
            <v>5570</v>
          </cell>
          <cell r="B218" t="str">
            <v>Fuel Expenses</v>
          </cell>
          <cell r="C218">
            <v>1344635.17</v>
          </cell>
          <cell r="E218">
            <v>176401.84</v>
          </cell>
          <cell r="F218">
            <v>35000</v>
          </cell>
          <cell r="G218">
            <v>1486037.01</v>
          </cell>
        </row>
        <row r="219">
          <cell r="A219">
            <v>5571</v>
          </cell>
          <cell r="B219" t="str">
            <v>Laboratory Expenses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5573</v>
          </cell>
          <cell r="B220" t="str">
            <v>Test Expenses</v>
          </cell>
          <cell r="C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5580</v>
          </cell>
          <cell r="B221" t="str">
            <v>Other Factory Expenses</v>
          </cell>
          <cell r="C221">
            <v>10271310.07</v>
          </cell>
          <cell r="E221">
            <v>249000</v>
          </cell>
          <cell r="F221">
            <v>536530.47</v>
          </cell>
          <cell r="G221">
            <v>9983779.5999999996</v>
          </cell>
        </row>
        <row r="222">
          <cell r="A222">
            <v>5601</v>
          </cell>
          <cell r="B222" t="str">
            <v>Ocean Freight</v>
          </cell>
          <cell r="C222">
            <v>2322353.62</v>
          </cell>
          <cell r="E222">
            <v>188428.91</v>
          </cell>
          <cell r="F222">
            <v>0</v>
          </cell>
          <cell r="G222">
            <v>2510782.5299999998</v>
          </cell>
        </row>
        <row r="223">
          <cell r="A223">
            <v>5602</v>
          </cell>
          <cell r="B223" t="str">
            <v>Air Freight</v>
          </cell>
          <cell r="C223">
            <v>19254275.199999999</v>
          </cell>
          <cell r="E223">
            <v>2822540.14</v>
          </cell>
          <cell r="F223">
            <v>209175.82</v>
          </cell>
          <cell r="G223">
            <v>21867639.52</v>
          </cell>
        </row>
        <row r="224">
          <cell r="A224">
            <v>5603</v>
          </cell>
          <cell r="B224" t="str">
            <v>Transportation-Out</v>
          </cell>
          <cell r="C224">
            <v>2856636.57</v>
          </cell>
          <cell r="E224">
            <v>311061.64</v>
          </cell>
          <cell r="F224">
            <v>0</v>
          </cell>
          <cell r="G224">
            <v>3167698.21</v>
          </cell>
        </row>
        <row r="225">
          <cell r="A225">
            <v>5604</v>
          </cell>
          <cell r="B225" t="str">
            <v>Export Sipping Charges</v>
          </cell>
          <cell r="C225">
            <v>7493522.5300000003</v>
          </cell>
          <cell r="E225">
            <v>947573.32</v>
          </cell>
          <cell r="F225">
            <v>202828.73</v>
          </cell>
          <cell r="G225">
            <v>8238267.1200000001</v>
          </cell>
        </row>
        <row r="226">
          <cell r="A226">
            <v>5605</v>
          </cell>
          <cell r="B226" t="str">
            <v>Export DHL &amp; TNT Charges</v>
          </cell>
          <cell r="C226">
            <v>2040999.8</v>
          </cell>
          <cell r="E226">
            <v>81916.98</v>
          </cell>
          <cell r="F226">
            <v>0</v>
          </cell>
          <cell r="G226">
            <v>2122916.7799999998</v>
          </cell>
        </row>
        <row r="227">
          <cell r="A227">
            <v>5610</v>
          </cell>
          <cell r="B227" t="str">
            <v>Vehicle Expenses</v>
          </cell>
          <cell r="C227">
            <v>5420191.0899999999</v>
          </cell>
          <cell r="E227">
            <v>400398.24</v>
          </cell>
          <cell r="F227">
            <v>0</v>
          </cell>
          <cell r="G227">
            <v>5820589.3300000001</v>
          </cell>
        </row>
        <row r="228">
          <cell r="A228">
            <v>5620</v>
          </cell>
          <cell r="B228" t="str">
            <v>Communication Expenses</v>
          </cell>
          <cell r="C228">
            <v>2243006</v>
          </cell>
          <cell r="E228">
            <v>299231.58</v>
          </cell>
          <cell r="F228">
            <v>3685</v>
          </cell>
          <cell r="G228">
            <v>2538552.58</v>
          </cell>
        </row>
        <row r="229">
          <cell r="A229">
            <v>5630</v>
          </cell>
          <cell r="B229" t="str">
            <v>Sale Commission</v>
          </cell>
          <cell r="C229">
            <v>59203377.07</v>
          </cell>
          <cell r="E229">
            <v>2167923.34</v>
          </cell>
          <cell r="F229">
            <v>70612.149999999994</v>
          </cell>
          <cell r="G229">
            <v>61300688.259999998</v>
          </cell>
        </row>
        <row r="230">
          <cell r="A230">
            <v>5640</v>
          </cell>
          <cell r="B230" t="str">
            <v>Sales Promotion</v>
          </cell>
          <cell r="C230">
            <v>5356160.8099999996</v>
          </cell>
          <cell r="E230">
            <v>365676.73</v>
          </cell>
          <cell r="F230">
            <v>1510000</v>
          </cell>
          <cell r="G230">
            <v>4211837.54</v>
          </cell>
        </row>
        <row r="231">
          <cell r="A231">
            <v>5650</v>
          </cell>
          <cell r="B231" t="str">
            <v>Advertising Expenses</v>
          </cell>
          <cell r="C231">
            <v>230121.07</v>
          </cell>
          <cell r="E231">
            <v>11820</v>
          </cell>
          <cell r="F231">
            <v>0</v>
          </cell>
          <cell r="G231">
            <v>241941.07</v>
          </cell>
        </row>
        <row r="232">
          <cell r="A232">
            <v>5660</v>
          </cell>
          <cell r="B232" t="str">
            <v>Travelling Expenses</v>
          </cell>
          <cell r="C232">
            <v>3740751.82</v>
          </cell>
          <cell r="E232">
            <v>578573.21</v>
          </cell>
          <cell r="F232">
            <v>0</v>
          </cell>
          <cell r="G232">
            <v>4319325.03</v>
          </cell>
        </row>
        <row r="233">
          <cell r="A233">
            <v>5690</v>
          </cell>
          <cell r="B233" t="str">
            <v>Other Selling Expenses</v>
          </cell>
          <cell r="C233">
            <v>6983007.8200000003</v>
          </cell>
          <cell r="E233">
            <v>588587.55000000005</v>
          </cell>
          <cell r="F233">
            <v>0</v>
          </cell>
          <cell r="G233">
            <v>7571595.3700000001</v>
          </cell>
        </row>
        <row r="234">
          <cell r="A234">
            <v>5701</v>
          </cell>
          <cell r="B234" t="str">
            <v>Salary &amp; wage</v>
          </cell>
          <cell r="C234">
            <v>48538778.950000003</v>
          </cell>
          <cell r="E234">
            <v>10699615.470000001</v>
          </cell>
          <cell r="F234">
            <v>3811867</v>
          </cell>
          <cell r="G234">
            <v>55426527.420000002</v>
          </cell>
        </row>
        <row r="235">
          <cell r="A235">
            <v>5702</v>
          </cell>
          <cell r="B235" t="str">
            <v>Overtime</v>
          </cell>
          <cell r="C235">
            <v>3210215.09</v>
          </cell>
          <cell r="E235">
            <v>274713.5</v>
          </cell>
          <cell r="F235">
            <v>0</v>
          </cell>
          <cell r="G235">
            <v>3484928.59</v>
          </cell>
        </row>
        <row r="236">
          <cell r="A236">
            <v>5703</v>
          </cell>
          <cell r="B236" t="str">
            <v>Bonus</v>
          </cell>
          <cell r="C236">
            <v>4764000</v>
          </cell>
          <cell r="E236">
            <v>7221211.5</v>
          </cell>
          <cell r="F236">
            <v>6909000</v>
          </cell>
          <cell r="G236">
            <v>5076211.5</v>
          </cell>
        </row>
        <row r="237">
          <cell r="A237">
            <v>5704</v>
          </cell>
          <cell r="B237" t="str">
            <v>Employ Benefit</v>
          </cell>
          <cell r="C237">
            <v>1105556.99</v>
          </cell>
          <cell r="E237">
            <v>302945</v>
          </cell>
          <cell r="F237">
            <v>342000</v>
          </cell>
          <cell r="G237">
            <v>1066501.99</v>
          </cell>
        </row>
        <row r="238">
          <cell r="A238">
            <v>5705</v>
          </cell>
          <cell r="B238" t="str">
            <v>Welfare Expenses</v>
          </cell>
          <cell r="C238">
            <v>2621833.73</v>
          </cell>
          <cell r="E238">
            <v>1119454.74</v>
          </cell>
          <cell r="F238">
            <v>1595</v>
          </cell>
          <cell r="G238">
            <v>3739693.47</v>
          </cell>
        </row>
        <row r="239">
          <cell r="A239">
            <v>5706</v>
          </cell>
          <cell r="B239" t="str">
            <v>Social Insurance &amp; Compensation Fund</v>
          </cell>
          <cell r="C239">
            <v>535538.79</v>
          </cell>
          <cell r="E239">
            <v>91840.87</v>
          </cell>
          <cell r="F239">
            <v>100028.32</v>
          </cell>
          <cell r="G239">
            <v>527351.34</v>
          </cell>
        </row>
        <row r="240">
          <cell r="A240">
            <v>5801</v>
          </cell>
          <cell r="B240" t="str">
            <v>Depreciation</v>
          </cell>
          <cell r="C240">
            <v>4633555</v>
          </cell>
          <cell r="E240">
            <v>444875.97</v>
          </cell>
          <cell r="F240">
            <v>0</v>
          </cell>
          <cell r="G240">
            <v>5078430.97</v>
          </cell>
        </row>
        <row r="241">
          <cell r="A241">
            <v>5802</v>
          </cell>
          <cell r="B241" t="str">
            <v>Rental Expenses</v>
          </cell>
          <cell r="C241">
            <v>511241.42</v>
          </cell>
          <cell r="E241">
            <v>29252.74</v>
          </cell>
          <cell r="F241">
            <v>0</v>
          </cell>
          <cell r="G241">
            <v>540494.16</v>
          </cell>
        </row>
        <row r="242">
          <cell r="A242">
            <v>5803</v>
          </cell>
          <cell r="B242" t="str">
            <v>Bank Charges</v>
          </cell>
          <cell r="C242">
            <v>2066626.66</v>
          </cell>
          <cell r="E242">
            <v>211408.39</v>
          </cell>
          <cell r="F242">
            <v>40939.85</v>
          </cell>
          <cell r="G242">
            <v>2237095.2000000002</v>
          </cell>
        </row>
        <row r="243">
          <cell r="A243">
            <v>5804</v>
          </cell>
          <cell r="B243" t="str">
            <v>Tax and Duty</v>
          </cell>
          <cell r="C243">
            <v>924937.36</v>
          </cell>
          <cell r="E243">
            <v>2300.5</v>
          </cell>
          <cell r="F243">
            <v>0</v>
          </cell>
          <cell r="G243">
            <v>927237.86</v>
          </cell>
        </row>
        <row r="244">
          <cell r="A244">
            <v>5811</v>
          </cell>
          <cell r="B244" t="str">
            <v>Electricity</v>
          </cell>
          <cell r="C244">
            <v>1693011.08</v>
          </cell>
          <cell r="E244">
            <v>150428.76999999999</v>
          </cell>
          <cell r="F244">
            <v>8751.06</v>
          </cell>
          <cell r="G244">
            <v>1834688.79</v>
          </cell>
        </row>
        <row r="245">
          <cell r="A245">
            <v>5812</v>
          </cell>
          <cell r="B245" t="str">
            <v>City Water Expenses</v>
          </cell>
          <cell r="C245">
            <v>17628.07</v>
          </cell>
          <cell r="E245">
            <v>0</v>
          </cell>
          <cell r="F245">
            <v>0</v>
          </cell>
          <cell r="G245">
            <v>17628.07</v>
          </cell>
        </row>
        <row r="246">
          <cell r="A246">
            <v>5813</v>
          </cell>
          <cell r="B246" t="str">
            <v>Repair and Maintenance</v>
          </cell>
          <cell r="C246">
            <v>1791051.72</v>
          </cell>
          <cell r="E246">
            <v>161075.91</v>
          </cell>
          <cell r="F246">
            <v>0</v>
          </cell>
          <cell r="G246">
            <v>1952127.63</v>
          </cell>
        </row>
        <row r="247">
          <cell r="A247">
            <v>5814</v>
          </cell>
          <cell r="B247" t="str">
            <v>Computer Repair</v>
          </cell>
          <cell r="C247">
            <v>391598.7</v>
          </cell>
          <cell r="E247">
            <v>3900</v>
          </cell>
          <cell r="F247">
            <v>0</v>
          </cell>
          <cell r="G247">
            <v>395498.7</v>
          </cell>
        </row>
        <row r="248">
          <cell r="A248">
            <v>5821</v>
          </cell>
          <cell r="B248" t="str">
            <v>Office Supplies</v>
          </cell>
          <cell r="C248">
            <v>565079.21</v>
          </cell>
          <cell r="E248">
            <v>52500</v>
          </cell>
          <cell r="F248">
            <v>26250</v>
          </cell>
          <cell r="G248">
            <v>591329.21</v>
          </cell>
        </row>
        <row r="249">
          <cell r="A249">
            <v>5822</v>
          </cell>
          <cell r="B249" t="str">
            <v>Printing and Stationary</v>
          </cell>
          <cell r="C249">
            <v>1365377.78</v>
          </cell>
          <cell r="E249">
            <v>196957.77</v>
          </cell>
          <cell r="F249">
            <v>98114.4</v>
          </cell>
          <cell r="G249">
            <v>1464221.15</v>
          </cell>
        </row>
        <row r="250">
          <cell r="A250">
            <v>5823</v>
          </cell>
          <cell r="B250" t="str">
            <v>Computer Supplies</v>
          </cell>
          <cell r="C250">
            <v>715866.88</v>
          </cell>
          <cell r="E250">
            <v>126366</v>
          </cell>
          <cell r="F250">
            <v>61633</v>
          </cell>
          <cell r="G250">
            <v>780599.88</v>
          </cell>
        </row>
        <row r="251">
          <cell r="A251">
            <v>5824</v>
          </cell>
          <cell r="B251" t="str">
            <v>Security Charges</v>
          </cell>
          <cell r="C251">
            <v>2026950.55</v>
          </cell>
          <cell r="E251">
            <v>183800</v>
          </cell>
          <cell r="F251">
            <v>0</v>
          </cell>
          <cell r="G251">
            <v>2210750.5499999998</v>
          </cell>
        </row>
        <row r="252">
          <cell r="A252">
            <v>5831</v>
          </cell>
          <cell r="B252" t="str">
            <v>Fire Insurance</v>
          </cell>
          <cell r="C252">
            <v>1261638.06</v>
          </cell>
          <cell r="E252">
            <v>114315</v>
          </cell>
          <cell r="F252">
            <v>0</v>
          </cell>
          <cell r="G252">
            <v>1375953.06</v>
          </cell>
        </row>
        <row r="253">
          <cell r="A253">
            <v>5832</v>
          </cell>
          <cell r="B253" t="str">
            <v>Boiler Insurance</v>
          </cell>
          <cell r="C253">
            <v>47245</v>
          </cell>
          <cell r="E253">
            <v>4295</v>
          </cell>
          <cell r="F253">
            <v>0</v>
          </cell>
          <cell r="G253">
            <v>51540</v>
          </cell>
        </row>
        <row r="254">
          <cell r="A254">
            <v>5833</v>
          </cell>
          <cell r="B254" t="str">
            <v>Inventory Insurance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5834</v>
          </cell>
          <cell r="B255" t="str">
            <v>Transportation Insurance</v>
          </cell>
          <cell r="C255">
            <v>228750</v>
          </cell>
          <cell r="E255">
            <v>19875</v>
          </cell>
          <cell r="F255">
            <v>0</v>
          </cell>
          <cell r="G255">
            <v>248625</v>
          </cell>
        </row>
        <row r="256">
          <cell r="A256">
            <v>5835</v>
          </cell>
          <cell r="B256" t="str">
            <v>Health and Accident Insurance</v>
          </cell>
          <cell r="C256">
            <v>218680</v>
          </cell>
          <cell r="E256">
            <v>19880</v>
          </cell>
          <cell r="F256">
            <v>0</v>
          </cell>
          <cell r="G256">
            <v>238560</v>
          </cell>
        </row>
        <row r="257">
          <cell r="A257">
            <v>5836</v>
          </cell>
          <cell r="B257" t="str">
            <v>Motor Insurance</v>
          </cell>
          <cell r="C257">
            <v>466474.89</v>
          </cell>
          <cell r="E257">
            <v>37567</v>
          </cell>
          <cell r="F257">
            <v>4520.75</v>
          </cell>
          <cell r="G257">
            <v>499521.14</v>
          </cell>
        </row>
        <row r="258">
          <cell r="A258">
            <v>5837</v>
          </cell>
          <cell r="B258" t="str">
            <v>Other Insurance</v>
          </cell>
          <cell r="C258">
            <v>1113272.6499999999</v>
          </cell>
          <cell r="E258">
            <v>1590010.51</v>
          </cell>
          <cell r="F258">
            <v>2539800</v>
          </cell>
          <cell r="G258">
            <v>163483.16</v>
          </cell>
        </row>
        <row r="259">
          <cell r="A259">
            <v>5841</v>
          </cell>
          <cell r="B259" t="str">
            <v>Entertainment</v>
          </cell>
          <cell r="C259">
            <v>776095.68</v>
          </cell>
          <cell r="E259">
            <v>59373.54</v>
          </cell>
          <cell r="F259">
            <v>0</v>
          </cell>
          <cell r="G259">
            <v>835469.22</v>
          </cell>
        </row>
        <row r="260">
          <cell r="A260">
            <v>5842</v>
          </cell>
          <cell r="B260" t="str">
            <v>Membership Fee (Dues &amp; Subscription)</v>
          </cell>
          <cell r="C260">
            <v>160030.01999999999</v>
          </cell>
          <cell r="E260">
            <v>28723.18</v>
          </cell>
          <cell r="F260">
            <v>0</v>
          </cell>
          <cell r="G260">
            <v>188753.2</v>
          </cell>
        </row>
        <row r="261">
          <cell r="A261">
            <v>5851</v>
          </cell>
          <cell r="B261" t="str">
            <v>Professional Fee</v>
          </cell>
          <cell r="C261">
            <v>13738569.939999999</v>
          </cell>
          <cell r="E261">
            <v>1146507.18</v>
          </cell>
          <cell r="F261">
            <v>917208.05</v>
          </cell>
          <cell r="G261">
            <v>13967869.07</v>
          </cell>
        </row>
        <row r="262">
          <cell r="A262">
            <v>5862</v>
          </cell>
          <cell r="B262" t="str">
            <v>Semianr and Training</v>
          </cell>
          <cell r="C262">
            <v>72473.14</v>
          </cell>
          <cell r="E262">
            <v>1950</v>
          </cell>
          <cell r="F262">
            <v>0</v>
          </cell>
          <cell r="G262">
            <v>74423.14</v>
          </cell>
        </row>
        <row r="263">
          <cell r="A263">
            <v>5871</v>
          </cell>
          <cell r="B263" t="str">
            <v>Donation</v>
          </cell>
          <cell r="C263">
            <v>29900</v>
          </cell>
          <cell r="E263">
            <v>60000</v>
          </cell>
          <cell r="F263">
            <v>0</v>
          </cell>
          <cell r="G263">
            <v>89900</v>
          </cell>
        </row>
        <row r="264">
          <cell r="A264">
            <v>5880</v>
          </cell>
          <cell r="B264" t="str">
            <v>Other General Expenses</v>
          </cell>
          <cell r="C264">
            <v>2421352.85</v>
          </cell>
          <cell r="E264">
            <v>374591.5</v>
          </cell>
          <cell r="F264">
            <v>5497.85</v>
          </cell>
          <cell r="G264">
            <v>2790446.5</v>
          </cell>
        </row>
        <row r="265">
          <cell r="A265">
            <v>5890</v>
          </cell>
          <cell r="B265" t="str">
            <v>Transfer of Adminstrative Expenses</v>
          </cell>
          <cell r="C265">
            <v>0</v>
          </cell>
          <cell r="E265">
            <v>14040345.970000001</v>
          </cell>
          <cell r="F265">
            <v>14040345.970000001</v>
          </cell>
          <cell r="G265">
            <v>0</v>
          </cell>
        </row>
        <row r="266">
          <cell r="A266">
            <v>6051</v>
          </cell>
          <cell r="B266" t="str">
            <v>Interest Expenses-Dalayed Payment</v>
          </cell>
          <cell r="C266">
            <v>51094.93</v>
          </cell>
          <cell r="E266">
            <v>0</v>
          </cell>
          <cell r="F266">
            <v>0</v>
          </cell>
          <cell r="G266">
            <v>51094.93</v>
          </cell>
        </row>
        <row r="267">
          <cell r="A267">
            <v>6052</v>
          </cell>
          <cell r="B267" t="str">
            <v>Interest Expenses-Trust Receipt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6054</v>
          </cell>
          <cell r="B268" t="str">
            <v>Interest Expenses-Long Term Loan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6056</v>
          </cell>
          <cell r="B269" t="str">
            <v>Interest Expenses-Short Term Loan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6057</v>
          </cell>
          <cell r="B270" t="str">
            <v>Interest Expenses-Overdraft</v>
          </cell>
          <cell r="C270">
            <v>1743.2</v>
          </cell>
          <cell r="E270">
            <v>613.91</v>
          </cell>
          <cell r="F270">
            <v>0</v>
          </cell>
          <cell r="G270">
            <v>2357.11</v>
          </cell>
        </row>
        <row r="271">
          <cell r="A271">
            <v>6060</v>
          </cell>
          <cell r="B271" t="str">
            <v>Interest Expenses-others</v>
          </cell>
          <cell r="C271">
            <v>2503580.16</v>
          </cell>
          <cell r="E271">
            <v>415605.8</v>
          </cell>
          <cell r="F271">
            <v>0</v>
          </cell>
          <cell r="G271">
            <v>2919185.96</v>
          </cell>
        </row>
        <row r="272">
          <cell r="A272">
            <v>6070</v>
          </cell>
          <cell r="B272" t="str">
            <v>Transfer of interest Expenses</v>
          </cell>
          <cell r="C272">
            <v>0</v>
          </cell>
          <cell r="E272">
            <v>416219.71</v>
          </cell>
          <cell r="F272">
            <v>416219.71</v>
          </cell>
          <cell r="G272">
            <v>0</v>
          </cell>
        </row>
        <row r="273">
          <cell r="A273">
            <v>6081</v>
          </cell>
          <cell r="B273" t="str">
            <v>Loss on Exchange</v>
          </cell>
          <cell r="C273">
            <v>9709894.2100000009</v>
          </cell>
          <cell r="E273">
            <v>6113118.4900000002</v>
          </cell>
          <cell r="F273">
            <v>91843.98</v>
          </cell>
          <cell r="G273">
            <v>15731168.720000001</v>
          </cell>
        </row>
        <row r="274">
          <cell r="A274">
            <v>6091</v>
          </cell>
          <cell r="B274" t="str">
            <v>Loss of Sales of Assets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6099</v>
          </cell>
          <cell r="B275" t="str">
            <v>Other Non-operatin Expenses</v>
          </cell>
          <cell r="C275">
            <v>4287553.43</v>
          </cell>
          <cell r="E275">
            <v>48611</v>
          </cell>
          <cell r="F275">
            <v>48568.86</v>
          </cell>
          <cell r="G275">
            <v>4287595.57</v>
          </cell>
        </row>
        <row r="276">
          <cell r="A276">
            <v>6100</v>
          </cell>
          <cell r="B276" t="str">
            <v>Inventory Fluctuation Loss</v>
          </cell>
          <cell r="C276">
            <v>4191800</v>
          </cell>
          <cell r="E276">
            <v>0</v>
          </cell>
          <cell r="F276">
            <v>4191800</v>
          </cell>
          <cell r="G276">
            <v>0</v>
          </cell>
        </row>
        <row r="277">
          <cell r="A277">
            <v>7071</v>
          </cell>
          <cell r="B277" t="str">
            <v>Special Profit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</row>
        <row r="278">
          <cell r="A278">
            <v>7072</v>
          </cell>
          <cell r="B278" t="str">
            <v>Special Loss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A279">
            <v>7080</v>
          </cell>
          <cell r="B279" t="str">
            <v>Dividend Payment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7090</v>
          </cell>
          <cell r="B280" t="str">
            <v>Corporate Income Tax</v>
          </cell>
          <cell r="C280">
            <v>0</v>
          </cell>
          <cell r="E280">
            <v>11400000</v>
          </cell>
          <cell r="F280">
            <v>0</v>
          </cell>
          <cell r="G280">
            <v>11400000</v>
          </cell>
        </row>
        <row r="281">
          <cell r="A281">
            <v>9100</v>
          </cell>
          <cell r="B281" t="str">
            <v>Allocate labor cost</v>
          </cell>
          <cell r="C281">
            <v>0</v>
          </cell>
          <cell r="E281">
            <v>29624134.960000001</v>
          </cell>
          <cell r="F281">
            <v>29624134.960000001</v>
          </cell>
          <cell r="G281">
            <v>0</v>
          </cell>
        </row>
        <row r="282">
          <cell r="A282">
            <v>9200</v>
          </cell>
          <cell r="B282" t="str">
            <v>Allocate overhead</v>
          </cell>
          <cell r="C282">
            <v>0</v>
          </cell>
          <cell r="E282">
            <v>13235772.57</v>
          </cell>
          <cell r="F282">
            <v>13235772.57</v>
          </cell>
          <cell r="G282">
            <v>0</v>
          </cell>
        </row>
        <row r="283">
          <cell r="A283">
            <v>9999</v>
          </cell>
          <cell r="B283" t="str">
            <v>Opening Balance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  <sheetName val="Show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Trial Balance Report_70937"/>
      <sheetName val="July 19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>
            <v>0</v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>
            <v>0</v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>
            <v>0</v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>
            <v>0</v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>
            <v>0</v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>
            <v>0</v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>
            <v>0</v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>
            <v>0</v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>
            <v>0</v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>
            <v>0</v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>
            <v>0</v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>
            <v>0</v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>
            <v>0</v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>
            <v>0</v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>
            <v>0</v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>
            <v>0</v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>
            <v>0</v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>
            <v>0</v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>
            <v>0</v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>
            <v>0</v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2">
          <cell r="B2" t="str">
            <v>Ligman Europe s.r.o.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งบดุล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Sale 0408"/>
      <sheetName val="Monthly highlights"/>
      <sheetName val="日程管理表"/>
      <sheetName val="title"/>
      <sheetName val="Formulas"/>
      <sheetName val="Excess Calc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#Lookup"/>
      <sheetName val="Reconcile 1-3-53 (3"/>
      <sheetName val="Library Procedures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CC300-F5E7-4D28-A9D3-6C7CD915764A}">
  <sheetPr>
    <pageSetUpPr fitToPage="1"/>
  </sheetPr>
  <dimension ref="A1:DZ90"/>
  <sheetViews>
    <sheetView showGridLines="0" tabSelected="1" zoomScale="80" zoomScaleNormal="80" zoomScaleSheetLayoutView="68" workbookViewId="0">
      <selection activeCell="N14" sqref="N14"/>
    </sheetView>
  </sheetViews>
  <sheetFormatPr defaultColWidth="7.36328125" defaultRowHeight="21.65" customHeight="1"/>
  <cols>
    <col min="1" max="1" width="3.26953125" style="31" customWidth="1"/>
    <col min="2" max="2" width="34.6328125" style="31" customWidth="1"/>
    <col min="3" max="3" width="8" style="1" customWidth="1"/>
    <col min="4" max="4" width="1.08984375" style="1" customWidth="1"/>
    <col min="5" max="5" width="14.7265625" style="70" customWidth="1"/>
    <col min="6" max="6" width="1.08984375" style="1" customWidth="1"/>
    <col min="7" max="7" width="14.7265625" style="1" customWidth="1"/>
    <col min="8" max="8" width="1.08984375" style="1" customWidth="1"/>
    <col min="9" max="9" width="14.7265625" style="70" customWidth="1"/>
    <col min="10" max="10" width="1.08984375" style="1" customWidth="1"/>
    <col min="11" max="11" width="14.7265625" style="1" customWidth="1"/>
    <col min="12" max="12" width="17.26953125" style="64" customWidth="1"/>
    <col min="13" max="13" width="7.36328125" style="1"/>
    <col min="14" max="14" width="14.08984375" style="1" customWidth="1"/>
    <col min="15" max="15" width="11.90625" style="1" customWidth="1"/>
    <col min="16" max="203" width="7.36328125" style="1"/>
    <col min="204" max="204" width="3.36328125" style="1" customWidth="1"/>
    <col min="205" max="205" width="50.6328125" style="1" customWidth="1"/>
    <col min="206" max="206" width="9.36328125" style="1" customWidth="1"/>
    <col min="207" max="207" width="1.08984375" style="1" customWidth="1"/>
    <col min="208" max="208" width="10" style="1" bestFit="1" customWidth="1"/>
    <col min="209" max="209" width="1.08984375" style="1" customWidth="1"/>
    <col min="210" max="210" width="10" style="1" bestFit="1" customWidth="1"/>
    <col min="211" max="211" width="7.36328125" style="1"/>
    <col min="212" max="212" width="9.08984375" style="1" bestFit="1" customWidth="1"/>
    <col min="213" max="213" width="10" style="1" bestFit="1" customWidth="1"/>
    <col min="214" max="16384" width="7.36328125" style="1"/>
  </cols>
  <sheetData>
    <row r="1" spans="1:14" ht="21.65" customHeight="1">
      <c r="A1" s="148">
        <v>1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</row>
    <row r="2" spans="1:14" ht="21.65" customHeight="1">
      <c r="A2" s="149" t="s">
        <v>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</row>
    <row r="3" spans="1:14" ht="21.65" customHeight="1">
      <c r="A3" s="149" t="s">
        <v>1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</row>
    <row r="4" spans="1:14" ht="21.65" customHeight="1">
      <c r="A4" s="149" t="s">
        <v>135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</row>
    <row r="5" spans="1:14" ht="21.65" customHeight="1">
      <c r="A5" s="2"/>
      <c r="B5" s="2"/>
      <c r="C5" s="2"/>
      <c r="D5" s="2"/>
      <c r="E5" s="134"/>
      <c r="F5" s="2"/>
      <c r="G5" s="2"/>
      <c r="H5" s="2"/>
      <c r="I5" s="134"/>
      <c r="J5" s="2"/>
      <c r="K5" s="3" t="s">
        <v>136</v>
      </c>
    </row>
    <row r="6" spans="1:14" ht="21.65" customHeight="1">
      <c r="A6" s="2"/>
      <c r="B6" s="2"/>
      <c r="C6" s="2"/>
      <c r="D6" s="2"/>
      <c r="E6" s="150" t="s">
        <v>2</v>
      </c>
      <c r="F6" s="150"/>
      <c r="G6" s="150"/>
      <c r="H6" s="2"/>
      <c r="I6" s="134"/>
      <c r="J6" s="2"/>
      <c r="K6" s="2"/>
    </row>
    <row r="7" spans="1:14" ht="21.65" customHeight="1">
      <c r="A7" s="2"/>
      <c r="B7" s="2"/>
      <c r="C7" s="2"/>
      <c r="D7" s="2"/>
      <c r="E7" s="147" t="s">
        <v>3</v>
      </c>
      <c r="F7" s="147"/>
      <c r="G7" s="147"/>
      <c r="H7" s="2"/>
      <c r="I7" s="147" t="s">
        <v>4</v>
      </c>
      <c r="J7" s="147"/>
      <c r="K7" s="147"/>
    </row>
    <row r="8" spans="1:14" ht="21.65" customHeight="1">
      <c r="A8" s="5" t="s">
        <v>5</v>
      </c>
      <c r="B8" s="5"/>
      <c r="C8" s="6" t="s">
        <v>6</v>
      </c>
      <c r="D8" s="6"/>
      <c r="E8" s="125">
        <v>2564</v>
      </c>
      <c r="F8" s="6"/>
      <c r="G8" s="125">
        <v>2563</v>
      </c>
      <c r="H8" s="7"/>
      <c r="I8" s="125">
        <v>2564</v>
      </c>
      <c r="J8" s="126"/>
      <c r="K8" s="127">
        <v>2563</v>
      </c>
    </row>
    <row r="9" spans="1:14" ht="21.65" customHeight="1">
      <c r="A9" s="5"/>
      <c r="B9" s="5"/>
      <c r="C9" s="6"/>
      <c r="D9" s="6"/>
      <c r="E9" s="140"/>
      <c r="F9" s="6"/>
      <c r="G9" s="8"/>
      <c r="H9" s="7"/>
      <c r="I9" s="143"/>
      <c r="J9" s="9"/>
      <c r="K9" s="7"/>
    </row>
    <row r="10" spans="1:14" ht="21.65" customHeight="1">
      <c r="A10" s="10" t="s">
        <v>7</v>
      </c>
      <c r="B10" s="10"/>
      <c r="C10" s="6"/>
      <c r="D10" s="6"/>
      <c r="E10" s="78"/>
      <c r="F10" s="6"/>
      <c r="G10" s="11"/>
      <c r="H10" s="6"/>
      <c r="I10" s="78"/>
      <c r="J10" s="11"/>
      <c r="K10" s="11"/>
    </row>
    <row r="11" spans="1:14" ht="21.65" customHeight="1">
      <c r="A11" s="12" t="s">
        <v>8</v>
      </c>
      <c r="B11" s="12"/>
      <c r="C11" s="6">
        <v>6</v>
      </c>
      <c r="D11" s="6"/>
      <c r="E11" s="72">
        <v>11618161</v>
      </c>
      <c r="F11" s="6"/>
      <c r="G11" s="13">
        <v>12841099</v>
      </c>
      <c r="H11" s="6"/>
      <c r="I11" s="72">
        <v>11618161</v>
      </c>
      <c r="J11" s="13"/>
      <c r="K11" s="13">
        <v>12841099</v>
      </c>
      <c r="M11" s="14"/>
      <c r="N11" s="85"/>
    </row>
    <row r="12" spans="1:14" ht="21.65" customHeight="1">
      <c r="A12" s="12" t="s">
        <v>9</v>
      </c>
      <c r="B12" s="15"/>
      <c r="C12" s="6">
        <v>7</v>
      </c>
      <c r="D12" s="6"/>
      <c r="E12" s="72">
        <v>42647061</v>
      </c>
      <c r="F12" s="6"/>
      <c r="G12" s="13">
        <v>55114585</v>
      </c>
      <c r="H12" s="6"/>
      <c r="I12" s="72">
        <v>42647061</v>
      </c>
      <c r="J12" s="13"/>
      <c r="K12" s="13">
        <v>55114585</v>
      </c>
      <c r="M12" s="14"/>
      <c r="N12" s="85"/>
    </row>
    <row r="13" spans="1:14" ht="21.65" customHeight="1">
      <c r="A13" s="12" t="s">
        <v>10</v>
      </c>
      <c r="B13" s="12"/>
      <c r="C13" s="6">
        <v>8</v>
      </c>
      <c r="D13" s="6"/>
      <c r="E13" s="72">
        <v>121898390</v>
      </c>
      <c r="F13" s="6"/>
      <c r="G13" s="13">
        <v>96893374</v>
      </c>
      <c r="H13" s="6"/>
      <c r="I13" s="72">
        <v>121898390</v>
      </c>
      <c r="J13" s="13"/>
      <c r="K13" s="13">
        <v>96893374</v>
      </c>
      <c r="M13" s="14"/>
      <c r="N13" s="85"/>
    </row>
    <row r="14" spans="1:14" ht="21.65" customHeight="1">
      <c r="A14" s="12" t="s">
        <v>11</v>
      </c>
      <c r="B14" s="12"/>
      <c r="C14" s="6">
        <v>9</v>
      </c>
      <c r="D14" s="6"/>
      <c r="E14" s="72">
        <v>1000000</v>
      </c>
      <c r="F14" s="6"/>
      <c r="G14" s="13">
        <v>1107295</v>
      </c>
      <c r="H14" s="6"/>
      <c r="I14" s="72">
        <v>1000000</v>
      </c>
      <c r="J14" s="16"/>
      <c r="K14" s="13">
        <v>1107295</v>
      </c>
      <c r="M14" s="14"/>
      <c r="N14" s="85"/>
    </row>
    <row r="15" spans="1:14" ht="21.65" customHeight="1">
      <c r="A15" s="12" t="s">
        <v>12</v>
      </c>
      <c r="B15" s="12"/>
      <c r="C15" s="6">
        <v>10</v>
      </c>
      <c r="D15" s="6"/>
      <c r="E15" s="72">
        <v>11314926</v>
      </c>
      <c r="F15" s="6"/>
      <c r="G15" s="13">
        <v>12993706</v>
      </c>
      <c r="H15" s="6"/>
      <c r="I15" s="72">
        <v>11314926</v>
      </c>
      <c r="J15" s="13"/>
      <c r="K15" s="13">
        <v>12993706</v>
      </c>
      <c r="M15" s="14"/>
      <c r="N15" s="85"/>
    </row>
    <row r="16" spans="1:14" ht="21.65" customHeight="1">
      <c r="A16" s="5" t="s">
        <v>13</v>
      </c>
      <c r="B16" s="5"/>
      <c r="C16" s="6"/>
      <c r="D16" s="6"/>
      <c r="E16" s="73">
        <f>SUM(E11:E15)</f>
        <v>188478538</v>
      </c>
      <c r="F16" s="6"/>
      <c r="G16" s="17">
        <f>SUM(G11:G15)</f>
        <v>178950059</v>
      </c>
      <c r="H16" s="6"/>
      <c r="I16" s="73">
        <f>SUM(I11:I15)</f>
        <v>188478538</v>
      </c>
      <c r="J16" s="18"/>
      <c r="K16" s="17">
        <f>SUM(K11:K15)</f>
        <v>178950059</v>
      </c>
      <c r="N16" s="85"/>
    </row>
    <row r="17" spans="1:14" ht="21.65" customHeight="1">
      <c r="A17" s="12"/>
      <c r="B17" s="12"/>
      <c r="C17" s="6"/>
      <c r="D17" s="6"/>
      <c r="E17" s="141"/>
      <c r="F17" s="6"/>
      <c r="G17" s="16"/>
      <c r="H17" s="6"/>
      <c r="I17" s="141"/>
      <c r="J17" s="16"/>
      <c r="K17" s="16"/>
      <c r="N17" s="85"/>
    </row>
    <row r="18" spans="1:14" ht="21.65" customHeight="1">
      <c r="A18" s="10" t="s">
        <v>14</v>
      </c>
      <c r="B18" s="10"/>
      <c r="C18" s="6"/>
      <c r="D18" s="6"/>
      <c r="E18" s="141"/>
      <c r="F18" s="6"/>
      <c r="G18" s="16"/>
      <c r="H18" s="6"/>
      <c r="I18" s="141"/>
      <c r="J18" s="16"/>
      <c r="K18" s="16"/>
      <c r="N18" s="85"/>
    </row>
    <row r="19" spans="1:14" ht="21.65" customHeight="1">
      <c r="A19" s="12" t="s">
        <v>15</v>
      </c>
      <c r="B19" s="10"/>
      <c r="C19" s="124">
        <v>9</v>
      </c>
      <c r="D19" s="6"/>
      <c r="E19" s="72">
        <v>901330</v>
      </c>
      <c r="F19" s="6"/>
      <c r="G19" s="13">
        <v>901330</v>
      </c>
      <c r="H19" s="6"/>
      <c r="I19" s="72">
        <v>901330</v>
      </c>
      <c r="J19" s="13"/>
      <c r="K19" s="13">
        <v>901330</v>
      </c>
      <c r="N19" s="85"/>
    </row>
    <row r="20" spans="1:14" ht="21.65" customHeight="1">
      <c r="A20" s="12" t="s">
        <v>16</v>
      </c>
      <c r="B20" s="10"/>
      <c r="C20" s="124">
        <v>11</v>
      </c>
      <c r="D20" s="6"/>
      <c r="E20" s="72">
        <v>91058567</v>
      </c>
      <c r="F20" s="6"/>
      <c r="G20" s="13">
        <v>96467321</v>
      </c>
      <c r="H20" s="6"/>
      <c r="I20" s="72">
        <v>68202710</v>
      </c>
      <c r="J20" s="13"/>
      <c r="K20" s="13">
        <v>68202710</v>
      </c>
      <c r="M20" s="14"/>
      <c r="N20" s="85"/>
    </row>
    <row r="21" spans="1:14" ht="21.65" customHeight="1">
      <c r="A21" s="12" t="s">
        <v>17</v>
      </c>
      <c r="B21" s="10"/>
      <c r="C21" s="124">
        <v>12</v>
      </c>
      <c r="D21" s="6"/>
      <c r="E21" s="72">
        <v>96076375</v>
      </c>
      <c r="F21" s="6"/>
      <c r="G21" s="13">
        <v>96958242</v>
      </c>
      <c r="H21" s="6"/>
      <c r="I21" s="72">
        <v>96076375</v>
      </c>
      <c r="J21" s="13"/>
      <c r="K21" s="13">
        <v>96958242</v>
      </c>
      <c r="M21" s="14"/>
      <c r="N21" s="85"/>
    </row>
    <row r="22" spans="1:14" ht="21.65" customHeight="1">
      <c r="A22" s="12" t="s">
        <v>18</v>
      </c>
      <c r="B22" s="10"/>
      <c r="C22" s="124">
        <v>13</v>
      </c>
      <c r="D22" s="6"/>
      <c r="E22" s="72">
        <v>1171908593</v>
      </c>
      <c r="F22" s="6"/>
      <c r="G22" s="13">
        <v>1075433517</v>
      </c>
      <c r="H22" s="6"/>
      <c r="I22" s="72">
        <v>1171908593</v>
      </c>
      <c r="J22" s="13"/>
      <c r="K22" s="13">
        <v>1075433517</v>
      </c>
      <c r="M22" s="14"/>
      <c r="N22" s="85"/>
    </row>
    <row r="23" spans="1:14" s="70" customFormat="1" ht="21.65" customHeight="1">
      <c r="A23" s="12" t="s">
        <v>167</v>
      </c>
      <c r="B23" s="116"/>
      <c r="C23" s="124">
        <v>14</v>
      </c>
      <c r="D23" s="118"/>
      <c r="E23" s="72">
        <v>32038198</v>
      </c>
      <c r="F23" s="118"/>
      <c r="G23" s="13">
        <v>31180043</v>
      </c>
      <c r="H23" s="118"/>
      <c r="I23" s="72">
        <v>32038198</v>
      </c>
      <c r="J23" s="72"/>
      <c r="K23" s="72">
        <v>31180043</v>
      </c>
      <c r="L23" s="22"/>
      <c r="M23" s="119"/>
      <c r="N23" s="120"/>
    </row>
    <row r="24" spans="1:14" ht="21.65" customHeight="1">
      <c r="A24" s="12" t="s">
        <v>19</v>
      </c>
      <c r="B24" s="10"/>
      <c r="C24" s="124">
        <v>15</v>
      </c>
      <c r="D24" s="6"/>
      <c r="E24" s="72">
        <v>3313331</v>
      </c>
      <c r="F24" s="6"/>
      <c r="G24" s="13">
        <v>4558033</v>
      </c>
      <c r="H24" s="6"/>
      <c r="I24" s="72">
        <v>3313331</v>
      </c>
      <c r="J24" s="6"/>
      <c r="K24" s="19">
        <v>4558033</v>
      </c>
      <c r="M24" s="14"/>
      <c r="N24" s="85"/>
    </row>
    <row r="25" spans="1:14" ht="21.65" customHeight="1">
      <c r="A25" s="12" t="s">
        <v>20</v>
      </c>
      <c r="B25" s="10"/>
      <c r="C25" s="124">
        <v>16</v>
      </c>
      <c r="D25" s="6"/>
      <c r="E25" s="72">
        <v>430085</v>
      </c>
      <c r="F25" s="6"/>
      <c r="G25" s="13">
        <v>573185</v>
      </c>
      <c r="H25" s="6"/>
      <c r="I25" s="72">
        <v>430085</v>
      </c>
      <c r="J25" s="13"/>
      <c r="K25" s="13">
        <v>573185</v>
      </c>
      <c r="N25" s="85"/>
    </row>
    <row r="26" spans="1:14" ht="21.65" customHeight="1">
      <c r="A26" s="12" t="s">
        <v>21</v>
      </c>
      <c r="B26" s="12"/>
      <c r="C26" s="6"/>
      <c r="D26" s="6"/>
      <c r="E26" s="72">
        <v>1090908</v>
      </c>
      <c r="F26" s="6"/>
      <c r="G26" s="13">
        <v>1470844</v>
      </c>
      <c r="H26" s="6"/>
      <c r="I26" s="72">
        <v>1090908</v>
      </c>
      <c r="J26" s="20"/>
      <c r="K26" s="13">
        <v>1470844</v>
      </c>
      <c r="N26" s="85"/>
    </row>
    <row r="27" spans="1:14" ht="21.65" customHeight="1">
      <c r="A27" s="5" t="s">
        <v>22</v>
      </c>
      <c r="B27" s="5"/>
      <c r="C27" s="21"/>
      <c r="D27" s="6"/>
      <c r="E27" s="73">
        <f>SUM(E19:E26)</f>
        <v>1396817387</v>
      </c>
      <c r="F27" s="86"/>
      <c r="G27" s="73">
        <f>SUM(G19:G26)</f>
        <v>1307542515</v>
      </c>
      <c r="H27" s="86"/>
      <c r="I27" s="73">
        <f>SUM(I19:I26)</f>
        <v>1373961530</v>
      </c>
      <c r="J27" s="18"/>
      <c r="K27" s="17">
        <f>SUM(K19:K26)</f>
        <v>1279277904</v>
      </c>
      <c r="L27" s="22"/>
      <c r="N27" s="85"/>
    </row>
    <row r="28" spans="1:14" ht="21.65" customHeight="1" thickBot="1">
      <c r="A28" s="5" t="s">
        <v>23</v>
      </c>
      <c r="B28" s="5"/>
      <c r="C28" s="6"/>
      <c r="D28" s="6"/>
      <c r="E28" s="77">
        <f>E16+E27</f>
        <v>1585295925</v>
      </c>
      <c r="F28" s="86"/>
      <c r="G28" s="77">
        <f>G16+G27</f>
        <v>1486492574</v>
      </c>
      <c r="H28" s="86"/>
      <c r="I28" s="77">
        <f>I16+I27</f>
        <v>1562440068</v>
      </c>
      <c r="J28" s="18"/>
      <c r="K28" s="23">
        <f>K16+K27</f>
        <v>1458227963</v>
      </c>
      <c r="N28" s="85"/>
    </row>
    <row r="29" spans="1:14" ht="21.65" customHeight="1" thickTop="1">
      <c r="A29" s="5"/>
      <c r="B29" s="5"/>
      <c r="C29" s="6"/>
      <c r="D29" s="6"/>
      <c r="E29" s="75"/>
      <c r="F29" s="86"/>
      <c r="G29" s="75"/>
      <c r="H29" s="86"/>
      <c r="I29" s="75"/>
      <c r="J29" s="18"/>
      <c r="K29" s="18"/>
      <c r="N29" s="85"/>
    </row>
    <row r="30" spans="1:14" ht="21.65" customHeight="1">
      <c r="A30" s="148">
        <v>2</v>
      </c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N30" s="85"/>
    </row>
    <row r="31" spans="1:14" ht="21.65" customHeight="1">
      <c r="A31" s="149" t="s">
        <v>0</v>
      </c>
      <c r="B31" s="149"/>
      <c r="C31" s="149"/>
      <c r="D31" s="149"/>
      <c r="E31" s="149"/>
      <c r="F31" s="149"/>
      <c r="G31" s="149"/>
      <c r="H31" s="149"/>
      <c r="I31" s="149"/>
      <c r="J31" s="149"/>
      <c r="K31" s="149"/>
      <c r="L31" s="122"/>
      <c r="N31" s="85"/>
    </row>
    <row r="32" spans="1:14" ht="21.65" customHeight="1">
      <c r="A32" s="149" t="s">
        <v>1</v>
      </c>
      <c r="B32" s="149"/>
      <c r="C32" s="149"/>
      <c r="D32" s="149"/>
      <c r="E32" s="149"/>
      <c r="F32" s="149"/>
      <c r="G32" s="149"/>
      <c r="H32" s="149"/>
      <c r="I32" s="149"/>
      <c r="J32" s="149"/>
      <c r="K32" s="149"/>
      <c r="N32" s="85"/>
    </row>
    <row r="33" spans="1:14" ht="21.65" customHeight="1">
      <c r="A33" s="149" t="str">
        <f>A4</f>
        <v>ณ วันที่ 31 ธันวาคม 2564</v>
      </c>
      <c r="B33" s="149"/>
      <c r="C33" s="149"/>
      <c r="D33" s="149"/>
      <c r="E33" s="149"/>
      <c r="F33" s="149"/>
      <c r="G33" s="149"/>
      <c r="H33" s="149"/>
      <c r="I33" s="149"/>
      <c r="J33" s="149"/>
      <c r="K33" s="149"/>
      <c r="N33" s="85"/>
    </row>
    <row r="34" spans="1:14" ht="21.65" customHeight="1">
      <c r="A34" s="2"/>
      <c r="B34" s="2"/>
      <c r="C34" s="2"/>
      <c r="D34" s="2"/>
      <c r="E34" s="134"/>
      <c r="F34" s="2"/>
      <c r="G34" s="2"/>
      <c r="H34" s="2"/>
      <c r="I34" s="134"/>
      <c r="J34" s="2"/>
      <c r="K34" s="3" t="s">
        <v>136</v>
      </c>
      <c r="N34" s="85"/>
    </row>
    <row r="35" spans="1:14" ht="21.65" customHeight="1">
      <c r="A35" s="2"/>
      <c r="B35" s="2"/>
      <c r="C35" s="2"/>
      <c r="D35" s="2"/>
      <c r="E35" s="150" t="s">
        <v>2</v>
      </c>
      <c r="F35" s="150"/>
      <c r="G35" s="150"/>
      <c r="H35" s="2"/>
      <c r="I35" s="134"/>
      <c r="J35" s="2"/>
      <c r="K35" s="2"/>
      <c r="N35" s="85"/>
    </row>
    <row r="36" spans="1:14" ht="21.65" customHeight="1">
      <c r="A36" s="2"/>
      <c r="B36" s="2"/>
      <c r="C36" s="2"/>
      <c r="D36" s="2"/>
      <c r="E36" s="147" t="s">
        <v>3</v>
      </c>
      <c r="F36" s="147"/>
      <c r="G36" s="147"/>
      <c r="H36" s="2"/>
      <c r="I36" s="147" t="s">
        <v>4</v>
      </c>
      <c r="J36" s="147"/>
      <c r="K36" s="147"/>
      <c r="N36" s="85"/>
    </row>
    <row r="37" spans="1:14" ht="21.65" customHeight="1">
      <c r="A37" s="5" t="s">
        <v>24</v>
      </c>
      <c r="B37" s="5"/>
      <c r="C37" s="6" t="s">
        <v>6</v>
      </c>
      <c r="D37" s="6"/>
      <c r="E37" s="125">
        <v>2564</v>
      </c>
      <c r="F37" s="126"/>
      <c r="G37" s="127">
        <v>2563</v>
      </c>
      <c r="H37" s="128"/>
      <c r="I37" s="125">
        <v>2564</v>
      </c>
      <c r="J37" s="126"/>
      <c r="K37" s="127">
        <v>2563</v>
      </c>
      <c r="N37" s="85"/>
    </row>
    <row r="38" spans="1:14" ht="21.65" customHeight="1">
      <c r="A38" s="5"/>
      <c r="B38" s="5"/>
      <c r="C38" s="6"/>
      <c r="D38" s="6"/>
      <c r="E38" s="140"/>
      <c r="F38" s="6"/>
      <c r="G38" s="8"/>
      <c r="H38" s="7"/>
      <c r="I38" s="143"/>
      <c r="J38" s="9"/>
      <c r="K38" s="7"/>
      <c r="N38" s="85"/>
    </row>
    <row r="39" spans="1:14" ht="21.65" customHeight="1">
      <c r="A39" s="10" t="s">
        <v>25</v>
      </c>
      <c r="B39" s="12"/>
      <c r="C39" s="4"/>
      <c r="D39" s="4"/>
      <c r="E39" s="97"/>
      <c r="F39" s="4"/>
      <c r="G39" s="4"/>
      <c r="H39" s="4"/>
      <c r="I39" s="153"/>
      <c r="J39" s="153"/>
      <c r="K39" s="153"/>
      <c r="N39" s="85"/>
    </row>
    <row r="40" spans="1:14" ht="21.65" customHeight="1">
      <c r="A40" s="12" t="s">
        <v>26</v>
      </c>
      <c r="B40" s="10"/>
      <c r="C40" s="6"/>
      <c r="D40" s="4"/>
      <c r="E40" s="72"/>
      <c r="F40" s="4"/>
      <c r="G40" s="13"/>
      <c r="H40" s="4"/>
      <c r="I40" s="72"/>
      <c r="J40" s="13"/>
      <c r="N40" s="85"/>
    </row>
    <row r="41" spans="1:14" ht="21.65" customHeight="1">
      <c r="A41" s="12" t="s">
        <v>27</v>
      </c>
      <c r="B41" s="10"/>
      <c r="C41" s="6">
        <v>17</v>
      </c>
      <c r="D41" s="4"/>
      <c r="E41" s="72">
        <v>29200000</v>
      </c>
      <c r="F41" s="4"/>
      <c r="G41" s="13">
        <v>60000000</v>
      </c>
      <c r="H41" s="4"/>
      <c r="I41" s="72">
        <v>29200000</v>
      </c>
      <c r="J41" s="13"/>
      <c r="K41" s="13">
        <v>60000000</v>
      </c>
      <c r="N41" s="85"/>
    </row>
    <row r="42" spans="1:14" ht="21.65" customHeight="1">
      <c r="A42" s="12" t="s">
        <v>28</v>
      </c>
      <c r="B42" s="10"/>
      <c r="C42" s="6">
        <v>18</v>
      </c>
      <c r="D42" s="4"/>
      <c r="E42" s="72">
        <v>82503402</v>
      </c>
      <c r="F42" s="4"/>
      <c r="G42" s="13">
        <v>74354398</v>
      </c>
      <c r="H42" s="4"/>
      <c r="I42" s="72">
        <v>82503402</v>
      </c>
      <c r="J42" s="13"/>
      <c r="K42" s="13">
        <v>74354398</v>
      </c>
      <c r="N42" s="85"/>
    </row>
    <row r="43" spans="1:14" ht="21.65" customHeight="1">
      <c r="A43" s="12" t="s">
        <v>29</v>
      </c>
      <c r="B43" s="10"/>
      <c r="C43" s="6"/>
      <c r="D43" s="4"/>
      <c r="E43" s="72"/>
      <c r="F43" s="4"/>
      <c r="G43" s="13"/>
      <c r="H43" s="4"/>
      <c r="I43" s="72"/>
      <c r="J43" s="13"/>
      <c r="K43" s="13"/>
      <c r="N43" s="85"/>
    </row>
    <row r="44" spans="1:14" ht="21.65" customHeight="1">
      <c r="A44" s="12" t="s">
        <v>30</v>
      </c>
      <c r="B44" s="10"/>
      <c r="C44" s="6">
        <v>19</v>
      </c>
      <c r="D44" s="4"/>
      <c r="E44" s="72">
        <v>14451765</v>
      </c>
      <c r="F44" s="4"/>
      <c r="G44" s="13">
        <v>9411765</v>
      </c>
      <c r="H44" s="4"/>
      <c r="I44" s="72">
        <v>14451765</v>
      </c>
      <c r="J44" s="13"/>
      <c r="K44" s="13">
        <v>9411765</v>
      </c>
      <c r="N44" s="85"/>
    </row>
    <row r="45" spans="1:14" ht="21.65" customHeight="1">
      <c r="A45" s="12" t="s">
        <v>31</v>
      </c>
      <c r="B45" s="10"/>
      <c r="C45" s="6"/>
      <c r="D45" s="4"/>
      <c r="E45" s="72"/>
      <c r="F45" s="4"/>
      <c r="G45" s="13"/>
      <c r="H45" s="4"/>
      <c r="I45" s="72"/>
      <c r="J45" s="13"/>
      <c r="K45" s="13"/>
      <c r="N45" s="85"/>
    </row>
    <row r="46" spans="1:14" ht="21.65" customHeight="1">
      <c r="A46" s="12" t="s">
        <v>32</v>
      </c>
      <c r="B46" s="10"/>
      <c r="C46" s="6">
        <v>20</v>
      </c>
      <c r="D46" s="4"/>
      <c r="E46" s="72">
        <v>916711</v>
      </c>
      <c r="F46" s="97"/>
      <c r="G46" s="13">
        <v>1586989</v>
      </c>
      <c r="H46" s="97"/>
      <c r="I46" s="72">
        <v>916711</v>
      </c>
      <c r="J46" s="13"/>
      <c r="K46" s="13">
        <v>1586989</v>
      </c>
      <c r="N46" s="85"/>
    </row>
    <row r="47" spans="1:14" ht="21.65" customHeight="1">
      <c r="A47" s="12" t="s">
        <v>33</v>
      </c>
      <c r="B47" s="10"/>
      <c r="C47" s="6"/>
      <c r="D47" s="4"/>
      <c r="E47" s="72">
        <v>1133940</v>
      </c>
      <c r="F47" s="4"/>
      <c r="G47" s="19">
        <v>0</v>
      </c>
      <c r="H47" s="4"/>
      <c r="I47" s="72">
        <v>1133940</v>
      </c>
      <c r="J47" s="13"/>
      <c r="K47" s="19">
        <v>0</v>
      </c>
      <c r="N47" s="85"/>
    </row>
    <row r="48" spans="1:14" ht="21.65" customHeight="1">
      <c r="A48" s="12" t="s">
        <v>34</v>
      </c>
      <c r="B48" s="15"/>
      <c r="C48" s="6"/>
      <c r="D48" s="6"/>
      <c r="E48" s="72">
        <v>1155704</v>
      </c>
      <c r="F48" s="6"/>
      <c r="G48" s="13">
        <v>1295014</v>
      </c>
      <c r="H48" s="118"/>
      <c r="I48" s="72">
        <v>1155704</v>
      </c>
      <c r="J48" s="72"/>
      <c r="K48" s="72">
        <v>1295014</v>
      </c>
      <c r="N48" s="85"/>
    </row>
    <row r="49" spans="1:18" ht="21.65" customHeight="1">
      <c r="A49" s="5" t="s">
        <v>35</v>
      </c>
      <c r="B49" s="5"/>
      <c r="C49" s="6"/>
      <c r="D49" s="6"/>
      <c r="E49" s="98">
        <f>SUM(E40:E48)</f>
        <v>129361522</v>
      </c>
      <c r="F49" s="86"/>
      <c r="G49" s="98">
        <f>SUM(G40:G48)</f>
        <v>146648166</v>
      </c>
      <c r="H49" s="118"/>
      <c r="I49" s="98">
        <f>SUM(I40:I48)</f>
        <v>129361522</v>
      </c>
      <c r="J49" s="99"/>
      <c r="K49" s="98">
        <f>SUM(K41:K48)</f>
        <v>146648166</v>
      </c>
      <c r="N49" s="85"/>
    </row>
    <row r="50" spans="1:18" ht="21.65" customHeight="1">
      <c r="A50" s="12"/>
      <c r="B50" s="12"/>
      <c r="C50" s="6"/>
      <c r="D50" s="6"/>
      <c r="E50" s="100"/>
      <c r="F50" s="86"/>
      <c r="G50" s="100"/>
      <c r="H50" s="118"/>
      <c r="I50" s="100"/>
      <c r="J50" s="101"/>
      <c r="K50" s="101"/>
      <c r="N50" s="85"/>
    </row>
    <row r="51" spans="1:18" ht="21.65" customHeight="1">
      <c r="A51" s="10" t="s">
        <v>36</v>
      </c>
      <c r="B51" s="15"/>
      <c r="C51" s="6"/>
      <c r="D51" s="6"/>
      <c r="E51" s="100"/>
      <c r="F51" s="86"/>
      <c r="G51" s="100"/>
      <c r="H51" s="118"/>
      <c r="I51" s="100"/>
      <c r="J51" s="101"/>
      <c r="K51" s="101"/>
      <c r="N51" s="85"/>
    </row>
    <row r="52" spans="1:18" ht="21.65" customHeight="1">
      <c r="A52" s="12" t="s">
        <v>37</v>
      </c>
      <c r="B52" s="15"/>
      <c r="C52" s="6">
        <v>19</v>
      </c>
      <c r="D52" s="6"/>
      <c r="E52" s="72">
        <v>29077647</v>
      </c>
      <c r="F52" s="6"/>
      <c r="G52" s="79">
        <v>43529412</v>
      </c>
      <c r="H52" s="118"/>
      <c r="I52" s="72">
        <v>29077647</v>
      </c>
      <c r="J52" s="101"/>
      <c r="K52" s="79">
        <v>43529412</v>
      </c>
      <c r="N52" s="85"/>
      <c r="P52" s="91"/>
      <c r="R52" s="91"/>
    </row>
    <row r="53" spans="1:18" ht="21.65" customHeight="1">
      <c r="A53" s="12" t="s">
        <v>38</v>
      </c>
      <c r="B53" s="15"/>
      <c r="C53" s="6">
        <v>20</v>
      </c>
      <c r="D53" s="6"/>
      <c r="E53" s="72">
        <v>1105717</v>
      </c>
      <c r="F53" s="6"/>
      <c r="G53" s="79">
        <v>2022427</v>
      </c>
      <c r="H53" s="118"/>
      <c r="I53" s="72">
        <v>1105717</v>
      </c>
      <c r="J53" s="101"/>
      <c r="K53" s="79">
        <v>2022427</v>
      </c>
      <c r="N53" s="85"/>
      <c r="P53" s="91"/>
    </row>
    <row r="54" spans="1:18" ht="21.65" customHeight="1">
      <c r="A54" s="12" t="s">
        <v>39</v>
      </c>
      <c r="B54" s="15"/>
      <c r="C54" s="136">
        <v>26</v>
      </c>
      <c r="D54" s="6"/>
      <c r="E54" s="72">
        <v>209798505</v>
      </c>
      <c r="F54" s="6"/>
      <c r="G54" s="79">
        <v>178179404</v>
      </c>
      <c r="H54" s="118"/>
      <c r="I54" s="72">
        <v>209798505</v>
      </c>
      <c r="J54" s="101"/>
      <c r="K54" s="101">
        <v>178179404</v>
      </c>
      <c r="N54" s="85"/>
    </row>
    <row r="55" spans="1:18" ht="21.65" customHeight="1">
      <c r="A55" s="12" t="s">
        <v>40</v>
      </c>
      <c r="B55" s="10"/>
      <c r="E55" s="72"/>
      <c r="G55" s="79"/>
      <c r="H55" s="70"/>
      <c r="I55" s="72"/>
      <c r="J55" s="70"/>
      <c r="K55" s="70"/>
      <c r="N55" s="85"/>
    </row>
    <row r="56" spans="1:18" ht="21.65" customHeight="1">
      <c r="A56" s="12" t="s">
        <v>41</v>
      </c>
      <c r="B56" s="10"/>
      <c r="C56" s="6">
        <v>21</v>
      </c>
      <c r="D56" s="4"/>
      <c r="E56" s="72">
        <v>38332229</v>
      </c>
      <c r="F56" s="4"/>
      <c r="G56" s="79">
        <v>40104386</v>
      </c>
      <c r="H56" s="97"/>
      <c r="I56" s="72">
        <v>38332229</v>
      </c>
      <c r="J56" s="72"/>
      <c r="K56" s="101">
        <v>40104386</v>
      </c>
      <c r="N56" s="85"/>
    </row>
    <row r="57" spans="1:18" ht="21.65" customHeight="1">
      <c r="A57" s="12" t="s">
        <v>36</v>
      </c>
      <c r="B57" s="10"/>
      <c r="C57" s="6"/>
      <c r="D57" s="4"/>
      <c r="E57" s="72">
        <v>924810</v>
      </c>
      <c r="F57" s="4"/>
      <c r="G57" s="79">
        <v>784150</v>
      </c>
      <c r="H57" s="97"/>
      <c r="I57" s="72">
        <v>924810</v>
      </c>
      <c r="J57" s="72"/>
      <c r="K57" s="101">
        <v>784150</v>
      </c>
      <c r="N57" s="85"/>
    </row>
    <row r="58" spans="1:18" ht="21.65" customHeight="1">
      <c r="A58" s="5" t="s">
        <v>42</v>
      </c>
      <c r="B58" s="5"/>
      <c r="C58" s="6"/>
      <c r="D58" s="6"/>
      <c r="E58" s="98">
        <f>SUM(E52:E57)</f>
        <v>279238908</v>
      </c>
      <c r="F58" s="86"/>
      <c r="G58" s="98">
        <f>SUM(G52:G57)</f>
        <v>264619779</v>
      </c>
      <c r="H58" s="86"/>
      <c r="I58" s="98">
        <f>SUM(I52:I57)</f>
        <v>279238908</v>
      </c>
      <c r="J58" s="99"/>
      <c r="K58" s="98">
        <f>SUM(K52:K57)</f>
        <v>264619779</v>
      </c>
      <c r="N58" s="85"/>
    </row>
    <row r="59" spans="1:18" ht="21.65" customHeight="1">
      <c r="A59" s="5" t="s">
        <v>43</v>
      </c>
      <c r="B59" s="5"/>
      <c r="C59" s="6"/>
      <c r="D59" s="6"/>
      <c r="E59" s="98">
        <f>E49+E58</f>
        <v>408600430</v>
      </c>
      <c r="F59" s="86"/>
      <c r="G59" s="98">
        <f>G49+G58</f>
        <v>411267945</v>
      </c>
      <c r="H59" s="86"/>
      <c r="I59" s="98">
        <f>I49+I58</f>
        <v>408600430</v>
      </c>
      <c r="J59" s="99"/>
      <c r="K59" s="98">
        <f>K49+K58</f>
        <v>411267945</v>
      </c>
      <c r="N59" s="85"/>
    </row>
    <row r="60" spans="1:18" ht="21.65" customHeight="1">
      <c r="A60" s="5"/>
      <c r="B60" s="5"/>
      <c r="C60" s="6"/>
      <c r="D60" s="6"/>
      <c r="E60" s="102"/>
      <c r="F60" s="86"/>
      <c r="G60" s="102"/>
      <c r="H60" s="86"/>
      <c r="I60" s="102"/>
      <c r="J60" s="75"/>
      <c r="K60" s="102"/>
      <c r="N60" s="85"/>
    </row>
    <row r="61" spans="1:18" ht="21.65" customHeight="1">
      <c r="A61" s="148">
        <v>3</v>
      </c>
      <c r="B61" s="148"/>
      <c r="C61" s="148"/>
      <c r="D61" s="148"/>
      <c r="E61" s="148"/>
      <c r="F61" s="148"/>
      <c r="G61" s="148"/>
      <c r="H61" s="148"/>
      <c r="I61" s="148"/>
      <c r="J61" s="148"/>
      <c r="K61" s="148"/>
      <c r="N61" s="85"/>
    </row>
    <row r="62" spans="1:18" ht="21.65" customHeight="1">
      <c r="A62" s="149" t="s">
        <v>0</v>
      </c>
      <c r="B62" s="149"/>
      <c r="C62" s="149"/>
      <c r="D62" s="149"/>
      <c r="E62" s="149"/>
      <c r="F62" s="149"/>
      <c r="G62" s="149"/>
      <c r="H62" s="149"/>
      <c r="I62" s="149"/>
      <c r="J62" s="149"/>
      <c r="K62" s="149"/>
      <c r="N62" s="85"/>
    </row>
    <row r="63" spans="1:18" ht="21.65" customHeight="1">
      <c r="A63" s="149" t="s">
        <v>1</v>
      </c>
      <c r="B63" s="149"/>
      <c r="C63" s="149"/>
      <c r="D63" s="149"/>
      <c r="E63" s="149"/>
      <c r="F63" s="149"/>
      <c r="G63" s="149"/>
      <c r="H63" s="149"/>
      <c r="I63" s="149"/>
      <c r="J63" s="149"/>
      <c r="K63" s="149"/>
      <c r="N63" s="85"/>
    </row>
    <row r="64" spans="1:18" ht="21.65" customHeight="1">
      <c r="A64" s="149" t="str">
        <f>A4</f>
        <v>ณ วันที่ 31 ธันวาคม 2564</v>
      </c>
      <c r="B64" s="149"/>
      <c r="C64" s="149"/>
      <c r="D64" s="149"/>
      <c r="E64" s="149"/>
      <c r="F64" s="149"/>
      <c r="G64" s="149"/>
      <c r="H64" s="149"/>
      <c r="I64" s="149"/>
      <c r="J64" s="149"/>
      <c r="K64" s="149"/>
      <c r="N64" s="85"/>
    </row>
    <row r="65" spans="1:130" ht="21.65" customHeight="1">
      <c r="A65" s="2"/>
      <c r="B65" s="2"/>
      <c r="C65" s="2"/>
      <c r="D65" s="2"/>
      <c r="E65" s="134"/>
      <c r="F65" s="96"/>
      <c r="G65" s="96"/>
      <c r="H65" s="96"/>
      <c r="I65" s="134"/>
      <c r="J65" s="96"/>
      <c r="K65" s="3" t="s">
        <v>136</v>
      </c>
      <c r="N65" s="85"/>
    </row>
    <row r="66" spans="1:130" ht="21.65" customHeight="1">
      <c r="A66" s="2"/>
      <c r="B66" s="2"/>
      <c r="C66" s="2"/>
      <c r="D66" s="2"/>
      <c r="E66" s="154" t="s">
        <v>2</v>
      </c>
      <c r="F66" s="154"/>
      <c r="G66" s="154"/>
      <c r="H66" s="96"/>
      <c r="I66" s="134"/>
      <c r="J66" s="96"/>
      <c r="K66" s="96"/>
      <c r="N66" s="85"/>
    </row>
    <row r="67" spans="1:130" ht="21.65" customHeight="1">
      <c r="A67" s="2"/>
      <c r="B67" s="2"/>
      <c r="C67" s="2"/>
      <c r="D67" s="2"/>
      <c r="E67" s="151" t="s">
        <v>3</v>
      </c>
      <c r="F67" s="151"/>
      <c r="G67" s="151"/>
      <c r="H67" s="96"/>
      <c r="I67" s="151" t="s">
        <v>4</v>
      </c>
      <c r="J67" s="151"/>
      <c r="K67" s="151"/>
      <c r="N67" s="85"/>
    </row>
    <row r="68" spans="1:130" ht="21.65" customHeight="1">
      <c r="A68" s="5" t="s">
        <v>44</v>
      </c>
      <c r="B68" s="5"/>
      <c r="C68" s="6" t="s">
        <v>6</v>
      </c>
      <c r="D68" s="6"/>
      <c r="E68" s="125">
        <v>2564</v>
      </c>
      <c r="F68" s="129"/>
      <c r="G68" s="125">
        <v>2563</v>
      </c>
      <c r="H68" s="130"/>
      <c r="I68" s="125">
        <v>2564</v>
      </c>
      <c r="J68" s="129"/>
      <c r="K68" s="125">
        <v>2563</v>
      </c>
      <c r="N68" s="85"/>
    </row>
    <row r="69" spans="1:130" ht="21.65" customHeight="1">
      <c r="A69" s="12"/>
      <c r="B69" s="12"/>
      <c r="C69" s="11"/>
      <c r="D69" s="6"/>
      <c r="E69" s="133"/>
      <c r="F69" s="86"/>
      <c r="G69" s="86"/>
      <c r="H69" s="86"/>
      <c r="I69" s="152"/>
      <c r="J69" s="152"/>
      <c r="K69" s="152"/>
      <c r="N69" s="85"/>
    </row>
    <row r="70" spans="1:130" ht="21.65" customHeight="1">
      <c r="A70" s="10" t="s">
        <v>45</v>
      </c>
      <c r="B70" s="10"/>
      <c r="C70" s="6"/>
      <c r="D70" s="6"/>
      <c r="E70" s="103"/>
      <c r="F70" s="86"/>
      <c r="G70" s="103"/>
      <c r="H70" s="86"/>
      <c r="I70" s="103"/>
      <c r="J70" s="74"/>
      <c r="K70" s="103"/>
      <c r="N70" s="85"/>
    </row>
    <row r="71" spans="1:130" ht="21.65" customHeight="1">
      <c r="A71" s="12" t="s">
        <v>46</v>
      </c>
      <c r="B71" s="12"/>
      <c r="C71" s="6">
        <v>22</v>
      </c>
      <c r="D71" s="11"/>
      <c r="E71" s="78"/>
      <c r="F71" s="78"/>
      <c r="G71" s="78"/>
      <c r="H71" s="78"/>
      <c r="I71" s="78"/>
      <c r="J71" s="78"/>
      <c r="K71" s="78"/>
      <c r="N71" s="85"/>
    </row>
    <row r="72" spans="1:130" ht="21.65" customHeight="1">
      <c r="A72" s="12" t="s">
        <v>47</v>
      </c>
      <c r="B72" s="12"/>
      <c r="C72" s="6"/>
      <c r="D72" s="24"/>
      <c r="E72" s="74"/>
      <c r="F72" s="74"/>
      <c r="G72" s="74"/>
      <c r="H72" s="74"/>
      <c r="I72" s="74"/>
      <c r="J72" s="74"/>
      <c r="K72" s="74"/>
      <c r="N72" s="85"/>
    </row>
    <row r="73" spans="1:130" ht="21.65" customHeight="1" thickBot="1">
      <c r="A73" s="15" t="s">
        <v>48</v>
      </c>
      <c r="B73" s="25"/>
      <c r="C73" s="6"/>
      <c r="D73" s="24"/>
      <c r="E73" s="104">
        <v>176243080</v>
      </c>
      <c r="F73" s="74"/>
      <c r="G73" s="104">
        <v>176243080</v>
      </c>
      <c r="H73" s="26"/>
      <c r="I73" s="104">
        <v>176243080</v>
      </c>
      <c r="J73" s="74"/>
      <c r="K73" s="104">
        <v>176243080</v>
      </c>
      <c r="N73" s="85"/>
    </row>
    <row r="74" spans="1:130" ht="21.65" customHeight="1" thickTop="1">
      <c r="A74" s="12" t="s">
        <v>49</v>
      </c>
      <c r="B74" s="16"/>
      <c r="C74" s="6"/>
      <c r="D74" s="24"/>
      <c r="E74" s="26"/>
      <c r="F74" s="26"/>
      <c r="G74" s="26"/>
      <c r="H74" s="26"/>
      <c r="I74" s="26"/>
      <c r="J74" s="74"/>
      <c r="K74" s="26"/>
      <c r="N74" s="85"/>
      <c r="DZ74" s="1">
        <v>111</v>
      </c>
    </row>
    <row r="75" spans="1:130" ht="21.65" customHeight="1">
      <c r="A75" s="15" t="s">
        <v>48</v>
      </c>
      <c r="B75" s="25"/>
      <c r="C75" s="6"/>
      <c r="D75" s="11"/>
      <c r="E75" s="72">
        <v>176243080</v>
      </c>
      <c r="F75" s="78"/>
      <c r="G75" s="72">
        <v>176243080</v>
      </c>
      <c r="H75" s="78"/>
      <c r="I75" s="72">
        <v>176243080</v>
      </c>
      <c r="J75" s="72"/>
      <c r="K75" s="72">
        <v>176243080</v>
      </c>
      <c r="N75" s="85"/>
    </row>
    <row r="76" spans="1:130" ht="21.65" customHeight="1">
      <c r="A76" s="12" t="s">
        <v>50</v>
      </c>
      <c r="B76" s="25"/>
      <c r="C76" s="6">
        <v>22</v>
      </c>
      <c r="D76" s="11"/>
      <c r="E76" s="72">
        <v>125668080</v>
      </c>
      <c r="F76" s="78"/>
      <c r="G76" s="72">
        <v>125668080</v>
      </c>
      <c r="H76" s="78"/>
      <c r="I76" s="72">
        <v>125668080</v>
      </c>
      <c r="J76" s="72"/>
      <c r="K76" s="72">
        <v>125668080</v>
      </c>
      <c r="N76" s="85"/>
    </row>
    <row r="77" spans="1:130" ht="21.65" customHeight="1">
      <c r="A77" s="12" t="s">
        <v>51</v>
      </c>
      <c r="B77" s="5"/>
      <c r="C77" s="6"/>
      <c r="D77" s="6"/>
      <c r="E77" s="134"/>
      <c r="F77" s="6"/>
      <c r="G77" s="2"/>
      <c r="H77" s="6"/>
      <c r="I77" s="134"/>
      <c r="J77" s="4"/>
      <c r="K77" s="2"/>
      <c r="N77" s="85"/>
    </row>
    <row r="78" spans="1:130" ht="21.65" customHeight="1">
      <c r="A78" s="12" t="s">
        <v>52</v>
      </c>
      <c r="B78" s="12"/>
      <c r="C78" s="6"/>
      <c r="D78" s="6"/>
      <c r="E78" s="142"/>
      <c r="F78" s="6"/>
      <c r="G78" s="27"/>
      <c r="H78" s="6"/>
      <c r="I78" s="142"/>
      <c r="J78" s="11"/>
      <c r="K78" s="27"/>
      <c r="N78" s="85"/>
    </row>
    <row r="79" spans="1:130" ht="21.65" customHeight="1">
      <c r="A79" s="12" t="s">
        <v>53</v>
      </c>
      <c r="B79" s="12"/>
      <c r="C79" s="6">
        <v>23</v>
      </c>
      <c r="D79" s="4"/>
      <c r="E79" s="72">
        <v>15431000</v>
      </c>
      <c r="F79" s="4"/>
      <c r="G79" s="13">
        <v>15431000</v>
      </c>
      <c r="H79" s="4"/>
      <c r="I79" s="72">
        <v>15431000</v>
      </c>
      <c r="J79" s="13"/>
      <c r="K79" s="13">
        <v>15431000</v>
      </c>
      <c r="N79" s="85"/>
    </row>
    <row r="80" spans="1:130" ht="21.65" customHeight="1">
      <c r="A80" s="12" t="s">
        <v>54</v>
      </c>
      <c r="B80" s="12"/>
      <c r="C80" s="6"/>
      <c r="D80" s="4"/>
      <c r="E80" s="72">
        <v>-54096365</v>
      </c>
      <c r="F80" s="4"/>
      <c r="G80" s="13">
        <v>-64438631</v>
      </c>
      <c r="H80" s="4"/>
      <c r="I80" s="72">
        <v>-76952222</v>
      </c>
      <c r="J80" s="13"/>
      <c r="K80" s="13">
        <v>-92703242</v>
      </c>
      <c r="N80" s="85"/>
    </row>
    <row r="81" spans="1:14" ht="21.65" customHeight="1">
      <c r="A81" s="12" t="s">
        <v>55</v>
      </c>
      <c r="B81" s="10"/>
      <c r="C81" s="6">
        <v>23</v>
      </c>
      <c r="D81" s="6"/>
      <c r="E81" s="72">
        <v>913449700</v>
      </c>
      <c r="F81" s="6"/>
      <c r="G81" s="13">
        <v>822321100</v>
      </c>
      <c r="H81" s="6"/>
      <c r="I81" s="72">
        <v>913449700</v>
      </c>
      <c r="J81" s="13"/>
      <c r="K81" s="13">
        <v>822321100</v>
      </c>
      <c r="N81" s="85"/>
    </row>
    <row r="82" spans="1:14" ht="21.65" customHeight="1">
      <c r="A82" s="5" t="s">
        <v>56</v>
      </c>
      <c r="B82" s="12"/>
      <c r="C82" s="6"/>
      <c r="D82" s="6"/>
      <c r="E82" s="73">
        <f>SUM(E75:E81)</f>
        <v>1176695495</v>
      </c>
      <c r="F82" s="6"/>
      <c r="G82" s="17">
        <f>SUM(G75:G81)</f>
        <v>1075224629</v>
      </c>
      <c r="H82" s="6"/>
      <c r="I82" s="73">
        <f>SUM(I75:I81)</f>
        <v>1153839638</v>
      </c>
      <c r="J82" s="18"/>
      <c r="K82" s="17">
        <f>SUM(K75:K81)</f>
        <v>1046960018</v>
      </c>
      <c r="N82" s="85"/>
    </row>
    <row r="83" spans="1:14" ht="21.65" customHeight="1" thickBot="1">
      <c r="A83" s="5" t="s">
        <v>57</v>
      </c>
      <c r="B83" s="12"/>
      <c r="C83" s="6"/>
      <c r="D83" s="6"/>
      <c r="E83" s="77">
        <f>E59+E82</f>
        <v>1585295925</v>
      </c>
      <c r="F83" s="6"/>
      <c r="G83" s="23">
        <f>G59+G82</f>
        <v>1486492574</v>
      </c>
      <c r="H83" s="6"/>
      <c r="I83" s="77">
        <f>I59+I82</f>
        <v>1562440068</v>
      </c>
      <c r="J83" s="18"/>
      <c r="K83" s="23">
        <f>K59+K82</f>
        <v>1458227963</v>
      </c>
    </row>
    <row r="84" spans="1:14" ht="21.65" customHeight="1" thickTop="1">
      <c r="A84" s="15"/>
      <c r="B84" s="25"/>
      <c r="C84" s="6"/>
      <c r="D84" s="6"/>
      <c r="E84" s="29"/>
      <c r="F84" s="30"/>
      <c r="G84" s="29"/>
      <c r="H84" s="30"/>
      <c r="I84" s="29"/>
      <c r="J84" s="29"/>
      <c r="K84" s="29"/>
    </row>
    <row r="86" spans="1:14" ht="21.65" customHeight="1">
      <c r="E86" s="22"/>
      <c r="F86" s="64"/>
      <c r="G86" s="64"/>
      <c r="H86" s="64"/>
      <c r="I86" s="22"/>
      <c r="J86" s="64"/>
      <c r="K86" s="64"/>
      <c r="N86" s="28"/>
    </row>
    <row r="87" spans="1:14" ht="21.65" customHeight="1">
      <c r="I87" s="22"/>
    </row>
    <row r="88" spans="1:14" ht="21.65" customHeight="1">
      <c r="I88" s="105"/>
    </row>
    <row r="89" spans="1:14" ht="21.65" customHeight="1">
      <c r="I89" s="105"/>
    </row>
    <row r="90" spans="1:14" ht="21.65" customHeight="1">
      <c r="I90" s="144">
        <f>SUM(I88:I89)</f>
        <v>0</v>
      </c>
      <c r="K90" s="28"/>
    </row>
  </sheetData>
  <mergeCells count="23">
    <mergeCell ref="E67:G67"/>
    <mergeCell ref="I67:K67"/>
    <mergeCell ref="I69:K69"/>
    <mergeCell ref="I39:K39"/>
    <mergeCell ref="A61:K61"/>
    <mergeCell ref="A62:K62"/>
    <mergeCell ref="A63:K63"/>
    <mergeCell ref="A64:K64"/>
    <mergeCell ref="E66:G66"/>
    <mergeCell ref="E36:G36"/>
    <mergeCell ref="I36:K36"/>
    <mergeCell ref="A1:K1"/>
    <mergeCell ref="A2:K2"/>
    <mergeCell ref="A3:K3"/>
    <mergeCell ref="A4:K4"/>
    <mergeCell ref="E6:G6"/>
    <mergeCell ref="E7:G7"/>
    <mergeCell ref="I7:K7"/>
    <mergeCell ref="A30:K30"/>
    <mergeCell ref="A31:K31"/>
    <mergeCell ref="A32:K32"/>
    <mergeCell ref="A33:K33"/>
    <mergeCell ref="E35:G35"/>
  </mergeCells>
  <pageMargins left="0.59055118110236204" right="3.9370078740157501E-2" top="0.511811023622047" bottom="0" header="3.9370078740157501E-2" footer="0"/>
  <pageSetup paperSize="9" scale="87" fitToHeight="0" orientation="portrait" r:id="rId1"/>
  <headerFooter>
    <oddHeader xml:space="preserve">&amp;R
</oddHeader>
    <oddFooter xml:space="preserve">&amp;L&amp;"Angsana New,Regular"&amp;14หมายเหตุประกอบงบการเงินเป็นส่วนหนึ่งของงบการเงินนี้&amp;15
</oddFooter>
  </headerFooter>
  <rowBreaks count="2" manualBreakCount="2">
    <brk id="29" min="8" max="10" man="1"/>
    <brk id="60" min="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5D105-1B09-40F0-B63A-4541CD112E6E}">
  <sheetPr>
    <pageSetUpPr fitToPage="1"/>
  </sheetPr>
  <dimension ref="A1:P110"/>
  <sheetViews>
    <sheetView showGridLines="0" zoomScale="80" zoomScaleNormal="80" zoomScaleSheetLayoutView="80" workbookViewId="0">
      <selection activeCell="AA20" sqref="AA20"/>
    </sheetView>
  </sheetViews>
  <sheetFormatPr defaultColWidth="7.36328125" defaultRowHeight="21.65" customHeight="1"/>
  <cols>
    <col min="1" max="1" width="3.08984375" style="31" customWidth="1"/>
    <col min="2" max="2" width="51.953125" style="31" customWidth="1"/>
    <col min="3" max="3" width="6.953125" style="1" customWidth="1"/>
    <col min="4" max="4" width="1.36328125" style="1" customWidth="1"/>
    <col min="5" max="5" width="13.81640625" style="70" customWidth="1"/>
    <col min="6" max="6" width="1.08984375" style="1" customWidth="1"/>
    <col min="7" max="7" width="12.36328125" style="70" customWidth="1"/>
    <col min="8" max="8" width="1.08984375" style="1" customWidth="1"/>
    <col min="9" max="9" width="14" style="70" customWidth="1"/>
    <col min="10" max="10" width="1.08984375" style="1" customWidth="1"/>
    <col min="11" max="11" width="12.7265625" style="70" customWidth="1"/>
    <col min="12" max="12" width="7.36328125" style="1"/>
    <col min="13" max="13" width="10.04296875" style="1" bestFit="1" customWidth="1"/>
    <col min="14" max="209" width="7.36328125" style="1"/>
    <col min="210" max="210" width="3.36328125" style="1" customWidth="1"/>
    <col min="211" max="211" width="50.6328125" style="1" customWidth="1"/>
    <col min="212" max="212" width="9.36328125" style="1" customWidth="1"/>
    <col min="213" max="213" width="1.08984375" style="1" customWidth="1"/>
    <col min="214" max="214" width="10" style="1" bestFit="1" customWidth="1"/>
    <col min="215" max="215" width="1.08984375" style="1" customWidth="1"/>
    <col min="216" max="216" width="10" style="1" bestFit="1" customWidth="1"/>
    <col min="217" max="217" width="7.36328125" style="1"/>
    <col min="218" max="218" width="9.08984375" style="1" bestFit="1" customWidth="1"/>
    <col min="219" max="219" width="10" style="1" bestFit="1" customWidth="1"/>
    <col min="220" max="16384" width="7.36328125" style="1"/>
  </cols>
  <sheetData>
    <row r="1" spans="1:15" ht="21.65" customHeight="1">
      <c r="A1" s="148">
        <v>4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</row>
    <row r="2" spans="1:15" ht="21.65" customHeight="1">
      <c r="A2" s="149" t="s">
        <v>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</row>
    <row r="3" spans="1:15" ht="21.65" customHeight="1">
      <c r="A3" s="149" t="s">
        <v>58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</row>
    <row r="4" spans="1:15" ht="21.65" customHeight="1">
      <c r="A4" s="149" t="s">
        <v>137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</row>
    <row r="5" spans="1:15" ht="21.65" customHeight="1">
      <c r="A5" s="68"/>
      <c r="B5" s="68"/>
      <c r="C5" s="68"/>
      <c r="D5" s="68"/>
      <c r="E5" s="137"/>
      <c r="F5" s="134"/>
      <c r="G5" s="134"/>
      <c r="H5" s="134"/>
      <c r="I5" s="137"/>
      <c r="J5" s="134"/>
      <c r="K5" s="3" t="s">
        <v>136</v>
      </c>
    </row>
    <row r="6" spans="1:15" ht="21.65" customHeight="1">
      <c r="A6" s="68"/>
      <c r="B6" s="68"/>
      <c r="C6" s="68"/>
      <c r="D6" s="68"/>
      <c r="E6" s="154" t="s">
        <v>2</v>
      </c>
      <c r="F6" s="154"/>
      <c r="G6" s="154"/>
      <c r="H6" s="134"/>
      <c r="I6" s="137"/>
      <c r="J6" s="134"/>
      <c r="K6" s="134"/>
    </row>
    <row r="7" spans="1:15" ht="21.65" customHeight="1">
      <c r="A7" s="68"/>
      <c r="B7" s="68"/>
      <c r="C7" s="68"/>
      <c r="D7" s="68"/>
      <c r="E7" s="151" t="s">
        <v>3</v>
      </c>
      <c r="F7" s="151"/>
      <c r="G7" s="151"/>
      <c r="H7" s="134"/>
      <c r="I7" s="151" t="s">
        <v>4</v>
      </c>
      <c r="J7" s="151"/>
      <c r="K7" s="151"/>
    </row>
    <row r="8" spans="1:15" ht="21.65" customHeight="1">
      <c r="A8" s="5"/>
      <c r="B8" s="5"/>
      <c r="C8" s="32" t="s">
        <v>6</v>
      </c>
      <c r="D8" s="67"/>
      <c r="E8" s="125">
        <v>2564</v>
      </c>
      <c r="F8" s="129"/>
      <c r="G8" s="125">
        <v>2563</v>
      </c>
      <c r="H8" s="130"/>
      <c r="I8" s="125">
        <v>2564</v>
      </c>
      <c r="J8" s="131"/>
      <c r="K8" s="125">
        <v>2563</v>
      </c>
    </row>
    <row r="9" spans="1:15" ht="21.65" customHeight="1">
      <c r="A9" s="10" t="s">
        <v>59</v>
      </c>
      <c r="B9" s="5"/>
      <c r="C9" s="33"/>
      <c r="D9" s="67"/>
      <c r="E9" s="72"/>
      <c r="F9" s="133"/>
      <c r="G9" s="72"/>
      <c r="H9" s="133"/>
      <c r="I9" s="72"/>
      <c r="J9" s="72"/>
      <c r="K9" s="72"/>
    </row>
    <row r="10" spans="1:15" ht="21.65" customHeight="1">
      <c r="A10" s="93" t="s">
        <v>60</v>
      </c>
      <c r="B10" s="94"/>
      <c r="C10" s="118"/>
      <c r="D10" s="118"/>
      <c r="E10" s="72">
        <v>622077808</v>
      </c>
      <c r="F10" s="133"/>
      <c r="G10" s="72">
        <v>694623152</v>
      </c>
      <c r="H10" s="133"/>
      <c r="I10" s="72">
        <v>622077808</v>
      </c>
      <c r="J10" s="72"/>
      <c r="K10" s="72">
        <v>694623152</v>
      </c>
    </row>
    <row r="11" spans="1:15" ht="21.65" customHeight="1">
      <c r="A11" s="93" t="s">
        <v>122</v>
      </c>
      <c r="B11" s="94"/>
      <c r="C11" s="118">
        <v>11</v>
      </c>
      <c r="D11" s="118"/>
      <c r="E11" s="79">
        <v>0</v>
      </c>
      <c r="F11" s="133"/>
      <c r="G11" s="79">
        <v>0</v>
      </c>
      <c r="H11" s="133"/>
      <c r="I11" s="72">
        <v>10230407</v>
      </c>
      <c r="J11" s="72"/>
      <c r="K11" s="72">
        <v>13640542</v>
      </c>
    </row>
    <row r="12" spans="1:15" ht="21.65" customHeight="1">
      <c r="A12" s="93" t="s">
        <v>61</v>
      </c>
      <c r="B12" s="94"/>
      <c r="C12" s="118"/>
      <c r="D12" s="118"/>
      <c r="E12" s="72">
        <v>23510147</v>
      </c>
      <c r="F12" s="133"/>
      <c r="G12" s="72">
        <v>20577831</v>
      </c>
      <c r="H12" s="133"/>
      <c r="I12" s="72">
        <v>23510147</v>
      </c>
      <c r="J12" s="72"/>
      <c r="K12" s="79">
        <v>20577831</v>
      </c>
    </row>
    <row r="13" spans="1:15" ht="21.65" customHeight="1">
      <c r="A13" s="94" t="s">
        <v>62</v>
      </c>
      <c r="B13" s="94"/>
      <c r="C13" s="118"/>
      <c r="D13" s="118"/>
      <c r="E13" s="73">
        <f>SUM(E10:E12)</f>
        <v>645587955</v>
      </c>
      <c r="F13" s="133"/>
      <c r="G13" s="73">
        <f>SUM(G10:G12)</f>
        <v>715200983</v>
      </c>
      <c r="H13" s="133"/>
      <c r="I13" s="73">
        <f>SUM(I10:I12)</f>
        <v>655818362</v>
      </c>
      <c r="J13" s="75"/>
      <c r="K13" s="73">
        <f>SUM(K10:K12)</f>
        <v>728841525</v>
      </c>
    </row>
    <row r="14" spans="1:15" ht="21.65" customHeight="1">
      <c r="A14" s="116" t="s">
        <v>63</v>
      </c>
      <c r="B14" s="74"/>
      <c r="C14" s="74"/>
      <c r="D14" s="74"/>
      <c r="E14" s="74"/>
      <c r="F14" s="74"/>
      <c r="G14" s="74"/>
      <c r="H14" s="74"/>
      <c r="I14" s="75"/>
      <c r="J14" s="74"/>
      <c r="K14" s="74"/>
    </row>
    <row r="15" spans="1:15" ht="21.65" customHeight="1">
      <c r="A15" s="93" t="s">
        <v>64</v>
      </c>
      <c r="B15" s="94"/>
      <c r="C15" s="121">
        <v>8</v>
      </c>
      <c r="D15" s="74"/>
      <c r="E15" s="72">
        <v>536320652</v>
      </c>
      <c r="F15" s="74"/>
      <c r="G15" s="72">
        <v>595599785</v>
      </c>
      <c r="H15" s="74"/>
      <c r="I15" s="72">
        <v>536320652</v>
      </c>
      <c r="J15" s="72"/>
      <c r="K15" s="72">
        <v>595599785</v>
      </c>
      <c r="O15" s="1" t="s">
        <v>159</v>
      </c>
    </row>
    <row r="16" spans="1:15" ht="21.65" customHeight="1">
      <c r="A16" s="93" t="s">
        <v>65</v>
      </c>
      <c r="B16" s="94"/>
      <c r="C16" s="118"/>
      <c r="D16" s="74"/>
      <c r="E16" s="72">
        <v>34320496</v>
      </c>
      <c r="F16" s="74"/>
      <c r="G16" s="72">
        <v>38865542</v>
      </c>
      <c r="H16" s="74"/>
      <c r="I16" s="72">
        <v>34320496</v>
      </c>
      <c r="J16" s="74"/>
      <c r="K16" s="72">
        <v>38865542</v>
      </c>
    </row>
    <row r="17" spans="1:11" ht="21.65" customHeight="1">
      <c r="A17" s="93" t="s">
        <v>66</v>
      </c>
      <c r="B17" s="94"/>
      <c r="C17" s="118"/>
      <c r="D17" s="78"/>
      <c r="E17" s="72">
        <v>58789018</v>
      </c>
      <c r="F17" s="78"/>
      <c r="G17" s="72">
        <v>57787950</v>
      </c>
      <c r="H17" s="78"/>
      <c r="I17" s="72">
        <v>58789018</v>
      </c>
      <c r="J17" s="78"/>
      <c r="K17" s="72">
        <v>57787950</v>
      </c>
    </row>
    <row r="18" spans="1:11" ht="21.65" customHeight="1">
      <c r="A18" s="94" t="s">
        <v>67</v>
      </c>
      <c r="B18" s="93"/>
      <c r="C18" s="118"/>
      <c r="D18" s="118"/>
      <c r="E18" s="73">
        <f>SUM(E15:E17)</f>
        <v>629430166</v>
      </c>
      <c r="F18" s="133"/>
      <c r="G18" s="73">
        <f>SUM(G15:G17)</f>
        <v>692253277</v>
      </c>
      <c r="H18" s="133"/>
      <c r="I18" s="73">
        <f>SUM(I15:I17)</f>
        <v>629430166</v>
      </c>
      <c r="J18" s="75"/>
      <c r="K18" s="73">
        <f>SUM(K15:K17)</f>
        <v>692253277</v>
      </c>
    </row>
    <row r="19" spans="1:11" ht="21.65" customHeight="1">
      <c r="A19" s="5" t="s">
        <v>123</v>
      </c>
      <c r="B19" s="12"/>
      <c r="C19" s="67"/>
      <c r="D19" s="67"/>
      <c r="E19" s="75">
        <f>E13-E18</f>
        <v>16157789</v>
      </c>
      <c r="F19" s="133"/>
      <c r="G19" s="75">
        <f>G13-G18</f>
        <v>22947706</v>
      </c>
      <c r="H19" s="75"/>
      <c r="I19" s="75">
        <f>I13-I18</f>
        <v>26388196</v>
      </c>
      <c r="J19" s="75"/>
      <c r="K19" s="75">
        <f>K13-K18</f>
        <v>36588248</v>
      </c>
    </row>
    <row r="20" spans="1:11" ht="21.65" customHeight="1">
      <c r="A20" s="12" t="s">
        <v>68</v>
      </c>
      <c r="B20" s="5"/>
      <c r="C20" s="67"/>
      <c r="D20" s="11"/>
      <c r="E20" s="72">
        <v>-3120598</v>
      </c>
      <c r="F20" s="78"/>
      <c r="G20" s="72">
        <v>-5493370</v>
      </c>
      <c r="H20" s="78"/>
      <c r="I20" s="72">
        <v>-3120598</v>
      </c>
      <c r="J20" s="72"/>
      <c r="K20" s="72">
        <v>-5493370</v>
      </c>
    </row>
    <row r="21" spans="1:11" ht="21.65" customHeight="1">
      <c r="A21" s="12" t="s">
        <v>69</v>
      </c>
      <c r="B21" s="12"/>
      <c r="C21" s="67">
        <v>11</v>
      </c>
      <c r="D21" s="67"/>
      <c r="E21" s="76">
        <v>4821653</v>
      </c>
      <c r="F21" s="133"/>
      <c r="G21" s="76">
        <v>8086568</v>
      </c>
      <c r="H21" s="133"/>
      <c r="I21" s="80">
        <v>0</v>
      </c>
      <c r="J21" s="72"/>
      <c r="K21" s="80">
        <v>0</v>
      </c>
    </row>
    <row r="22" spans="1:11" ht="21.65" customHeight="1">
      <c r="A22" s="5" t="s">
        <v>157</v>
      </c>
      <c r="B22" s="12"/>
      <c r="C22" s="11"/>
      <c r="D22" s="67"/>
      <c r="E22" s="75">
        <f>SUM(E19:E21)</f>
        <v>17858844</v>
      </c>
      <c r="F22" s="87"/>
      <c r="G22" s="75">
        <f>SUM(G19:G21)</f>
        <v>25540904</v>
      </c>
      <c r="H22" s="87"/>
      <c r="I22" s="75">
        <f>SUM(I19:I21)</f>
        <v>23267598</v>
      </c>
      <c r="J22" s="74"/>
      <c r="K22" s="75">
        <f>SUM(K19:K21)</f>
        <v>31094878</v>
      </c>
    </row>
    <row r="23" spans="1:11" ht="21.65" customHeight="1">
      <c r="A23" s="12" t="s">
        <v>158</v>
      </c>
      <c r="B23" s="35"/>
      <c r="C23" s="67">
        <v>26</v>
      </c>
      <c r="D23" s="67"/>
      <c r="E23" s="72">
        <v>8572876</v>
      </c>
      <c r="F23" s="133"/>
      <c r="G23" s="72">
        <v>1268593</v>
      </c>
      <c r="H23" s="133"/>
      <c r="I23" s="72">
        <v>8572876</v>
      </c>
      <c r="J23" s="72"/>
      <c r="K23" s="72">
        <v>1268593</v>
      </c>
    </row>
    <row r="24" spans="1:11" ht="21.65" customHeight="1" thickBot="1">
      <c r="A24" s="5" t="s">
        <v>138</v>
      </c>
      <c r="B24" s="5"/>
      <c r="C24" s="67"/>
      <c r="D24" s="67"/>
      <c r="E24" s="77">
        <f>E22-E23</f>
        <v>9285968</v>
      </c>
      <c r="F24" s="133"/>
      <c r="G24" s="77">
        <f>G22-G23</f>
        <v>24272311</v>
      </c>
      <c r="H24" s="133"/>
      <c r="I24" s="77">
        <f>I22-I23</f>
        <v>14694722</v>
      </c>
      <c r="J24" s="75"/>
      <c r="K24" s="77">
        <f>K22-K23</f>
        <v>29826285</v>
      </c>
    </row>
    <row r="25" spans="1:11" ht="13" customHeight="1" thickTop="1">
      <c r="A25" s="12"/>
      <c r="B25" s="12"/>
      <c r="C25" s="67"/>
      <c r="D25" s="67"/>
      <c r="E25" s="78"/>
      <c r="F25" s="133"/>
      <c r="G25" s="78"/>
      <c r="H25" s="133"/>
      <c r="I25" s="72"/>
      <c r="J25" s="78"/>
      <c r="K25" s="78"/>
    </row>
    <row r="26" spans="1:11" s="70" customFormat="1" ht="21.65" customHeight="1">
      <c r="A26" s="94" t="s">
        <v>139</v>
      </c>
      <c r="B26" s="116"/>
      <c r="C26" s="86"/>
      <c r="D26" s="86"/>
      <c r="E26" s="79"/>
      <c r="F26" s="133"/>
      <c r="G26" s="79"/>
      <c r="H26" s="133"/>
      <c r="I26" s="79"/>
      <c r="J26" s="72"/>
      <c r="K26" s="79"/>
    </row>
    <row r="27" spans="1:11" ht="21.65" customHeight="1">
      <c r="A27" s="10" t="s">
        <v>70</v>
      </c>
      <c r="B27" s="10"/>
      <c r="C27" s="67"/>
      <c r="D27" s="67"/>
      <c r="E27" s="79"/>
      <c r="F27" s="133"/>
      <c r="G27" s="79"/>
      <c r="H27" s="133"/>
      <c r="I27" s="79"/>
      <c r="J27" s="72"/>
      <c r="K27" s="79"/>
    </row>
    <row r="28" spans="1:11" ht="21.65" customHeight="1">
      <c r="A28" s="12" t="s">
        <v>164</v>
      </c>
      <c r="B28" s="10"/>
      <c r="C28" s="124">
        <v>13</v>
      </c>
      <c r="D28" s="124"/>
      <c r="E28" s="79">
        <v>113910750</v>
      </c>
      <c r="F28" s="133"/>
      <c r="G28" s="79">
        <v>0</v>
      </c>
      <c r="H28" s="133"/>
      <c r="I28" s="79">
        <v>113910750</v>
      </c>
      <c r="J28" s="72"/>
      <c r="K28" s="79">
        <v>0</v>
      </c>
    </row>
    <row r="29" spans="1:11" ht="21.65" customHeight="1">
      <c r="A29" s="93" t="s">
        <v>155</v>
      </c>
      <c r="B29" s="93"/>
      <c r="C29" s="67">
        <v>21</v>
      </c>
      <c r="D29" s="67"/>
      <c r="E29" s="79">
        <v>1320373</v>
      </c>
      <c r="F29" s="133"/>
      <c r="G29" s="79">
        <v>-2414731</v>
      </c>
      <c r="H29" s="133"/>
      <c r="I29" s="79">
        <v>1320373</v>
      </c>
      <c r="J29" s="72"/>
      <c r="K29" s="79">
        <v>-2414731</v>
      </c>
    </row>
    <row r="30" spans="1:11" ht="21.65" customHeight="1">
      <c r="A30" s="12" t="s">
        <v>71</v>
      </c>
      <c r="B30" s="10"/>
      <c r="C30" s="67"/>
      <c r="D30" s="67"/>
      <c r="E30" s="79">
        <v>0</v>
      </c>
      <c r="F30" s="133"/>
      <c r="G30" s="79">
        <v>51209</v>
      </c>
      <c r="H30" s="133"/>
      <c r="I30" s="79">
        <v>0</v>
      </c>
      <c r="J30" s="72"/>
      <c r="K30" s="79">
        <v>0</v>
      </c>
    </row>
    <row r="31" spans="1:11" ht="21.65" customHeight="1">
      <c r="A31" s="12" t="s">
        <v>72</v>
      </c>
      <c r="B31" s="10"/>
      <c r="C31" s="67"/>
      <c r="D31" s="67"/>
      <c r="E31" s="79"/>
      <c r="F31" s="133"/>
      <c r="G31" s="79"/>
      <c r="H31" s="133"/>
      <c r="I31" s="79"/>
      <c r="J31" s="72"/>
      <c r="K31" s="79"/>
    </row>
    <row r="32" spans="1:11" ht="21.65" customHeight="1">
      <c r="A32" s="12" t="s">
        <v>73</v>
      </c>
      <c r="B32" s="10"/>
      <c r="C32" s="67">
        <v>26</v>
      </c>
      <c r="D32" s="67"/>
      <c r="E32" s="80">
        <v>-23046225</v>
      </c>
      <c r="F32" s="133"/>
      <c r="G32" s="80">
        <v>472704</v>
      </c>
      <c r="H32" s="133"/>
      <c r="I32" s="80">
        <v>-23046225</v>
      </c>
      <c r="J32" s="72"/>
      <c r="K32" s="80">
        <v>482946</v>
      </c>
    </row>
    <row r="33" spans="1:11" ht="21.65" customHeight="1">
      <c r="A33" s="36" t="s">
        <v>74</v>
      </c>
      <c r="B33" s="10"/>
      <c r="C33" s="67"/>
      <c r="D33" s="67"/>
      <c r="E33" s="79"/>
      <c r="F33" s="133"/>
      <c r="G33" s="79"/>
      <c r="H33" s="133"/>
      <c r="I33" s="79"/>
      <c r="J33" s="72"/>
      <c r="K33" s="79"/>
    </row>
    <row r="34" spans="1:11" ht="21.65" customHeight="1">
      <c r="A34" s="36" t="s">
        <v>75</v>
      </c>
      <c r="B34" s="10"/>
      <c r="C34" s="67"/>
      <c r="D34" s="67"/>
      <c r="E34" s="81">
        <f>SUM(E28:E32)</f>
        <v>92184898</v>
      </c>
      <c r="F34" s="133"/>
      <c r="G34" s="81">
        <f>SUM(G28:G32)</f>
        <v>-1890818</v>
      </c>
      <c r="H34" s="87"/>
      <c r="I34" s="81">
        <f>SUM(I28:I32)</f>
        <v>92184898</v>
      </c>
      <c r="J34" s="75"/>
      <c r="K34" s="81">
        <f>SUM(K28:K33)</f>
        <v>-1931785</v>
      </c>
    </row>
    <row r="35" spans="1:11" ht="21.65" customHeight="1">
      <c r="A35" s="5" t="s">
        <v>140</v>
      </c>
      <c r="B35" s="10"/>
      <c r="C35" s="67"/>
      <c r="D35" s="67"/>
      <c r="E35" s="82">
        <f>SUM(E28:E32)</f>
        <v>92184898</v>
      </c>
      <c r="F35" s="87"/>
      <c r="G35" s="82">
        <f>SUM(G28:G32)</f>
        <v>-1890818</v>
      </c>
      <c r="H35" s="87"/>
      <c r="I35" s="82">
        <f>SUM(I28:I32)</f>
        <v>92184898</v>
      </c>
      <c r="J35" s="75"/>
      <c r="K35" s="82">
        <f>SUM(K28:K32)</f>
        <v>-1931785</v>
      </c>
    </row>
    <row r="36" spans="1:11" s="70" customFormat="1" ht="21.65" customHeight="1" thickBot="1">
      <c r="A36" s="94" t="s">
        <v>141</v>
      </c>
      <c r="B36" s="93"/>
      <c r="C36" s="115"/>
      <c r="D36" s="86"/>
      <c r="E36" s="77">
        <f>E24+E35</f>
        <v>101470866</v>
      </c>
      <c r="F36" s="133"/>
      <c r="G36" s="77">
        <f>G24+G35</f>
        <v>22381493</v>
      </c>
      <c r="H36" s="133"/>
      <c r="I36" s="77">
        <f>I24+I35</f>
        <v>106879620</v>
      </c>
      <c r="J36" s="75"/>
      <c r="K36" s="77">
        <f>K24+K35</f>
        <v>27894500</v>
      </c>
    </row>
    <row r="37" spans="1:11" s="70" customFormat="1" ht="16" customHeight="1" thickTop="1">
      <c r="A37" s="94"/>
      <c r="B37" s="114"/>
      <c r="I37" s="105"/>
    </row>
    <row r="38" spans="1:11" s="70" customFormat="1" ht="21.65" customHeight="1" thickBot="1">
      <c r="A38" s="94" t="s">
        <v>132</v>
      </c>
      <c r="B38" s="114"/>
      <c r="C38" s="133">
        <v>27</v>
      </c>
      <c r="E38" s="83">
        <v>0.53</v>
      </c>
      <c r="F38" s="133"/>
      <c r="G38" s="83">
        <v>1.38</v>
      </c>
      <c r="H38" s="133"/>
      <c r="I38" s="83">
        <v>0.83</v>
      </c>
      <c r="J38" s="75"/>
      <c r="K38" s="83">
        <v>1.69</v>
      </c>
    </row>
    <row r="39" spans="1:11" ht="21.65" customHeight="1" thickTop="1">
      <c r="A39" s="148">
        <v>7</v>
      </c>
      <c r="B39" s="148"/>
      <c r="C39" s="148"/>
      <c r="D39" s="148"/>
      <c r="E39" s="148"/>
      <c r="F39" s="148"/>
      <c r="G39" s="148"/>
      <c r="H39" s="148"/>
      <c r="I39" s="148"/>
      <c r="J39" s="148"/>
      <c r="K39" s="148"/>
    </row>
    <row r="40" spans="1:11" ht="21.65" customHeight="1">
      <c r="A40" s="149" t="s">
        <v>0</v>
      </c>
      <c r="B40" s="149"/>
      <c r="C40" s="149"/>
      <c r="D40" s="149"/>
      <c r="E40" s="149"/>
      <c r="F40" s="149"/>
      <c r="G40" s="149"/>
      <c r="H40" s="149"/>
      <c r="I40" s="149"/>
      <c r="J40" s="149"/>
      <c r="K40" s="149"/>
    </row>
    <row r="41" spans="1:11" ht="21.65" customHeight="1">
      <c r="A41" s="149" t="s">
        <v>76</v>
      </c>
      <c r="B41" s="149"/>
      <c r="C41" s="149"/>
      <c r="D41" s="149"/>
      <c r="E41" s="149"/>
      <c r="F41" s="149"/>
      <c r="G41" s="149"/>
      <c r="H41" s="149"/>
      <c r="I41" s="149"/>
      <c r="J41" s="149"/>
      <c r="K41" s="149"/>
    </row>
    <row r="42" spans="1:11" ht="21.65" customHeight="1">
      <c r="A42" s="149" t="str">
        <f>A4</f>
        <v>สำหรับปีสิ้นสุดวันที่ 31 ธันวาคม 2564</v>
      </c>
      <c r="B42" s="149"/>
      <c r="C42" s="149"/>
      <c r="D42" s="149"/>
      <c r="E42" s="149"/>
      <c r="F42" s="149"/>
      <c r="G42" s="149"/>
      <c r="H42" s="149"/>
      <c r="I42" s="149"/>
      <c r="J42" s="149"/>
      <c r="K42" s="149"/>
    </row>
    <row r="43" spans="1:11" ht="21.65" customHeight="1">
      <c r="A43" s="2"/>
      <c r="B43" s="2"/>
      <c r="C43" s="2"/>
      <c r="D43" s="2"/>
      <c r="E43" s="137"/>
      <c r="F43" s="71"/>
      <c r="G43" s="71"/>
      <c r="H43" s="71"/>
      <c r="I43" s="137"/>
      <c r="J43" s="71"/>
      <c r="K43" s="3" t="s">
        <v>136</v>
      </c>
    </row>
    <row r="44" spans="1:11" ht="21.65" customHeight="1">
      <c r="A44" s="2"/>
      <c r="B44" s="2"/>
      <c r="C44" s="2"/>
      <c r="D44" s="2"/>
      <c r="E44" s="154" t="s">
        <v>2</v>
      </c>
      <c r="F44" s="154"/>
      <c r="G44" s="154"/>
      <c r="H44" s="71"/>
      <c r="I44" s="137"/>
      <c r="J44" s="71"/>
      <c r="K44" s="71"/>
    </row>
    <row r="45" spans="1:11" ht="21.65" customHeight="1">
      <c r="A45" s="2"/>
      <c r="B45" s="2"/>
      <c r="C45" s="2"/>
      <c r="D45" s="2"/>
      <c r="E45" s="151" t="s">
        <v>3</v>
      </c>
      <c r="F45" s="151"/>
      <c r="G45" s="151"/>
      <c r="H45" s="71"/>
      <c r="I45" s="151" t="s">
        <v>4</v>
      </c>
      <c r="J45" s="151"/>
      <c r="K45" s="151"/>
    </row>
    <row r="46" spans="1:11" ht="21.65" customHeight="1">
      <c r="A46" s="5"/>
      <c r="B46" s="5"/>
      <c r="C46" s="6" t="s">
        <v>6</v>
      </c>
      <c r="D46" s="6"/>
      <c r="E46" s="125">
        <f>E8</f>
        <v>2564</v>
      </c>
      <c r="F46" s="129"/>
      <c r="G46" s="125">
        <f>G8</f>
        <v>2563</v>
      </c>
      <c r="H46" s="130"/>
      <c r="I46" s="125">
        <f>I8</f>
        <v>2564</v>
      </c>
      <c r="J46" s="131"/>
      <c r="K46" s="125">
        <f>K8</f>
        <v>2563</v>
      </c>
    </row>
    <row r="47" spans="1:11" ht="21.65" customHeight="1">
      <c r="A47" s="10" t="s">
        <v>77</v>
      </c>
      <c r="B47" s="5"/>
      <c r="C47" s="33"/>
      <c r="D47" s="6"/>
      <c r="E47" s="72"/>
      <c r="F47" s="86"/>
      <c r="G47" s="72"/>
      <c r="H47" s="86"/>
      <c r="I47" s="72"/>
      <c r="J47" s="72"/>
      <c r="K47" s="72"/>
    </row>
    <row r="48" spans="1:11" ht="21.65" customHeight="1">
      <c r="A48" s="12" t="s">
        <v>126</v>
      </c>
      <c r="B48" s="5"/>
      <c r="C48" s="6"/>
      <c r="D48" s="6"/>
      <c r="E48" s="72">
        <v>17858844</v>
      </c>
      <c r="F48" s="86"/>
      <c r="G48" s="72">
        <v>25540904</v>
      </c>
      <c r="H48" s="86"/>
      <c r="I48" s="72">
        <v>23267598</v>
      </c>
      <c r="J48" s="72"/>
      <c r="K48" s="13">
        <v>31094878</v>
      </c>
    </row>
    <row r="49" spans="1:14" ht="21.65" customHeight="1">
      <c r="A49" s="37" t="s">
        <v>134</v>
      </c>
      <c r="B49" s="5"/>
      <c r="C49" s="6"/>
      <c r="D49" s="6"/>
      <c r="E49" s="72"/>
      <c r="F49" s="86"/>
      <c r="G49" s="72"/>
      <c r="H49" s="86"/>
      <c r="I49" s="72"/>
      <c r="J49" s="72"/>
      <c r="K49" s="13"/>
    </row>
    <row r="50" spans="1:14" ht="21.65" customHeight="1">
      <c r="A50" s="12" t="s">
        <v>78</v>
      </c>
      <c r="B50" s="5"/>
      <c r="C50" s="6"/>
      <c r="D50" s="6"/>
      <c r="E50" s="72">
        <v>21576867</v>
      </c>
      <c r="F50" s="86"/>
      <c r="G50" s="72">
        <v>24546926</v>
      </c>
      <c r="H50" s="86"/>
      <c r="I50" s="72">
        <v>21576867</v>
      </c>
      <c r="J50" s="72"/>
      <c r="K50" s="13">
        <v>24546926</v>
      </c>
    </row>
    <row r="51" spans="1:14" ht="21.65" customHeight="1">
      <c r="A51" s="93" t="s">
        <v>160</v>
      </c>
      <c r="B51" s="94"/>
      <c r="C51" s="124">
        <v>7</v>
      </c>
      <c r="D51" s="6"/>
      <c r="E51" s="72">
        <v>-18755</v>
      </c>
      <c r="F51" s="86"/>
      <c r="G51" s="72">
        <v>-72105</v>
      </c>
      <c r="H51" s="86"/>
      <c r="I51" s="72">
        <v>-18755</v>
      </c>
      <c r="J51" s="72"/>
      <c r="K51" s="13">
        <v>-72105</v>
      </c>
    </row>
    <row r="52" spans="1:14" ht="21.65" customHeight="1">
      <c r="A52" s="93" t="s">
        <v>133</v>
      </c>
      <c r="B52" s="94"/>
      <c r="C52" s="124">
        <v>8</v>
      </c>
      <c r="D52" s="6"/>
      <c r="E52" s="72">
        <v>3281755</v>
      </c>
      <c r="F52" s="86"/>
      <c r="G52" s="72">
        <v>-3750482</v>
      </c>
      <c r="H52" s="86"/>
      <c r="I52" s="72">
        <v>3281755</v>
      </c>
      <c r="J52" s="72"/>
      <c r="K52" s="13">
        <v>-3750482</v>
      </c>
    </row>
    <row r="53" spans="1:14" ht="21.65" customHeight="1">
      <c r="A53" s="93" t="s">
        <v>149</v>
      </c>
      <c r="B53" s="94"/>
      <c r="C53" s="124"/>
      <c r="D53" s="124"/>
      <c r="E53" s="79">
        <v>0</v>
      </c>
      <c r="F53" s="123"/>
      <c r="G53" s="72">
        <v>-816934</v>
      </c>
      <c r="H53" s="123"/>
      <c r="I53" s="79">
        <v>0</v>
      </c>
      <c r="J53" s="72"/>
      <c r="K53" s="13">
        <v>-816934</v>
      </c>
    </row>
    <row r="54" spans="1:14" ht="21.65" customHeight="1">
      <c r="A54" s="12" t="s">
        <v>69</v>
      </c>
      <c r="B54" s="5"/>
      <c r="C54" s="124">
        <v>11</v>
      </c>
      <c r="D54" s="6"/>
      <c r="E54" s="72">
        <v>-4821653.3999999994</v>
      </c>
      <c r="F54" s="86"/>
      <c r="G54" s="72">
        <v>-8086568</v>
      </c>
      <c r="H54" s="86"/>
      <c r="I54" s="79">
        <v>0</v>
      </c>
      <c r="J54" s="72"/>
      <c r="K54" s="19">
        <v>0</v>
      </c>
    </row>
    <row r="55" spans="1:14" ht="21.65" customHeight="1">
      <c r="A55" s="12" t="s">
        <v>122</v>
      </c>
      <c r="B55" s="5"/>
      <c r="C55" s="124">
        <v>11</v>
      </c>
      <c r="D55" s="67"/>
      <c r="E55" s="79">
        <v>0</v>
      </c>
      <c r="F55" s="86"/>
      <c r="G55" s="79">
        <v>0</v>
      </c>
      <c r="H55" s="86"/>
      <c r="I55" s="79">
        <v>-10230407</v>
      </c>
      <c r="J55" s="72"/>
      <c r="K55" s="19">
        <v>-13640542</v>
      </c>
    </row>
    <row r="56" spans="1:14" ht="21.65" customHeight="1">
      <c r="A56" s="12" t="s">
        <v>79</v>
      </c>
      <c r="B56" s="5"/>
      <c r="C56" s="124">
        <v>21</v>
      </c>
      <c r="D56" s="6"/>
      <c r="E56" s="72">
        <v>2465052</v>
      </c>
      <c r="F56" s="86"/>
      <c r="G56" s="72">
        <v>2619195</v>
      </c>
      <c r="H56" s="86"/>
      <c r="I56" s="72">
        <v>2465052</v>
      </c>
      <c r="J56" s="72"/>
      <c r="K56" s="13">
        <v>2619195</v>
      </c>
    </row>
    <row r="57" spans="1:14" ht="21.65" customHeight="1">
      <c r="A57" s="12" t="s">
        <v>161</v>
      </c>
      <c r="B57" s="5"/>
      <c r="C57" s="6"/>
      <c r="D57" s="6"/>
      <c r="E57" s="72">
        <v>-57728</v>
      </c>
      <c r="F57" s="86"/>
      <c r="G57" s="72">
        <v>100082</v>
      </c>
      <c r="H57" s="86"/>
      <c r="I57" s="72">
        <v>-57728</v>
      </c>
      <c r="J57" s="72"/>
      <c r="K57" s="13">
        <v>100082</v>
      </c>
    </row>
    <row r="58" spans="1:14" s="70" customFormat="1" ht="21.65" customHeight="1">
      <c r="A58" s="93" t="s">
        <v>162</v>
      </c>
      <c r="B58" s="94"/>
      <c r="C58" s="86"/>
      <c r="D58" s="86"/>
      <c r="E58" s="72">
        <v>1133940</v>
      </c>
      <c r="F58" s="86"/>
      <c r="G58" s="72">
        <v>-107294</v>
      </c>
      <c r="H58" s="86"/>
      <c r="I58" s="72">
        <v>1133940</v>
      </c>
      <c r="J58" s="72"/>
      <c r="K58" s="13">
        <v>-107294</v>
      </c>
    </row>
    <row r="59" spans="1:14" ht="21.65" customHeight="1">
      <c r="A59" s="12" t="s">
        <v>80</v>
      </c>
      <c r="B59" s="5"/>
      <c r="C59" s="6"/>
      <c r="D59" s="6"/>
      <c r="E59" s="72">
        <v>-12086</v>
      </c>
      <c r="F59" s="86"/>
      <c r="G59" s="72">
        <v>-24210</v>
      </c>
      <c r="H59" s="86"/>
      <c r="I59" s="72">
        <v>-12086</v>
      </c>
      <c r="J59" s="72"/>
      <c r="K59" s="13">
        <v>-24210</v>
      </c>
    </row>
    <row r="60" spans="1:14" s="70" customFormat="1" ht="21.65" customHeight="1">
      <c r="A60" s="93" t="s">
        <v>68</v>
      </c>
      <c r="B60" s="94"/>
      <c r="C60" s="135"/>
      <c r="D60" s="135"/>
      <c r="E60" s="72">
        <v>3120598</v>
      </c>
      <c r="F60" s="135"/>
      <c r="G60" s="72">
        <v>5493370</v>
      </c>
      <c r="H60" s="135"/>
      <c r="I60" s="72">
        <v>3120598</v>
      </c>
      <c r="J60" s="72"/>
      <c r="K60" s="72">
        <v>5493370</v>
      </c>
    </row>
    <row r="61" spans="1:14" s="70" customFormat="1" ht="21.65" customHeight="1">
      <c r="A61" s="94"/>
      <c r="B61" s="94"/>
      <c r="C61" s="135"/>
      <c r="D61" s="135"/>
      <c r="E61" s="84">
        <f>SUM(E48:E60)</f>
        <v>44526833.600000001</v>
      </c>
      <c r="F61" s="135"/>
      <c r="G61" s="84">
        <f>SUM(G48:G60)</f>
        <v>45442884</v>
      </c>
      <c r="H61" s="135"/>
      <c r="I61" s="84">
        <f>SUM(I48:I60)</f>
        <v>44526834</v>
      </c>
      <c r="J61" s="72"/>
      <c r="K61" s="84">
        <f>SUM(K48:K60)</f>
        <v>45442884</v>
      </c>
    </row>
    <row r="62" spans="1:14" s="70" customFormat="1" ht="21.65" customHeight="1">
      <c r="A62" s="146" t="s">
        <v>81</v>
      </c>
      <c r="B62" s="74"/>
      <c r="C62" s="74"/>
      <c r="D62" s="74"/>
      <c r="E62" s="74"/>
      <c r="F62" s="74"/>
      <c r="G62" s="74"/>
      <c r="H62" s="74"/>
      <c r="I62" s="74"/>
      <c r="J62" s="74"/>
      <c r="K62" s="74"/>
      <c r="N62" s="70" t="s">
        <v>150</v>
      </c>
    </row>
    <row r="63" spans="1:14" s="70" customFormat="1" ht="21.65" customHeight="1">
      <c r="A63" s="93" t="s">
        <v>9</v>
      </c>
      <c r="B63" s="74"/>
      <c r="C63" s="74"/>
      <c r="D63" s="74"/>
      <c r="E63" s="72">
        <v>12541620</v>
      </c>
      <c r="F63" s="74"/>
      <c r="G63" s="72">
        <v>10384623</v>
      </c>
      <c r="H63" s="74"/>
      <c r="I63" s="72">
        <v>12541620</v>
      </c>
      <c r="J63" s="72"/>
      <c r="K63" s="72">
        <v>10384623</v>
      </c>
    </row>
    <row r="64" spans="1:14" s="70" customFormat="1" ht="21.65" customHeight="1">
      <c r="A64" s="93" t="s">
        <v>10</v>
      </c>
      <c r="B64" s="74"/>
      <c r="C64" s="74"/>
      <c r="D64" s="74"/>
      <c r="E64" s="72">
        <v>-28286770</v>
      </c>
      <c r="F64" s="74"/>
      <c r="G64" s="72">
        <v>18640284</v>
      </c>
      <c r="H64" s="74"/>
      <c r="I64" s="72">
        <v>-28286770</v>
      </c>
      <c r="J64" s="72"/>
      <c r="K64" s="72">
        <v>18640284</v>
      </c>
    </row>
    <row r="65" spans="1:11" s="70" customFormat="1" ht="21.65" customHeight="1">
      <c r="A65" s="93" t="s">
        <v>11</v>
      </c>
      <c r="B65" s="74"/>
      <c r="C65" s="74"/>
      <c r="D65" s="74"/>
      <c r="E65" s="72">
        <v>107295</v>
      </c>
      <c r="F65" s="74"/>
      <c r="G65" s="79">
        <v>0</v>
      </c>
      <c r="H65" s="74"/>
      <c r="I65" s="72">
        <v>107295</v>
      </c>
      <c r="J65" s="72"/>
      <c r="K65" s="79">
        <v>0</v>
      </c>
    </row>
    <row r="66" spans="1:11" s="70" customFormat="1" ht="21.65" customHeight="1">
      <c r="A66" s="93" t="s">
        <v>12</v>
      </c>
      <c r="B66" s="74"/>
      <c r="C66" s="74"/>
      <c r="D66" s="74"/>
      <c r="E66" s="72">
        <v>2311541</v>
      </c>
      <c r="F66" s="74"/>
      <c r="G66" s="72">
        <v>6139152</v>
      </c>
      <c r="H66" s="74"/>
      <c r="I66" s="72">
        <v>2311541</v>
      </c>
      <c r="J66" s="72"/>
      <c r="K66" s="72">
        <v>6139152</v>
      </c>
    </row>
    <row r="67" spans="1:11" s="70" customFormat="1" ht="21.65" customHeight="1">
      <c r="A67" s="93" t="s">
        <v>21</v>
      </c>
      <c r="B67" s="74"/>
      <c r="C67" s="74"/>
      <c r="D67" s="74"/>
      <c r="E67" s="72">
        <v>379936</v>
      </c>
      <c r="F67" s="74"/>
      <c r="G67" s="72">
        <v>-112035</v>
      </c>
      <c r="H67" s="74"/>
      <c r="I67" s="79">
        <v>379936</v>
      </c>
      <c r="J67" s="72"/>
      <c r="K67" s="72">
        <v>-112035</v>
      </c>
    </row>
    <row r="68" spans="1:11" s="70" customFormat="1" ht="21.65" customHeight="1">
      <c r="A68" s="93" t="s">
        <v>28</v>
      </c>
      <c r="B68" s="74"/>
      <c r="C68" s="74"/>
      <c r="D68" s="74"/>
      <c r="E68" s="72">
        <v>9954248</v>
      </c>
      <c r="F68" s="74"/>
      <c r="G68" s="72">
        <v>-834459</v>
      </c>
      <c r="H68" s="74"/>
      <c r="I68" s="72">
        <v>9954248</v>
      </c>
      <c r="J68" s="72"/>
      <c r="K68" s="72">
        <v>-834459</v>
      </c>
    </row>
    <row r="69" spans="1:11" s="70" customFormat="1" ht="21.65" customHeight="1">
      <c r="A69" s="70" t="s">
        <v>34</v>
      </c>
      <c r="B69" s="94"/>
      <c r="C69" s="117"/>
      <c r="D69" s="78"/>
      <c r="E69" s="72">
        <v>1350</v>
      </c>
      <c r="F69" s="78"/>
      <c r="G69" s="72">
        <v>62116</v>
      </c>
      <c r="H69" s="78"/>
      <c r="I69" s="72">
        <v>1350</v>
      </c>
      <c r="J69" s="72"/>
      <c r="K69" s="72">
        <v>62116</v>
      </c>
    </row>
    <row r="70" spans="1:11" s="70" customFormat="1" ht="21.65" customHeight="1">
      <c r="A70" s="93" t="s">
        <v>82</v>
      </c>
      <c r="B70" s="94"/>
      <c r="C70" s="117"/>
      <c r="D70" s="78"/>
      <c r="E70" s="72">
        <v>-2916836</v>
      </c>
      <c r="F70" s="78"/>
      <c r="G70" s="72">
        <v>-2372681</v>
      </c>
      <c r="H70" s="78"/>
      <c r="I70" s="79">
        <v>-2916836</v>
      </c>
      <c r="J70" s="72"/>
      <c r="K70" s="79">
        <v>-2372681</v>
      </c>
    </row>
    <row r="71" spans="1:11" s="70" customFormat="1" ht="21.65" customHeight="1">
      <c r="A71" s="93" t="s">
        <v>127</v>
      </c>
      <c r="B71" s="93"/>
      <c r="C71" s="117"/>
      <c r="D71" s="117"/>
      <c r="E71" s="84">
        <f>SUM(E61:E70)</f>
        <v>38619217.600000001</v>
      </c>
      <c r="F71" s="117"/>
      <c r="G71" s="84">
        <f>SUM(G61:G70)</f>
        <v>77349884</v>
      </c>
      <c r="H71" s="117"/>
      <c r="I71" s="84">
        <f>SUM(I61:I70)</f>
        <v>38619218</v>
      </c>
      <c r="J71" s="72"/>
      <c r="K71" s="84">
        <f>SUM(K61:K70)</f>
        <v>77349884</v>
      </c>
    </row>
    <row r="72" spans="1:11" s="70" customFormat="1" ht="21.65" customHeight="1">
      <c r="A72" s="12" t="s">
        <v>83</v>
      </c>
      <c r="B72" s="93"/>
      <c r="C72" s="123"/>
      <c r="D72" s="123"/>
      <c r="E72" s="79">
        <v>-3132302</v>
      </c>
      <c r="F72" s="123"/>
      <c r="G72" s="132">
        <v>-5649183</v>
      </c>
      <c r="H72" s="123"/>
      <c r="I72" s="79">
        <v>-3132302</v>
      </c>
      <c r="J72" s="72"/>
      <c r="K72" s="132">
        <v>-5649183</v>
      </c>
    </row>
    <row r="73" spans="1:11" ht="21.65" customHeight="1">
      <c r="A73" s="12" t="s">
        <v>151</v>
      </c>
      <c r="B73" s="12"/>
      <c r="C73" s="6"/>
      <c r="D73" s="6"/>
      <c r="E73" s="79">
        <v>0</v>
      </c>
      <c r="F73" s="86"/>
      <c r="G73" s="72">
        <v>406955.87</v>
      </c>
      <c r="H73" s="86"/>
      <c r="I73" s="79">
        <v>0</v>
      </c>
      <c r="J73" s="72"/>
      <c r="K73" s="72">
        <v>406955.87</v>
      </c>
    </row>
    <row r="74" spans="1:11" ht="21.65" customHeight="1">
      <c r="A74" s="12" t="s">
        <v>84</v>
      </c>
      <c r="B74" s="10"/>
      <c r="C74" s="6"/>
      <c r="D74" s="6"/>
      <c r="E74" s="72">
        <v>-632761</v>
      </c>
      <c r="F74" s="86"/>
      <c r="G74" s="79">
        <v>-582961</v>
      </c>
      <c r="H74" s="86"/>
      <c r="I74" s="79">
        <v>-632761</v>
      </c>
      <c r="J74" s="72"/>
      <c r="K74" s="79">
        <v>-582961</v>
      </c>
    </row>
    <row r="75" spans="1:11" ht="21.65" customHeight="1">
      <c r="A75" s="5" t="s">
        <v>128</v>
      </c>
      <c r="B75" s="12"/>
      <c r="C75" s="33"/>
      <c r="D75" s="6"/>
      <c r="E75" s="73">
        <f>SUM(E71:E74)</f>
        <v>34854154.600000001</v>
      </c>
      <c r="F75" s="86"/>
      <c r="G75" s="73">
        <f>SUM(G71:G74)</f>
        <v>71524695.870000005</v>
      </c>
      <c r="H75" s="86"/>
      <c r="I75" s="73">
        <f>SUM(I71:I74)</f>
        <v>34854155</v>
      </c>
      <c r="J75" s="75"/>
      <c r="K75" s="73">
        <f>SUM(K71:K74)</f>
        <v>71524695.870000005</v>
      </c>
    </row>
    <row r="76" spans="1:11" ht="21.65" customHeight="1">
      <c r="A76" s="148">
        <v>8</v>
      </c>
      <c r="B76" s="148"/>
      <c r="C76" s="148"/>
      <c r="D76" s="148"/>
      <c r="E76" s="148"/>
      <c r="F76" s="148"/>
      <c r="G76" s="148"/>
      <c r="H76" s="148"/>
      <c r="I76" s="148"/>
      <c r="J76" s="148"/>
      <c r="K76" s="148"/>
    </row>
    <row r="77" spans="1:11" ht="21.65" customHeight="1">
      <c r="A77" s="149" t="s">
        <v>0</v>
      </c>
      <c r="B77" s="149"/>
      <c r="C77" s="149"/>
      <c r="D77" s="149"/>
      <c r="E77" s="149"/>
      <c r="F77" s="149"/>
      <c r="G77" s="149"/>
      <c r="H77" s="149"/>
      <c r="I77" s="149"/>
      <c r="J77" s="149"/>
      <c r="K77" s="149"/>
    </row>
    <row r="78" spans="1:11" ht="21.65" customHeight="1">
      <c r="A78" s="149" t="s">
        <v>76</v>
      </c>
      <c r="B78" s="149"/>
      <c r="C78" s="149"/>
      <c r="D78" s="149"/>
      <c r="E78" s="149"/>
      <c r="F78" s="149"/>
      <c r="G78" s="149"/>
      <c r="H78" s="149"/>
      <c r="I78" s="149"/>
      <c r="J78" s="149"/>
      <c r="K78" s="149"/>
    </row>
    <row r="79" spans="1:11" ht="21.65" customHeight="1">
      <c r="A79" s="155" t="str">
        <f>A42</f>
        <v>สำหรับปีสิ้นสุดวันที่ 31 ธันวาคม 2564</v>
      </c>
      <c r="B79" s="155"/>
      <c r="C79" s="155"/>
      <c r="D79" s="155"/>
      <c r="E79" s="155"/>
      <c r="F79" s="155"/>
      <c r="G79" s="155"/>
      <c r="H79" s="155"/>
      <c r="I79" s="155"/>
      <c r="J79" s="155"/>
      <c r="K79" s="155"/>
    </row>
    <row r="80" spans="1:11" ht="21.65" customHeight="1">
      <c r="B80" s="71"/>
      <c r="C80" s="71"/>
      <c r="D80" s="71"/>
      <c r="E80" s="137"/>
      <c r="F80" s="71"/>
      <c r="G80" s="71"/>
      <c r="H80" s="71"/>
      <c r="I80" s="137"/>
      <c r="J80" s="71"/>
      <c r="K80" s="3" t="s">
        <v>136</v>
      </c>
    </row>
    <row r="81" spans="1:11" ht="21.65" customHeight="1">
      <c r="A81" s="71"/>
      <c r="B81" s="71"/>
      <c r="C81" s="71"/>
      <c r="D81" s="71"/>
      <c r="E81" s="154" t="s">
        <v>2</v>
      </c>
      <c r="F81" s="154"/>
      <c r="G81" s="154"/>
      <c r="H81" s="71"/>
      <c r="I81" s="137"/>
      <c r="J81" s="71"/>
      <c r="K81" s="71"/>
    </row>
    <row r="82" spans="1:11" ht="21.65" customHeight="1">
      <c r="A82" s="71"/>
      <c r="B82" s="71"/>
      <c r="C82" s="71"/>
      <c r="D82" s="71"/>
      <c r="E82" s="151" t="s">
        <v>3</v>
      </c>
      <c r="F82" s="151"/>
      <c r="G82" s="151"/>
      <c r="H82" s="71"/>
      <c r="I82" s="151" t="s">
        <v>4</v>
      </c>
      <c r="J82" s="151"/>
      <c r="K82" s="151"/>
    </row>
    <row r="83" spans="1:11" ht="21.65" customHeight="1">
      <c r="A83" s="5"/>
      <c r="B83" s="5"/>
      <c r="C83" s="6" t="s">
        <v>6</v>
      </c>
      <c r="D83" s="6"/>
      <c r="E83" s="125">
        <f>E46</f>
        <v>2564</v>
      </c>
      <c r="F83" s="129"/>
      <c r="G83" s="125">
        <f>G46</f>
        <v>2563</v>
      </c>
      <c r="H83" s="130"/>
      <c r="I83" s="125">
        <f>I46</f>
        <v>2564</v>
      </c>
      <c r="J83" s="131"/>
      <c r="K83" s="125">
        <f>K46</f>
        <v>2563</v>
      </c>
    </row>
    <row r="84" spans="1:11" ht="21.65" customHeight="1">
      <c r="A84" s="10" t="s">
        <v>85</v>
      </c>
      <c r="B84" s="5"/>
      <c r="C84" s="33"/>
      <c r="D84" s="6"/>
      <c r="E84" s="72"/>
      <c r="F84" s="86"/>
      <c r="G84" s="72"/>
      <c r="H84" s="86"/>
      <c r="I84" s="72"/>
      <c r="J84" s="72"/>
      <c r="K84" s="72"/>
    </row>
    <row r="85" spans="1:11" ht="21.65" customHeight="1">
      <c r="A85" s="12" t="s">
        <v>122</v>
      </c>
      <c r="B85" s="5"/>
      <c r="C85" s="33"/>
      <c r="D85" s="67"/>
      <c r="E85" s="72">
        <v>10230407</v>
      </c>
      <c r="F85" s="86"/>
      <c r="G85" s="72">
        <v>13640542</v>
      </c>
      <c r="H85" s="86"/>
      <c r="I85" s="72">
        <v>10230407</v>
      </c>
      <c r="J85" s="72"/>
      <c r="K85" s="72">
        <v>13640542</v>
      </c>
    </row>
    <row r="86" spans="1:11" ht="21.65" customHeight="1">
      <c r="A86" s="12" t="s">
        <v>152</v>
      </c>
      <c r="B86" s="95"/>
      <c r="C86" s="6"/>
      <c r="D86" s="6"/>
      <c r="E86" s="79">
        <v>0</v>
      </c>
      <c r="F86" s="86"/>
      <c r="G86" s="72">
        <v>869253</v>
      </c>
      <c r="H86" s="86"/>
      <c r="I86" s="79">
        <v>0</v>
      </c>
      <c r="J86" s="72"/>
      <c r="K86" s="72">
        <v>869253</v>
      </c>
    </row>
    <row r="87" spans="1:11" ht="21.65" customHeight="1">
      <c r="A87" s="12" t="s">
        <v>153</v>
      </c>
      <c r="B87" s="95"/>
      <c r="C87" s="124"/>
      <c r="D87" s="124"/>
      <c r="E87" s="72">
        <v>-3372733</v>
      </c>
      <c r="F87" s="123"/>
      <c r="G87" s="72">
        <v>-6231594</v>
      </c>
      <c r="H87" s="123"/>
      <c r="I87" s="72">
        <v>-3372733</v>
      </c>
      <c r="J87" s="72"/>
      <c r="K87" s="72">
        <v>-6231594</v>
      </c>
    </row>
    <row r="88" spans="1:11" ht="21.65" customHeight="1">
      <c r="A88" s="12" t="s">
        <v>86</v>
      </c>
      <c r="B88" s="5"/>
      <c r="C88" s="6"/>
      <c r="D88" s="6"/>
      <c r="E88" s="79">
        <v>0</v>
      </c>
      <c r="F88" s="86"/>
      <c r="G88" s="72">
        <v>-715498</v>
      </c>
      <c r="H88" s="86"/>
      <c r="I88" s="79">
        <v>0</v>
      </c>
      <c r="J88" s="72"/>
      <c r="K88" s="79">
        <v>-715498</v>
      </c>
    </row>
    <row r="89" spans="1:11" ht="21.65" customHeight="1">
      <c r="A89" s="12" t="s">
        <v>168</v>
      </c>
      <c r="B89" s="5"/>
      <c r="C89" s="6"/>
      <c r="D89" s="6"/>
      <c r="E89" s="72">
        <v>-1149956</v>
      </c>
      <c r="F89" s="86"/>
      <c r="G89" s="72">
        <v>-2724644</v>
      </c>
      <c r="H89" s="86"/>
      <c r="I89" s="72">
        <v>-1149956</v>
      </c>
      <c r="J89" s="72"/>
      <c r="K89" s="72">
        <v>-2724644</v>
      </c>
    </row>
    <row r="90" spans="1:11" ht="21.65" customHeight="1">
      <c r="A90" s="12" t="s">
        <v>124</v>
      </c>
      <c r="B90" s="5"/>
      <c r="C90" s="67"/>
      <c r="D90" s="67"/>
      <c r="E90" s="72">
        <v>13943</v>
      </c>
      <c r="F90" s="86"/>
      <c r="G90" s="72">
        <v>25048</v>
      </c>
      <c r="H90" s="86"/>
      <c r="I90" s="72">
        <v>13943</v>
      </c>
      <c r="J90" s="72"/>
      <c r="K90" s="72">
        <v>25048</v>
      </c>
    </row>
    <row r="91" spans="1:11" ht="21.65" customHeight="1">
      <c r="A91" s="5" t="s">
        <v>129</v>
      </c>
      <c r="B91" s="5"/>
      <c r="C91" s="6"/>
      <c r="D91" s="6"/>
      <c r="E91" s="73">
        <f>SUM(E85:E90)</f>
        <v>5721661</v>
      </c>
      <c r="F91" s="86"/>
      <c r="G91" s="73">
        <f>SUM(G85:G90)</f>
        <v>4863107</v>
      </c>
      <c r="H91" s="86"/>
      <c r="I91" s="73">
        <f>SUM(I85:I90)</f>
        <v>5721661</v>
      </c>
      <c r="J91" s="75"/>
      <c r="K91" s="73">
        <f>SUM(K85:K90)</f>
        <v>4863107</v>
      </c>
    </row>
    <row r="92" spans="1:11" ht="21.65" customHeight="1">
      <c r="A92" s="10" t="s">
        <v>87</v>
      </c>
      <c r="B92" s="24"/>
      <c r="C92" s="24"/>
      <c r="D92" s="24"/>
      <c r="E92" s="74"/>
      <c r="F92" s="74"/>
      <c r="G92" s="74"/>
      <c r="H92" s="74"/>
      <c r="I92" s="74"/>
      <c r="J92" s="74"/>
      <c r="K92" s="74"/>
    </row>
    <row r="93" spans="1:11" ht="21.65" customHeight="1">
      <c r="A93" s="12" t="s">
        <v>88</v>
      </c>
      <c r="B93" s="24"/>
      <c r="C93" s="24"/>
      <c r="D93" s="24"/>
      <c r="E93" s="72"/>
      <c r="F93" s="74"/>
      <c r="G93" s="72"/>
      <c r="H93" s="74"/>
      <c r="I93" s="72"/>
      <c r="J93" s="72"/>
      <c r="K93" s="72"/>
    </row>
    <row r="94" spans="1:11" ht="21.65" customHeight="1">
      <c r="A94" s="12" t="s">
        <v>130</v>
      </c>
      <c r="B94" s="24"/>
      <c r="C94" s="24"/>
      <c r="D94" s="24"/>
      <c r="E94" s="79">
        <v>-30800000</v>
      </c>
      <c r="F94" s="74"/>
      <c r="G94" s="72">
        <v>-76766090</v>
      </c>
      <c r="H94" s="74"/>
      <c r="I94" s="79">
        <v>-30800000</v>
      </c>
      <c r="J94" s="72"/>
      <c r="K94" s="72">
        <v>-76766090</v>
      </c>
    </row>
    <row r="95" spans="1:11" ht="21.65" customHeight="1">
      <c r="A95" s="12" t="s">
        <v>125</v>
      </c>
      <c r="B95" s="24"/>
      <c r="C95" s="24"/>
      <c r="D95" s="24"/>
      <c r="E95" s="79">
        <v>0</v>
      </c>
      <c r="F95" s="74"/>
      <c r="G95" s="72">
        <v>20000000</v>
      </c>
      <c r="H95" s="74"/>
      <c r="I95" s="79">
        <v>0</v>
      </c>
      <c r="J95" s="72"/>
      <c r="K95" s="72">
        <v>20000000</v>
      </c>
    </row>
    <row r="96" spans="1:11" ht="21.65" customHeight="1">
      <c r="A96" s="12" t="s">
        <v>89</v>
      </c>
      <c r="B96" s="5"/>
      <c r="C96" s="6"/>
      <c r="D96" s="11"/>
      <c r="E96" s="79">
        <v>-9411765</v>
      </c>
      <c r="F96" s="11"/>
      <c r="G96" s="72">
        <v>-7058824</v>
      </c>
      <c r="H96" s="11"/>
      <c r="I96" s="72">
        <v>-9411765</v>
      </c>
      <c r="J96" s="13"/>
      <c r="K96" s="79">
        <v>-7058824</v>
      </c>
    </row>
    <row r="97" spans="1:16" ht="21.65" customHeight="1">
      <c r="A97" s="12" t="s">
        <v>90</v>
      </c>
      <c r="B97" s="24"/>
      <c r="C97" s="24"/>
      <c r="D97" s="24"/>
      <c r="E97" s="79">
        <v>-1586989</v>
      </c>
      <c r="F97" s="74"/>
      <c r="G97" s="72">
        <v>-1020904</v>
      </c>
      <c r="H97" s="74"/>
      <c r="I97" s="72">
        <v>-1586989</v>
      </c>
      <c r="J97" s="72"/>
      <c r="K97" s="72">
        <v>-1020904</v>
      </c>
    </row>
    <row r="98" spans="1:16" ht="21.65" customHeight="1">
      <c r="A98" s="5" t="s">
        <v>131</v>
      </c>
      <c r="B98" s="12"/>
      <c r="C98" s="6"/>
      <c r="D98" s="6"/>
      <c r="E98" s="73">
        <f>SUM(E93:E97)</f>
        <v>-41798754</v>
      </c>
      <c r="F98" s="86"/>
      <c r="G98" s="73">
        <f>SUM(G93:G97)</f>
        <v>-64845818</v>
      </c>
      <c r="H98" s="86"/>
      <c r="I98" s="73">
        <f>SUM(I93:I97)</f>
        <v>-41798754</v>
      </c>
      <c r="J98" s="75"/>
      <c r="K98" s="73">
        <f>SUM(K93:K97)</f>
        <v>-64845818</v>
      </c>
    </row>
    <row r="99" spans="1:16" ht="21.65" customHeight="1">
      <c r="A99" s="5" t="s">
        <v>91</v>
      </c>
      <c r="B99" s="12"/>
      <c r="C99" s="6"/>
      <c r="D99" s="6"/>
      <c r="E99" s="75">
        <f>E75+E91+E98</f>
        <v>-1222938.3999999985</v>
      </c>
      <c r="F99" s="87"/>
      <c r="G99" s="75">
        <f>G75+G91+G98</f>
        <v>11541984.870000005</v>
      </c>
      <c r="H99" s="87"/>
      <c r="I99" s="75">
        <f>I75+I91+I98</f>
        <v>-1222938</v>
      </c>
      <c r="J99" s="75"/>
      <c r="K99" s="75">
        <f>K75+K91+K98</f>
        <v>11541984.870000005</v>
      </c>
    </row>
    <row r="100" spans="1:16" ht="21.65" customHeight="1">
      <c r="A100" s="12" t="s">
        <v>142</v>
      </c>
      <c r="B100" s="10"/>
      <c r="C100" s="6"/>
      <c r="D100" s="6"/>
      <c r="E100" s="79">
        <v>12841099</v>
      </c>
      <c r="F100" s="86"/>
      <c r="G100" s="79">
        <v>1299114</v>
      </c>
      <c r="H100" s="86"/>
      <c r="I100" s="79">
        <v>12841099</v>
      </c>
      <c r="J100" s="72"/>
      <c r="K100" s="79">
        <v>1299114</v>
      </c>
    </row>
    <row r="101" spans="1:16" ht="21.65" customHeight="1" thickBot="1">
      <c r="A101" s="5" t="s">
        <v>143</v>
      </c>
      <c r="B101" s="12"/>
      <c r="C101" s="33"/>
      <c r="D101" s="6"/>
      <c r="E101" s="77">
        <f>SUM(E99:E100)</f>
        <v>11618160.600000001</v>
      </c>
      <c r="F101" s="86"/>
      <c r="G101" s="77">
        <f>SUM(G99:G100)</f>
        <v>12841098.870000005</v>
      </c>
      <c r="H101" s="86"/>
      <c r="I101" s="77">
        <f>SUM(I99:I100)</f>
        <v>11618161</v>
      </c>
      <c r="J101" s="75"/>
      <c r="K101" s="77">
        <f>SUM(K99:K100)</f>
        <v>12841098.870000005</v>
      </c>
      <c r="M101" s="28"/>
      <c r="N101" s="28"/>
      <c r="O101" s="28"/>
      <c r="P101" s="28"/>
    </row>
    <row r="102" spans="1:16" ht="21.65" customHeight="1" thickTop="1">
      <c r="E102" s="145"/>
      <c r="F102" s="38"/>
      <c r="G102" s="38"/>
      <c r="H102" s="38"/>
      <c r="I102" s="145"/>
      <c r="J102" s="38"/>
      <c r="K102" s="38"/>
    </row>
    <row r="103" spans="1:16" ht="21.65" customHeight="1">
      <c r="A103" s="5" t="s">
        <v>92</v>
      </c>
      <c r="F103" s="70"/>
      <c r="H103" s="70"/>
      <c r="J103" s="70"/>
    </row>
    <row r="104" spans="1:16" ht="21.65" customHeight="1">
      <c r="A104" s="12" t="s">
        <v>93</v>
      </c>
      <c r="F104" s="70"/>
      <c r="G104" s="79"/>
      <c r="H104" s="79"/>
      <c r="I104" s="79"/>
      <c r="J104" s="79"/>
      <c r="K104" s="79"/>
    </row>
    <row r="105" spans="1:16" ht="21.65" customHeight="1">
      <c r="A105" s="39" t="s">
        <v>94</v>
      </c>
      <c r="B105" s="39"/>
      <c r="E105" s="79">
        <v>365920</v>
      </c>
      <c r="F105" s="92"/>
      <c r="G105" s="79">
        <f>K105</f>
        <v>2158930</v>
      </c>
      <c r="H105" s="92"/>
      <c r="I105" s="79">
        <v>365920</v>
      </c>
      <c r="J105" s="92"/>
      <c r="K105" s="79">
        <v>2158930</v>
      </c>
    </row>
    <row r="106" spans="1:16" ht="21.65" customHeight="1">
      <c r="A106" s="39" t="s">
        <v>95</v>
      </c>
      <c r="B106" s="39"/>
      <c r="E106" s="79">
        <v>0</v>
      </c>
      <c r="F106" s="92"/>
      <c r="G106" s="79">
        <f t="shared" ref="G106:G109" si="0">K106</f>
        <v>2050813</v>
      </c>
      <c r="H106" s="92"/>
      <c r="I106" s="79">
        <v>0</v>
      </c>
      <c r="J106" s="92"/>
      <c r="K106" s="79">
        <v>2050813</v>
      </c>
    </row>
    <row r="107" spans="1:16" ht="21.65" customHeight="1">
      <c r="A107" s="39" t="s">
        <v>154</v>
      </c>
      <c r="B107" s="39"/>
      <c r="E107" s="79">
        <v>0</v>
      </c>
      <c r="F107" s="92"/>
      <c r="G107" s="79">
        <f t="shared" si="0"/>
        <v>2928000</v>
      </c>
      <c r="H107" s="92"/>
      <c r="I107" s="79">
        <v>0</v>
      </c>
      <c r="J107" s="92"/>
      <c r="K107" s="79">
        <v>2928000</v>
      </c>
    </row>
    <row r="108" spans="1:16" ht="21.65" customHeight="1">
      <c r="A108" s="39" t="s">
        <v>96</v>
      </c>
      <c r="B108" s="39"/>
      <c r="E108" s="79">
        <v>0</v>
      </c>
      <c r="F108" s="92"/>
      <c r="G108" s="79">
        <f t="shared" si="0"/>
        <v>59436</v>
      </c>
      <c r="H108" s="92"/>
      <c r="I108" s="79">
        <v>0</v>
      </c>
      <c r="J108" s="92"/>
      <c r="K108" s="79">
        <v>59436</v>
      </c>
    </row>
    <row r="109" spans="1:16" ht="21.65" customHeight="1">
      <c r="A109" s="39" t="s">
        <v>97</v>
      </c>
      <c r="B109" s="39"/>
      <c r="E109" s="79">
        <v>0</v>
      </c>
      <c r="F109" s="92"/>
      <c r="G109" s="79">
        <f t="shared" si="0"/>
        <v>633330</v>
      </c>
      <c r="H109" s="92"/>
      <c r="I109" s="79">
        <v>0</v>
      </c>
      <c r="J109" s="92"/>
      <c r="K109" s="79">
        <v>633330</v>
      </c>
    </row>
    <row r="110" spans="1:16" ht="21.65" customHeight="1">
      <c r="E110" s="38"/>
      <c r="G110" s="79"/>
    </row>
  </sheetData>
  <mergeCells count="21">
    <mergeCell ref="E7:G7"/>
    <mergeCell ref="I7:K7"/>
    <mergeCell ref="A1:K1"/>
    <mergeCell ref="A2:K2"/>
    <mergeCell ref="A3:K3"/>
    <mergeCell ref="A4:K4"/>
    <mergeCell ref="E6:G6"/>
    <mergeCell ref="E82:G82"/>
    <mergeCell ref="I82:K82"/>
    <mergeCell ref="A39:K39"/>
    <mergeCell ref="A40:K40"/>
    <mergeCell ref="A41:K41"/>
    <mergeCell ref="A42:K42"/>
    <mergeCell ref="E44:G44"/>
    <mergeCell ref="E45:G45"/>
    <mergeCell ref="I45:K45"/>
    <mergeCell ref="A76:K76"/>
    <mergeCell ref="A77:K77"/>
    <mergeCell ref="A78:K78"/>
    <mergeCell ref="A79:K79"/>
    <mergeCell ref="E81:G81"/>
  </mergeCells>
  <pageMargins left="0.59055118110236204" right="3.9370078740157501E-2" top="0.511811023622047" bottom="0" header="3.9370078740157501E-2" footer="0"/>
  <pageSetup paperSize="9" scale="80" fitToHeight="0" orientation="portrait" r:id="rId1"/>
  <headerFooter>
    <oddHeader xml:space="preserve">&amp;R
</oddHeader>
    <oddFooter xml:space="preserve">&amp;L&amp;"Angsana New,Regular"&amp;14หมายเหตุประกอบงบการเงินเป็นส่วนหนึ่งของงบการเงินนี้&amp;15
</oddFooter>
  </headerFooter>
  <rowBreaks count="2" manualBreakCount="2">
    <brk id="38" max="10" man="1"/>
    <brk id="7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6A58F-D1CF-4F93-A981-8D7BFAAC79C7}">
  <dimension ref="A1:P29"/>
  <sheetViews>
    <sheetView showGridLines="0" zoomScale="80" zoomScaleNormal="80" zoomScaleSheetLayoutView="80" workbookViewId="0">
      <selection activeCell="W22" sqref="W22"/>
    </sheetView>
  </sheetViews>
  <sheetFormatPr defaultColWidth="7.36328125" defaultRowHeight="21.65" customHeight="1"/>
  <cols>
    <col min="1" max="1" width="55.36328125" style="31" customWidth="1"/>
    <col min="2" max="2" width="7" style="40" customWidth="1"/>
    <col min="3" max="3" width="1.1796875" style="1" customWidth="1"/>
    <col min="4" max="4" width="14" style="1" customWidth="1"/>
    <col min="5" max="5" width="1.08984375" style="1" customWidth="1"/>
    <col min="6" max="6" width="14.08984375" style="1" customWidth="1"/>
    <col min="7" max="7" width="1.08984375" style="1" customWidth="1"/>
    <col min="8" max="8" width="14.08984375" style="1" customWidth="1"/>
    <col min="9" max="9" width="1.08984375" style="1" customWidth="1"/>
    <col min="10" max="10" width="14" style="1" customWidth="1"/>
    <col min="11" max="11" width="1.81640625" style="1" customWidth="1"/>
    <col min="12" max="12" width="15.6328125" style="1" customWidth="1"/>
    <col min="13" max="13" width="1.08984375" style="1" customWidth="1"/>
    <col min="14" max="14" width="14" style="1" customWidth="1"/>
    <col min="15" max="15" width="1.08984375" style="1" customWidth="1"/>
    <col min="16" max="16" width="7.36328125" style="1"/>
    <col min="17" max="18" width="10.36328125" style="1" customWidth="1"/>
    <col min="19" max="226" width="7.36328125" style="1"/>
    <col min="227" max="227" width="40.36328125" style="1" customWidth="1"/>
    <col min="228" max="228" width="7" style="1" customWidth="1"/>
    <col min="229" max="229" width="1.08984375" style="1" customWidth="1"/>
    <col min="230" max="230" width="8.36328125" style="1" customWidth="1"/>
    <col min="231" max="231" width="1.08984375" style="1" customWidth="1"/>
    <col min="232" max="232" width="11" style="1" customWidth="1"/>
    <col min="233" max="233" width="1.08984375" style="1" customWidth="1"/>
    <col min="234" max="234" width="8.36328125" style="1" customWidth="1"/>
    <col min="235" max="235" width="1.08984375" style="1" customWidth="1"/>
    <col min="236" max="236" width="9.36328125" style="1" customWidth="1"/>
    <col min="237" max="237" width="1.08984375" style="1" customWidth="1"/>
    <col min="238" max="238" width="10.36328125" style="1" customWidth="1"/>
    <col min="239" max="239" width="1.08984375" style="1" customWidth="1"/>
    <col min="240" max="240" width="8.36328125" style="1" customWidth="1"/>
    <col min="241" max="241" width="1.08984375" style="1" customWidth="1"/>
    <col min="242" max="242" width="8.36328125" style="1" bestFit="1" customWidth="1"/>
    <col min="243" max="243" width="9.90625" style="1" bestFit="1" customWidth="1"/>
    <col min="244" max="16384" width="7.36328125" style="1"/>
  </cols>
  <sheetData>
    <row r="1" spans="1:16" ht="1.25" customHeight="1"/>
    <row r="2" spans="1:16" ht="21.65" customHeight="1">
      <c r="A2" s="156">
        <v>5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6" ht="21.65" customHeight="1">
      <c r="A3" s="157" t="s">
        <v>0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</row>
    <row r="4" spans="1:16" ht="21.65" customHeight="1">
      <c r="A4" s="157" t="s">
        <v>98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</row>
    <row r="5" spans="1:16" ht="21.65" customHeight="1">
      <c r="A5" s="157" t="s">
        <v>144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</row>
    <row r="6" spans="1:16" ht="21.65" customHeight="1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3" t="s">
        <v>136</v>
      </c>
    </row>
    <row r="7" spans="1:16" ht="22.25" customHeight="1">
      <c r="A7" s="42"/>
      <c r="B7" s="42"/>
      <c r="C7" s="42"/>
      <c r="D7" s="42"/>
      <c r="E7" s="42"/>
      <c r="F7" s="42"/>
      <c r="L7" s="43" t="s">
        <v>99</v>
      </c>
    </row>
    <row r="8" spans="1:16" ht="21.65" customHeight="1">
      <c r="B8" s="31"/>
      <c r="C8" s="40"/>
      <c r="E8" s="41"/>
      <c r="F8" s="43"/>
      <c r="G8" s="43"/>
      <c r="H8" s="158" t="s">
        <v>51</v>
      </c>
      <c r="I8" s="158"/>
      <c r="J8" s="158"/>
      <c r="K8" s="43"/>
      <c r="L8" s="44" t="s">
        <v>100</v>
      </c>
      <c r="M8" s="45"/>
      <c r="N8" s="41"/>
      <c r="O8" s="41"/>
    </row>
    <row r="9" spans="1:16" ht="21.65" customHeight="1">
      <c r="B9" s="43"/>
      <c r="C9" s="45"/>
      <c r="D9" s="43"/>
      <c r="F9" s="43"/>
      <c r="G9" s="43"/>
      <c r="H9" s="43" t="s">
        <v>101</v>
      </c>
      <c r="J9" s="43"/>
      <c r="K9" s="43"/>
      <c r="L9" s="43"/>
      <c r="O9" s="43"/>
    </row>
    <row r="10" spans="1:16" ht="21.65" customHeight="1">
      <c r="B10" s="43"/>
      <c r="C10" s="45"/>
      <c r="D10" s="43" t="s">
        <v>102</v>
      </c>
      <c r="F10" s="43" t="s">
        <v>103</v>
      </c>
      <c r="G10" s="43"/>
      <c r="H10" s="43" t="s">
        <v>104</v>
      </c>
      <c r="I10" s="43"/>
      <c r="J10" s="43" t="s">
        <v>105</v>
      </c>
      <c r="K10" s="43"/>
      <c r="L10" s="43" t="s">
        <v>106</v>
      </c>
      <c r="N10" s="43" t="s">
        <v>107</v>
      </c>
      <c r="O10" s="43"/>
    </row>
    <row r="11" spans="1:16" ht="21.65" customHeight="1">
      <c r="B11" s="45" t="s">
        <v>6</v>
      </c>
      <c r="C11" s="45"/>
      <c r="D11" s="44" t="s">
        <v>108</v>
      </c>
      <c r="F11" s="44" t="s">
        <v>109</v>
      </c>
      <c r="G11" s="43"/>
      <c r="H11" s="44" t="s">
        <v>110</v>
      </c>
      <c r="I11" s="43"/>
      <c r="J11" s="44" t="s">
        <v>111</v>
      </c>
      <c r="K11" s="43"/>
      <c r="L11" s="44" t="s">
        <v>112</v>
      </c>
      <c r="N11" s="44" t="s">
        <v>113</v>
      </c>
      <c r="O11" s="43"/>
    </row>
    <row r="12" spans="1:16" ht="21.65" customHeight="1">
      <c r="A12" s="42" t="s">
        <v>114</v>
      </c>
      <c r="B12" s="45"/>
      <c r="C12" s="43"/>
      <c r="D12" s="46">
        <v>176243080</v>
      </c>
      <c r="E12" s="47"/>
      <c r="F12" s="46">
        <v>125668080</v>
      </c>
      <c r="G12" s="47"/>
      <c r="H12" s="46">
        <v>15431000</v>
      </c>
      <c r="I12" s="47"/>
      <c r="J12" s="46">
        <v>-86820125</v>
      </c>
      <c r="K12" s="47"/>
      <c r="L12" s="46">
        <v>822321100</v>
      </c>
      <c r="M12" s="47"/>
      <c r="N12" s="46">
        <f>SUM(D12:L12)</f>
        <v>1052843135</v>
      </c>
      <c r="O12" s="48"/>
    </row>
    <row r="13" spans="1:16" ht="21.65" customHeight="1">
      <c r="A13" s="31" t="s">
        <v>145</v>
      </c>
      <c r="B13" s="45"/>
      <c r="C13" s="43"/>
      <c r="D13" s="49"/>
      <c r="E13" s="48"/>
      <c r="F13" s="49"/>
      <c r="G13" s="48"/>
      <c r="H13" s="49"/>
      <c r="I13" s="48"/>
      <c r="J13" s="49"/>
      <c r="K13" s="48"/>
      <c r="L13" s="19"/>
      <c r="M13" s="48"/>
      <c r="N13" s="28"/>
      <c r="O13" s="48"/>
    </row>
    <row r="14" spans="1:16" ht="21.65" customHeight="1">
      <c r="A14" s="31" t="s">
        <v>146</v>
      </c>
      <c r="B14" s="45"/>
      <c r="C14" s="43"/>
      <c r="D14" s="50">
        <v>0</v>
      </c>
      <c r="E14" s="51"/>
      <c r="F14" s="50">
        <v>0</v>
      </c>
      <c r="G14" s="51"/>
      <c r="H14" s="50">
        <v>0</v>
      </c>
      <c r="I14" s="51"/>
      <c r="J14" s="28">
        <f>'SI&amp;CF'!G24</f>
        <v>24272311</v>
      </c>
      <c r="K14" s="48"/>
      <c r="L14" s="50">
        <v>0</v>
      </c>
      <c r="M14" s="48"/>
      <c r="N14" s="28">
        <f>SUM(D14:L14)</f>
        <v>24272311</v>
      </c>
      <c r="O14" s="48"/>
      <c r="P14" s="28"/>
    </row>
    <row r="15" spans="1:16" ht="21.65" customHeight="1">
      <c r="A15" s="31" t="s">
        <v>115</v>
      </c>
      <c r="B15" s="45"/>
      <c r="C15" s="43"/>
      <c r="D15" s="49"/>
      <c r="E15" s="48"/>
      <c r="F15" s="49"/>
      <c r="G15" s="48"/>
      <c r="H15" s="49"/>
      <c r="I15" s="48"/>
      <c r="J15" s="49"/>
      <c r="K15" s="48"/>
      <c r="L15" s="49"/>
      <c r="M15" s="48"/>
      <c r="N15" s="28"/>
      <c r="O15" s="48"/>
    </row>
    <row r="16" spans="1:16" ht="21.65" customHeight="1">
      <c r="A16" s="31" t="s">
        <v>116</v>
      </c>
      <c r="B16" s="45"/>
      <c r="C16" s="43"/>
      <c r="D16" s="50" t="s">
        <v>117</v>
      </c>
      <c r="E16" s="51"/>
      <c r="F16" s="50" t="s">
        <v>117</v>
      </c>
      <c r="G16" s="51"/>
      <c r="H16" s="50" t="s">
        <v>117</v>
      </c>
      <c r="I16" s="48"/>
      <c r="J16" s="19">
        <v>-1931785</v>
      </c>
      <c r="K16" s="48"/>
      <c r="L16" s="50" t="s">
        <v>117</v>
      </c>
      <c r="M16" s="48"/>
      <c r="N16" s="28">
        <f t="shared" ref="N16:N17" si="0">SUM(D16:L16)</f>
        <v>-1931785</v>
      </c>
      <c r="O16" s="48"/>
      <c r="P16" s="28"/>
    </row>
    <row r="17" spans="1:16" ht="21.65" customHeight="1">
      <c r="A17" s="12" t="s">
        <v>118</v>
      </c>
      <c r="B17" s="45"/>
      <c r="C17" s="43"/>
      <c r="D17" s="50" t="s">
        <v>117</v>
      </c>
      <c r="E17" s="51"/>
      <c r="F17" s="50" t="s">
        <v>117</v>
      </c>
      <c r="G17" s="51"/>
      <c r="H17" s="50" t="s">
        <v>117</v>
      </c>
      <c r="I17" s="48"/>
      <c r="J17" s="19">
        <v>40968</v>
      </c>
      <c r="K17" s="48"/>
      <c r="L17" s="50" t="s">
        <v>117</v>
      </c>
      <c r="M17" s="48"/>
      <c r="N17" s="28">
        <f t="shared" si="0"/>
        <v>40968</v>
      </c>
      <c r="O17" s="48"/>
    </row>
    <row r="18" spans="1:16" ht="21.65" customHeight="1" thickBot="1">
      <c r="A18" s="42" t="s">
        <v>147</v>
      </c>
      <c r="B18" s="45"/>
      <c r="C18" s="41"/>
      <c r="D18" s="52">
        <f>SUM(D12:D17)</f>
        <v>176243080</v>
      </c>
      <c r="E18" s="47"/>
      <c r="F18" s="52">
        <f>SUM(F12:F17)</f>
        <v>125668080</v>
      </c>
      <c r="G18" s="47"/>
      <c r="H18" s="52">
        <f>SUM(H12:H17)</f>
        <v>15431000</v>
      </c>
      <c r="I18" s="47"/>
      <c r="J18" s="52">
        <f>SUM(J12:J17)</f>
        <v>-64438631</v>
      </c>
      <c r="K18" s="47"/>
      <c r="L18" s="52">
        <f>SUM(L12:L17)</f>
        <v>822321100</v>
      </c>
      <c r="M18" s="47"/>
      <c r="N18" s="52">
        <f>SUM(N12:N17)</f>
        <v>1075224629</v>
      </c>
      <c r="O18" s="47"/>
      <c r="P18" s="28"/>
    </row>
    <row r="19" spans="1:16" s="54" customFormat="1" ht="21.65" customHeight="1" thickTop="1">
      <c r="A19" s="42"/>
      <c r="B19" s="45"/>
      <c r="C19" s="41"/>
      <c r="D19" s="46"/>
      <c r="E19" s="47"/>
      <c r="F19" s="53"/>
      <c r="G19" s="47"/>
      <c r="H19" s="53"/>
      <c r="I19" s="47"/>
      <c r="J19" s="46"/>
      <c r="K19" s="47"/>
      <c r="L19" s="53"/>
      <c r="M19" s="47"/>
      <c r="N19" s="46"/>
      <c r="O19" s="47"/>
    </row>
    <row r="20" spans="1:16" s="70" customFormat="1" ht="21.65" customHeight="1">
      <c r="A20" s="113" t="s">
        <v>119</v>
      </c>
      <c r="B20" s="69"/>
      <c r="C20" s="106"/>
      <c r="D20" s="107">
        <v>176243080</v>
      </c>
      <c r="E20" s="108"/>
      <c r="F20" s="107">
        <v>125668080</v>
      </c>
      <c r="G20" s="108"/>
      <c r="H20" s="107">
        <v>15431000</v>
      </c>
      <c r="I20" s="108"/>
      <c r="J20" s="107">
        <v>-64438631</v>
      </c>
      <c r="K20" s="108"/>
      <c r="L20" s="107">
        <v>822321100</v>
      </c>
      <c r="M20" s="108"/>
      <c r="N20" s="107">
        <f>SUM(D20:L20)</f>
        <v>1075224629</v>
      </c>
      <c r="O20" s="109"/>
    </row>
    <row r="21" spans="1:16" s="70" customFormat="1" ht="21.65" customHeight="1">
      <c r="A21" s="31" t="s">
        <v>145</v>
      </c>
      <c r="B21" s="69"/>
      <c r="C21" s="106"/>
      <c r="D21" s="110"/>
      <c r="E21" s="109"/>
      <c r="F21" s="110"/>
      <c r="G21" s="109"/>
      <c r="H21" s="110"/>
      <c r="I21" s="109"/>
      <c r="J21" s="110"/>
      <c r="K21" s="109"/>
      <c r="L21" s="79"/>
      <c r="M21" s="109"/>
      <c r="N21" s="105"/>
      <c r="O21" s="109"/>
    </row>
    <row r="22" spans="1:16" s="70" customFormat="1" ht="21.65" customHeight="1">
      <c r="A22" s="114" t="s">
        <v>146</v>
      </c>
      <c r="B22" s="69"/>
      <c r="C22" s="106"/>
      <c r="D22" s="138">
        <v>0</v>
      </c>
      <c r="E22" s="139"/>
      <c r="F22" s="138">
        <v>0</v>
      </c>
      <c r="G22" s="139"/>
      <c r="H22" s="138">
        <v>0</v>
      </c>
      <c r="I22" s="139"/>
      <c r="J22" s="105">
        <f>'SI&amp;CF'!E24</f>
        <v>9285968</v>
      </c>
      <c r="K22" s="109"/>
      <c r="L22" s="138">
        <v>0</v>
      </c>
      <c r="M22" s="109"/>
      <c r="N22" s="105">
        <f>SUM(D22:L22)</f>
        <v>9285968</v>
      </c>
      <c r="O22" s="109"/>
      <c r="P22" s="105"/>
    </row>
    <row r="23" spans="1:16" s="70" customFormat="1" ht="21.65" customHeight="1">
      <c r="A23" s="114" t="s">
        <v>115</v>
      </c>
      <c r="B23" s="69"/>
      <c r="C23" s="106"/>
      <c r="D23" s="79">
        <v>0</v>
      </c>
      <c r="E23" s="109"/>
      <c r="F23" s="79">
        <v>0</v>
      </c>
      <c r="G23" s="109"/>
      <c r="H23" s="79">
        <v>0</v>
      </c>
      <c r="I23" s="109"/>
      <c r="J23" s="79">
        <v>0</v>
      </c>
      <c r="K23" s="109"/>
      <c r="L23" s="79">
        <v>0</v>
      </c>
      <c r="M23" s="109"/>
      <c r="N23" s="79">
        <f t="shared" ref="N23:N25" si="1">SUM(D23:L23)</f>
        <v>0</v>
      </c>
      <c r="O23" s="109"/>
    </row>
    <row r="24" spans="1:16" s="70" customFormat="1" ht="21.65" customHeight="1">
      <c r="A24" s="114" t="s">
        <v>165</v>
      </c>
      <c r="B24" s="69">
        <v>13</v>
      </c>
      <c r="C24" s="106"/>
      <c r="D24" s="79">
        <v>0</v>
      </c>
      <c r="E24" s="109"/>
      <c r="F24" s="79">
        <v>0</v>
      </c>
      <c r="G24" s="109"/>
      <c r="H24" s="79">
        <v>0</v>
      </c>
      <c r="I24" s="109"/>
      <c r="J24" s="79">
        <v>0</v>
      </c>
      <c r="K24" s="109"/>
      <c r="L24" s="79">
        <v>91128600</v>
      </c>
      <c r="M24" s="109"/>
      <c r="N24" s="105">
        <f t="shared" si="1"/>
        <v>91128600</v>
      </c>
      <c r="O24" s="109"/>
    </row>
    <row r="25" spans="1:16" s="70" customFormat="1" ht="21.65" customHeight="1">
      <c r="A25" s="114" t="s">
        <v>156</v>
      </c>
      <c r="B25" s="69"/>
      <c r="C25" s="106"/>
      <c r="D25" s="79">
        <v>0</v>
      </c>
      <c r="E25" s="109"/>
      <c r="F25" s="79">
        <v>0</v>
      </c>
      <c r="G25" s="109"/>
      <c r="H25" s="79">
        <v>0</v>
      </c>
      <c r="I25" s="109"/>
      <c r="J25" s="79">
        <v>1056298</v>
      </c>
      <c r="K25" s="109"/>
      <c r="L25" s="79">
        <v>0</v>
      </c>
      <c r="M25" s="109"/>
      <c r="N25" s="105">
        <f t="shared" si="1"/>
        <v>1056298</v>
      </c>
      <c r="O25" s="109"/>
    </row>
    <row r="26" spans="1:16" s="70" customFormat="1" ht="21.65" customHeight="1" thickBot="1">
      <c r="A26" s="113" t="s">
        <v>148</v>
      </c>
      <c r="B26" s="69"/>
      <c r="C26" s="88"/>
      <c r="D26" s="111">
        <f>SUM(D20:D25)</f>
        <v>176243080</v>
      </c>
      <c r="E26" s="108"/>
      <c r="F26" s="111">
        <f>SUM(F20:F25)</f>
        <v>125668080</v>
      </c>
      <c r="G26" s="108"/>
      <c r="H26" s="111">
        <f>SUM(H20:H25)</f>
        <v>15431000</v>
      </c>
      <c r="I26" s="108"/>
      <c r="J26" s="111">
        <f>SUM(J20:J25)</f>
        <v>-54096365</v>
      </c>
      <c r="K26" s="108"/>
      <c r="L26" s="111">
        <f>SUM(L20:L25)</f>
        <v>913449700</v>
      </c>
      <c r="M26" s="108"/>
      <c r="N26" s="111">
        <f>SUM(N20:N25)</f>
        <v>1176695495</v>
      </c>
      <c r="O26" s="108"/>
      <c r="P26" s="105"/>
    </row>
    <row r="27" spans="1:16" ht="21.65" customHeight="1" thickTop="1">
      <c r="A27" s="55"/>
      <c r="B27" s="45"/>
      <c r="C27" s="41"/>
      <c r="D27" s="55"/>
      <c r="E27" s="56"/>
      <c r="F27" s="56"/>
      <c r="G27" s="56"/>
      <c r="H27" s="56"/>
      <c r="I27" s="56"/>
      <c r="J27" s="57"/>
      <c r="K27" s="56"/>
      <c r="L27" s="56"/>
      <c r="M27" s="56"/>
      <c r="N27" s="57"/>
      <c r="O27" s="56"/>
    </row>
    <row r="29" spans="1:16" ht="21.65" customHeight="1"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</row>
  </sheetData>
  <mergeCells count="5">
    <mergeCell ref="A2:N2"/>
    <mergeCell ref="A3:N3"/>
    <mergeCell ref="A4:N4"/>
    <mergeCell ref="A5:N5"/>
    <mergeCell ref="H8:J8"/>
  </mergeCells>
  <pageMargins left="0.59055118110236204" right="3.9370078740157501E-2" top="0.511811023622047" bottom="0" header="3.9370078740157501E-2" footer="0"/>
  <pageSetup paperSize="9" scale="87" fitToHeight="0" orientation="landscape" r:id="rId1"/>
  <headerFooter>
    <oddHeader xml:space="preserve">&amp;R
</oddHeader>
    <oddFooter xml:space="preserve">&amp;L&amp;"Angsana New,Regular"&amp;14หมายเหตุประกอบงบการเงินเป็นส่วนหนึ่งของงบการเงินนี้&amp;15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99F10-76DA-4407-82A4-BC30A22E311E}">
  <dimension ref="A1:Q28"/>
  <sheetViews>
    <sheetView showGridLines="0" zoomScale="80" zoomScaleNormal="80" zoomScaleSheetLayoutView="70" workbookViewId="0">
      <selection activeCell="S18" sqref="S18"/>
    </sheetView>
  </sheetViews>
  <sheetFormatPr defaultColWidth="11" defaultRowHeight="21.65" customHeight="1"/>
  <cols>
    <col min="1" max="1" width="51.90625" style="31" customWidth="1"/>
    <col min="2" max="2" width="6.90625" style="40" customWidth="1"/>
    <col min="3" max="3" width="1.36328125" style="1" customWidth="1"/>
    <col min="4" max="4" width="14.7265625" style="1" customWidth="1"/>
    <col min="5" max="5" width="1.08984375" style="1" customWidth="1"/>
    <col min="6" max="6" width="14.7265625" style="1" customWidth="1"/>
    <col min="7" max="7" width="1.08984375" style="1" customWidth="1"/>
    <col min="8" max="8" width="14.7265625" style="1" customWidth="1"/>
    <col min="9" max="9" width="1.08984375" style="1" customWidth="1"/>
    <col min="10" max="10" width="14.7265625" style="1" customWidth="1"/>
    <col min="11" max="11" width="1.08984375" style="1" customWidth="1"/>
    <col min="12" max="12" width="17.36328125" style="1" customWidth="1"/>
    <col min="13" max="13" width="1.08984375" style="1" customWidth="1"/>
    <col min="14" max="14" width="14.7265625" style="1" customWidth="1"/>
    <col min="15" max="15" width="1.08984375" style="1" customWidth="1"/>
    <col min="16" max="16" width="14.26953125" style="38" bestFit="1" customWidth="1"/>
    <col min="17" max="248" width="7.36328125" style="1" customWidth="1"/>
    <col min="249" max="249" width="40.36328125" style="1" customWidth="1"/>
    <col min="250" max="250" width="7" style="1" customWidth="1"/>
    <col min="251" max="251" width="1.08984375" style="1" customWidth="1"/>
    <col min="252" max="252" width="8.36328125" style="1" customWidth="1"/>
    <col min="253" max="253" width="1.08984375" style="1" customWidth="1"/>
    <col min="254" max="16384" width="11" style="1"/>
  </cols>
  <sheetData>
    <row r="1" spans="1:17" ht="21.65" customHeight="1">
      <c r="A1" s="156">
        <v>6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</row>
    <row r="2" spans="1:17" ht="21.65" customHeight="1">
      <c r="A2" s="157" t="s">
        <v>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</row>
    <row r="3" spans="1:17" ht="21.65" customHeight="1">
      <c r="A3" s="157" t="s">
        <v>120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</row>
    <row r="4" spans="1:17" ht="21.65" customHeight="1">
      <c r="A4" s="157" t="s">
        <v>144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</row>
    <row r="5" spans="1:17" ht="21" customHeight="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3" t="s">
        <v>136</v>
      </c>
    </row>
    <row r="6" spans="1:17" ht="21.65" customHeight="1">
      <c r="A6" s="42"/>
      <c r="B6" s="42"/>
      <c r="C6" s="42"/>
      <c r="D6" s="42"/>
      <c r="E6" s="42"/>
      <c r="F6" s="42"/>
      <c r="L6" s="43" t="s">
        <v>99</v>
      </c>
      <c r="O6" s="41"/>
      <c r="P6" s="58"/>
    </row>
    <row r="7" spans="1:17" ht="21.65" customHeight="1">
      <c r="B7" s="31"/>
      <c r="C7" s="40"/>
      <c r="E7" s="41"/>
      <c r="F7" s="43"/>
      <c r="G7" s="43"/>
      <c r="H7" s="158" t="s">
        <v>51</v>
      </c>
      <c r="I7" s="158"/>
      <c r="J7" s="158"/>
      <c r="K7" s="43"/>
      <c r="L7" s="44" t="s">
        <v>100</v>
      </c>
      <c r="M7" s="45"/>
      <c r="N7" s="41"/>
      <c r="O7" s="43"/>
      <c r="P7" s="59"/>
    </row>
    <row r="8" spans="1:17" ht="21.65" customHeight="1">
      <c r="B8" s="43"/>
      <c r="C8" s="45"/>
      <c r="D8" s="43"/>
      <c r="F8" s="43"/>
      <c r="G8" s="43"/>
      <c r="H8" s="43" t="s">
        <v>101</v>
      </c>
      <c r="J8" s="43"/>
      <c r="K8" s="43"/>
      <c r="L8" s="43"/>
      <c r="O8" s="43"/>
      <c r="P8" s="59"/>
    </row>
    <row r="9" spans="1:17" ht="21.65" customHeight="1">
      <c r="B9" s="43"/>
      <c r="C9" s="45"/>
      <c r="D9" s="43" t="s">
        <v>102</v>
      </c>
      <c r="F9" s="43" t="s">
        <v>103</v>
      </c>
      <c r="G9" s="43"/>
      <c r="H9" s="43" t="s">
        <v>104</v>
      </c>
      <c r="I9" s="43"/>
      <c r="J9" s="43" t="s">
        <v>105</v>
      </c>
      <c r="K9" s="43"/>
      <c r="L9" s="43" t="s">
        <v>106</v>
      </c>
      <c r="N9" s="43" t="s">
        <v>107</v>
      </c>
      <c r="O9" s="43"/>
      <c r="P9" s="59"/>
    </row>
    <row r="10" spans="1:17" ht="21.65" customHeight="1">
      <c r="B10" s="32" t="s">
        <v>6</v>
      </c>
      <c r="C10" s="45"/>
      <c r="D10" s="44" t="s">
        <v>108</v>
      </c>
      <c r="F10" s="44" t="s">
        <v>109</v>
      </c>
      <c r="G10" s="43"/>
      <c r="H10" s="44" t="s">
        <v>110</v>
      </c>
      <c r="I10" s="43"/>
      <c r="J10" s="44" t="s">
        <v>111</v>
      </c>
      <c r="K10" s="43"/>
      <c r="L10" s="44" t="s">
        <v>112</v>
      </c>
      <c r="N10" s="44" t="s">
        <v>113</v>
      </c>
      <c r="O10" s="40"/>
      <c r="P10" s="59"/>
    </row>
    <row r="11" spans="1:17" ht="21.65" customHeight="1">
      <c r="A11" s="42" t="s">
        <v>114</v>
      </c>
      <c r="B11" s="45"/>
      <c r="C11" s="43"/>
      <c r="D11" s="46">
        <v>176243080</v>
      </c>
      <c r="E11" s="47"/>
      <c r="F11" s="46">
        <v>125668080</v>
      </c>
      <c r="G11" s="47"/>
      <c r="H11" s="46">
        <v>15431000</v>
      </c>
      <c r="I11" s="47"/>
      <c r="J11" s="46">
        <v>-120597742</v>
      </c>
      <c r="K11" s="47"/>
      <c r="L11" s="46">
        <v>822321100</v>
      </c>
      <c r="M11" s="47"/>
      <c r="N11" s="46">
        <f>SUM(D11:L11)</f>
        <v>1019065518</v>
      </c>
      <c r="O11" s="48"/>
    </row>
    <row r="12" spans="1:17" s="54" customFormat="1" ht="21.65" customHeight="1">
      <c r="A12" s="31" t="s">
        <v>145</v>
      </c>
      <c r="B12" s="45"/>
      <c r="C12" s="41"/>
      <c r="D12" s="49"/>
      <c r="E12" s="47"/>
      <c r="F12" s="49"/>
      <c r="G12" s="47"/>
      <c r="H12" s="28"/>
      <c r="I12" s="47"/>
      <c r="J12" s="28"/>
      <c r="K12" s="48"/>
      <c r="L12" s="49"/>
      <c r="M12" s="47"/>
      <c r="N12" s="28"/>
      <c r="O12" s="47"/>
      <c r="P12" s="60"/>
    </row>
    <row r="13" spans="1:17" s="54" customFormat="1" ht="21.65" customHeight="1">
      <c r="A13" s="31" t="s">
        <v>146</v>
      </c>
      <c r="B13" s="45"/>
      <c r="C13" s="41"/>
      <c r="D13" s="19">
        <v>0</v>
      </c>
      <c r="E13" s="48"/>
      <c r="F13" s="19">
        <v>0</v>
      </c>
      <c r="G13" s="48"/>
      <c r="H13" s="19">
        <v>0</v>
      </c>
      <c r="I13" s="48"/>
      <c r="J13" s="19">
        <f>'SI&amp;CF'!K24</f>
        <v>29826285</v>
      </c>
      <c r="K13" s="48"/>
      <c r="L13" s="19">
        <v>0</v>
      </c>
      <c r="M13" s="48"/>
      <c r="N13" s="28">
        <f>SUM(D13:L13)</f>
        <v>29826285</v>
      </c>
      <c r="O13" s="47"/>
      <c r="P13" s="60"/>
      <c r="Q13" s="46"/>
    </row>
    <row r="14" spans="1:17" s="54" customFormat="1" ht="21.65" customHeight="1">
      <c r="A14" s="31" t="s">
        <v>115</v>
      </c>
      <c r="B14" s="45"/>
      <c r="C14" s="41"/>
      <c r="D14" s="19"/>
      <c r="E14" s="48"/>
      <c r="F14" s="19"/>
      <c r="G14" s="48"/>
      <c r="H14" s="19"/>
      <c r="I14" s="48"/>
      <c r="J14" s="19"/>
      <c r="K14" s="48"/>
      <c r="L14" s="19"/>
      <c r="M14" s="48"/>
      <c r="N14" s="28"/>
      <c r="O14" s="47"/>
      <c r="P14" s="60"/>
      <c r="Q14" s="46"/>
    </row>
    <row r="15" spans="1:17" s="54" customFormat="1" ht="21.65" customHeight="1">
      <c r="A15" s="31" t="s">
        <v>121</v>
      </c>
      <c r="B15" s="45"/>
      <c r="C15" s="41"/>
      <c r="D15" s="19">
        <v>0</v>
      </c>
      <c r="E15" s="48"/>
      <c r="F15" s="19">
        <v>0</v>
      </c>
      <c r="G15" s="48"/>
      <c r="H15" s="19">
        <v>0</v>
      </c>
      <c r="I15" s="48"/>
      <c r="J15" s="19">
        <f>'SI&amp;CF'!K34</f>
        <v>-1931785</v>
      </c>
      <c r="K15" s="48"/>
      <c r="L15" s="19">
        <v>0</v>
      </c>
      <c r="M15" s="48"/>
      <c r="N15" s="28">
        <f>SUM(D15:L15)</f>
        <v>-1931785</v>
      </c>
      <c r="O15" s="47"/>
      <c r="P15" s="60"/>
    </row>
    <row r="16" spans="1:17" ht="21.65" customHeight="1" thickBot="1">
      <c r="A16" s="42" t="s">
        <v>147</v>
      </c>
      <c r="B16" s="45"/>
      <c r="C16" s="41"/>
      <c r="D16" s="52">
        <f>SUM(D11:D15)</f>
        <v>176243080</v>
      </c>
      <c r="E16" s="47"/>
      <c r="F16" s="52">
        <f>SUM(F11:F15)</f>
        <v>125668080</v>
      </c>
      <c r="G16" s="47"/>
      <c r="H16" s="52">
        <f>SUM(H11:H15)</f>
        <v>15431000</v>
      </c>
      <c r="I16" s="47"/>
      <c r="J16" s="52">
        <f>SUM(J11:J15)</f>
        <v>-92703242</v>
      </c>
      <c r="K16" s="47"/>
      <c r="L16" s="52">
        <f>SUM(L11:L15)</f>
        <v>822321100</v>
      </c>
      <c r="M16" s="47"/>
      <c r="N16" s="52">
        <f>SUM(N11:N15)</f>
        <v>1046960018</v>
      </c>
      <c r="O16" s="47"/>
      <c r="P16" s="60"/>
      <c r="Q16" s="28"/>
    </row>
    <row r="17" spans="1:17" s="54" customFormat="1" ht="21.65" customHeight="1" thickTop="1">
      <c r="A17" s="42"/>
      <c r="B17" s="45"/>
      <c r="C17" s="41"/>
      <c r="D17" s="46"/>
      <c r="E17" s="47"/>
      <c r="F17" s="53"/>
      <c r="G17" s="47"/>
      <c r="H17" s="53"/>
      <c r="I17" s="47"/>
      <c r="J17" s="46"/>
      <c r="K17" s="47"/>
      <c r="L17" s="53"/>
      <c r="M17" s="47"/>
      <c r="N17" s="46"/>
      <c r="O17" s="47"/>
      <c r="P17" s="60"/>
    </row>
    <row r="18" spans="1:17" s="70" customFormat="1" ht="21.65" customHeight="1">
      <c r="A18" s="113" t="s">
        <v>119</v>
      </c>
      <c r="B18" s="69"/>
      <c r="C18" s="106"/>
      <c r="D18" s="107">
        <v>176243080</v>
      </c>
      <c r="E18" s="108"/>
      <c r="F18" s="107">
        <v>125668080</v>
      </c>
      <c r="G18" s="108"/>
      <c r="H18" s="107">
        <v>15431000</v>
      </c>
      <c r="I18" s="108"/>
      <c r="J18" s="107">
        <v>-92703242</v>
      </c>
      <c r="K18" s="108"/>
      <c r="L18" s="107">
        <v>822321100</v>
      </c>
      <c r="M18" s="108"/>
      <c r="N18" s="107">
        <f>SUM(D18:L18)</f>
        <v>1046960018</v>
      </c>
      <c r="O18" s="109"/>
      <c r="P18" s="38"/>
    </row>
    <row r="19" spans="1:17" s="112" customFormat="1" ht="21.65" customHeight="1">
      <c r="A19" s="114" t="s">
        <v>145</v>
      </c>
      <c r="B19" s="69"/>
      <c r="C19" s="88"/>
      <c r="D19" s="110"/>
      <c r="E19" s="108"/>
      <c r="F19" s="110"/>
      <c r="G19" s="108"/>
      <c r="H19" s="105"/>
      <c r="I19" s="108"/>
      <c r="J19" s="105"/>
      <c r="K19" s="109"/>
      <c r="L19" s="110"/>
      <c r="M19" s="108"/>
      <c r="N19" s="105"/>
      <c r="O19" s="108"/>
      <c r="P19" s="60"/>
    </row>
    <row r="20" spans="1:17" s="112" customFormat="1" ht="21.65" customHeight="1">
      <c r="A20" s="114" t="s">
        <v>146</v>
      </c>
      <c r="B20" s="69"/>
      <c r="C20" s="88"/>
      <c r="D20" s="79">
        <v>0</v>
      </c>
      <c r="E20" s="109"/>
      <c r="F20" s="79">
        <v>0</v>
      </c>
      <c r="G20" s="109"/>
      <c r="H20" s="79">
        <v>0</v>
      </c>
      <c r="I20" s="109"/>
      <c r="J20" s="79">
        <f>'SI&amp;CF'!I24</f>
        <v>14694722</v>
      </c>
      <c r="K20" s="109"/>
      <c r="L20" s="79">
        <v>0</v>
      </c>
      <c r="M20" s="109"/>
      <c r="N20" s="105">
        <f>SUM(D20:L20)</f>
        <v>14694722</v>
      </c>
      <c r="O20" s="108"/>
      <c r="P20" s="60"/>
      <c r="Q20" s="107"/>
    </row>
    <row r="21" spans="1:17" s="112" customFormat="1" ht="21.65" customHeight="1">
      <c r="A21" s="114" t="s">
        <v>115</v>
      </c>
      <c r="B21" s="69"/>
      <c r="C21" s="88"/>
      <c r="D21" s="79">
        <v>0</v>
      </c>
      <c r="E21" s="109"/>
      <c r="F21" s="79">
        <v>0</v>
      </c>
      <c r="G21" s="109"/>
      <c r="H21" s="79">
        <v>0</v>
      </c>
      <c r="I21" s="109"/>
      <c r="J21" s="79">
        <v>0</v>
      </c>
      <c r="K21" s="109"/>
      <c r="L21" s="79">
        <v>0</v>
      </c>
      <c r="M21" s="109"/>
      <c r="N21" s="79">
        <f>SUM(D21:L21)</f>
        <v>0</v>
      </c>
      <c r="O21" s="108"/>
      <c r="P21" s="60"/>
    </row>
    <row r="22" spans="1:17" s="112" customFormat="1" ht="21.65" customHeight="1">
      <c r="A22" s="114" t="s">
        <v>166</v>
      </c>
      <c r="B22" s="69">
        <v>13</v>
      </c>
      <c r="C22" s="88"/>
      <c r="D22" s="79">
        <v>0</v>
      </c>
      <c r="E22" s="109"/>
      <c r="F22" s="79">
        <v>0</v>
      </c>
      <c r="G22" s="109"/>
      <c r="H22" s="79">
        <v>0</v>
      </c>
      <c r="I22" s="109"/>
      <c r="J22" s="79">
        <v>0</v>
      </c>
      <c r="K22" s="109"/>
      <c r="L22" s="79">
        <v>91128600</v>
      </c>
      <c r="M22" s="109"/>
      <c r="N22" s="79">
        <f>SUM(D22:L22)</f>
        <v>91128600</v>
      </c>
      <c r="O22" s="108"/>
      <c r="P22" s="60"/>
    </row>
    <row r="23" spans="1:17" s="112" customFormat="1" ht="21.65" customHeight="1">
      <c r="A23" s="114" t="s">
        <v>163</v>
      </c>
      <c r="B23" s="69"/>
      <c r="C23" s="88"/>
      <c r="D23" s="79">
        <v>0</v>
      </c>
      <c r="E23" s="109"/>
      <c r="F23" s="79">
        <v>0</v>
      </c>
      <c r="G23" s="109"/>
      <c r="H23" s="79">
        <v>0</v>
      </c>
      <c r="I23" s="109"/>
      <c r="J23" s="79">
        <v>1056298</v>
      </c>
      <c r="K23" s="109"/>
      <c r="L23" s="79">
        <v>0</v>
      </c>
      <c r="M23" s="109"/>
      <c r="N23" s="79">
        <f>SUM(D23:L23)</f>
        <v>1056298</v>
      </c>
      <c r="O23" s="108"/>
      <c r="P23" s="60"/>
    </row>
    <row r="24" spans="1:17" s="70" customFormat="1" ht="21.65" customHeight="1" thickBot="1">
      <c r="A24" s="113" t="s">
        <v>148</v>
      </c>
      <c r="B24" s="69"/>
      <c r="C24" s="88"/>
      <c r="D24" s="111">
        <f>SUM(D18:D23)</f>
        <v>176243080</v>
      </c>
      <c r="E24" s="108"/>
      <c r="F24" s="111">
        <f>SUM(F18:F23)</f>
        <v>125668080</v>
      </c>
      <c r="G24" s="108"/>
      <c r="H24" s="111">
        <f>SUM(H18:H23)</f>
        <v>15431000</v>
      </c>
      <c r="I24" s="108"/>
      <c r="J24" s="111">
        <f>SUM(J18:J23)</f>
        <v>-76952222</v>
      </c>
      <c r="K24" s="108"/>
      <c r="L24" s="111">
        <f>SUM(L18:L23)</f>
        <v>913449700</v>
      </c>
      <c r="M24" s="108"/>
      <c r="N24" s="111">
        <f>SUM(N18:N23)</f>
        <v>1153839638</v>
      </c>
      <c r="O24" s="108"/>
      <c r="P24" s="60"/>
      <c r="Q24" s="105"/>
    </row>
    <row r="25" spans="1:17" s="70" customFormat="1" ht="21.65" customHeight="1" thickTop="1">
      <c r="A25" s="89"/>
      <c r="B25" s="69"/>
      <c r="C25" s="88"/>
      <c r="D25" s="89"/>
      <c r="E25" s="90"/>
      <c r="F25" s="90"/>
      <c r="G25" s="90"/>
      <c r="H25" s="90"/>
      <c r="I25" s="90"/>
      <c r="J25" s="57"/>
      <c r="K25" s="61"/>
      <c r="L25" s="61"/>
      <c r="M25" s="61"/>
      <c r="N25" s="57"/>
      <c r="O25" s="90"/>
      <c r="P25" s="38"/>
    </row>
    <row r="26" spans="1:17" ht="21.65" customHeight="1">
      <c r="A26" s="55"/>
      <c r="B26" s="45"/>
      <c r="C26" s="41"/>
      <c r="D26" s="65"/>
      <c r="E26" s="66"/>
      <c r="F26" s="65"/>
      <c r="G26" s="66"/>
      <c r="H26" s="65"/>
      <c r="I26" s="66"/>
      <c r="J26" s="65"/>
      <c r="K26" s="66"/>
      <c r="L26" s="65"/>
      <c r="M26" s="66"/>
      <c r="N26" s="65"/>
      <c r="O26" s="56"/>
    </row>
    <row r="27" spans="1:17" ht="21.65" customHeight="1">
      <c r="A27" s="55"/>
      <c r="B27" s="45"/>
      <c r="C27" s="41"/>
      <c r="D27" s="62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56"/>
    </row>
    <row r="28" spans="1:17" ht="21.65" customHeight="1">
      <c r="D28" s="34"/>
      <c r="F28" s="34"/>
      <c r="H28" s="34"/>
      <c r="J28" s="34"/>
      <c r="L28" s="34"/>
      <c r="N28" s="34"/>
    </row>
  </sheetData>
  <mergeCells count="5">
    <mergeCell ref="A1:N1"/>
    <mergeCell ref="A2:N2"/>
    <mergeCell ref="A3:N3"/>
    <mergeCell ref="A4:N4"/>
    <mergeCell ref="H7:J7"/>
  </mergeCells>
  <pageMargins left="0.59055118110236204" right="3.9370078740157501E-2" top="0.511811023622047" bottom="0" header="3.9370078740157501E-2" footer="0"/>
  <pageSetup paperSize="9" scale="87" fitToHeight="0" orientation="landscape" r:id="rId1"/>
  <headerFooter>
    <oddHeader xml:space="preserve">&amp;R
</oddHeader>
    <oddFooter xml:space="preserve">&amp;L&amp;"Angsana New,Regular"&amp;14หมายเหตุประกอบงบการเงินเป็นส่วนหนึ่งของงบการเงินนี้&amp;15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SFP</vt:lpstr>
      <vt:lpstr>SI&amp;CF</vt:lpstr>
      <vt:lpstr>CH_E</vt:lpstr>
      <vt:lpstr>CH_T(S)</vt:lpstr>
      <vt:lpstr>CH_E!Print_Area</vt:lpstr>
      <vt:lpstr>'CH_T(S)'!Print_Area</vt:lpstr>
      <vt:lpstr>SFP!Print_Area</vt:lpstr>
      <vt:lpstr>'SI&amp;CF'!Print_Area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Nook</dc:creator>
  <cp:lastModifiedBy>Nook</cp:lastModifiedBy>
  <cp:lastPrinted>2022-02-25T11:04:08Z</cp:lastPrinted>
  <dcterms:created xsi:type="dcterms:W3CDTF">2021-05-12T06:27:35Z</dcterms:created>
  <dcterms:modified xsi:type="dcterms:W3CDTF">2022-02-25T11:04:18Z</dcterms:modified>
</cp:coreProperties>
</file>