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ive D\BCK\FS\2021\2033_F&amp;D\Q4\FS\.ใช้\mail\2\ตลาด\ส่งตลาด\"/>
    </mc:Choice>
  </mc:AlternateContent>
  <xr:revisionPtr revIDLastSave="0" documentId="13_ncr:1_{444646C9-EAB6-4F1F-A58E-BCAE809BA7C3}" xr6:coauthVersionLast="47" xr6:coauthVersionMax="47" xr10:uidLastSave="{00000000-0000-0000-0000-000000000000}"/>
  <bookViews>
    <workbookView xWindow="-90" yWindow="-90" windowWidth="19380" windowHeight="11580" xr2:uid="{B230D1D0-2AA0-4DA4-A0B1-918268875020}"/>
  </bookViews>
  <sheets>
    <sheet name="SFP_E" sheetId="1" r:id="rId1"/>
    <sheet name="SI&amp;CF_E" sheetId="2" r:id="rId2"/>
    <sheet name="CH_E_E" sheetId="4" r:id="rId3"/>
    <sheet name="CH_S_E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'[2]AA-1'!#REF!</definedName>
    <definedName name="_____DAT1" localSheetId="3">'[2]AA-1'!#REF!</definedName>
    <definedName name="_____DAT1" localSheetId="0">'[2]AA-1'!#REF!</definedName>
    <definedName name="_____DAT1" localSheetId="1">'[2]AA-1'!#REF!</definedName>
    <definedName name="_____DAT1">'[3]AA-1'!#REF!</definedName>
    <definedName name="_____DAT10" localSheetId="2">'[2]AA-1'!#REF!</definedName>
    <definedName name="_____DAT10" localSheetId="3">'[2]AA-1'!#REF!</definedName>
    <definedName name="_____DAT10" localSheetId="0">'[2]AA-1'!#REF!</definedName>
    <definedName name="_____DAT10" localSheetId="1">'[2]AA-1'!#REF!</definedName>
    <definedName name="_____DAT10">'[3]AA-1'!#REF!</definedName>
    <definedName name="_____DAT13" localSheetId="2">'[2]AA-1'!#REF!</definedName>
    <definedName name="_____DAT13" localSheetId="3">'[2]AA-1'!#REF!</definedName>
    <definedName name="_____DAT13" localSheetId="0">'[2]AA-1'!#REF!</definedName>
    <definedName name="_____DAT13" localSheetId="1">'[2]AA-1'!#REF!</definedName>
    <definedName name="_____DAT13">'[3]AA-1'!#REF!</definedName>
    <definedName name="_____DAT2" localSheetId="2">'[2]AA-1'!#REF!</definedName>
    <definedName name="_____DAT2" localSheetId="3">'[2]AA-1'!#REF!</definedName>
    <definedName name="_____DAT2" localSheetId="0">'[2]AA-1'!#REF!</definedName>
    <definedName name="_____DAT2" localSheetId="1">'[2]AA-1'!#REF!</definedName>
    <definedName name="_____DAT2">'[3]AA-1'!#REF!</definedName>
    <definedName name="_____DAT3" localSheetId="2">'[2]AA-1'!#REF!</definedName>
    <definedName name="_____DAT3" localSheetId="3">'[2]AA-1'!#REF!</definedName>
    <definedName name="_____DAT3" localSheetId="0">'[2]AA-1'!#REF!</definedName>
    <definedName name="_____DAT3" localSheetId="1">'[2]AA-1'!#REF!</definedName>
    <definedName name="_____DAT3">'[3]AA-1'!#REF!</definedName>
    <definedName name="_____DAT5" localSheetId="2">'[2]AA-1'!#REF!</definedName>
    <definedName name="_____DAT5" localSheetId="3">'[2]AA-1'!#REF!</definedName>
    <definedName name="_____DAT5" localSheetId="0">'[2]AA-1'!#REF!</definedName>
    <definedName name="_____DAT5" localSheetId="1">'[2]AA-1'!#REF!</definedName>
    <definedName name="_____DAT5">'[3]AA-1'!#REF!</definedName>
    <definedName name="_____DAT6" localSheetId="2">'[2]AA-1'!#REF!</definedName>
    <definedName name="_____DAT6" localSheetId="3">'[2]AA-1'!#REF!</definedName>
    <definedName name="_____DAT6" localSheetId="0">'[2]AA-1'!#REF!</definedName>
    <definedName name="_____DAT6" localSheetId="1">'[2]AA-1'!#REF!</definedName>
    <definedName name="_____DAT6">'[3]AA-1'!#REF!</definedName>
    <definedName name="_____DAT7" localSheetId="2">'[2]AA-1'!#REF!</definedName>
    <definedName name="_____DAT7" localSheetId="3">'[2]AA-1'!#REF!</definedName>
    <definedName name="_____DAT7" localSheetId="0">'[2]AA-1'!#REF!</definedName>
    <definedName name="_____DAT7" localSheetId="1">'[2]AA-1'!#REF!</definedName>
    <definedName name="_____DAT7">'[3]AA-1'!#REF!</definedName>
    <definedName name="_____DAT8" localSheetId="2">'[2]AA-1'!#REF!</definedName>
    <definedName name="_____DAT8" localSheetId="3">'[2]AA-1'!#REF!</definedName>
    <definedName name="_____DAT8" localSheetId="0">'[2]AA-1'!#REF!</definedName>
    <definedName name="_____DAT8" localSheetId="1">'[2]AA-1'!#REF!</definedName>
    <definedName name="_____DAT8">'[3]AA-1'!#REF!</definedName>
    <definedName name="_____DAT9" localSheetId="2">'[2]AA-1'!#REF!</definedName>
    <definedName name="_____DAT9" localSheetId="3">'[2]AA-1'!#REF!</definedName>
    <definedName name="_____DAT9" localSheetId="0">'[2]AA-1'!#REF!</definedName>
    <definedName name="_____DAT9" localSheetId="1">'[2]AA-1'!#REF!</definedName>
    <definedName name="_____DAT9">'[3]AA-1'!#REF!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'[2]AA-1'!#REF!</definedName>
    <definedName name="____DAT1" localSheetId="3">'[2]AA-1'!#REF!</definedName>
    <definedName name="____DAT1" localSheetId="0">'[2]AA-1'!#REF!</definedName>
    <definedName name="____DAT1" localSheetId="1">'[2]AA-1'!#REF!</definedName>
    <definedName name="____DAT1">'[3]AA-1'!#REF!</definedName>
    <definedName name="____DAT10" localSheetId="2">'[2]AA-1'!#REF!</definedName>
    <definedName name="____DAT10" localSheetId="3">'[2]AA-1'!#REF!</definedName>
    <definedName name="____DAT10" localSheetId="0">'[2]AA-1'!#REF!</definedName>
    <definedName name="____DAT10" localSheetId="1">'[2]AA-1'!#REF!</definedName>
    <definedName name="____DAT10">'[3]AA-1'!#REF!</definedName>
    <definedName name="____DAT13" localSheetId="2">'[2]AA-1'!#REF!</definedName>
    <definedName name="____DAT13" localSheetId="3">'[2]AA-1'!#REF!</definedName>
    <definedName name="____DAT13" localSheetId="0">'[2]AA-1'!#REF!</definedName>
    <definedName name="____DAT13" localSheetId="1">'[2]AA-1'!#REF!</definedName>
    <definedName name="____DAT13">'[3]AA-1'!#REF!</definedName>
    <definedName name="____DAT2" localSheetId="2">'[2]AA-1'!#REF!</definedName>
    <definedName name="____DAT2" localSheetId="3">'[2]AA-1'!#REF!</definedName>
    <definedName name="____DAT2" localSheetId="0">'[2]AA-1'!#REF!</definedName>
    <definedName name="____DAT2" localSheetId="1">'[2]AA-1'!#REF!</definedName>
    <definedName name="____DAT2">'[3]AA-1'!#REF!</definedName>
    <definedName name="____DAT3" localSheetId="2">'[2]AA-1'!#REF!</definedName>
    <definedName name="____DAT3" localSheetId="3">'[2]AA-1'!#REF!</definedName>
    <definedName name="____DAT3" localSheetId="0">'[2]AA-1'!#REF!</definedName>
    <definedName name="____DAT3" localSheetId="1">'[2]AA-1'!#REF!</definedName>
    <definedName name="____DAT3">'[3]AA-1'!#REF!</definedName>
    <definedName name="____DAT5" localSheetId="2">'[2]AA-1'!#REF!</definedName>
    <definedName name="____DAT5" localSheetId="3">'[2]AA-1'!#REF!</definedName>
    <definedName name="____DAT5" localSheetId="0">'[2]AA-1'!#REF!</definedName>
    <definedName name="____DAT5" localSheetId="1">'[2]AA-1'!#REF!</definedName>
    <definedName name="____DAT5">'[3]AA-1'!#REF!</definedName>
    <definedName name="____DAT6" localSheetId="2">'[2]AA-1'!#REF!</definedName>
    <definedName name="____DAT6" localSheetId="3">'[2]AA-1'!#REF!</definedName>
    <definedName name="____DAT6" localSheetId="0">'[2]AA-1'!#REF!</definedName>
    <definedName name="____DAT6" localSheetId="1">'[2]AA-1'!#REF!</definedName>
    <definedName name="____DAT6">'[3]AA-1'!#REF!</definedName>
    <definedName name="____DAT7" localSheetId="2">'[2]AA-1'!#REF!</definedName>
    <definedName name="____DAT7" localSheetId="3">'[2]AA-1'!#REF!</definedName>
    <definedName name="____DAT7" localSheetId="0">'[2]AA-1'!#REF!</definedName>
    <definedName name="____DAT7" localSheetId="1">'[2]AA-1'!#REF!</definedName>
    <definedName name="____DAT7">'[3]AA-1'!#REF!</definedName>
    <definedName name="____DAT8" localSheetId="2">'[2]AA-1'!#REF!</definedName>
    <definedName name="____DAT8" localSheetId="3">'[2]AA-1'!#REF!</definedName>
    <definedName name="____DAT8" localSheetId="0">'[2]AA-1'!#REF!</definedName>
    <definedName name="____DAT8" localSheetId="1">'[2]AA-1'!#REF!</definedName>
    <definedName name="____DAT8">'[3]AA-1'!#REF!</definedName>
    <definedName name="____DAT9" localSheetId="2">'[2]AA-1'!#REF!</definedName>
    <definedName name="____DAT9" localSheetId="3">'[2]AA-1'!#REF!</definedName>
    <definedName name="____DAT9" localSheetId="0">'[2]AA-1'!#REF!</definedName>
    <definedName name="____DAT9" localSheetId="1">'[2]AA-1'!#REF!</definedName>
    <definedName name="____DAT9">'[3]AA-1'!#REF!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'[2]AA-1'!#REF!</definedName>
    <definedName name="___DAT1" localSheetId="3">'[2]AA-1'!#REF!</definedName>
    <definedName name="___DAT1" localSheetId="0">'[2]AA-1'!#REF!</definedName>
    <definedName name="___DAT1" localSheetId="1">'[2]AA-1'!#REF!</definedName>
    <definedName name="___DAT1">'[3]AA-1'!#REF!</definedName>
    <definedName name="___DAT10" localSheetId="2">'[2]AA-1'!#REF!</definedName>
    <definedName name="___DAT10" localSheetId="3">'[2]AA-1'!#REF!</definedName>
    <definedName name="___DAT10" localSheetId="0">'[2]AA-1'!#REF!</definedName>
    <definedName name="___DAT10" localSheetId="1">'[2]AA-1'!#REF!</definedName>
    <definedName name="___DAT10">'[3]AA-1'!#REF!</definedName>
    <definedName name="___DAT13" localSheetId="2">'[2]AA-1'!#REF!</definedName>
    <definedName name="___DAT13" localSheetId="3">'[2]AA-1'!#REF!</definedName>
    <definedName name="___DAT13" localSheetId="0">'[2]AA-1'!#REF!</definedName>
    <definedName name="___DAT13" localSheetId="1">'[2]AA-1'!#REF!</definedName>
    <definedName name="___DAT13">'[3]AA-1'!#REF!</definedName>
    <definedName name="___DAT2" localSheetId="2">'[2]AA-1'!#REF!</definedName>
    <definedName name="___DAT2" localSheetId="3">'[2]AA-1'!#REF!</definedName>
    <definedName name="___DAT2" localSheetId="0">'[2]AA-1'!#REF!</definedName>
    <definedName name="___DAT2" localSheetId="1">'[2]AA-1'!#REF!</definedName>
    <definedName name="___DAT2">'[3]AA-1'!#REF!</definedName>
    <definedName name="___DAT3" localSheetId="2">'[2]AA-1'!#REF!</definedName>
    <definedName name="___DAT3" localSheetId="3">'[2]AA-1'!#REF!</definedName>
    <definedName name="___DAT3" localSheetId="0">'[2]AA-1'!#REF!</definedName>
    <definedName name="___DAT3" localSheetId="1">'[2]AA-1'!#REF!</definedName>
    <definedName name="___DAT3">'[3]AA-1'!#REF!</definedName>
    <definedName name="___DAT5" localSheetId="2">'[2]AA-1'!#REF!</definedName>
    <definedName name="___DAT5" localSheetId="3">'[2]AA-1'!#REF!</definedName>
    <definedName name="___DAT5" localSheetId="0">'[2]AA-1'!#REF!</definedName>
    <definedName name="___DAT5" localSheetId="1">'[2]AA-1'!#REF!</definedName>
    <definedName name="___DAT5">'[3]AA-1'!#REF!</definedName>
    <definedName name="___DAT6" localSheetId="2">'[2]AA-1'!#REF!</definedName>
    <definedName name="___DAT6" localSheetId="3">'[2]AA-1'!#REF!</definedName>
    <definedName name="___DAT6" localSheetId="0">'[2]AA-1'!#REF!</definedName>
    <definedName name="___DAT6" localSheetId="1">'[2]AA-1'!#REF!</definedName>
    <definedName name="___DAT6">'[3]AA-1'!#REF!</definedName>
    <definedName name="___DAT7" localSheetId="2">'[2]AA-1'!#REF!</definedName>
    <definedName name="___DAT7" localSheetId="3">'[2]AA-1'!#REF!</definedName>
    <definedName name="___DAT7" localSheetId="0">'[2]AA-1'!#REF!</definedName>
    <definedName name="___DAT7" localSheetId="1">'[2]AA-1'!#REF!</definedName>
    <definedName name="___DAT7">'[3]AA-1'!#REF!</definedName>
    <definedName name="___DAT8" localSheetId="2">'[2]AA-1'!#REF!</definedName>
    <definedName name="___DAT8" localSheetId="3">'[2]AA-1'!#REF!</definedName>
    <definedName name="___DAT8" localSheetId="0">'[2]AA-1'!#REF!</definedName>
    <definedName name="___DAT8" localSheetId="1">'[2]AA-1'!#REF!</definedName>
    <definedName name="___DAT8">'[3]AA-1'!#REF!</definedName>
    <definedName name="___DAT9" localSheetId="2">'[2]AA-1'!#REF!</definedName>
    <definedName name="___DAT9" localSheetId="3">'[2]AA-1'!#REF!</definedName>
    <definedName name="___DAT9" localSheetId="0">'[2]AA-1'!#REF!</definedName>
    <definedName name="___DAT9" localSheetId="1">'[2]AA-1'!#REF!</definedName>
    <definedName name="___DAT9">'[3]AA-1'!#REF!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'[2]AA-1'!#REF!</definedName>
    <definedName name="__DAT1" localSheetId="3">'[2]AA-1'!#REF!</definedName>
    <definedName name="__DAT1" localSheetId="0">'[2]AA-1'!#REF!</definedName>
    <definedName name="__DAT1" localSheetId="1">'[2]AA-1'!#REF!</definedName>
    <definedName name="__DAT1">'[3]AA-1'!#REF!</definedName>
    <definedName name="__DAT10" localSheetId="2">'[2]AA-1'!#REF!</definedName>
    <definedName name="__DAT10" localSheetId="3">'[2]AA-1'!#REF!</definedName>
    <definedName name="__DAT10" localSheetId="0">'[2]AA-1'!#REF!</definedName>
    <definedName name="__DAT10" localSheetId="1">'[2]AA-1'!#REF!</definedName>
    <definedName name="__DAT10">'[3]AA-1'!#REF!</definedName>
    <definedName name="__DAT13" localSheetId="2">'[2]AA-1'!#REF!</definedName>
    <definedName name="__DAT13" localSheetId="3">'[2]AA-1'!#REF!</definedName>
    <definedName name="__DAT13" localSheetId="0">'[2]AA-1'!#REF!</definedName>
    <definedName name="__DAT13" localSheetId="1">'[2]AA-1'!#REF!</definedName>
    <definedName name="__DAT13">'[3]AA-1'!#REF!</definedName>
    <definedName name="__DAT2" localSheetId="2">'[2]AA-1'!#REF!</definedName>
    <definedName name="__DAT2" localSheetId="3">'[2]AA-1'!#REF!</definedName>
    <definedName name="__DAT2" localSheetId="0">'[2]AA-1'!#REF!</definedName>
    <definedName name="__DAT2" localSheetId="1">'[2]AA-1'!#REF!</definedName>
    <definedName name="__DAT2">'[3]AA-1'!#REF!</definedName>
    <definedName name="__DAT3" localSheetId="2">'[2]AA-1'!#REF!</definedName>
    <definedName name="__DAT3" localSheetId="3">'[2]AA-1'!#REF!</definedName>
    <definedName name="__DAT3" localSheetId="0">'[2]AA-1'!#REF!</definedName>
    <definedName name="__DAT3" localSheetId="1">'[2]AA-1'!#REF!</definedName>
    <definedName name="__DAT3">'[3]AA-1'!#REF!</definedName>
    <definedName name="__DAT5" localSheetId="2">'[2]AA-1'!#REF!</definedName>
    <definedName name="__DAT5" localSheetId="3">'[2]AA-1'!#REF!</definedName>
    <definedName name="__DAT5" localSheetId="0">'[2]AA-1'!#REF!</definedName>
    <definedName name="__DAT5" localSheetId="1">'[2]AA-1'!#REF!</definedName>
    <definedName name="__DAT5">'[3]AA-1'!#REF!</definedName>
    <definedName name="__DAT6" localSheetId="2">'[2]AA-1'!#REF!</definedName>
    <definedName name="__DAT6" localSheetId="3">'[2]AA-1'!#REF!</definedName>
    <definedName name="__DAT6" localSheetId="0">'[2]AA-1'!#REF!</definedName>
    <definedName name="__DAT6" localSheetId="1">'[2]AA-1'!#REF!</definedName>
    <definedName name="__DAT6">'[3]AA-1'!#REF!</definedName>
    <definedName name="__DAT7" localSheetId="2">'[2]AA-1'!#REF!</definedName>
    <definedName name="__DAT7" localSheetId="3">'[2]AA-1'!#REF!</definedName>
    <definedName name="__DAT7" localSheetId="0">'[2]AA-1'!#REF!</definedName>
    <definedName name="__DAT7" localSheetId="1">'[2]AA-1'!#REF!</definedName>
    <definedName name="__DAT7">'[3]AA-1'!#REF!</definedName>
    <definedName name="__DAT8" localSheetId="2">'[2]AA-1'!#REF!</definedName>
    <definedName name="__DAT8" localSheetId="3">'[2]AA-1'!#REF!</definedName>
    <definedName name="__DAT8" localSheetId="0">'[2]AA-1'!#REF!</definedName>
    <definedName name="__DAT8" localSheetId="1">'[2]AA-1'!#REF!</definedName>
    <definedName name="__DAT8">'[3]AA-1'!#REF!</definedName>
    <definedName name="__DAT9" localSheetId="2">'[2]AA-1'!#REF!</definedName>
    <definedName name="__DAT9" localSheetId="3">'[2]AA-1'!#REF!</definedName>
    <definedName name="__DAT9" localSheetId="0">'[2]AA-1'!#REF!</definedName>
    <definedName name="__DAT9" localSheetId="1">'[2]AA-1'!#REF!</definedName>
    <definedName name="__DAT9">'[3]AA-1'!#REF!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'[2]AA-1'!#REF!</definedName>
    <definedName name="_DAT1" localSheetId="3">'[2]AA-1'!#REF!</definedName>
    <definedName name="_DAT1" localSheetId="0">'[2]AA-1'!#REF!</definedName>
    <definedName name="_DAT1" localSheetId="1">'[2]AA-1'!#REF!</definedName>
    <definedName name="_DAT1">'[3]AA-1'!#REF!</definedName>
    <definedName name="_DAT10" localSheetId="2">'[2]AA-1'!#REF!</definedName>
    <definedName name="_DAT10" localSheetId="3">'[2]AA-1'!#REF!</definedName>
    <definedName name="_DAT10" localSheetId="0">'[2]AA-1'!#REF!</definedName>
    <definedName name="_DAT10" localSheetId="1">'[2]AA-1'!#REF!</definedName>
    <definedName name="_DAT10">'[3]AA-1'!#REF!</definedName>
    <definedName name="_DAT13" localSheetId="2">'[2]AA-1'!#REF!</definedName>
    <definedName name="_DAT13" localSheetId="3">'[2]AA-1'!#REF!</definedName>
    <definedName name="_DAT13" localSheetId="0">'[2]AA-1'!#REF!</definedName>
    <definedName name="_DAT13" localSheetId="1">'[2]AA-1'!#REF!</definedName>
    <definedName name="_DAT13">'[3]AA-1'!#REF!</definedName>
    <definedName name="_DAT2" localSheetId="2">'[2]AA-1'!#REF!</definedName>
    <definedName name="_DAT2" localSheetId="3">'[2]AA-1'!#REF!</definedName>
    <definedName name="_DAT2" localSheetId="0">'[2]AA-1'!#REF!</definedName>
    <definedName name="_DAT2" localSheetId="1">'[2]AA-1'!#REF!</definedName>
    <definedName name="_DAT2">'[3]AA-1'!#REF!</definedName>
    <definedName name="_DAT3" localSheetId="2">'[2]AA-1'!#REF!</definedName>
    <definedName name="_DAT3" localSheetId="3">'[2]AA-1'!#REF!</definedName>
    <definedName name="_DAT3" localSheetId="0">'[2]AA-1'!#REF!</definedName>
    <definedName name="_DAT3" localSheetId="1">'[2]AA-1'!#REF!</definedName>
    <definedName name="_DAT3">'[3]AA-1'!#REF!</definedName>
    <definedName name="_DAT5" localSheetId="2">'[2]AA-1'!#REF!</definedName>
    <definedName name="_DAT5" localSheetId="3">'[2]AA-1'!#REF!</definedName>
    <definedName name="_DAT5" localSheetId="0">'[2]AA-1'!#REF!</definedName>
    <definedName name="_DAT5" localSheetId="1">'[2]AA-1'!#REF!</definedName>
    <definedName name="_DAT5">'[3]AA-1'!#REF!</definedName>
    <definedName name="_DAT6" localSheetId="2">'[2]AA-1'!#REF!</definedName>
    <definedName name="_DAT6" localSheetId="3">'[2]AA-1'!#REF!</definedName>
    <definedName name="_DAT6" localSheetId="0">'[2]AA-1'!#REF!</definedName>
    <definedName name="_DAT6" localSheetId="1">'[2]AA-1'!#REF!</definedName>
    <definedName name="_DAT6">'[3]AA-1'!#REF!</definedName>
    <definedName name="_DAT7" localSheetId="2">'[2]AA-1'!#REF!</definedName>
    <definedName name="_DAT7" localSheetId="3">'[2]AA-1'!#REF!</definedName>
    <definedName name="_DAT7" localSheetId="0">'[2]AA-1'!#REF!</definedName>
    <definedName name="_DAT7" localSheetId="1">'[2]AA-1'!#REF!</definedName>
    <definedName name="_DAT7">'[3]AA-1'!#REF!</definedName>
    <definedName name="_DAT8" localSheetId="2">'[2]AA-1'!#REF!</definedName>
    <definedName name="_DAT8" localSheetId="3">'[2]AA-1'!#REF!</definedName>
    <definedName name="_DAT8" localSheetId="0">'[2]AA-1'!#REF!</definedName>
    <definedName name="_DAT8" localSheetId="1">'[2]AA-1'!#REF!</definedName>
    <definedName name="_DAT8">'[3]AA-1'!#REF!</definedName>
    <definedName name="_DAT9" localSheetId="2">'[2]AA-1'!#REF!</definedName>
    <definedName name="_DAT9" localSheetId="3">'[2]AA-1'!#REF!</definedName>
    <definedName name="_DAT9" localSheetId="0">'[2]AA-1'!#REF!</definedName>
    <definedName name="_DAT9" localSheetId="1">'[2]AA-1'!#REF!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'[7]GL CB'!$L$44</definedName>
    <definedName name="GL_M">'[7]GL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'[2]AA-1'!#REF!</definedName>
    <definedName name="i76i" localSheetId="3">'[2]AA-1'!#REF!</definedName>
    <definedName name="i76i" localSheetId="0">'[2]AA-1'!#REF!</definedName>
    <definedName name="i76i" localSheetId="1">'[2]AA-1'!#REF!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'[8]CODE,NAME'!#REF!</definedName>
    <definedName name="INTERCONTINENTAL_COMMODITIES" localSheetId="3">'[8]CODE,NAME'!#REF!</definedName>
    <definedName name="INTERCONTINENTAL_COMMODITIES" localSheetId="0">'[8]CODE,NAME'!#REF!</definedName>
    <definedName name="INTERCONTINENTAL_COMMODITIES" localSheetId="1">'[8]CODE,NAME'!#REF!</definedName>
    <definedName name="INTERCONTINENTAL_COMMODITIES">'[8]CODE,NAME'!#REF!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[9]อัตราค่าบรรทุก!$A$1:$C$21</definedName>
    <definedName name="lpo" localSheetId="2">'[10]Stock Aging'!$A$2:$S$1606</definedName>
    <definedName name="lpo" localSheetId="3">'[10]Stock Aging'!$A$2:$S$1606</definedName>
    <definedName name="lpo">'[11]Stock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[12]!Macro002</definedName>
    <definedName name="M" localSheetId="3">[12]!Macro002</definedName>
    <definedName name="M" localSheetId="0">[12]!Macro002</definedName>
    <definedName name="M" localSheetId="1">[12]!Macro002</definedName>
    <definedName name="M">[13]!Macro002</definedName>
    <definedName name="Macro001" localSheetId="2">[12]!Macro001</definedName>
    <definedName name="Macro001" localSheetId="3">[12]!Macro001</definedName>
    <definedName name="Macro001" localSheetId="0">[12]!Macro001</definedName>
    <definedName name="Macro001" localSheetId="1">[12]!Macro001</definedName>
    <definedName name="Macro001">[13]!Macro001</definedName>
    <definedName name="Macro002" localSheetId="2">[12]!Macro002</definedName>
    <definedName name="Macro002" localSheetId="3">[12]!Macro002</definedName>
    <definedName name="Macro002" localSheetId="0">[12]!Macro002</definedName>
    <definedName name="Macro002" localSheetId="1">[12]!Macro002</definedName>
    <definedName name="Macro002">[13]!Macro002</definedName>
    <definedName name="Macro003" localSheetId="2">[12]!Macro003</definedName>
    <definedName name="Macro003" localSheetId="3">[12]!Macro003</definedName>
    <definedName name="Macro003" localSheetId="0">[12]!Macro003</definedName>
    <definedName name="Macro003" localSheetId="1">[12]!Macro003</definedName>
    <definedName name="Macro003">[13]!Macro003</definedName>
    <definedName name="Macro004" localSheetId="2">[12]!Macro004</definedName>
    <definedName name="Macro004" localSheetId="3">[12]!Macro004</definedName>
    <definedName name="Macro004" localSheetId="0">[12]!Macro004</definedName>
    <definedName name="Macro004" localSheetId="1">[12]!Macro004</definedName>
    <definedName name="Macro004">[13]!Macro004</definedName>
    <definedName name="Macro005" localSheetId="2">[12]!Macro005</definedName>
    <definedName name="Macro005" localSheetId="3">[12]!Macro005</definedName>
    <definedName name="Macro005" localSheetId="0">[12]!Macro005</definedName>
    <definedName name="Macro005" localSheetId="1">[12]!Macro005</definedName>
    <definedName name="Macro005">[13]!Macro005</definedName>
    <definedName name="MacroS01" localSheetId="2">[12]!MacroS01</definedName>
    <definedName name="MacroS01" localSheetId="3">[12]!MacroS01</definedName>
    <definedName name="MacroS01" localSheetId="0">[12]!MacroS01</definedName>
    <definedName name="MacroS01" localSheetId="1">[12]!MacroS01</definedName>
    <definedName name="MacroS01">[13]!MacroS01</definedName>
    <definedName name="MacroUP" localSheetId="2">[12]!MacroUP</definedName>
    <definedName name="MacroUP" localSheetId="3">[12]!MacroUP</definedName>
    <definedName name="MacroUP" localSheetId="0">[12]!MacroUP</definedName>
    <definedName name="MacroUP" localSheetId="1">[12]!MacroUP</definedName>
    <definedName name="MacroUP">[13]!MacroUP</definedName>
    <definedName name="MacroUP01" localSheetId="2">[12]!MacroUP01</definedName>
    <definedName name="MacroUP01" localSheetId="3">[12]!MacroUP01</definedName>
    <definedName name="MacroUP01" localSheetId="0">[12]!MacroUP01</definedName>
    <definedName name="MacroUP01" localSheetId="1">[12]!MacroUP01</definedName>
    <definedName name="MacroUP01">[13]!MacroUP01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'[14]P&amp;L'!$P$9:$P$44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'[15]Machine2,3''04'!#REF!</definedName>
    <definedName name="o" localSheetId="3">'[15]Machine2,3''04'!#REF!</definedName>
    <definedName name="o" localSheetId="0">'[15]Machine2,3''04'!#REF!</definedName>
    <definedName name="o" localSheetId="1">'[15]Machine2,3''04'!#REF!</definedName>
    <definedName name="o">'[15]Machine2,3''04'!#REF!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'[2]AA-1'!#REF!</definedName>
    <definedName name="pal" localSheetId="3">'[2]AA-1'!#REF!</definedName>
    <definedName name="pal" localSheetId="0">'[2]AA-1'!#REF!</definedName>
    <definedName name="pal" localSheetId="1">'[2]AA-1'!#REF!</definedName>
    <definedName name="pal">'[3]AA-1'!#REF!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CH_E_E!$A$1:$N$26</definedName>
    <definedName name="_xlnm.Print_Area" localSheetId="3">CH_S_E!$A$1:$O$24</definedName>
    <definedName name="_xlnm.Print_Area" localSheetId="0">SFP_E!$A$1:$K$81</definedName>
    <definedName name="_xlnm.Print_Area" localSheetId="1">'SI&amp;CF_E'!$A$1:$K$116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'[16]TB04-Final'!$A$1:$H$65536,'[16]TB04-Final'!$A$1:$IV$6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'[14]BS(old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[17]RATE!$A$1:$C$32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[18]RATE!$A$1:$D$32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[19]Sale0307!$A$1:$G$401</definedName>
    <definedName name="sale0309">[20]Sale0309!$A$1:$G$369</definedName>
    <definedName name="sale0311">[21]Sale0311!$A$1:$G$373</definedName>
    <definedName name="sale0401">'[22]Sale 0401'!$A$1:$G$264</definedName>
    <definedName name="sale0402">[23]Sale0402!$A$1:$G$350</definedName>
    <definedName name="sale0403">[24]Sale0403!$A$1:$G$420</definedName>
    <definedName name="sale0404">'[25]Sale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[26]Sale0406!$A$1:$E$334</definedName>
    <definedName name="sale0407">'[27]Sale 0407'!$A$1:$E$389</definedName>
    <definedName name="sale0408">'[28]Sale 0408'!$A$2:$E$351</definedName>
    <definedName name="SALE0411">'[29]Sale 0411'!$A$1:$G$373</definedName>
    <definedName name="sale0501">'[30]Sale 0501'!$A$1:$G$184</definedName>
    <definedName name="SALE0502">'[31]Sale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'[2]AA-1'!#REF!</definedName>
    <definedName name="shet" localSheetId="3">'[2]AA-1'!#REF!</definedName>
    <definedName name="shet" localSheetId="0">'[2]AA-1'!#REF!</definedName>
    <definedName name="shet" localSheetId="1">'[2]AA-1'!#REF!</definedName>
    <definedName name="shet">'[3]AA-1'!#REF!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[32]ฝ่ายบัญชีและการเงิน!#REF!</definedName>
    <definedName name="ss" localSheetId="3">[32]ฝ่ายบัญชีและการเงิน!#REF!</definedName>
    <definedName name="ss" localSheetId="0">[32]ฝ่ายบัญชีและการเงิน!#REF!</definedName>
    <definedName name="ss" localSheetId="1">[32]ฝ่ายบัญชีและการเงิน!#REF!</definedName>
    <definedName name="ss">[33]ฝ่ายบัญชีและการเงิน!#REF!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'[14]P&amp;L'!$N$9:$N$44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[34]Sheet1!$C$215</definedName>
    <definedName name="TextRefCopy39" localSheetId="3">[34]Sheet1!$C$215</definedName>
    <definedName name="TextRefCopy39">[35]Sheet1!$C$215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'[36]20105920'!$A$1:$I$1674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'[15]Machine2,3''04'!#REF!</definedName>
    <definedName name="X" localSheetId="3">'[15]Machine2,3''04'!#REF!</definedName>
    <definedName name="X" localSheetId="0">'[15]Machine2,3''04'!#REF!</definedName>
    <definedName name="X" localSheetId="1">'[15]Machine2,3''04'!#REF!</definedName>
    <definedName name="X">'[15]Machine2,3''04'!#REF!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[37]Aging!#REF!</definedName>
    <definedName name="เ1149" localSheetId="3">[37]Aging!#REF!</definedName>
    <definedName name="เ1149" localSheetId="0">[37]Aging!#REF!</definedName>
    <definedName name="เ1149" localSheetId="1">[37]Aging!#REF!</definedName>
    <definedName name="เ1149">[37]Aging!#REF!</definedName>
    <definedName name="คชจ" localSheetId="2">[12]!MacroUP</definedName>
    <definedName name="คชจ" localSheetId="3">[12]!MacroUP</definedName>
    <definedName name="คชจ" localSheetId="0">[12]!MacroUP</definedName>
    <definedName name="คชจ" localSheetId="1">[12]!MacroUP</definedName>
    <definedName name="คชจ">[13]!MacroUP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'[38]GL CB'!$L$44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6" i="2" l="1"/>
  <c r="N23" i="4"/>
  <c r="N24" i="4"/>
  <c r="K38" i="2"/>
  <c r="J14" i="3" s="1"/>
  <c r="I38" i="2"/>
  <c r="G38" i="2"/>
  <c r="K36" i="2"/>
  <c r="I36" i="2"/>
  <c r="G36" i="2"/>
  <c r="E38" i="2"/>
  <c r="N21" i="3"/>
  <c r="N22" i="3"/>
  <c r="L23" i="3"/>
  <c r="H23" i="3"/>
  <c r="F23" i="3"/>
  <c r="D23" i="3"/>
  <c r="L25" i="4"/>
  <c r="H25" i="4"/>
  <c r="F25" i="4"/>
  <c r="D25" i="4"/>
  <c r="I48" i="1"/>
  <c r="E36" i="2" l="1"/>
  <c r="G97" i="2" l="1"/>
  <c r="K97" i="2"/>
  <c r="I97" i="2"/>
  <c r="E97" i="2"/>
  <c r="N10" i="3" l="1"/>
  <c r="M25" i="4"/>
  <c r="K25" i="4"/>
  <c r="I25" i="4"/>
  <c r="G25" i="4"/>
  <c r="M17" i="4"/>
  <c r="K17" i="4"/>
  <c r="I17" i="4"/>
  <c r="G17" i="4"/>
  <c r="N16" i="4"/>
  <c r="N14" i="4"/>
  <c r="L17" i="4"/>
  <c r="H17" i="4"/>
  <c r="F17" i="4"/>
  <c r="N10" i="4"/>
  <c r="N20" i="3"/>
  <c r="L15" i="3"/>
  <c r="N14" i="3"/>
  <c r="H15" i="3"/>
  <c r="D15" i="3"/>
  <c r="K104" i="2"/>
  <c r="E104" i="2"/>
  <c r="I104" i="2"/>
  <c r="G104" i="2"/>
  <c r="I18" i="2"/>
  <c r="E18" i="2"/>
  <c r="K18" i="2"/>
  <c r="G18" i="2"/>
  <c r="K13" i="2"/>
  <c r="I13" i="2"/>
  <c r="G13" i="2"/>
  <c r="E13" i="2"/>
  <c r="G80" i="1"/>
  <c r="K80" i="1"/>
  <c r="I80" i="1"/>
  <c r="E80" i="1"/>
  <c r="G56" i="1"/>
  <c r="K56" i="1"/>
  <c r="I56" i="1"/>
  <c r="E56" i="1"/>
  <c r="E48" i="1"/>
  <c r="K48" i="1"/>
  <c r="G48" i="1"/>
  <c r="K27" i="1"/>
  <c r="I27" i="1"/>
  <c r="G27" i="1"/>
  <c r="E27" i="1"/>
  <c r="I16" i="1"/>
  <c r="K16" i="1"/>
  <c r="G16" i="1"/>
  <c r="E16" i="1"/>
  <c r="K28" i="1" l="1"/>
  <c r="I19" i="2"/>
  <c r="I23" i="2" s="1"/>
  <c r="I25" i="2" s="1"/>
  <c r="N19" i="4"/>
  <c r="K19" i="2"/>
  <c r="K23" i="2" s="1"/>
  <c r="K25" i="2" s="1"/>
  <c r="E19" i="2"/>
  <c r="E23" i="2" s="1"/>
  <c r="E76" i="2" s="1"/>
  <c r="E80" i="2" s="1"/>
  <c r="E105" i="2" s="1"/>
  <c r="E107" i="2" s="1"/>
  <c r="G19" i="2"/>
  <c r="G23" i="2" s="1"/>
  <c r="G66" i="2" s="1"/>
  <c r="G76" i="2" s="1"/>
  <c r="G80" i="2" s="1"/>
  <c r="G105" i="2" s="1"/>
  <c r="G107" i="2" s="1"/>
  <c r="I57" i="1"/>
  <c r="I81" i="1" s="1"/>
  <c r="E57" i="1"/>
  <c r="E81" i="1" s="1"/>
  <c r="I28" i="1"/>
  <c r="G28" i="1"/>
  <c r="G57" i="1"/>
  <c r="G81" i="1" s="1"/>
  <c r="K57" i="1"/>
  <c r="K81" i="1" s="1"/>
  <c r="I66" i="2"/>
  <c r="I76" i="2" s="1"/>
  <c r="I80" i="2" s="1"/>
  <c r="I105" i="2" s="1"/>
  <c r="I107" i="2" s="1"/>
  <c r="K66" i="2"/>
  <c r="K76" i="2" s="1"/>
  <c r="K80" i="2" s="1"/>
  <c r="K105" i="2" s="1"/>
  <c r="K107" i="2" s="1"/>
  <c r="E28" i="1"/>
  <c r="F15" i="3"/>
  <c r="D17" i="4"/>
  <c r="N17" i="3"/>
  <c r="J12" i="3" l="1"/>
  <c r="K41" i="2"/>
  <c r="J19" i="3"/>
  <c r="I41" i="2"/>
  <c r="E25" i="2"/>
  <c r="G25" i="2"/>
  <c r="I39" i="2"/>
  <c r="K39" i="2"/>
  <c r="E39" i="2" l="1"/>
  <c r="E41" i="2"/>
  <c r="J21" i="4"/>
  <c r="G39" i="2"/>
  <c r="G41" i="2"/>
  <c r="J12" i="4"/>
  <c r="N19" i="3"/>
  <c r="N23" i="3" s="1"/>
  <c r="J23" i="3"/>
  <c r="N12" i="3"/>
  <c r="N15" i="3" s="1"/>
  <c r="J15" i="3"/>
  <c r="N12" i="4" l="1"/>
  <c r="N17" i="4" s="1"/>
  <c r="J17" i="4"/>
  <c r="J25" i="4"/>
  <c r="N21" i="4"/>
  <c r="N25" i="4" s="1"/>
</calcChain>
</file>

<file path=xl/sharedStrings.xml><?xml version="1.0" encoding="utf-8"?>
<sst xmlns="http://schemas.openxmlformats.org/spreadsheetml/2006/main" count="287" uniqueCount="165">
  <si>
    <t xml:space="preserve">Food and Drinks Public Company Limited </t>
  </si>
  <si>
    <t>Statements of financial position</t>
  </si>
  <si>
    <t>Financial statements</t>
  </si>
  <si>
    <t>in which equity method is applied</t>
  </si>
  <si>
    <t>Separate financial statements</t>
  </si>
  <si>
    <t>Assets</t>
  </si>
  <si>
    <t>Note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</si>
  <si>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</si>
  <si>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</si>
  <si>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</si>
  <si>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</si>
  <si>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</si>
  <si>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Other current assets</t>
  </si>
  <si>
    <t xml:space="preserve">Total current assets </t>
  </si>
  <si>
    <t>Non-current assets</t>
  </si>
  <si>
    <t xml:space="preserve">Other non-current financial assets </t>
  </si>
  <si>
    <t>Investment in associate</t>
  </si>
  <si>
    <t>Investment property</t>
  </si>
  <si>
    <t>Property, plant and equipment</t>
  </si>
  <si>
    <t xml:space="preserve">Right-of-use assets  </t>
  </si>
  <si>
    <t xml:space="preserve">Intangible assets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</si>
  <si>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</si>
  <si>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</si>
  <si>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</si>
  <si>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</si>
  <si>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</si>
  <si>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</si>
  <si>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 xml:space="preserve">   from financial institutions</t>
  </si>
  <si>
    <t>Trade and other current payables</t>
  </si>
  <si>
    <t>Current portion of long-term loan</t>
  </si>
  <si>
    <t>Current portion of lease liabilities</t>
  </si>
  <si>
    <t>Other current financial liabilities</t>
  </si>
  <si>
    <t>Other current liabilities</t>
  </si>
  <si>
    <t>Total current liabilities</t>
  </si>
  <si>
    <t>Non-current liabilities</t>
  </si>
  <si>
    <t>Long-term loan from financial institutions</t>
  </si>
  <si>
    <t>Lease liabilities</t>
  </si>
  <si>
    <t>Deferred tax liabilities</t>
  </si>
  <si>
    <t xml:space="preserve">Non current provisions for employee benefits 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</si>
  <si>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</si>
  <si>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</si>
  <si>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</si>
  <si>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</si>
  <si>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</si>
  <si>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  Authorised share capital</t>
  </si>
  <si>
    <t xml:space="preserve">        17,624,308 ordinary shares of Baht 10 each</t>
  </si>
  <si>
    <t xml:space="preserve">    Issued and paid-up share capital</t>
  </si>
  <si>
    <t>Share premium</t>
  </si>
  <si>
    <t>Retained earnings (deficit)</t>
  </si>
  <si>
    <t xml:space="preserve">    Appropriated</t>
  </si>
  <si>
    <t xml:space="preserve">        Legal reserve</t>
  </si>
  <si>
    <t xml:space="preserve">   Unappropriated (deficit) </t>
  </si>
  <si>
    <t>Other components of equity</t>
  </si>
  <si>
    <t>Total equity</t>
  </si>
  <si>
    <t>Total liabilities and equity</t>
  </si>
  <si>
    <t>Statements of Comprehensive Income</t>
  </si>
  <si>
    <t>Revenues</t>
  </si>
  <si>
    <t>Revenues from sales</t>
  </si>
  <si>
    <t xml:space="preserve">Other income </t>
  </si>
  <si>
    <t>Total revenues</t>
  </si>
  <si>
    <t>Expenses</t>
  </si>
  <si>
    <t>Costs of sales of goods</t>
  </si>
  <si>
    <t xml:space="preserve">Distribution costs </t>
  </si>
  <si>
    <t xml:space="preserve">Administrative expenses  </t>
  </si>
  <si>
    <t>Total expenses</t>
  </si>
  <si>
    <t>Finance costs</t>
  </si>
  <si>
    <t xml:space="preserve">Share of profit of associate accounted for </t>
  </si>
  <si>
    <t>using equity method</t>
  </si>
  <si>
    <t xml:space="preserve">Other comprehensive income </t>
  </si>
  <si>
    <t>Items that will not be reclassified subsequently to profit or loss</t>
  </si>
  <si>
    <t xml:space="preserve">Share of other comprehensive income of associate </t>
  </si>
  <si>
    <t xml:space="preserve">accounted for using equity method </t>
  </si>
  <si>
    <t xml:space="preserve">Income tax relating to items that will not be reclassified </t>
  </si>
  <si>
    <t>subsequently to profit or loss</t>
  </si>
  <si>
    <t xml:space="preserve">Total items that will not be reclassified </t>
  </si>
  <si>
    <t xml:space="preserve">   net of income tax</t>
  </si>
  <si>
    <t>Statements of Cash Flows</t>
  </si>
  <si>
    <t>Cash flows from operating activities</t>
  </si>
  <si>
    <t xml:space="preserve">Adjustments to reconcile profit before tax </t>
  </si>
  <si>
    <t xml:space="preserve">     to cash receipts (payments)</t>
  </si>
  <si>
    <t>Depreciation and amortisation</t>
  </si>
  <si>
    <t>Long-term employee benefits expenses</t>
  </si>
  <si>
    <t>Interest income</t>
  </si>
  <si>
    <t>Changes in operating assets and liabilities</t>
  </si>
  <si>
    <t xml:space="preserve">Provisions for employee benefits </t>
  </si>
  <si>
    <t>Interest paid</t>
  </si>
  <si>
    <t>Income tax paid</t>
  </si>
  <si>
    <t>Cash flows from investing activities</t>
  </si>
  <si>
    <t xml:space="preserve">Acquisition of intangible assets </t>
  </si>
  <si>
    <t>Cash flows from financing activities</t>
  </si>
  <si>
    <t xml:space="preserve">   short-term loans from financial institutions </t>
  </si>
  <si>
    <t>Repayment of long-term loans</t>
  </si>
  <si>
    <t xml:space="preserve">Repayment of lease liabilities </t>
  </si>
  <si>
    <t>Net increase (decrease) in cash and cash equivalents</t>
  </si>
  <si>
    <t>Supplemental cash flows information:</t>
  </si>
  <si>
    <t>Non-cash items</t>
  </si>
  <si>
    <t xml:space="preserve">        </t>
  </si>
  <si>
    <t>Increase in equipment from other payables</t>
  </si>
  <si>
    <t xml:space="preserve">         </t>
  </si>
  <si>
    <t xml:space="preserve">Transfer of investment properties to </t>
  </si>
  <si>
    <t xml:space="preserve">             </t>
  </si>
  <si>
    <t xml:space="preserve">   property, plant and equipment</t>
  </si>
  <si>
    <t xml:space="preserve">Transfer of equipment to right-of-use assets </t>
  </si>
  <si>
    <t>Statement of Changes in Shareholders' Equity (Separate financial statements)</t>
  </si>
  <si>
    <t>Other components</t>
  </si>
  <si>
    <t xml:space="preserve"> Issued  and </t>
  </si>
  <si>
    <t>Retained earnings (deficits)</t>
  </si>
  <si>
    <t>paid - up</t>
  </si>
  <si>
    <t xml:space="preserve">Revaluation </t>
  </si>
  <si>
    <t xml:space="preserve"> share capital</t>
  </si>
  <si>
    <t>Legal reserve</t>
  </si>
  <si>
    <t>Unappropriated</t>
  </si>
  <si>
    <t>surplus on land</t>
  </si>
  <si>
    <t>Balance as at 1 January 2020</t>
  </si>
  <si>
    <t>Balance as at 1 January 2021</t>
  </si>
  <si>
    <t>Statement of Changes in Shareholders' Equity (Financial statements in which the equity method is applied)</t>
  </si>
  <si>
    <t xml:space="preserve">     Other comprehensive income </t>
  </si>
  <si>
    <t xml:space="preserve">       accounted for using equity method </t>
  </si>
  <si>
    <t>-</t>
  </si>
  <si>
    <t>Dividend income from associate</t>
  </si>
  <si>
    <t>Interest  received</t>
  </si>
  <si>
    <t>Proceeds from long-term loans</t>
  </si>
  <si>
    <t>Profit before tax</t>
  </si>
  <si>
    <t>Net cash generated from operating activities</t>
  </si>
  <si>
    <t xml:space="preserve">Net cash provinded by operating activities </t>
  </si>
  <si>
    <t xml:space="preserve">Net cash provinded by investing activities  </t>
  </si>
  <si>
    <t xml:space="preserve">Decrease in bank overdrafts and </t>
  </si>
  <si>
    <t xml:space="preserve">Net cash used in financing activities  </t>
  </si>
  <si>
    <t>(Reversal of) loss on inventories devaluation</t>
  </si>
  <si>
    <t>As at 31 December 2021</t>
  </si>
  <si>
    <t>Unit : Baht</t>
  </si>
  <si>
    <t>2021</t>
  </si>
  <si>
    <t>2020</t>
  </si>
  <si>
    <t>For the year ended 31 December 2021</t>
  </si>
  <si>
    <t>Cash received from withholding tax refunded</t>
  </si>
  <si>
    <t xml:space="preserve">Proceeds from sale of property, plant and equipment </t>
  </si>
  <si>
    <t xml:space="preserve">Acquisition of property, plant and equipment  </t>
  </si>
  <si>
    <t>Unrealised (gain) loss on foreign exchange</t>
  </si>
  <si>
    <t xml:space="preserve">Gain on disposal of property, plant and equipment </t>
  </si>
  <si>
    <t>Cash and cash equivalents at beginning of years</t>
  </si>
  <si>
    <t>Cash and cash equivalents at ending of years</t>
  </si>
  <si>
    <t>Balance as at 31 December 2020</t>
  </si>
  <si>
    <t>Balance as at 31 December 2021</t>
  </si>
  <si>
    <t xml:space="preserve">     Profit for the year</t>
  </si>
  <si>
    <t xml:space="preserve">Gain (loss) on remeasurement of defind benefit plans </t>
  </si>
  <si>
    <t xml:space="preserve">Income tax expense </t>
  </si>
  <si>
    <t xml:space="preserve">Profit before income tax expense </t>
  </si>
  <si>
    <t xml:space="preserve">Profit from operating activities </t>
  </si>
  <si>
    <t>Profit for the years</t>
  </si>
  <si>
    <t>Gain on fair value adjustment of land</t>
  </si>
  <si>
    <t xml:space="preserve">Other comprehensive income (expense) for the year, </t>
  </si>
  <si>
    <t>Total comprehensive income (expense) for the year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</si>
  <si>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</si>
  <si>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Total comprehensive income for the year</t>
  </si>
  <si>
    <t xml:space="preserve">Reversal of allowance for expected credit loss </t>
  </si>
  <si>
    <t>Bearer plants</t>
  </si>
  <si>
    <t>Increase in bearer plants</t>
  </si>
  <si>
    <t xml:space="preserve">        Gain on fair value adjustment of land</t>
  </si>
  <si>
    <t xml:space="preserve">        Gain  on rememeasurements of benefit plans </t>
  </si>
  <si>
    <t xml:space="preserve">        Loss on rememeasurements of benefit plans </t>
  </si>
  <si>
    <t xml:space="preserve">        Share of other comprehensive income of associate</t>
  </si>
  <si>
    <t xml:space="preserve"> of equity</t>
  </si>
  <si>
    <t xml:space="preserve">Unrealised (gain) loss on fair value of  derivatives </t>
  </si>
  <si>
    <t>Increase in equipment from lease liabilities</t>
  </si>
  <si>
    <t>Increase in right-of-use-assets from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</si>
</sst>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General_)"/>
    <numFmt numFmtId="167" formatCode="[$-1070000]d/m/yy;@"/>
    <numFmt numFmtId="168" formatCode="#,##0_);[Black]\(#,##0\)"/>
    <numFmt numFmtId="169" formatCode="\-* #,##0.00_-;\-* #,##0.00\-;_-* &quot;-&quot;??;_-@_-"/>
    <numFmt numFmtId="170" formatCode="#,##0.00_);[Black]\(#,##0.00\)"/>
    <numFmt numFmtId="171" formatCode="_-* #,##0_-;\-* #,##0_-;_-* &quot;-&quot;??_-;_-@_-"/>
  </numFmts>
  <fonts count="2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.5"/>
      <name val="AngsanaUPC"/>
      <family val="1"/>
    </font>
    <font>
      <b/>
      <sz val="15.5"/>
      <name val="AngsanaUPC"/>
      <family val="1"/>
    </font>
    <font>
      <b/>
      <sz val="15.5"/>
      <name val="AngsanaUPC"/>
      <family val="1"/>
      <charset val="222"/>
    </font>
    <font>
      <sz val="12"/>
      <name val="EucrosiaUPC"/>
      <family val="1"/>
    </font>
    <font>
      <sz val="15.5"/>
      <name val="AngsanaUPC"/>
      <family val="1"/>
      <charset val="222"/>
    </font>
    <font>
      <sz val="14"/>
      <name val="CordiaUPC"/>
      <family val="2"/>
    </font>
    <font>
      <sz val="15.5"/>
      <color theme="1"/>
      <name val="AngsanaUPC"/>
      <family val="1"/>
      <charset val="222"/>
    </font>
    <font>
      <sz val="10"/>
      <name val="Arial"/>
      <family val="2"/>
    </font>
    <font>
      <sz val="15.5"/>
      <name val="Angsana New"/>
      <family val="1"/>
      <charset val="222"/>
    </font>
    <font>
      <i/>
      <sz val="15.5"/>
      <name val="Angsana New"/>
      <family val="1"/>
    </font>
    <font>
      <i/>
      <sz val="15.5"/>
      <name val="AngsanaUPC"/>
      <family val="1"/>
    </font>
    <font>
      <i/>
      <sz val="15.5"/>
      <name val="AngsanaUPC"/>
      <family val="1"/>
      <charset val="222"/>
    </font>
    <font>
      <sz val="15.5"/>
      <color theme="1"/>
      <name val="AngsanaUPC"/>
      <family val="1"/>
    </font>
    <font>
      <b/>
      <i/>
      <sz val="15.5"/>
      <name val="AngsanaUPC"/>
      <family val="1"/>
    </font>
    <font>
      <sz val="15"/>
      <name val="AngsanaUPC"/>
      <family val="1"/>
    </font>
    <font>
      <i/>
      <sz val="15"/>
      <name val="AngsanaUPC"/>
      <family val="1"/>
    </font>
    <font>
      <i/>
      <sz val="15.5"/>
      <color indexed="10"/>
      <name val="AngsanaUPC"/>
      <family val="1"/>
    </font>
    <font>
      <b/>
      <sz val="15"/>
      <name val="AngsanaUPC"/>
      <family val="1"/>
    </font>
    <font>
      <b/>
      <sz val="15.5"/>
      <color indexed="8"/>
      <name val="AngsanaUPC"/>
      <family val="1"/>
    </font>
    <font>
      <b/>
      <i/>
      <sz val="15.5"/>
      <color indexed="8"/>
      <name val="AngsanaUPC"/>
      <family val="1"/>
    </font>
    <font>
      <sz val="15.5"/>
      <color indexed="8"/>
      <name val="AngsanaUPC"/>
      <family val="1"/>
    </font>
    <font>
      <i/>
      <sz val="15"/>
      <color indexed="10"/>
      <name val="AngsanaUPC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0" fontId="5" fillId="0" borderId="0" applyFont="0" applyFill="0" applyBorder="0" applyAlignment="0" applyProtection="0"/>
    <xf numFmtId="0" fontId="7" fillId="0" borderId="0"/>
    <xf numFmtId="166" fontId="9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6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38" fontId="6" fillId="0" borderId="0" xfId="1" applyNumberFormat="1" applyFont="1" applyFill="1" applyAlignment="1">
      <alignment horizontal="right"/>
    </xf>
    <xf numFmtId="49" fontId="8" fillId="0" borderId="0" xfId="2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49" fontId="11" fillId="0" borderId="0" xfId="3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0" fillId="0" borderId="1" xfId="4" applyNumberFormat="1" applyFont="1" applyFill="1" applyBorder="1" applyAlignment="1">
      <alignment horizontal="center"/>
    </xf>
    <xf numFmtId="167" fontId="14" fillId="0" borderId="0" xfId="2" quotePrefix="1" applyNumberFormat="1" applyFont="1" applyAlignment="1">
      <alignment horizontal="center"/>
    </xf>
    <xf numFmtId="2" fontId="14" fillId="0" borderId="0" xfId="2" applyNumberFormat="1" applyFont="1" applyAlignment="1">
      <alignment horizontal="center"/>
    </xf>
    <xf numFmtId="38" fontId="2" fillId="0" borderId="0" xfId="2" applyNumberFormat="1" applyFont="1"/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8" fontId="2" fillId="0" borderId="0" xfId="0" applyNumberFormat="1" applyFont="1" applyAlignment="1">
      <alignment vertical="center"/>
    </xf>
    <xf numFmtId="168" fontId="16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8" fontId="3" fillId="0" borderId="2" xfId="0" applyNumberFormat="1" applyFont="1" applyBorder="1" applyAlignment="1">
      <alignment vertical="center"/>
    </xf>
    <xf numFmtId="168" fontId="3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69" fontId="16" fillId="0" borderId="0" xfId="0" applyNumberFormat="1" applyFont="1" applyAlignment="1">
      <alignment horizontal="right" vertical="center"/>
    </xf>
    <xf numFmtId="168" fontId="3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1" fontId="16" fillId="0" borderId="0" xfId="0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16" fillId="0" borderId="0" xfId="0" applyNumberFormat="1" applyFont="1" applyAlignment="1">
      <alignment horizontal="right" vertical="center"/>
    </xf>
    <xf numFmtId="168" fontId="3" fillId="0" borderId="4" xfId="0" applyNumberFormat="1" applyFont="1" applyBorder="1" applyAlignment="1">
      <alignment vertical="center"/>
    </xf>
    <xf numFmtId="38" fontId="2" fillId="0" borderId="0" xfId="1" applyNumberFormat="1" applyFont="1" applyFill="1" applyAlignment="1">
      <alignment horizontal="right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14" fillId="0" borderId="0" xfId="0" applyNumberFormat="1" applyFont="1" applyAlignment="1">
      <alignment vertical="center"/>
    </xf>
    <xf numFmtId="0" fontId="2" fillId="0" borderId="0" xfId="0" applyFont="1" applyAlignment="1">
      <alignment horizontal="left"/>
    </xf>
    <xf numFmtId="168" fontId="2" fillId="0" borderId="0" xfId="0" applyNumberFormat="1" applyFont="1"/>
    <xf numFmtId="168" fontId="19" fillId="0" borderId="0" xfId="0" applyNumberFormat="1" applyFont="1" applyAlignment="1">
      <alignment vertical="center"/>
    </xf>
    <xf numFmtId="0" fontId="16" fillId="0" borderId="0" xfId="0" applyFont="1"/>
    <xf numFmtId="49" fontId="2" fillId="0" borderId="1" xfId="5" applyNumberFormat="1" applyFont="1" applyFill="1" applyBorder="1" applyAlignment="1">
      <alignment horizontal="center"/>
    </xf>
    <xf numFmtId="164" fontId="2" fillId="0" borderId="0" xfId="6" applyFont="1" applyFill="1" applyAlignment="1"/>
    <xf numFmtId="0" fontId="3" fillId="0" borderId="0" xfId="0" applyFont="1" applyAlignment="1">
      <alignment horizontal="center"/>
    </xf>
    <xf numFmtId="0" fontId="12" fillId="0" borderId="0" xfId="0" applyFont="1"/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168" fontId="19" fillId="0" borderId="0" xfId="0" applyNumberFormat="1" applyFont="1"/>
    <xf numFmtId="37" fontId="19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37" fontId="16" fillId="0" borderId="0" xfId="0" applyNumberFormat="1" applyFont="1" applyAlignment="1">
      <alignment horizontal="right"/>
    </xf>
    <xf numFmtId="168" fontId="16" fillId="0" borderId="0" xfId="0" applyNumberFormat="1" applyFont="1"/>
    <xf numFmtId="168" fontId="19" fillId="0" borderId="3" xfId="0" applyNumberFormat="1" applyFont="1" applyBorder="1"/>
    <xf numFmtId="0" fontId="2" fillId="0" borderId="0" xfId="0" applyFont="1" applyFill="1" applyAlignment="1">
      <alignment vertical="center"/>
    </xf>
    <xf numFmtId="168" fontId="2" fillId="0" borderId="0" xfId="0" applyNumberFormat="1" applyFont="1" applyFill="1" applyAlignment="1">
      <alignment vertical="center"/>
    </xf>
    <xf numFmtId="168" fontId="3" fillId="0" borderId="2" xfId="0" applyNumberFormat="1" applyFont="1" applyFill="1" applyBorder="1" applyAlignment="1">
      <alignment vertical="center"/>
    </xf>
    <xf numFmtId="168" fontId="16" fillId="0" borderId="0" xfId="0" applyNumberFormat="1" applyFont="1" applyFill="1" applyAlignment="1">
      <alignment vertical="center"/>
    </xf>
    <xf numFmtId="168" fontId="3" fillId="0" borderId="3" xfId="0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0" borderId="0" xfId="0" applyFont="1" applyFill="1"/>
    <xf numFmtId="2" fontId="14" fillId="0" borderId="0" xfId="2" applyNumberFormat="1" applyFont="1" applyFill="1" applyAlignment="1">
      <alignment horizontal="center"/>
    </xf>
    <xf numFmtId="0" fontId="14" fillId="0" borderId="1" xfId="2" quotePrefix="1" applyFont="1" applyFill="1" applyBorder="1" applyAlignment="1">
      <alignment horizontal="center"/>
    </xf>
    <xf numFmtId="41" fontId="16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8" fontId="2" fillId="0" borderId="1" xfId="0" applyNumberFormat="1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8" fontId="2" fillId="0" borderId="4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/>
    <xf numFmtId="0" fontId="3" fillId="0" borderId="0" xfId="0" applyFont="1" applyFill="1" applyAlignment="1">
      <alignment horizontal="left" vertical="center"/>
    </xf>
    <xf numFmtId="49" fontId="14" fillId="0" borderId="0" xfId="2" applyNumberFormat="1" applyFont="1" applyFill="1" applyAlignment="1">
      <alignment horizontal="center"/>
    </xf>
    <xf numFmtId="0" fontId="15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12" fillId="0" borderId="0" xfId="0" applyFont="1" applyFill="1"/>
    <xf numFmtId="168" fontId="19" fillId="0" borderId="0" xfId="0" applyNumberFormat="1" applyFont="1" applyFill="1"/>
    <xf numFmtId="168" fontId="2" fillId="0" borderId="0" xfId="0" applyNumberFormat="1" applyFont="1" applyFill="1"/>
    <xf numFmtId="37" fontId="16" fillId="0" borderId="0" xfId="0" applyNumberFormat="1" applyFont="1" applyAlignment="1">
      <alignment vertical="center"/>
    </xf>
    <xf numFmtId="168" fontId="19" fillId="0" borderId="2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168" fontId="16" fillId="0" borderId="5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168" fontId="19" fillId="0" borderId="3" xfId="0" applyNumberFormat="1" applyFont="1" applyBorder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37" fontId="19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37" fontId="16" fillId="0" borderId="0" xfId="0" applyNumberFormat="1" applyFont="1" applyFill="1" applyAlignment="1">
      <alignment horizontal="right"/>
    </xf>
    <xf numFmtId="168" fontId="16" fillId="0" borderId="0" xfId="0" applyNumberFormat="1" applyFont="1" applyFill="1"/>
    <xf numFmtId="169" fontId="16" fillId="0" borderId="0" xfId="0" applyNumberFormat="1" applyFont="1" applyFill="1" applyAlignment="1">
      <alignment horizontal="right"/>
    </xf>
    <xf numFmtId="168" fontId="19" fillId="0" borderId="3" xfId="0" applyNumberFormat="1" applyFont="1" applyFill="1" applyBorder="1"/>
    <xf numFmtId="37" fontId="3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20" fillId="0" borderId="0" xfId="3" applyNumberFormat="1" applyFont="1" applyFill="1"/>
    <xf numFmtId="0" fontId="21" fillId="0" borderId="0" xfId="3" applyNumberFormat="1" applyFont="1" applyFill="1"/>
    <xf numFmtId="0" fontId="22" fillId="0" borderId="0" xfId="3" applyNumberFormat="1" applyFont="1" applyFill="1"/>
    <xf numFmtId="0" fontId="2" fillId="0" borderId="0" xfId="0" applyFont="1" applyFill="1" applyAlignment="1">
      <alignment horizontal="left" vertical="center" indent="1"/>
    </xf>
    <xf numFmtId="0" fontId="22" fillId="0" borderId="0" xfId="3" applyNumberFormat="1" applyFont="1" applyFill="1" applyAlignment="1">
      <alignment horizontal="left" indent="1"/>
    </xf>
    <xf numFmtId="0" fontId="21" fillId="0" borderId="0" xfId="3" applyNumberFormat="1" applyFont="1" applyFill="1" applyAlignment="1">
      <alignment horizontal="left"/>
    </xf>
    <xf numFmtId="0" fontId="21" fillId="0" borderId="0" xfId="3" applyNumberFormat="1" applyFont="1" applyFill="1" applyAlignment="1">
      <alignment horizontal="left" indent="1"/>
    </xf>
    <xf numFmtId="41" fontId="2" fillId="0" borderId="4" xfId="0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horizontal="left" indent="1"/>
    </xf>
    <xf numFmtId="41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Alignment="1">
      <alignment horizontal="left" vertical="center" indent="1"/>
    </xf>
    <xf numFmtId="49" fontId="8" fillId="0" borderId="1" xfId="2" quotePrefix="1" applyNumberFormat="1" applyFont="1" applyFill="1" applyBorder="1" applyAlignment="1">
      <alignment horizontal="center"/>
    </xf>
    <xf numFmtId="168" fontId="19" fillId="0" borderId="2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168" fontId="3" fillId="0" borderId="2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Alignment="1">
      <alignment horizontal="right" vertical="center"/>
    </xf>
    <xf numFmtId="168" fontId="3" fillId="0" borderId="4" xfId="0" applyNumberFormat="1" applyFont="1" applyFill="1" applyBorder="1" applyAlignment="1">
      <alignment vertical="center"/>
    </xf>
    <xf numFmtId="3" fontId="3" fillId="0" borderId="0" xfId="0" applyNumberFormat="1" applyFont="1" applyFill="1" applyAlignment="1">
      <alignment vertical="center"/>
    </xf>
    <xf numFmtId="168" fontId="16" fillId="0" borderId="5" xfId="0" applyNumberFormat="1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8" fontId="19" fillId="0" borderId="3" xfId="0" applyNumberFormat="1" applyFont="1" applyFill="1" applyBorder="1" applyAlignment="1">
      <alignment vertical="center"/>
    </xf>
    <xf numFmtId="167" fontId="14" fillId="0" borderId="0" xfId="2" quotePrefix="1" applyNumberFormat="1" applyFont="1" applyFill="1" applyAlignment="1">
      <alignment horizontal="center"/>
    </xf>
    <xf numFmtId="170" fontId="16" fillId="0" borderId="5" xfId="0" applyNumberFormat="1" applyFont="1" applyFill="1" applyBorder="1" applyAlignment="1">
      <alignment vertical="center"/>
    </xf>
    <xf numFmtId="169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49" fontId="14" fillId="0" borderId="1" xfId="2" quotePrefix="1" applyNumberFormat="1" applyFont="1" applyFill="1" applyBorder="1" applyAlignment="1">
      <alignment horizontal="center"/>
    </xf>
    <xf numFmtId="171" fontId="2" fillId="0" borderId="0" xfId="6" applyNumberFormat="1" applyFont="1" applyFill="1" applyAlignment="1"/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7">
    <cellStyle name="Comma 6" xfId="1" xr:uid="{266B86B6-C59B-4EDC-8D91-B3A3BA02912A}"/>
    <cellStyle name="Comma 8" xfId="6" xr:uid="{0AEEA1B5-CEF5-4298-8C63-7D5D8ED67852}"/>
    <cellStyle name="Normal" xfId="0" builtinId="0"/>
    <cellStyle name="Normal 6" xfId="2" xr:uid="{7E7DCF84-ADC5-4105-9672-506D198B2770}"/>
    <cellStyle name="เครื่องหมายจุลภาค 3" xfId="5" xr:uid="{5EA81128-5AF0-4F69-BEE3-D91704F036C7}"/>
    <cellStyle name="เครื่องหมายจุลภาค 3 15" xfId="4" xr:uid="{11EDA379-D082-46CB-A7FC-C99624A75E83}"/>
    <cellStyle name="ปกติ 2" xfId="3" xr:uid="{C3EB6CD4-6974-4068-97AF-51801064EC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AST/TTI/TTIQ2.50%20fang/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namfon/audit2001/Inventory%20De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microsoft.com/office/2019/04/relationships/externalLinkLongPath" Target="https://o365cmu-my.sharepoint.com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?7350D261" TargetMode="External"/><Relationship Id="rId1" Type="http://schemas.openxmlformats.org/officeDocument/2006/relationships/externalLinkPath" Target="file:///\\7350D261\Phor%20Por%2030%20(%20200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>
            <v>0</v>
          </cell>
        </row>
        <row r="5">
          <cell r="B5">
            <v>0</v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>
            <v>0</v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>
            <v>0</v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/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>
        <row r="1">
          <cell r="A1" t="str">
            <v>INVOICE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784C-0D97-4AB4-B344-639CD4EA7C1A}">
  <sheetPr>
    <pageSetUpPr fitToPage="1"/>
  </sheetPr>
  <dimension ref="A1:K83"/>
  <sheetViews>
    <sheetView showGridLines="0" tabSelected="1" zoomScale="80" zoomScaleNormal="80" zoomScaleSheetLayoutView="80" workbookViewId="0">
      <selection activeCell="A45" sqref="A45"/>
    </sheetView>
  </sheetViews>
  <sheetFormatPr defaultColWidth="7.2265625" defaultRowHeight="21.65" customHeight="1"/>
  <cols>
    <col min="1" max="1" width="3.08984375" style="38" customWidth="1"/>
    <col min="2" max="2" width="32.08984375" style="38" customWidth="1"/>
    <col min="3" max="3" width="4.76953125" style="1" customWidth="1"/>
    <col min="4" max="4" width="1.08984375" style="1" customWidth="1"/>
    <col min="5" max="5" width="15.08984375" style="67" customWidth="1"/>
    <col min="6" max="6" width="1.08984375" style="1" customWidth="1"/>
    <col min="7" max="7" width="14.76953125" style="1" customWidth="1"/>
    <col min="8" max="8" width="1.08984375" style="1" customWidth="1"/>
    <col min="9" max="9" width="15.2265625" style="67" customWidth="1"/>
    <col min="10" max="10" width="1.08984375" style="1" customWidth="1"/>
    <col min="11" max="11" width="14.76953125" style="1" customWidth="1"/>
    <col min="12" max="13" width="7.2265625" style="1"/>
    <col min="14" max="14" width="9.86328125" style="1" customWidth="1"/>
    <col min="15" max="229" width="7.2265625" style="1"/>
    <col min="230" max="230" width="3.2265625" style="1" customWidth="1"/>
    <col min="231" max="231" width="50.76953125" style="1" customWidth="1"/>
    <col min="232" max="232" width="9.2265625" style="1" customWidth="1"/>
    <col min="233" max="233" width="1.08984375" style="1" customWidth="1"/>
    <col min="234" max="234" width="10" style="1" bestFit="1" customWidth="1"/>
    <col min="235" max="235" width="1.08984375" style="1" customWidth="1"/>
    <col min="236" max="236" width="10" style="1" bestFit="1" customWidth="1"/>
    <col min="237" max="237" width="7.2265625" style="1"/>
    <col min="238" max="238" width="9.08984375" style="1" bestFit="1" customWidth="1"/>
    <col min="239" max="239" width="10" style="1" bestFit="1" customWidth="1"/>
    <col min="240" max="16384" width="7.2265625" style="1"/>
  </cols>
  <sheetData>
    <row r="1" spans="1:11" ht="21.65" customHeight="1">
      <c r="A1" s="151">
        <v>1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ht="21.65" customHeight="1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 ht="21.65" customHeight="1">
      <c r="A3" s="152" t="s">
        <v>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1" ht="21.65" customHeight="1">
      <c r="A4" s="152" t="s">
        <v>129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1" ht="21.65" customHeight="1">
      <c r="A5" s="2"/>
      <c r="B5" s="2"/>
      <c r="C5" s="2"/>
      <c r="D5" s="2"/>
      <c r="E5" s="130"/>
      <c r="F5" s="2"/>
      <c r="G5" s="2"/>
      <c r="H5" s="2"/>
      <c r="I5" s="130"/>
      <c r="J5" s="2"/>
      <c r="K5" s="3" t="s">
        <v>130</v>
      </c>
    </row>
    <row r="6" spans="1:11" ht="21.65" customHeight="1">
      <c r="A6" s="2"/>
      <c r="B6" s="2"/>
      <c r="C6" s="2"/>
      <c r="D6" s="2"/>
      <c r="E6" s="153" t="s">
        <v>2</v>
      </c>
      <c r="F6" s="153"/>
      <c r="G6" s="153"/>
      <c r="H6" s="2"/>
      <c r="I6" s="130"/>
      <c r="J6" s="2"/>
      <c r="K6" s="2"/>
    </row>
    <row r="7" spans="1:11" ht="21.65" customHeight="1">
      <c r="A7" s="2"/>
      <c r="B7" s="2"/>
      <c r="C7" s="2"/>
      <c r="D7" s="2"/>
      <c r="E7" s="154" t="s">
        <v>3</v>
      </c>
      <c r="F7" s="154"/>
      <c r="G7" s="154"/>
      <c r="H7" s="2"/>
      <c r="I7" s="154" t="s">
        <v>4</v>
      </c>
      <c r="J7" s="154"/>
      <c r="K7" s="154"/>
    </row>
    <row r="8" spans="1:11" ht="21.65" customHeight="1">
      <c r="A8" s="5" t="s">
        <v>5</v>
      </c>
      <c r="B8" s="5"/>
      <c r="C8" s="6" t="s">
        <v>6</v>
      </c>
      <c r="D8" s="7"/>
      <c r="E8" s="133" t="s">
        <v>131</v>
      </c>
      <c r="F8" s="8"/>
      <c r="G8" s="9" t="s">
        <v>132</v>
      </c>
      <c r="H8" s="4"/>
      <c r="I8" s="133" t="s">
        <v>131</v>
      </c>
      <c r="J8" s="8"/>
      <c r="K8" s="9" t="s">
        <v>132</v>
      </c>
    </row>
    <row r="9" spans="1:11" ht="21.65" customHeight="1">
      <c r="A9" s="5"/>
      <c r="B9" s="5"/>
      <c r="C9" s="7"/>
      <c r="D9" s="7"/>
      <c r="E9" s="144"/>
      <c r="F9" s="7"/>
      <c r="G9" s="10"/>
      <c r="H9" s="11"/>
      <c r="I9" s="68"/>
      <c r="J9" s="12"/>
      <c r="K9" s="11"/>
    </row>
    <row r="10" spans="1:11" ht="21.65" customHeight="1">
      <c r="A10" s="13" t="s">
        <v>7</v>
      </c>
      <c r="B10" s="13"/>
      <c r="C10" s="7"/>
      <c r="D10" s="7"/>
      <c r="E10" s="60"/>
      <c r="F10" s="7"/>
      <c r="G10" s="14"/>
      <c r="H10" s="7"/>
      <c r="I10" s="60"/>
      <c r="J10" s="14"/>
      <c r="K10" s="14"/>
    </row>
    <row r="11" spans="1:11" ht="21.65" customHeight="1">
      <c r="A11" s="15" t="s">
        <v>8</v>
      </c>
      <c r="B11" s="15"/>
      <c r="C11" s="121">
        <v>6</v>
      </c>
      <c r="D11" s="7"/>
      <c r="E11" s="63">
        <v>11618161</v>
      </c>
      <c r="F11" s="22"/>
      <c r="G11" s="17">
        <v>12841099</v>
      </c>
      <c r="H11" s="22"/>
      <c r="I11" s="63">
        <v>11618161</v>
      </c>
      <c r="J11" s="17"/>
      <c r="K11" s="17">
        <v>12841099</v>
      </c>
    </row>
    <row r="12" spans="1:11" ht="21" customHeight="1">
      <c r="A12" s="15" t="s">
        <v>9</v>
      </c>
      <c r="B12" s="18"/>
      <c r="C12" s="121">
        <v>7</v>
      </c>
      <c r="D12" s="7"/>
      <c r="E12" s="63">
        <v>42647061</v>
      </c>
      <c r="F12" s="22"/>
      <c r="G12" s="17">
        <v>55114585</v>
      </c>
      <c r="H12" s="22"/>
      <c r="I12" s="63">
        <v>42647061</v>
      </c>
      <c r="J12" s="17"/>
      <c r="K12" s="17">
        <v>55114585</v>
      </c>
    </row>
    <row r="13" spans="1:11" ht="21.65" customHeight="1">
      <c r="A13" s="15" t="s">
        <v>10</v>
      </c>
      <c r="B13" s="15"/>
      <c r="C13" s="121">
        <v>8</v>
      </c>
      <c r="D13" s="7"/>
      <c r="E13" s="63">
        <v>121898390</v>
      </c>
      <c r="F13" s="22"/>
      <c r="G13" s="17">
        <v>96893374</v>
      </c>
      <c r="H13" s="22"/>
      <c r="I13" s="63">
        <v>121898390</v>
      </c>
      <c r="J13" s="17"/>
      <c r="K13" s="17">
        <v>96893374</v>
      </c>
    </row>
    <row r="14" spans="1:11" ht="19.95" customHeight="1">
      <c r="A14" s="15" t="s">
        <v>11</v>
      </c>
      <c r="B14" s="15"/>
      <c r="C14" s="121">
        <v>9</v>
      </c>
      <c r="D14" s="7"/>
      <c r="E14" s="63">
        <v>1000000</v>
      </c>
      <c r="F14" s="22"/>
      <c r="G14" s="17">
        <v>1107295</v>
      </c>
      <c r="H14" s="22"/>
      <c r="I14" s="63">
        <v>1000000</v>
      </c>
      <c r="J14" s="87"/>
      <c r="K14" s="17">
        <v>1107295</v>
      </c>
    </row>
    <row r="15" spans="1:11" ht="21.65" customHeight="1">
      <c r="A15" s="15" t="s">
        <v>12</v>
      </c>
      <c r="B15" s="15"/>
      <c r="C15" s="121">
        <v>10</v>
      </c>
      <c r="D15" s="7"/>
      <c r="E15" s="63">
        <v>11314926</v>
      </c>
      <c r="F15" s="22"/>
      <c r="G15" s="17">
        <v>12993706</v>
      </c>
      <c r="H15" s="22"/>
      <c r="I15" s="63">
        <v>11314926</v>
      </c>
      <c r="J15" s="17"/>
      <c r="K15" s="17">
        <v>12993706</v>
      </c>
    </row>
    <row r="16" spans="1:11" ht="21.65" customHeight="1">
      <c r="A16" s="5" t="s">
        <v>13</v>
      </c>
      <c r="B16" s="5"/>
      <c r="C16" s="7"/>
      <c r="D16" s="7"/>
      <c r="E16" s="134">
        <f>SUM(E11:E15)</f>
        <v>188478538</v>
      </c>
      <c r="F16" s="22"/>
      <c r="G16" s="88">
        <f>SUM(G11:G15)</f>
        <v>178950059</v>
      </c>
      <c r="H16" s="22"/>
      <c r="I16" s="134">
        <f>SUM(I11:I15)</f>
        <v>188478538</v>
      </c>
      <c r="J16" s="40"/>
      <c r="K16" s="88">
        <f>SUM(K11:K15)</f>
        <v>178950059</v>
      </c>
    </row>
    <row r="17" spans="1:11" ht="21.65" customHeight="1">
      <c r="A17" s="15"/>
      <c r="B17" s="15"/>
      <c r="C17" s="7"/>
      <c r="D17" s="7"/>
      <c r="E17" s="135"/>
      <c r="F17" s="7"/>
      <c r="G17" s="19"/>
      <c r="H17" s="7"/>
      <c r="I17" s="135"/>
      <c r="J17" s="19"/>
      <c r="K17" s="19"/>
    </row>
    <row r="18" spans="1:11" ht="20.399999999999999" customHeight="1">
      <c r="A18" s="13" t="s">
        <v>14</v>
      </c>
      <c r="B18" s="13"/>
      <c r="C18" s="7"/>
      <c r="D18" s="7"/>
      <c r="E18" s="135"/>
      <c r="F18" s="7"/>
      <c r="G18" s="19"/>
      <c r="H18" s="7"/>
      <c r="I18" s="135"/>
      <c r="J18" s="19"/>
      <c r="K18" s="19"/>
    </row>
    <row r="19" spans="1:11" ht="21.65" customHeight="1">
      <c r="A19" s="15" t="s">
        <v>15</v>
      </c>
      <c r="B19" s="13"/>
      <c r="C19" s="121">
        <v>9</v>
      </c>
      <c r="D19" s="7"/>
      <c r="E19" s="63">
        <v>901330</v>
      </c>
      <c r="F19" s="22"/>
      <c r="G19" s="17">
        <v>901330</v>
      </c>
      <c r="H19" s="22"/>
      <c r="I19" s="63">
        <v>901330</v>
      </c>
      <c r="J19" s="17"/>
      <c r="K19" s="17">
        <v>901330</v>
      </c>
    </row>
    <row r="20" spans="1:11" ht="21.65" customHeight="1">
      <c r="A20" s="15" t="s">
        <v>16</v>
      </c>
      <c r="B20" s="13"/>
      <c r="C20" s="22">
        <v>11</v>
      </c>
      <c r="D20" s="7"/>
      <c r="E20" s="63">
        <v>91058567</v>
      </c>
      <c r="F20" s="22"/>
      <c r="G20" s="17">
        <v>96467321</v>
      </c>
      <c r="H20" s="22"/>
      <c r="I20" s="63">
        <v>68202710</v>
      </c>
      <c r="J20" s="17"/>
      <c r="K20" s="17">
        <v>68202710</v>
      </c>
    </row>
    <row r="21" spans="1:11" ht="21.65" customHeight="1">
      <c r="A21" s="15" t="s">
        <v>17</v>
      </c>
      <c r="B21" s="13"/>
      <c r="C21" s="22">
        <v>12</v>
      </c>
      <c r="D21" s="7"/>
      <c r="E21" s="63">
        <v>96076375</v>
      </c>
      <c r="F21" s="22"/>
      <c r="G21" s="17">
        <v>96958242</v>
      </c>
      <c r="H21" s="22"/>
      <c r="I21" s="63">
        <v>96076375</v>
      </c>
      <c r="J21" s="17"/>
      <c r="K21" s="17">
        <v>96958242</v>
      </c>
    </row>
    <row r="22" spans="1:11" ht="21.65" customHeight="1">
      <c r="A22" s="15" t="s">
        <v>18</v>
      </c>
      <c r="B22" s="13"/>
      <c r="C22" s="22">
        <v>13</v>
      </c>
      <c r="D22" s="7"/>
      <c r="E22" s="63">
        <v>1171908593</v>
      </c>
      <c r="F22" s="22"/>
      <c r="G22" s="17">
        <v>1075433517</v>
      </c>
      <c r="H22" s="22"/>
      <c r="I22" s="63">
        <v>1171908593</v>
      </c>
      <c r="J22" s="17"/>
      <c r="K22" s="17">
        <v>1075433517</v>
      </c>
    </row>
    <row r="23" spans="1:11" s="67" customFormat="1" ht="21.65" customHeight="1">
      <c r="A23" s="15" t="s">
        <v>155</v>
      </c>
      <c r="B23" s="81"/>
      <c r="C23" s="22">
        <v>14</v>
      </c>
      <c r="D23" s="66"/>
      <c r="E23" s="63">
        <v>32038198</v>
      </c>
      <c r="F23" s="77"/>
      <c r="G23" s="17">
        <v>31180043</v>
      </c>
      <c r="H23" s="77"/>
      <c r="I23" s="63">
        <v>32038198</v>
      </c>
      <c r="J23" s="63"/>
      <c r="K23" s="63">
        <v>31180043</v>
      </c>
    </row>
    <row r="24" spans="1:11" ht="21.65" customHeight="1">
      <c r="A24" s="15" t="s">
        <v>19</v>
      </c>
      <c r="B24" s="13"/>
      <c r="C24" s="22">
        <v>15</v>
      </c>
      <c r="D24" s="7"/>
      <c r="E24" s="63">
        <v>3313331</v>
      </c>
      <c r="F24" s="22"/>
      <c r="G24" s="17">
        <v>4558033</v>
      </c>
      <c r="H24" s="22"/>
      <c r="I24" s="63">
        <v>3313331</v>
      </c>
      <c r="J24" s="22"/>
      <c r="K24" s="17">
        <v>4558033</v>
      </c>
    </row>
    <row r="25" spans="1:11" ht="21.65" customHeight="1">
      <c r="A25" s="15" t="s">
        <v>20</v>
      </c>
      <c r="B25" s="13"/>
      <c r="C25" s="22">
        <v>16</v>
      </c>
      <c r="D25" s="7"/>
      <c r="E25" s="63">
        <v>430085</v>
      </c>
      <c r="F25" s="22"/>
      <c r="G25" s="17">
        <v>573185</v>
      </c>
      <c r="H25" s="22"/>
      <c r="I25" s="63">
        <v>430085</v>
      </c>
      <c r="J25" s="17"/>
      <c r="K25" s="17">
        <v>573185</v>
      </c>
    </row>
    <row r="26" spans="1:11" ht="21.65" customHeight="1">
      <c r="A26" s="15" t="s">
        <v>21</v>
      </c>
      <c r="B26" s="15"/>
      <c r="C26" s="7"/>
      <c r="D26" s="7"/>
      <c r="E26" s="63">
        <v>1090908</v>
      </c>
      <c r="F26" s="22"/>
      <c r="G26" s="17">
        <v>1470844</v>
      </c>
      <c r="H26" s="22"/>
      <c r="I26" s="63">
        <v>1090908</v>
      </c>
      <c r="J26" s="23"/>
      <c r="K26" s="17">
        <v>1470844</v>
      </c>
    </row>
    <row r="27" spans="1:11" ht="21.65" customHeight="1">
      <c r="A27" s="5" t="s">
        <v>22</v>
      </c>
      <c r="B27" s="5"/>
      <c r="C27" s="7"/>
      <c r="D27" s="7"/>
      <c r="E27" s="62">
        <f>SUM(E19:E26)</f>
        <v>1396817387</v>
      </c>
      <c r="F27" s="7"/>
      <c r="G27" s="20">
        <f>SUM(G19:G26)</f>
        <v>1307542515</v>
      </c>
      <c r="H27" s="7"/>
      <c r="I27" s="62">
        <f>SUM(I19:I26)</f>
        <v>1373961530</v>
      </c>
      <c r="J27" s="21"/>
      <c r="K27" s="20">
        <f>SUM(K19:K26)</f>
        <v>1279277904</v>
      </c>
    </row>
    <row r="28" spans="1:11" ht="21.65" customHeight="1" thickBot="1">
      <c r="A28" s="5" t="s">
        <v>23</v>
      </c>
      <c r="B28" s="5"/>
      <c r="C28" s="7"/>
      <c r="D28" s="7"/>
      <c r="E28" s="64">
        <f>E16+E27</f>
        <v>1585295925</v>
      </c>
      <c r="F28" s="7"/>
      <c r="G28" s="24">
        <f>G16+G27</f>
        <v>1486492574</v>
      </c>
      <c r="H28" s="7"/>
      <c r="I28" s="64">
        <f>I16+I27</f>
        <v>1562440068</v>
      </c>
      <c r="J28" s="21"/>
      <c r="K28" s="24">
        <f>K16+K27</f>
        <v>1458227963</v>
      </c>
    </row>
    <row r="29" spans="1:11" ht="21.65" customHeight="1" thickTop="1">
      <c r="A29" s="5"/>
      <c r="B29" s="5"/>
      <c r="C29" s="7"/>
      <c r="D29" s="7"/>
      <c r="E29" s="65"/>
      <c r="F29" s="7"/>
      <c r="G29" s="21"/>
      <c r="H29" s="7"/>
      <c r="I29" s="65"/>
      <c r="J29" s="21"/>
      <c r="K29" s="21"/>
    </row>
    <row r="30" spans="1:11" ht="21.65" customHeight="1">
      <c r="A30" s="151">
        <v>2</v>
      </c>
      <c r="B30" s="151"/>
      <c r="C30" s="151"/>
      <c r="D30" s="151"/>
      <c r="E30" s="151"/>
      <c r="F30" s="151"/>
      <c r="G30" s="151"/>
      <c r="H30" s="151"/>
      <c r="I30" s="151"/>
      <c r="J30" s="151"/>
      <c r="K30" s="151"/>
    </row>
    <row r="31" spans="1:11" ht="21.65" customHeight="1">
      <c r="A31" s="152" t="s">
        <v>0</v>
      </c>
      <c r="B31" s="152"/>
      <c r="C31" s="152"/>
      <c r="D31" s="152"/>
      <c r="E31" s="152"/>
      <c r="F31" s="152"/>
      <c r="G31" s="152"/>
      <c r="H31" s="152"/>
      <c r="I31" s="152"/>
      <c r="J31" s="152"/>
      <c r="K31" s="152"/>
    </row>
    <row r="32" spans="1:11" ht="21.65" customHeight="1">
      <c r="A32" s="152" t="s">
        <v>1</v>
      </c>
      <c r="B32" s="152"/>
      <c r="C32" s="152"/>
      <c r="D32" s="152"/>
      <c r="E32" s="152"/>
      <c r="F32" s="152"/>
      <c r="G32" s="152"/>
      <c r="H32" s="152"/>
      <c r="I32" s="152"/>
      <c r="J32" s="152"/>
      <c r="K32" s="152"/>
    </row>
    <row r="33" spans="1:11" ht="21.65" customHeight="1">
      <c r="A33" s="152" t="s">
        <v>129</v>
      </c>
      <c r="B33" s="152"/>
      <c r="C33" s="152"/>
      <c r="D33" s="152"/>
      <c r="E33" s="152"/>
      <c r="F33" s="152"/>
      <c r="G33" s="152"/>
      <c r="H33" s="152"/>
      <c r="I33" s="152"/>
      <c r="J33" s="152"/>
      <c r="K33" s="152"/>
    </row>
    <row r="34" spans="1:11" ht="21.65" customHeight="1">
      <c r="A34" s="2"/>
      <c r="B34" s="2"/>
      <c r="C34" s="2"/>
      <c r="D34" s="2"/>
      <c r="E34" s="130"/>
      <c r="F34" s="2"/>
      <c r="G34" s="2"/>
      <c r="H34" s="2"/>
      <c r="I34" s="130"/>
      <c r="J34" s="2"/>
      <c r="K34" s="3" t="s">
        <v>130</v>
      </c>
    </row>
    <row r="35" spans="1:11" ht="21.65" customHeight="1">
      <c r="A35" s="2"/>
      <c r="B35" s="2"/>
      <c r="C35" s="2"/>
      <c r="D35" s="2"/>
      <c r="E35" s="153" t="s">
        <v>2</v>
      </c>
      <c r="F35" s="153"/>
      <c r="G35" s="153"/>
      <c r="H35" s="2"/>
      <c r="I35" s="130"/>
      <c r="J35" s="2"/>
      <c r="K35" s="2"/>
    </row>
    <row r="36" spans="1:11" ht="21.65" customHeight="1">
      <c r="A36" s="2"/>
      <c r="B36" s="2"/>
      <c r="C36" s="2"/>
      <c r="D36" s="2"/>
      <c r="E36" s="154" t="s">
        <v>3</v>
      </c>
      <c r="F36" s="154"/>
      <c r="G36" s="154"/>
      <c r="H36" s="2"/>
      <c r="I36" s="154" t="s">
        <v>4</v>
      </c>
      <c r="J36" s="154"/>
      <c r="K36" s="154"/>
    </row>
    <row r="37" spans="1:11" ht="21.65" customHeight="1">
      <c r="A37" s="5" t="s">
        <v>24</v>
      </c>
      <c r="B37" s="5"/>
      <c r="C37" s="7" t="s">
        <v>6</v>
      </c>
      <c r="D37" s="7"/>
      <c r="E37" s="133" t="s">
        <v>131</v>
      </c>
      <c r="F37" s="8"/>
      <c r="G37" s="9" t="s">
        <v>132</v>
      </c>
      <c r="H37" s="4"/>
      <c r="I37" s="133" t="s">
        <v>131</v>
      </c>
      <c r="J37" s="8"/>
      <c r="K37" s="9" t="s">
        <v>132</v>
      </c>
    </row>
    <row r="38" spans="1:11" ht="21.65" customHeight="1">
      <c r="A38" s="5"/>
      <c r="B38" s="5"/>
      <c r="C38" s="7"/>
      <c r="D38" s="7"/>
      <c r="E38" s="144"/>
      <c r="F38" s="7"/>
      <c r="G38" s="10"/>
      <c r="H38" s="11"/>
      <c r="I38" s="68"/>
      <c r="J38" s="12"/>
      <c r="K38" s="11"/>
    </row>
    <row r="39" spans="1:11" ht="21.65" customHeight="1">
      <c r="A39" s="13" t="s">
        <v>25</v>
      </c>
      <c r="B39" s="15"/>
      <c r="C39" s="25"/>
      <c r="D39" s="25"/>
      <c r="E39" s="129"/>
      <c r="F39" s="25"/>
      <c r="G39" s="25"/>
      <c r="H39" s="25"/>
      <c r="I39" s="60"/>
      <c r="J39" s="14"/>
      <c r="K39" s="14"/>
    </row>
    <row r="40" spans="1:11" ht="21.65" customHeight="1">
      <c r="A40" s="15" t="s">
        <v>26</v>
      </c>
      <c r="B40" s="13"/>
      <c r="C40" s="7"/>
      <c r="D40" s="25"/>
      <c r="E40" s="61"/>
      <c r="F40" s="25"/>
      <c r="G40" s="16"/>
      <c r="H40" s="25"/>
      <c r="I40" s="61"/>
      <c r="J40" s="16"/>
      <c r="K40" s="16"/>
    </row>
    <row r="41" spans="1:11" ht="21.65" customHeight="1">
      <c r="A41" s="15" t="s">
        <v>27</v>
      </c>
      <c r="B41" s="13"/>
      <c r="C41" s="7">
        <v>17</v>
      </c>
      <c r="D41" s="25"/>
      <c r="E41" s="63">
        <v>29200000</v>
      </c>
      <c r="F41" s="26"/>
      <c r="G41" s="17">
        <v>60000000</v>
      </c>
      <c r="H41" s="26"/>
      <c r="I41" s="63">
        <v>29200000</v>
      </c>
      <c r="J41" s="17"/>
      <c r="K41" s="17">
        <v>60000000</v>
      </c>
    </row>
    <row r="42" spans="1:11" ht="21.65" customHeight="1">
      <c r="A42" s="15" t="s">
        <v>28</v>
      </c>
      <c r="B42" s="13"/>
      <c r="C42" s="7">
        <v>18</v>
      </c>
      <c r="D42" s="25"/>
      <c r="E42" s="63">
        <v>82503402</v>
      </c>
      <c r="F42" s="26"/>
      <c r="G42" s="17">
        <v>74354398</v>
      </c>
      <c r="H42" s="26"/>
      <c r="I42" s="63">
        <v>82503402</v>
      </c>
      <c r="J42" s="17"/>
      <c r="K42" s="17">
        <v>74354398</v>
      </c>
    </row>
    <row r="43" spans="1:11" ht="21.65" customHeight="1">
      <c r="A43" s="15" t="s">
        <v>29</v>
      </c>
      <c r="B43" s="13"/>
      <c r="C43" s="7"/>
      <c r="D43" s="25"/>
      <c r="E43" s="63"/>
      <c r="F43" s="25"/>
      <c r="G43" s="17"/>
      <c r="H43" s="25"/>
      <c r="I43" s="63"/>
      <c r="J43" s="16"/>
      <c r="K43" s="17"/>
    </row>
    <row r="44" spans="1:11" ht="21.65" customHeight="1">
      <c r="A44" s="15" t="s">
        <v>27</v>
      </c>
      <c r="B44" s="13"/>
      <c r="C44" s="7">
        <v>19</v>
      </c>
      <c r="D44" s="25"/>
      <c r="E44" s="63">
        <v>14451765</v>
      </c>
      <c r="F44" s="25"/>
      <c r="G44" s="17">
        <v>9411765</v>
      </c>
      <c r="H44" s="25"/>
      <c r="I44" s="63">
        <v>14451765</v>
      </c>
      <c r="J44" s="16"/>
      <c r="K44" s="17">
        <v>9411765</v>
      </c>
    </row>
    <row r="45" spans="1:11" ht="21.65" customHeight="1">
      <c r="A45" s="15" t="s">
        <v>30</v>
      </c>
      <c r="B45" s="13"/>
      <c r="C45" s="7">
        <v>20</v>
      </c>
      <c r="D45" s="25"/>
      <c r="E45" s="63">
        <v>916711</v>
      </c>
      <c r="F45" s="26"/>
      <c r="G45" s="17">
        <v>1586989</v>
      </c>
      <c r="H45" s="26"/>
      <c r="I45" s="63">
        <v>916711</v>
      </c>
      <c r="J45" s="17"/>
      <c r="K45" s="17">
        <v>1586989</v>
      </c>
    </row>
    <row r="46" spans="1:11" ht="21.65" customHeight="1">
      <c r="A46" s="15" t="s">
        <v>31</v>
      </c>
      <c r="B46" s="13"/>
      <c r="C46" s="7"/>
      <c r="D46" s="25"/>
      <c r="E46" s="63">
        <v>1133940</v>
      </c>
      <c r="F46" s="26"/>
      <c r="G46" s="27">
        <v>0</v>
      </c>
      <c r="H46" s="26"/>
      <c r="I46" s="63">
        <v>1133940</v>
      </c>
      <c r="J46" s="17"/>
      <c r="K46" s="27">
        <v>0</v>
      </c>
    </row>
    <row r="47" spans="1:11" ht="21.65" customHeight="1">
      <c r="A47" s="15" t="s">
        <v>32</v>
      </c>
      <c r="B47" s="18"/>
      <c r="C47" s="7"/>
      <c r="D47" s="7"/>
      <c r="E47" s="63">
        <v>1155704</v>
      </c>
      <c r="F47" s="22"/>
      <c r="G47" s="17">
        <v>1295014</v>
      </c>
      <c r="H47" s="22"/>
      <c r="I47" s="63">
        <v>1155704</v>
      </c>
      <c r="J47" s="17"/>
      <c r="K47" s="17">
        <v>1295014</v>
      </c>
    </row>
    <row r="48" spans="1:11" ht="21.65" customHeight="1">
      <c r="A48" s="5" t="s">
        <v>33</v>
      </c>
      <c r="B48" s="5"/>
      <c r="C48" s="7"/>
      <c r="D48" s="7"/>
      <c r="E48" s="136">
        <f>SUM(E40:E47)</f>
        <v>129361522</v>
      </c>
      <c r="F48" s="7"/>
      <c r="G48" s="28">
        <f>SUM(G40:G47)</f>
        <v>146648166</v>
      </c>
      <c r="H48" s="7"/>
      <c r="I48" s="136">
        <f>SUM(I40:I47)</f>
        <v>129361522</v>
      </c>
      <c r="J48" s="29"/>
      <c r="K48" s="28">
        <f>SUM(K40:K47)</f>
        <v>146648166</v>
      </c>
    </row>
    <row r="49" spans="1:11" ht="21.65" customHeight="1">
      <c r="A49" s="15"/>
      <c r="B49" s="15"/>
      <c r="C49" s="7"/>
      <c r="D49" s="7"/>
      <c r="E49" s="137"/>
      <c r="F49" s="7"/>
      <c r="G49" s="30"/>
      <c r="H49" s="7"/>
      <c r="I49" s="137"/>
      <c r="J49" s="31"/>
      <c r="K49" s="31"/>
    </row>
    <row r="50" spans="1:11" ht="21.65" customHeight="1">
      <c r="A50" s="13" t="s">
        <v>34</v>
      </c>
      <c r="B50" s="18"/>
      <c r="C50" s="7"/>
      <c r="D50" s="7"/>
      <c r="E50" s="137"/>
      <c r="F50" s="7"/>
      <c r="G50" s="30"/>
      <c r="H50" s="7"/>
      <c r="I50" s="137"/>
      <c r="J50" s="31"/>
      <c r="K50" s="31"/>
    </row>
    <row r="51" spans="1:11" ht="21.65" customHeight="1">
      <c r="A51" s="15" t="s">
        <v>35</v>
      </c>
      <c r="B51" s="18"/>
      <c r="C51" s="22">
        <v>19</v>
      </c>
      <c r="D51" s="7"/>
      <c r="E51" s="63">
        <v>29077647</v>
      </c>
      <c r="F51" s="26"/>
      <c r="G51" s="17">
        <v>43529412</v>
      </c>
      <c r="H51" s="26"/>
      <c r="I51" s="63">
        <v>29077647</v>
      </c>
      <c r="J51" s="17"/>
      <c r="K51" s="17">
        <v>43529412</v>
      </c>
    </row>
    <row r="52" spans="1:11" ht="21.65" customHeight="1">
      <c r="A52" s="15" t="s">
        <v>36</v>
      </c>
      <c r="B52" s="18"/>
      <c r="C52" s="22">
        <v>20</v>
      </c>
      <c r="D52" s="7"/>
      <c r="E52" s="63">
        <v>1105717</v>
      </c>
      <c r="F52" s="25"/>
      <c r="G52" s="17">
        <v>2022427</v>
      </c>
      <c r="H52" s="25"/>
      <c r="I52" s="63">
        <v>1105717</v>
      </c>
      <c r="J52" s="16"/>
      <c r="K52" s="17">
        <v>2022427</v>
      </c>
    </row>
    <row r="53" spans="1:11" ht="21.65" customHeight="1">
      <c r="A53" s="15" t="s">
        <v>37</v>
      </c>
      <c r="B53" s="18"/>
      <c r="C53" s="22">
        <v>26</v>
      </c>
      <c r="D53" s="7"/>
      <c r="E53" s="63">
        <v>209798505</v>
      </c>
      <c r="F53" s="22"/>
      <c r="G53" s="17">
        <v>178179404</v>
      </c>
      <c r="H53" s="22"/>
      <c r="I53" s="63">
        <v>209798505</v>
      </c>
      <c r="J53" s="32"/>
      <c r="K53" s="17">
        <v>178179404</v>
      </c>
    </row>
    <row r="54" spans="1:11" ht="21.65" customHeight="1">
      <c r="A54" s="15" t="s">
        <v>38</v>
      </c>
      <c r="B54" s="18"/>
      <c r="C54" s="22">
        <v>21</v>
      </c>
      <c r="D54" s="7"/>
      <c r="E54" s="63">
        <v>38332229</v>
      </c>
      <c r="F54" s="25"/>
      <c r="G54" s="17">
        <v>40104386</v>
      </c>
      <c r="H54" s="25"/>
      <c r="I54" s="63">
        <v>38332229</v>
      </c>
      <c r="J54" s="16"/>
      <c r="K54" s="17">
        <v>40104386</v>
      </c>
    </row>
    <row r="55" spans="1:11" ht="21.65" customHeight="1">
      <c r="A55" s="15" t="s">
        <v>39</v>
      </c>
      <c r="B55" s="18"/>
      <c r="C55" s="22"/>
      <c r="D55" s="7"/>
      <c r="E55" s="63">
        <v>924810</v>
      </c>
      <c r="F55" s="25"/>
      <c r="G55" s="17">
        <v>784150</v>
      </c>
      <c r="H55" s="25"/>
      <c r="I55" s="63">
        <v>924810</v>
      </c>
      <c r="J55" s="16"/>
      <c r="K55" s="17">
        <v>784150</v>
      </c>
    </row>
    <row r="56" spans="1:11" ht="21.65" customHeight="1">
      <c r="A56" s="5" t="s">
        <v>40</v>
      </c>
      <c r="B56" s="5"/>
      <c r="C56" s="7"/>
      <c r="D56" s="7"/>
      <c r="E56" s="136">
        <f>SUM(E51:E55)</f>
        <v>279238908</v>
      </c>
      <c r="F56" s="7"/>
      <c r="G56" s="28">
        <f>SUM(G51:G55)</f>
        <v>264619779</v>
      </c>
      <c r="H56" s="7"/>
      <c r="I56" s="136">
        <f>SUM(I51:I55)</f>
        <v>279238908</v>
      </c>
      <c r="J56" s="29"/>
      <c r="K56" s="28">
        <f>SUM(K51:K55)</f>
        <v>264619779</v>
      </c>
    </row>
    <row r="57" spans="1:11" ht="21.65" customHeight="1">
      <c r="A57" s="5" t="s">
        <v>41</v>
      </c>
      <c r="B57" s="5"/>
      <c r="C57" s="7"/>
      <c r="D57" s="7"/>
      <c r="E57" s="136">
        <f>E48+E56</f>
        <v>408600430</v>
      </c>
      <c r="F57" s="7"/>
      <c r="G57" s="28">
        <f>G48+G56</f>
        <v>411267945</v>
      </c>
      <c r="H57" s="7"/>
      <c r="I57" s="136">
        <f>I48+I56</f>
        <v>408600430</v>
      </c>
      <c r="J57" s="29"/>
      <c r="K57" s="28">
        <f>K48+K56</f>
        <v>411267945</v>
      </c>
    </row>
    <row r="58" spans="1:11" ht="21.65" customHeight="1">
      <c r="A58" s="5"/>
      <c r="B58" s="5"/>
      <c r="C58" s="7"/>
      <c r="D58" s="7"/>
      <c r="E58" s="138"/>
      <c r="F58" s="7"/>
      <c r="G58" s="33"/>
      <c r="H58" s="7"/>
      <c r="I58" s="138"/>
      <c r="J58" s="21"/>
      <c r="K58" s="33"/>
    </row>
    <row r="59" spans="1:11" ht="21.65" customHeight="1">
      <c r="A59" s="151">
        <v>3</v>
      </c>
      <c r="B59" s="151"/>
      <c r="C59" s="151"/>
      <c r="D59" s="151"/>
      <c r="E59" s="151"/>
      <c r="F59" s="151"/>
      <c r="G59" s="151"/>
      <c r="H59" s="151"/>
      <c r="I59" s="151"/>
      <c r="J59" s="151"/>
      <c r="K59" s="151"/>
    </row>
    <row r="60" spans="1:11" ht="21.65" customHeight="1">
      <c r="A60" s="152" t="s">
        <v>0</v>
      </c>
      <c r="B60" s="152"/>
      <c r="C60" s="152"/>
      <c r="D60" s="152"/>
      <c r="E60" s="152"/>
      <c r="F60" s="152"/>
      <c r="G60" s="152"/>
      <c r="H60" s="152"/>
      <c r="I60" s="152"/>
      <c r="J60" s="152"/>
      <c r="K60" s="152"/>
    </row>
    <row r="61" spans="1:11" ht="21.65" customHeight="1">
      <c r="A61" s="152" t="s">
        <v>1</v>
      </c>
      <c r="B61" s="152"/>
      <c r="C61" s="152"/>
      <c r="D61" s="152"/>
      <c r="E61" s="152"/>
      <c r="F61" s="152"/>
      <c r="G61" s="152"/>
      <c r="H61" s="152"/>
      <c r="I61" s="152"/>
      <c r="J61" s="152"/>
      <c r="K61" s="152"/>
    </row>
    <row r="62" spans="1:11" ht="21.65" customHeight="1">
      <c r="A62" s="152" t="s">
        <v>129</v>
      </c>
      <c r="B62" s="152"/>
      <c r="C62" s="152"/>
      <c r="D62" s="152"/>
      <c r="E62" s="152"/>
      <c r="F62" s="152"/>
      <c r="G62" s="152"/>
      <c r="H62" s="152"/>
      <c r="I62" s="152"/>
      <c r="J62" s="152"/>
      <c r="K62" s="152"/>
    </row>
    <row r="63" spans="1:11" ht="21.65" customHeight="1">
      <c r="A63" s="2"/>
      <c r="B63" s="2"/>
      <c r="C63" s="2"/>
      <c r="D63" s="2"/>
      <c r="E63" s="130"/>
      <c r="F63" s="2"/>
      <c r="G63" s="2"/>
      <c r="H63" s="2"/>
      <c r="I63" s="130"/>
      <c r="J63" s="2"/>
      <c r="K63" s="3" t="s">
        <v>130</v>
      </c>
    </row>
    <row r="64" spans="1:11" ht="21.65" customHeight="1">
      <c r="A64" s="2"/>
      <c r="B64" s="2"/>
      <c r="C64" s="2"/>
      <c r="D64" s="2"/>
      <c r="E64" s="153" t="s">
        <v>2</v>
      </c>
      <c r="F64" s="153"/>
      <c r="G64" s="153"/>
      <c r="H64" s="2"/>
      <c r="I64" s="130"/>
      <c r="J64" s="2"/>
      <c r="K64" s="2"/>
    </row>
    <row r="65" spans="1:11" ht="21.65" customHeight="1">
      <c r="A65" s="2"/>
      <c r="B65" s="2"/>
      <c r="C65" s="2"/>
      <c r="D65" s="2"/>
      <c r="E65" s="154" t="s">
        <v>3</v>
      </c>
      <c r="F65" s="154"/>
      <c r="G65" s="154"/>
      <c r="H65" s="2"/>
      <c r="I65" s="154" t="s">
        <v>4</v>
      </c>
      <c r="J65" s="154"/>
      <c r="K65" s="154"/>
    </row>
    <row r="66" spans="1:11" ht="21.65" customHeight="1">
      <c r="A66" s="5" t="s">
        <v>24</v>
      </c>
      <c r="B66" s="5"/>
      <c r="C66" s="7" t="s">
        <v>6</v>
      </c>
      <c r="D66" s="7"/>
      <c r="E66" s="133" t="s">
        <v>131</v>
      </c>
      <c r="F66" s="8"/>
      <c r="G66" s="9" t="s">
        <v>132</v>
      </c>
      <c r="H66" s="4"/>
      <c r="I66" s="133" t="s">
        <v>131</v>
      </c>
      <c r="J66" s="8"/>
      <c r="K66" s="9" t="s">
        <v>132</v>
      </c>
    </row>
    <row r="67" spans="1:11" ht="21.65" customHeight="1">
      <c r="A67" s="15"/>
      <c r="B67" s="15"/>
      <c r="C67" s="14"/>
      <c r="D67" s="7"/>
      <c r="E67" s="66"/>
      <c r="F67" s="7"/>
      <c r="G67" s="7"/>
      <c r="H67" s="7"/>
      <c r="I67" s="150"/>
      <c r="J67" s="150"/>
      <c r="K67" s="150"/>
    </row>
    <row r="68" spans="1:11" ht="21.65" customHeight="1">
      <c r="A68" s="13" t="s">
        <v>42</v>
      </c>
      <c r="B68" s="13"/>
      <c r="C68" s="7"/>
      <c r="D68" s="7"/>
      <c r="E68" s="139"/>
      <c r="F68" s="7"/>
      <c r="G68" s="35"/>
      <c r="H68" s="7"/>
      <c r="I68" s="139"/>
      <c r="J68" s="36"/>
      <c r="K68" s="35"/>
    </row>
    <row r="69" spans="1:11" ht="21.65" customHeight="1">
      <c r="A69" s="15" t="s">
        <v>43</v>
      </c>
      <c r="B69" s="15"/>
      <c r="C69" s="7">
        <v>22</v>
      </c>
      <c r="D69" s="14"/>
      <c r="E69" s="60"/>
      <c r="F69" s="14"/>
      <c r="G69" s="14"/>
      <c r="H69" s="14"/>
      <c r="I69" s="60"/>
      <c r="J69" s="14"/>
      <c r="K69" s="14"/>
    </row>
    <row r="70" spans="1:11" ht="21.65" customHeight="1">
      <c r="A70" s="15" t="s">
        <v>44</v>
      </c>
      <c r="B70" s="15"/>
      <c r="C70" s="7"/>
      <c r="D70" s="36"/>
      <c r="F70" s="36"/>
      <c r="G70" s="14"/>
      <c r="H70" s="36"/>
      <c r="J70" s="36"/>
      <c r="K70" s="14"/>
    </row>
    <row r="71" spans="1:11" ht="21.65" customHeight="1" thickBot="1">
      <c r="A71" s="18" t="s">
        <v>45</v>
      </c>
      <c r="B71" s="37"/>
      <c r="C71" s="7"/>
      <c r="D71" s="36"/>
      <c r="E71" s="140">
        <v>176243080</v>
      </c>
      <c r="F71" s="89"/>
      <c r="G71" s="90">
        <v>176243080</v>
      </c>
      <c r="H71" s="89"/>
      <c r="I71" s="140">
        <v>176243080</v>
      </c>
      <c r="J71" s="89"/>
      <c r="K71" s="90">
        <v>176243080</v>
      </c>
    </row>
    <row r="72" spans="1:11" ht="21.65" customHeight="1" thickTop="1">
      <c r="A72" s="15" t="s">
        <v>46</v>
      </c>
      <c r="B72" s="19"/>
      <c r="C72" s="7"/>
      <c r="D72" s="36"/>
      <c r="E72" s="63"/>
      <c r="F72" s="89"/>
      <c r="G72" s="17"/>
      <c r="H72" s="89"/>
      <c r="I72" s="63"/>
      <c r="J72" s="89"/>
      <c r="K72" s="17"/>
    </row>
    <row r="73" spans="1:11" ht="21.65" customHeight="1">
      <c r="A73" s="18" t="s">
        <v>45</v>
      </c>
      <c r="B73" s="37"/>
      <c r="C73" s="7"/>
      <c r="D73" s="14"/>
      <c r="E73" s="63">
        <v>176243080</v>
      </c>
      <c r="F73" s="91"/>
      <c r="G73" s="17">
        <v>176243080</v>
      </c>
      <c r="H73" s="91"/>
      <c r="I73" s="63">
        <v>176243080</v>
      </c>
      <c r="J73" s="17"/>
      <c r="K73" s="17">
        <v>176243080</v>
      </c>
    </row>
    <row r="74" spans="1:11" ht="21.65" customHeight="1">
      <c r="A74" s="15" t="s">
        <v>47</v>
      </c>
      <c r="B74" s="37"/>
      <c r="C74" s="22">
        <v>22</v>
      </c>
      <c r="D74" s="14"/>
      <c r="E74" s="63">
        <v>125668080</v>
      </c>
      <c r="F74" s="91"/>
      <c r="G74" s="17">
        <v>125668080</v>
      </c>
      <c r="H74" s="91"/>
      <c r="I74" s="63">
        <v>125668080</v>
      </c>
      <c r="J74" s="17"/>
      <c r="K74" s="17">
        <v>125668080</v>
      </c>
    </row>
    <row r="75" spans="1:11" ht="21.65" customHeight="1">
      <c r="A75" s="15" t="s">
        <v>48</v>
      </c>
      <c r="B75" s="5"/>
      <c r="C75" s="22"/>
      <c r="D75" s="7"/>
      <c r="E75" s="63"/>
      <c r="F75" s="22"/>
      <c r="G75" s="92"/>
      <c r="H75" s="22"/>
      <c r="I75" s="141"/>
      <c r="J75" s="26"/>
      <c r="K75" s="92"/>
    </row>
    <row r="76" spans="1:11" ht="21.65" customHeight="1">
      <c r="A76" s="15" t="s">
        <v>49</v>
      </c>
      <c r="B76" s="15"/>
      <c r="C76" s="22"/>
      <c r="D76" s="7"/>
      <c r="E76" s="63"/>
      <c r="F76" s="22"/>
      <c r="G76" s="26"/>
      <c r="H76" s="22"/>
      <c r="I76" s="142"/>
      <c r="J76" s="91"/>
      <c r="K76" s="26"/>
    </row>
    <row r="77" spans="1:11" ht="21.65" customHeight="1">
      <c r="A77" s="15" t="s">
        <v>50</v>
      </c>
      <c r="B77" s="15"/>
      <c r="C77" s="22">
        <v>23</v>
      </c>
      <c r="D77" s="25"/>
      <c r="E77" s="63">
        <v>15431000</v>
      </c>
      <c r="F77" s="26"/>
      <c r="G77" s="17">
        <v>15431000</v>
      </c>
      <c r="H77" s="26"/>
      <c r="I77" s="63">
        <v>15431000</v>
      </c>
      <c r="J77" s="17"/>
      <c r="K77" s="17">
        <v>15431000</v>
      </c>
    </row>
    <row r="78" spans="1:11" ht="21.65" customHeight="1">
      <c r="A78" s="15" t="s">
        <v>51</v>
      </c>
      <c r="B78" s="15"/>
      <c r="C78" s="22"/>
      <c r="D78" s="25"/>
      <c r="E78" s="63">
        <v>-54096365</v>
      </c>
      <c r="F78" s="26"/>
      <c r="G78" s="17">
        <v>-64438631</v>
      </c>
      <c r="H78" s="26"/>
      <c r="I78" s="63">
        <v>-76952222</v>
      </c>
      <c r="J78" s="17"/>
      <c r="K78" s="17">
        <v>-92703242</v>
      </c>
    </row>
    <row r="79" spans="1:11" ht="21.65" customHeight="1">
      <c r="A79" s="15" t="s">
        <v>52</v>
      </c>
      <c r="B79" s="13"/>
      <c r="C79" s="22">
        <v>23</v>
      </c>
      <c r="D79" s="7"/>
      <c r="E79" s="63">
        <v>913449700</v>
      </c>
      <c r="F79" s="22"/>
      <c r="G79" s="17">
        <v>822321100</v>
      </c>
      <c r="H79" s="22"/>
      <c r="I79" s="63">
        <v>913449700</v>
      </c>
      <c r="J79" s="17"/>
      <c r="K79" s="17">
        <v>822321100</v>
      </c>
    </row>
    <row r="80" spans="1:11" ht="21.65" customHeight="1">
      <c r="A80" s="5" t="s">
        <v>53</v>
      </c>
      <c r="B80" s="15"/>
      <c r="C80" s="7"/>
      <c r="D80" s="7"/>
      <c r="E80" s="134">
        <f>SUM(E73:E79)</f>
        <v>1176695495</v>
      </c>
      <c r="F80" s="22"/>
      <c r="G80" s="88">
        <f>SUM(G73:G79)</f>
        <v>1075224629</v>
      </c>
      <c r="H80" s="22"/>
      <c r="I80" s="134">
        <f>SUM(I73:I79)</f>
        <v>1153839638</v>
      </c>
      <c r="J80" s="40"/>
      <c r="K80" s="88">
        <f>SUM(K73:K79)</f>
        <v>1046960018</v>
      </c>
    </row>
    <row r="81" spans="1:11" ht="21.65" customHeight="1" thickBot="1">
      <c r="A81" s="5" t="s">
        <v>54</v>
      </c>
      <c r="B81" s="15"/>
      <c r="C81" s="7"/>
      <c r="D81" s="7"/>
      <c r="E81" s="143">
        <f>E57+E80</f>
        <v>1585295925</v>
      </c>
      <c r="F81" s="22"/>
      <c r="G81" s="93">
        <f>G57+G80</f>
        <v>1486492574</v>
      </c>
      <c r="H81" s="22"/>
      <c r="I81" s="143">
        <f>I57+I80</f>
        <v>1562440068</v>
      </c>
      <c r="J81" s="40"/>
      <c r="K81" s="93">
        <f>K57+K80</f>
        <v>1458227963</v>
      </c>
    </row>
    <row r="82" spans="1:11" ht="21.65" customHeight="1" thickTop="1"/>
    <row r="83" spans="1:11" ht="21.65" customHeight="1">
      <c r="E83" s="86"/>
      <c r="F83" s="39"/>
      <c r="G83" s="39"/>
      <c r="H83" s="39"/>
      <c r="I83" s="86"/>
      <c r="J83" s="39"/>
      <c r="K83" s="39"/>
    </row>
  </sheetData>
  <mergeCells count="22">
    <mergeCell ref="E36:G36"/>
    <mergeCell ref="I36:K36"/>
    <mergeCell ref="A1:K1"/>
    <mergeCell ref="A2:K2"/>
    <mergeCell ref="A3:K3"/>
    <mergeCell ref="A4:K4"/>
    <mergeCell ref="E6:G6"/>
    <mergeCell ref="E7:G7"/>
    <mergeCell ref="I7:K7"/>
    <mergeCell ref="A30:K30"/>
    <mergeCell ref="A31:K31"/>
    <mergeCell ref="A32:K32"/>
    <mergeCell ref="A33:K33"/>
    <mergeCell ref="E35:G35"/>
    <mergeCell ref="I67:K67"/>
    <mergeCell ref="A59:K59"/>
    <mergeCell ref="A60:K60"/>
    <mergeCell ref="A61:K61"/>
    <mergeCell ref="A62:K62"/>
    <mergeCell ref="E64:G64"/>
    <mergeCell ref="E65:G65"/>
    <mergeCell ref="I65:K65"/>
  </mergeCells>
  <pageMargins left="0.59055118110236204" right="3.9370078740157501E-2" top="0.511811023622047" bottom="0" header="3.9370078740157501E-2" footer="0"/>
  <pageSetup paperSize="9" scale="91" fitToHeight="0" orientation="portrait" r:id="rId1"/>
  <headerFooter>
    <oddHeader xml:space="preserve">&amp;R
</oddHeader>
    <oddFooter xml:space="preserve">&amp;L&amp;"Angsana New,Regular"&amp;14The accompanying notes form an integral part of these financial statements.&amp;15
</oddFooter>
  </headerFooter>
  <rowBreaks count="2" manualBreakCount="2">
    <brk id="29" min="8" max="10" man="1"/>
    <brk id="58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1F53F-5CAA-4114-88B1-BF48C2993BA2}">
  <sheetPr>
    <pageSetUpPr fitToPage="1"/>
  </sheetPr>
  <dimension ref="A1:O120"/>
  <sheetViews>
    <sheetView showGridLines="0" topLeftCell="A22" zoomScale="80" zoomScaleNormal="80" zoomScaleSheetLayoutView="70" workbookViewId="0">
      <selection activeCell="P23" sqref="P23"/>
    </sheetView>
  </sheetViews>
  <sheetFormatPr defaultColWidth="7.2265625" defaultRowHeight="21.65" customHeight="1"/>
  <cols>
    <col min="1" max="1" width="3.08984375" style="83" customWidth="1"/>
    <col min="2" max="2" width="41.86328125" style="83" customWidth="1"/>
    <col min="3" max="3" width="4.76953125" style="67" customWidth="1"/>
    <col min="4" max="4" width="0.86328125" style="67" customWidth="1"/>
    <col min="5" max="5" width="14.08984375" style="67" customWidth="1"/>
    <col min="6" max="6" width="1.08984375" style="67" customWidth="1"/>
    <col min="7" max="7" width="14.31640625" style="67" customWidth="1"/>
    <col min="8" max="8" width="1.08984375" style="67" customWidth="1"/>
    <col min="9" max="9" width="14.31640625" style="67" customWidth="1"/>
    <col min="10" max="10" width="1.08984375" style="67" customWidth="1"/>
    <col min="11" max="11" width="15.2265625" style="67" customWidth="1"/>
    <col min="12" max="12" width="7.2265625" style="67"/>
    <col min="13" max="13" width="13.453125" style="67" customWidth="1"/>
    <col min="14" max="14" width="7.2265625" style="67"/>
    <col min="15" max="15" width="11.08984375" style="67" customWidth="1"/>
    <col min="16" max="16" width="15.76953125" style="67" customWidth="1"/>
    <col min="17" max="221" width="7.2265625" style="67"/>
    <col min="222" max="222" width="3.2265625" style="67" customWidth="1"/>
    <col min="223" max="223" width="50.76953125" style="67" customWidth="1"/>
    <col min="224" max="224" width="9.2265625" style="67" customWidth="1"/>
    <col min="225" max="225" width="1.08984375" style="67" customWidth="1"/>
    <col min="226" max="226" width="10" style="67" bestFit="1" customWidth="1"/>
    <col min="227" max="227" width="1.08984375" style="67" customWidth="1"/>
    <col min="228" max="228" width="10" style="67" bestFit="1" customWidth="1"/>
    <col min="229" max="229" width="7.2265625" style="67"/>
    <col min="230" max="230" width="9.08984375" style="67" bestFit="1" customWidth="1"/>
    <col min="231" max="231" width="10" style="67" bestFit="1" customWidth="1"/>
    <col min="232" max="16384" width="7.2265625" style="67"/>
  </cols>
  <sheetData>
    <row r="1" spans="1:11" ht="21.65" customHeight="1">
      <c r="A1" s="156">
        <v>4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</row>
    <row r="2" spans="1:11" ht="21.65" customHeight="1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1" ht="21.65" customHeight="1">
      <c r="A3" s="157" t="s">
        <v>55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ht="21.65" customHeight="1">
      <c r="A4" s="157" t="s">
        <v>133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</row>
    <row r="5" spans="1:11" ht="16.899999999999999" customHeight="1">
      <c r="A5" s="130"/>
      <c r="B5" s="147"/>
      <c r="C5" s="147"/>
      <c r="D5" s="147"/>
      <c r="E5" s="147"/>
      <c r="F5" s="147"/>
      <c r="G5" s="147"/>
      <c r="H5" s="147"/>
      <c r="I5" s="147"/>
      <c r="J5" s="147"/>
      <c r="K5" s="34" t="s">
        <v>130</v>
      </c>
    </row>
    <row r="6" spans="1:11" ht="21" customHeight="1">
      <c r="A6" s="130"/>
      <c r="B6" s="147"/>
      <c r="C6" s="147"/>
      <c r="D6" s="147"/>
      <c r="E6" s="158" t="s">
        <v>2</v>
      </c>
      <c r="F6" s="158"/>
      <c r="G6" s="158"/>
      <c r="H6" s="147"/>
      <c r="I6" s="147"/>
      <c r="J6" s="147"/>
      <c r="K6" s="147"/>
    </row>
    <row r="7" spans="1:11" ht="21" customHeight="1">
      <c r="A7" s="130"/>
      <c r="B7" s="147"/>
      <c r="C7" s="147"/>
      <c r="D7" s="147"/>
      <c r="E7" s="155" t="s">
        <v>3</v>
      </c>
      <c r="F7" s="155"/>
      <c r="G7" s="155"/>
      <c r="H7" s="147"/>
      <c r="I7" s="155" t="s">
        <v>4</v>
      </c>
      <c r="J7" s="155"/>
      <c r="K7" s="155"/>
    </row>
    <row r="8" spans="1:11" ht="21" customHeight="1">
      <c r="A8" s="79"/>
      <c r="B8" s="79"/>
      <c r="C8" s="66" t="s">
        <v>6</v>
      </c>
      <c r="D8" s="66"/>
      <c r="E8" s="69" t="s">
        <v>131</v>
      </c>
      <c r="F8" s="66"/>
      <c r="G8" s="69" t="s">
        <v>132</v>
      </c>
      <c r="H8" s="68"/>
      <c r="I8" s="69" t="s">
        <v>131</v>
      </c>
      <c r="J8" s="66"/>
      <c r="K8" s="69" t="s">
        <v>132</v>
      </c>
    </row>
    <row r="9" spans="1:11" ht="21" customHeight="1">
      <c r="A9" s="81" t="s">
        <v>56</v>
      </c>
      <c r="B9" s="79"/>
      <c r="C9" s="82"/>
      <c r="D9" s="66"/>
      <c r="E9" s="61"/>
      <c r="F9" s="66"/>
      <c r="G9" s="61"/>
      <c r="H9" s="66"/>
      <c r="I9" s="61"/>
      <c r="J9" s="61"/>
      <c r="K9" s="61"/>
    </row>
    <row r="10" spans="1:11" ht="21" customHeight="1">
      <c r="A10" s="109" t="s">
        <v>57</v>
      </c>
      <c r="B10" s="79"/>
      <c r="C10" s="66"/>
      <c r="D10" s="66"/>
      <c r="E10" s="61">
        <v>622077808</v>
      </c>
      <c r="F10" s="66"/>
      <c r="G10" s="61">
        <v>694623152</v>
      </c>
      <c r="H10" s="66"/>
      <c r="I10" s="61">
        <v>622077808</v>
      </c>
      <c r="J10" s="61"/>
      <c r="K10" s="61">
        <v>694623152</v>
      </c>
    </row>
    <row r="11" spans="1:11" ht="21" customHeight="1">
      <c r="A11" s="109" t="s">
        <v>119</v>
      </c>
      <c r="B11" s="79"/>
      <c r="C11" s="66">
        <v>11</v>
      </c>
      <c r="D11" s="66"/>
      <c r="E11" s="74">
        <v>0</v>
      </c>
      <c r="F11" s="66"/>
      <c r="G11" s="74">
        <v>0</v>
      </c>
      <c r="H11" s="66"/>
      <c r="I11" s="74">
        <v>10230407</v>
      </c>
      <c r="J11" s="61"/>
      <c r="K11" s="74">
        <v>13640542</v>
      </c>
    </row>
    <row r="12" spans="1:11" ht="21" customHeight="1">
      <c r="A12" s="109" t="s">
        <v>58</v>
      </c>
      <c r="B12" s="79"/>
      <c r="C12" s="66"/>
      <c r="D12" s="66"/>
      <c r="E12" s="61">
        <v>23510147</v>
      </c>
      <c r="F12" s="66"/>
      <c r="G12" s="61">
        <v>20577831</v>
      </c>
      <c r="H12" s="66"/>
      <c r="I12" s="63">
        <v>23510147</v>
      </c>
      <c r="J12" s="61"/>
      <c r="K12" s="61">
        <v>20577831</v>
      </c>
    </row>
    <row r="13" spans="1:11" ht="21" customHeight="1">
      <c r="A13" s="79" t="s">
        <v>59</v>
      </c>
      <c r="B13" s="79"/>
      <c r="C13" s="66"/>
      <c r="D13" s="66"/>
      <c r="E13" s="62">
        <f>SUM(E10:E12)</f>
        <v>645587955</v>
      </c>
      <c r="F13" s="66"/>
      <c r="G13" s="62">
        <f>SUM(G10:G12)</f>
        <v>715200983</v>
      </c>
      <c r="H13" s="66"/>
      <c r="I13" s="62">
        <f>SUM(I10:I12)</f>
        <v>655818362</v>
      </c>
      <c r="J13" s="65"/>
      <c r="K13" s="62">
        <f>SUM(K10:K12)</f>
        <v>728841525</v>
      </c>
    </row>
    <row r="14" spans="1:11" ht="21" customHeight="1">
      <c r="A14" s="81" t="s">
        <v>60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</row>
    <row r="15" spans="1:11" ht="21" customHeight="1">
      <c r="A15" s="109" t="s">
        <v>61</v>
      </c>
      <c r="B15" s="71"/>
      <c r="C15" s="66">
        <v>8</v>
      </c>
      <c r="D15" s="71"/>
      <c r="E15" s="61">
        <v>536320652</v>
      </c>
      <c r="F15" s="66"/>
      <c r="G15" s="61">
        <v>595599785</v>
      </c>
      <c r="H15" s="66"/>
      <c r="I15" s="61">
        <v>536320652</v>
      </c>
      <c r="J15" s="61"/>
      <c r="K15" s="61">
        <v>595599785</v>
      </c>
    </row>
    <row r="16" spans="1:11" ht="21" customHeight="1">
      <c r="A16" s="109" t="s">
        <v>62</v>
      </c>
      <c r="B16" s="71"/>
      <c r="C16" s="66"/>
      <c r="D16" s="71"/>
      <c r="E16" s="61">
        <v>34320496</v>
      </c>
      <c r="F16" s="66"/>
      <c r="G16" s="61">
        <v>38865542</v>
      </c>
      <c r="H16" s="66"/>
      <c r="I16" s="61">
        <v>34320496</v>
      </c>
      <c r="J16" s="61"/>
      <c r="K16" s="61">
        <v>38865542</v>
      </c>
    </row>
    <row r="17" spans="1:11" ht="21" customHeight="1">
      <c r="A17" s="109" t="s">
        <v>63</v>
      </c>
      <c r="B17" s="79"/>
      <c r="C17" s="66"/>
      <c r="D17" s="60"/>
      <c r="E17" s="61">
        <v>58789018</v>
      </c>
      <c r="F17" s="66"/>
      <c r="G17" s="61">
        <v>57787950</v>
      </c>
      <c r="H17" s="66"/>
      <c r="I17" s="61">
        <v>58789018</v>
      </c>
      <c r="J17" s="61"/>
      <c r="K17" s="61">
        <v>57787950</v>
      </c>
    </row>
    <row r="18" spans="1:11" ht="21" customHeight="1">
      <c r="A18" s="79" t="s">
        <v>64</v>
      </c>
      <c r="B18" s="109"/>
      <c r="C18" s="66"/>
      <c r="D18" s="66"/>
      <c r="E18" s="62">
        <f>SUM(E15:E17)</f>
        <v>629430166</v>
      </c>
      <c r="F18" s="66"/>
      <c r="G18" s="62">
        <f>SUM(G15:G17)</f>
        <v>692253277</v>
      </c>
      <c r="H18" s="66"/>
      <c r="I18" s="62">
        <f>SUM(I15:I17)</f>
        <v>629430166</v>
      </c>
      <c r="J18" s="65"/>
      <c r="K18" s="62">
        <f>SUM(K15:K17)</f>
        <v>692253277</v>
      </c>
    </row>
    <row r="19" spans="1:11" ht="21" customHeight="1">
      <c r="A19" s="79" t="s">
        <v>147</v>
      </c>
      <c r="B19" s="109"/>
      <c r="C19" s="66"/>
      <c r="D19" s="66"/>
      <c r="E19" s="65">
        <f>E13-E18</f>
        <v>16157789</v>
      </c>
      <c r="F19" s="66"/>
      <c r="G19" s="65">
        <f>G13-G18</f>
        <v>22947706</v>
      </c>
      <c r="H19" s="66"/>
      <c r="I19" s="65">
        <f>I13-I18</f>
        <v>26388196</v>
      </c>
      <c r="J19" s="65"/>
      <c r="K19" s="65">
        <f>K13-K18</f>
        <v>36588248</v>
      </c>
    </row>
    <row r="20" spans="1:11" ht="21" customHeight="1">
      <c r="A20" s="109" t="s">
        <v>65</v>
      </c>
      <c r="B20" s="81"/>
      <c r="C20" s="66"/>
      <c r="D20" s="66"/>
      <c r="E20" s="61">
        <v>-3120598</v>
      </c>
      <c r="F20" s="66"/>
      <c r="G20" s="61">
        <v>-5493370</v>
      </c>
      <c r="H20" s="66"/>
      <c r="I20" s="61">
        <v>-3120598</v>
      </c>
      <c r="J20" s="61"/>
      <c r="K20" s="61">
        <v>-5493370</v>
      </c>
    </row>
    <row r="21" spans="1:11" ht="21" customHeight="1">
      <c r="A21" s="109" t="s">
        <v>66</v>
      </c>
      <c r="B21" s="109"/>
      <c r="C21" s="66"/>
      <c r="D21" s="66"/>
      <c r="E21" s="61"/>
      <c r="F21" s="66"/>
      <c r="G21" s="61"/>
      <c r="H21" s="66"/>
      <c r="I21" s="61"/>
      <c r="J21" s="61"/>
      <c r="K21" s="61"/>
    </row>
    <row r="22" spans="1:11" ht="21" customHeight="1">
      <c r="A22" s="114" t="s">
        <v>67</v>
      </c>
      <c r="B22" s="109"/>
      <c r="C22" s="66">
        <v>11</v>
      </c>
      <c r="D22" s="66"/>
      <c r="E22" s="72">
        <v>4821653</v>
      </c>
      <c r="F22" s="66"/>
      <c r="G22" s="72">
        <v>8086568</v>
      </c>
      <c r="H22" s="66"/>
      <c r="I22" s="73">
        <v>0</v>
      </c>
      <c r="J22" s="61"/>
      <c r="K22" s="73">
        <v>0</v>
      </c>
    </row>
    <row r="23" spans="1:11" ht="21" customHeight="1">
      <c r="A23" s="79" t="s">
        <v>146</v>
      </c>
      <c r="B23" s="109"/>
      <c r="C23" s="66"/>
      <c r="D23" s="66"/>
      <c r="E23" s="65">
        <f>SUM(E19:E22)</f>
        <v>17858844</v>
      </c>
      <c r="F23" s="76"/>
      <c r="G23" s="65">
        <f>SUM(G19:G22)</f>
        <v>25540904</v>
      </c>
      <c r="H23" s="76"/>
      <c r="I23" s="65">
        <f>SUM(I19:I22)</f>
        <v>23267598</v>
      </c>
      <c r="J23" s="71"/>
      <c r="K23" s="65">
        <f>SUM(K19:K22)</f>
        <v>31094878</v>
      </c>
    </row>
    <row r="24" spans="1:11" ht="21" customHeight="1">
      <c r="A24" s="109" t="s">
        <v>145</v>
      </c>
      <c r="B24" s="122"/>
      <c r="C24" s="66">
        <v>26</v>
      </c>
      <c r="D24" s="66"/>
      <c r="E24" s="61">
        <v>8572876</v>
      </c>
      <c r="F24" s="66"/>
      <c r="G24" s="61">
        <v>1268593</v>
      </c>
      <c r="H24" s="66"/>
      <c r="I24" s="61">
        <v>8572876</v>
      </c>
      <c r="J24" s="61"/>
      <c r="K24" s="61">
        <v>1268593</v>
      </c>
    </row>
    <row r="25" spans="1:11" ht="21" customHeight="1" thickBot="1">
      <c r="A25" s="79" t="s">
        <v>148</v>
      </c>
      <c r="B25" s="79"/>
      <c r="C25" s="66"/>
      <c r="D25" s="66"/>
      <c r="E25" s="64">
        <f>E23-E24</f>
        <v>9285968</v>
      </c>
      <c r="F25" s="66"/>
      <c r="G25" s="64">
        <f>G23-G24</f>
        <v>24272311</v>
      </c>
      <c r="H25" s="66"/>
      <c r="I25" s="64">
        <f>I23-I24</f>
        <v>14694722</v>
      </c>
      <c r="J25" s="65"/>
      <c r="K25" s="64">
        <f>K23-K24</f>
        <v>29826285</v>
      </c>
    </row>
    <row r="26" spans="1:11" ht="4.95" customHeight="1" thickTop="1">
      <c r="A26" s="109"/>
      <c r="B26" s="109"/>
      <c r="C26" s="66"/>
      <c r="D26" s="66"/>
      <c r="E26" s="60"/>
      <c r="F26" s="66"/>
      <c r="G26" s="60"/>
      <c r="H26" s="66"/>
      <c r="I26" s="60"/>
      <c r="J26" s="60"/>
      <c r="K26" s="60"/>
    </row>
    <row r="27" spans="1:11" s="78" customFormat="1" ht="21" customHeight="1">
      <c r="A27" s="111" t="s">
        <v>68</v>
      </c>
      <c r="B27" s="81"/>
      <c r="C27" s="77"/>
      <c r="D27" s="77"/>
      <c r="E27" s="74"/>
      <c r="F27" s="66"/>
      <c r="G27" s="74"/>
      <c r="H27" s="66"/>
      <c r="I27" s="74"/>
      <c r="J27" s="61"/>
      <c r="K27" s="74"/>
    </row>
    <row r="28" spans="1:11" s="78" customFormat="1" ht="21" customHeight="1">
      <c r="A28" s="112" t="s">
        <v>69</v>
      </c>
      <c r="B28" s="81"/>
      <c r="C28" s="77"/>
      <c r="D28" s="77"/>
      <c r="E28" s="74"/>
      <c r="F28" s="66"/>
      <c r="G28" s="74"/>
      <c r="H28" s="66"/>
      <c r="I28" s="74"/>
      <c r="J28" s="61"/>
      <c r="K28" s="74"/>
    </row>
    <row r="29" spans="1:11" s="78" customFormat="1" ht="21" customHeight="1">
      <c r="A29" s="113" t="s">
        <v>149</v>
      </c>
      <c r="B29" s="81"/>
      <c r="C29" s="77">
        <v>13</v>
      </c>
      <c r="D29" s="77"/>
      <c r="E29" s="74">
        <v>113910750</v>
      </c>
      <c r="F29" s="66"/>
      <c r="G29" s="74">
        <v>0</v>
      </c>
      <c r="H29" s="66"/>
      <c r="I29" s="74">
        <v>113910750</v>
      </c>
      <c r="J29" s="61"/>
      <c r="K29" s="74">
        <v>0</v>
      </c>
    </row>
    <row r="30" spans="1:11" s="78" customFormat="1" ht="21" customHeight="1">
      <c r="A30" s="113" t="s">
        <v>144</v>
      </c>
      <c r="B30" s="81"/>
      <c r="C30" s="77">
        <v>21</v>
      </c>
      <c r="D30" s="77"/>
      <c r="E30" s="74">
        <v>1320373</v>
      </c>
      <c r="F30" s="66"/>
      <c r="G30" s="74">
        <v>-2414731</v>
      </c>
      <c r="H30" s="66"/>
      <c r="I30" s="74">
        <v>1320373</v>
      </c>
      <c r="J30" s="61"/>
      <c r="K30" s="74">
        <v>-2414731</v>
      </c>
    </row>
    <row r="31" spans="1:11" s="78" customFormat="1" ht="21" customHeight="1">
      <c r="A31" s="109" t="s">
        <v>70</v>
      </c>
      <c r="B31" s="81"/>
      <c r="C31" s="77"/>
      <c r="D31" s="77"/>
      <c r="E31" s="74"/>
      <c r="F31" s="66"/>
      <c r="G31" s="74"/>
      <c r="H31" s="67"/>
      <c r="J31" s="67"/>
      <c r="K31" s="74"/>
    </row>
    <row r="32" spans="1:11" s="78" customFormat="1" ht="21" customHeight="1">
      <c r="A32" s="114" t="s">
        <v>71</v>
      </c>
      <c r="B32" s="81"/>
      <c r="C32" s="77"/>
      <c r="D32" s="77"/>
      <c r="E32" s="74">
        <v>0</v>
      </c>
      <c r="F32" s="66"/>
      <c r="G32" s="74">
        <v>51209</v>
      </c>
      <c r="H32" s="66"/>
      <c r="I32" s="74">
        <v>0</v>
      </c>
      <c r="J32" s="61"/>
      <c r="K32" s="74">
        <v>0</v>
      </c>
    </row>
    <row r="33" spans="1:11" s="78" customFormat="1" ht="21" customHeight="1">
      <c r="A33" s="113" t="s">
        <v>72</v>
      </c>
      <c r="B33" s="81"/>
      <c r="C33" s="77"/>
      <c r="D33" s="77"/>
      <c r="E33" s="61"/>
      <c r="F33" s="66"/>
      <c r="G33" s="61"/>
      <c r="H33" s="66"/>
      <c r="I33" s="74"/>
      <c r="J33" s="61"/>
      <c r="K33" s="74"/>
    </row>
    <row r="34" spans="1:11" s="78" customFormat="1" ht="21" customHeight="1">
      <c r="A34" s="115" t="s">
        <v>73</v>
      </c>
      <c r="B34" s="81"/>
      <c r="C34" s="77">
        <v>26</v>
      </c>
      <c r="D34" s="77"/>
      <c r="E34" s="73">
        <v>-23046225</v>
      </c>
      <c r="F34" s="66"/>
      <c r="G34" s="73">
        <v>472704</v>
      </c>
      <c r="H34" s="66"/>
      <c r="I34" s="73">
        <v>-23046225</v>
      </c>
      <c r="J34" s="61"/>
      <c r="K34" s="73">
        <v>482946</v>
      </c>
    </row>
    <row r="35" spans="1:11" s="78" customFormat="1" ht="21" customHeight="1">
      <c r="A35" s="116" t="s">
        <v>74</v>
      </c>
      <c r="B35" s="81"/>
      <c r="C35" s="77"/>
      <c r="D35" s="77"/>
      <c r="E35" s="61"/>
      <c r="F35" s="66"/>
      <c r="G35" s="61"/>
      <c r="H35" s="66"/>
      <c r="I35" s="74"/>
      <c r="J35" s="61"/>
      <c r="K35" s="74"/>
    </row>
    <row r="36" spans="1:11" s="78" customFormat="1" ht="21" customHeight="1">
      <c r="A36" s="117" t="s">
        <v>73</v>
      </c>
      <c r="B36" s="81"/>
      <c r="C36" s="77"/>
      <c r="D36" s="77"/>
      <c r="E36" s="95">
        <f>SUM(E29:E34)</f>
        <v>92184898</v>
      </c>
      <c r="F36" s="76"/>
      <c r="G36" s="95">
        <f>SUM(G29:G34)</f>
        <v>-1890818</v>
      </c>
      <c r="H36" s="76"/>
      <c r="I36" s="95">
        <f>SUM(I29:I34)</f>
        <v>92184898</v>
      </c>
      <c r="J36" s="65"/>
      <c r="K36" s="95">
        <f>SUM(K29:K34)</f>
        <v>-1931785</v>
      </c>
    </row>
    <row r="37" spans="1:11" s="78" customFormat="1" ht="21" customHeight="1">
      <c r="A37" s="111" t="s">
        <v>150</v>
      </c>
      <c r="B37" s="81"/>
      <c r="C37" s="77"/>
      <c r="D37" s="77"/>
      <c r="E37" s="75"/>
      <c r="F37" s="66"/>
      <c r="G37" s="75"/>
      <c r="H37" s="66"/>
      <c r="I37" s="75"/>
      <c r="J37" s="61"/>
      <c r="K37" s="118"/>
    </row>
    <row r="38" spans="1:11" s="78" customFormat="1" ht="21" customHeight="1">
      <c r="A38" s="111" t="s">
        <v>75</v>
      </c>
      <c r="B38" s="81"/>
      <c r="C38" s="77"/>
      <c r="D38" s="77"/>
      <c r="E38" s="94">
        <f>SUM(E29:E34)</f>
        <v>92184898</v>
      </c>
      <c r="F38" s="76"/>
      <c r="G38" s="94">
        <f>SUM(G29:G34)</f>
        <v>-1890818</v>
      </c>
      <c r="H38" s="76"/>
      <c r="I38" s="94">
        <f>SUM(I29:I34)</f>
        <v>92184898</v>
      </c>
      <c r="J38" s="65"/>
      <c r="K38" s="94">
        <f>SUM(K29:K34)</f>
        <v>-1931785</v>
      </c>
    </row>
    <row r="39" spans="1:11" s="78" customFormat="1" ht="21" customHeight="1" thickBot="1">
      <c r="A39" s="79" t="s">
        <v>151</v>
      </c>
      <c r="B39" s="109"/>
      <c r="C39" s="119"/>
      <c r="D39" s="77"/>
      <c r="E39" s="64">
        <f>E25+E38</f>
        <v>101470866</v>
      </c>
      <c r="F39" s="66"/>
      <c r="G39" s="64">
        <f>G25+G38</f>
        <v>22381493</v>
      </c>
      <c r="H39" s="66"/>
      <c r="I39" s="64">
        <f>I25+I38</f>
        <v>106879620</v>
      </c>
      <c r="J39" s="65"/>
      <c r="K39" s="64">
        <f>K25+K38</f>
        <v>27894500</v>
      </c>
    </row>
    <row r="40" spans="1:11" ht="10.15" customHeight="1" thickTop="1">
      <c r="A40" s="109"/>
      <c r="B40" s="109"/>
      <c r="C40" s="66"/>
      <c r="D40" s="66"/>
      <c r="E40" s="60"/>
      <c r="F40" s="66"/>
      <c r="G40" s="60"/>
      <c r="H40" s="66"/>
      <c r="I40" s="60"/>
      <c r="J40" s="60"/>
      <c r="K40" s="60"/>
    </row>
    <row r="41" spans="1:11" s="78" customFormat="1" ht="21" customHeight="1" thickBot="1">
      <c r="A41" s="120" t="s">
        <v>152</v>
      </c>
      <c r="B41" s="83"/>
      <c r="C41" s="78">
        <v>27</v>
      </c>
      <c r="E41" s="145">
        <f>E25/17624308</f>
        <v>0.52688411936514046</v>
      </c>
      <c r="F41" s="66"/>
      <c r="G41" s="145">
        <f>G25/17624308</f>
        <v>1.3772064696100408</v>
      </c>
      <c r="H41" s="66"/>
      <c r="I41" s="145">
        <f>I25/17624308</f>
        <v>0.83377582824812191</v>
      </c>
      <c r="J41" s="65"/>
      <c r="K41" s="145">
        <f>K25/17624308</f>
        <v>1.6923379346298306</v>
      </c>
    </row>
    <row r="42" spans="1:11" ht="21.65" customHeight="1" thickTop="1">
      <c r="A42" s="156">
        <v>7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</row>
    <row r="43" spans="1:11" ht="21.65" customHeight="1">
      <c r="A43" s="157" t="s">
        <v>0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</row>
    <row r="44" spans="1:11" ht="21.65" customHeight="1">
      <c r="A44" s="157" t="s">
        <v>76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</row>
    <row r="45" spans="1:11" ht="21.65" customHeight="1">
      <c r="A45" s="157" t="s">
        <v>133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</row>
    <row r="46" spans="1:11" ht="21.65" customHeight="1">
      <c r="A46" s="110"/>
      <c r="B46" s="147"/>
      <c r="C46" s="147"/>
      <c r="D46" s="147"/>
      <c r="E46" s="147"/>
      <c r="F46" s="147"/>
      <c r="G46" s="147"/>
      <c r="H46" s="147"/>
      <c r="I46" s="147"/>
      <c r="J46" s="147"/>
      <c r="K46" s="34" t="s">
        <v>130</v>
      </c>
    </row>
    <row r="47" spans="1:11" ht="21.65" customHeight="1">
      <c r="A47" s="110"/>
      <c r="B47" s="147"/>
      <c r="C47" s="147"/>
      <c r="D47" s="147"/>
      <c r="E47" s="158" t="s">
        <v>2</v>
      </c>
      <c r="F47" s="158"/>
      <c r="G47" s="158"/>
      <c r="H47" s="147"/>
      <c r="I47" s="147"/>
      <c r="J47" s="147"/>
      <c r="K47" s="147"/>
    </row>
    <row r="48" spans="1:11" ht="21.65" customHeight="1">
      <c r="A48" s="110"/>
      <c r="B48" s="147"/>
      <c r="C48" s="147"/>
      <c r="D48" s="147"/>
      <c r="E48" s="155" t="s">
        <v>3</v>
      </c>
      <c r="F48" s="155"/>
      <c r="G48" s="155"/>
      <c r="H48" s="147"/>
      <c r="I48" s="155" t="s">
        <v>4</v>
      </c>
      <c r="J48" s="155"/>
      <c r="K48" s="155"/>
    </row>
    <row r="49" spans="1:11" ht="21.65" customHeight="1">
      <c r="A49" s="79"/>
      <c r="B49" s="79"/>
      <c r="C49" s="66" t="s">
        <v>6</v>
      </c>
      <c r="D49" s="66"/>
      <c r="E49" s="69" t="s">
        <v>131</v>
      </c>
      <c r="F49" s="66"/>
      <c r="G49" s="69" t="s">
        <v>132</v>
      </c>
      <c r="H49" s="68"/>
      <c r="I49" s="69" t="s">
        <v>131</v>
      </c>
      <c r="J49" s="66"/>
      <c r="K49" s="69" t="s">
        <v>132</v>
      </c>
    </row>
    <row r="50" spans="1:11" ht="21.65" customHeight="1">
      <c r="A50" s="81" t="s">
        <v>77</v>
      </c>
      <c r="B50" s="79"/>
      <c r="C50" s="82"/>
      <c r="D50" s="66"/>
      <c r="E50" s="61"/>
      <c r="F50" s="66"/>
      <c r="G50" s="61"/>
      <c r="H50" s="66"/>
      <c r="I50" s="61"/>
      <c r="J50" s="61"/>
      <c r="K50" s="61"/>
    </row>
    <row r="51" spans="1:11" ht="21.65" customHeight="1">
      <c r="A51" s="109" t="s">
        <v>122</v>
      </c>
      <c r="B51" s="79"/>
      <c r="C51" s="66"/>
      <c r="D51" s="66"/>
      <c r="E51" s="61">
        <v>17858844</v>
      </c>
      <c r="F51" s="66"/>
      <c r="G51" s="61">
        <v>25540904</v>
      </c>
      <c r="H51" s="66"/>
      <c r="I51" s="61">
        <v>23267598</v>
      </c>
      <c r="J51" s="61"/>
      <c r="K51" s="61">
        <v>31094878</v>
      </c>
    </row>
    <row r="52" spans="1:11" ht="21.65" customHeight="1">
      <c r="A52" s="123" t="s">
        <v>78</v>
      </c>
      <c r="B52" s="79"/>
      <c r="C52" s="66"/>
      <c r="D52" s="66"/>
      <c r="E52" s="61"/>
      <c r="F52" s="66"/>
      <c r="G52" s="61"/>
      <c r="H52" s="66"/>
      <c r="I52" s="61"/>
      <c r="J52" s="61"/>
      <c r="K52" s="61"/>
    </row>
    <row r="53" spans="1:11" ht="21.65" customHeight="1">
      <c r="A53" s="123" t="s">
        <v>79</v>
      </c>
      <c r="B53" s="79"/>
      <c r="C53" s="66"/>
      <c r="D53" s="66"/>
      <c r="E53" s="61"/>
      <c r="F53" s="66"/>
      <c r="G53" s="61"/>
      <c r="H53" s="66"/>
      <c r="I53" s="61"/>
      <c r="J53" s="61"/>
      <c r="K53" s="61"/>
    </row>
    <row r="54" spans="1:11" ht="21.65" customHeight="1">
      <c r="A54" s="109" t="s">
        <v>80</v>
      </c>
      <c r="B54" s="79"/>
      <c r="C54" s="66"/>
      <c r="D54" s="66"/>
      <c r="E54" s="61">
        <v>21576867</v>
      </c>
      <c r="F54" s="66"/>
      <c r="G54" s="61">
        <v>24546926</v>
      </c>
      <c r="H54" s="66"/>
      <c r="I54" s="61">
        <v>21576867</v>
      </c>
      <c r="J54" s="61"/>
      <c r="K54" s="61">
        <v>24546926</v>
      </c>
    </row>
    <row r="55" spans="1:11" ht="21.65" customHeight="1">
      <c r="A55" s="109" t="s">
        <v>154</v>
      </c>
      <c r="B55" s="79"/>
      <c r="C55" s="66">
        <v>7</v>
      </c>
      <c r="D55" s="66"/>
      <c r="E55" s="61">
        <v>-18755</v>
      </c>
      <c r="F55" s="66"/>
      <c r="G55" s="61">
        <v>-72105</v>
      </c>
      <c r="H55" s="66"/>
      <c r="I55" s="61">
        <v>-18755</v>
      </c>
      <c r="J55" s="61"/>
      <c r="K55" s="61">
        <v>-72105</v>
      </c>
    </row>
    <row r="56" spans="1:11" ht="21.65" customHeight="1">
      <c r="A56" s="109" t="s">
        <v>128</v>
      </c>
      <c r="B56" s="79"/>
      <c r="C56" s="66">
        <v>8</v>
      </c>
      <c r="E56" s="61">
        <v>3281755</v>
      </c>
      <c r="G56" s="61">
        <v>-3750482</v>
      </c>
      <c r="H56" s="66"/>
      <c r="I56" s="61">
        <v>3281755</v>
      </c>
      <c r="J56" s="61"/>
      <c r="K56" s="61">
        <v>-3750482</v>
      </c>
    </row>
    <row r="57" spans="1:11" ht="21.65" customHeight="1">
      <c r="A57" s="109" t="s">
        <v>138</v>
      </c>
      <c r="B57" s="79"/>
      <c r="C57" s="66"/>
      <c r="D57" s="66"/>
      <c r="E57" s="70">
        <v>0</v>
      </c>
      <c r="F57" s="66"/>
      <c r="G57" s="61">
        <v>-816934</v>
      </c>
      <c r="I57" s="70">
        <v>0</v>
      </c>
      <c r="K57" s="61">
        <v>-816934</v>
      </c>
    </row>
    <row r="58" spans="1:11" ht="21.65" customHeight="1">
      <c r="A58" s="109" t="s">
        <v>66</v>
      </c>
      <c r="B58" s="79"/>
      <c r="C58" s="66"/>
      <c r="D58" s="66"/>
      <c r="E58" s="61"/>
      <c r="F58" s="66"/>
      <c r="G58" s="61"/>
      <c r="H58" s="66"/>
      <c r="I58" s="70"/>
      <c r="J58" s="61"/>
      <c r="K58" s="70"/>
    </row>
    <row r="59" spans="1:11" ht="21.65" customHeight="1">
      <c r="A59" s="132" t="s">
        <v>67</v>
      </c>
      <c r="B59" s="79"/>
      <c r="C59" s="66">
        <v>11</v>
      </c>
      <c r="E59" s="63">
        <v>-4821653.3999999994</v>
      </c>
      <c r="G59" s="70">
        <v>-8086568</v>
      </c>
      <c r="H59" s="66"/>
      <c r="I59" s="70">
        <v>0</v>
      </c>
      <c r="J59" s="61"/>
      <c r="K59" s="70">
        <v>0</v>
      </c>
    </row>
    <row r="60" spans="1:11" ht="21.65" customHeight="1">
      <c r="A60" s="109" t="s">
        <v>119</v>
      </c>
      <c r="B60" s="79"/>
      <c r="C60" s="66">
        <v>11</v>
      </c>
      <c r="D60" s="66"/>
      <c r="E60" s="70">
        <v>0</v>
      </c>
      <c r="F60" s="66"/>
      <c r="G60" s="70">
        <v>0</v>
      </c>
      <c r="H60" s="66"/>
      <c r="I60" s="61">
        <v>-10230407</v>
      </c>
      <c r="J60" s="61"/>
      <c r="K60" s="61">
        <v>-13640542</v>
      </c>
    </row>
    <row r="61" spans="1:11" ht="21.65" customHeight="1">
      <c r="A61" s="109" t="s">
        <v>81</v>
      </c>
      <c r="B61" s="79"/>
      <c r="C61" s="66">
        <v>21</v>
      </c>
      <c r="D61" s="66"/>
      <c r="E61" s="61">
        <v>2465052</v>
      </c>
      <c r="F61" s="66"/>
      <c r="G61" s="61">
        <v>2619195</v>
      </c>
      <c r="H61" s="66"/>
      <c r="I61" s="61">
        <v>2465052</v>
      </c>
      <c r="J61" s="61"/>
      <c r="K61" s="61">
        <v>2619195</v>
      </c>
    </row>
    <row r="62" spans="1:11" ht="21.65" customHeight="1">
      <c r="A62" s="109" t="s">
        <v>137</v>
      </c>
      <c r="B62" s="79"/>
      <c r="C62" s="66"/>
      <c r="D62" s="66"/>
      <c r="E62" s="61">
        <v>-57728</v>
      </c>
      <c r="F62" s="66"/>
      <c r="G62" s="61">
        <v>100082</v>
      </c>
      <c r="H62" s="66"/>
      <c r="I62" s="61">
        <v>-57728</v>
      </c>
      <c r="J62" s="61"/>
      <c r="K62" s="61">
        <v>100082</v>
      </c>
    </row>
    <row r="63" spans="1:11" ht="21.65" customHeight="1">
      <c r="A63" s="109" t="s">
        <v>162</v>
      </c>
      <c r="B63" s="79"/>
      <c r="C63" s="66"/>
      <c r="D63" s="66"/>
      <c r="E63" s="61">
        <v>1133940</v>
      </c>
      <c r="F63" s="66"/>
      <c r="G63" s="61">
        <v>-107294</v>
      </c>
      <c r="H63" s="66"/>
      <c r="I63" s="61">
        <v>1133940</v>
      </c>
      <c r="J63" s="61"/>
      <c r="K63" s="61">
        <v>-107294</v>
      </c>
    </row>
    <row r="64" spans="1:11" ht="21.65" customHeight="1">
      <c r="A64" s="109" t="s">
        <v>82</v>
      </c>
      <c r="B64" s="79"/>
      <c r="C64" s="66"/>
      <c r="D64" s="66"/>
      <c r="E64" s="61">
        <v>-12086</v>
      </c>
      <c r="F64" s="66"/>
      <c r="G64" s="61">
        <v>-24210</v>
      </c>
      <c r="H64" s="66"/>
      <c r="I64" s="61">
        <v>-12086</v>
      </c>
      <c r="J64" s="61"/>
      <c r="K64" s="61">
        <v>-24210</v>
      </c>
    </row>
    <row r="65" spans="1:11" ht="21.65" customHeight="1">
      <c r="A65" s="109" t="s">
        <v>65</v>
      </c>
      <c r="B65" s="79"/>
      <c r="C65" s="66"/>
      <c r="D65" s="66"/>
      <c r="E65" s="61">
        <v>3120598</v>
      </c>
      <c r="F65" s="66"/>
      <c r="G65" s="61">
        <v>5493370</v>
      </c>
      <c r="H65" s="66"/>
      <c r="I65" s="61">
        <v>3120598</v>
      </c>
      <c r="J65" s="61"/>
      <c r="K65" s="61">
        <v>5493370</v>
      </c>
    </row>
    <row r="66" spans="1:11" ht="21.65" customHeight="1">
      <c r="A66" s="79"/>
      <c r="B66" s="79"/>
      <c r="C66" s="66"/>
      <c r="D66" s="66"/>
      <c r="E66" s="75">
        <f>SUM(E51:E65)</f>
        <v>44526833.600000001</v>
      </c>
      <c r="F66" s="66"/>
      <c r="G66" s="75">
        <f>SUM(G51:G65)</f>
        <v>45442884</v>
      </c>
      <c r="H66" s="66"/>
      <c r="I66" s="75">
        <f>SUM(I51:I65)</f>
        <v>44526834</v>
      </c>
      <c r="J66" s="61"/>
      <c r="K66" s="75">
        <f>SUM(K51:K65)</f>
        <v>45442884</v>
      </c>
    </row>
    <row r="67" spans="1:11" ht="21.65" customHeight="1">
      <c r="A67" s="123" t="s">
        <v>83</v>
      </c>
      <c r="B67" s="71"/>
      <c r="C67" s="71"/>
      <c r="D67" s="71"/>
      <c r="E67" s="71"/>
      <c r="F67" s="71"/>
      <c r="G67" s="71"/>
      <c r="H67" s="71"/>
      <c r="I67" s="71"/>
      <c r="J67" s="71"/>
      <c r="K67" s="71"/>
    </row>
    <row r="68" spans="1:11" ht="21.65" customHeight="1">
      <c r="A68" s="109" t="s">
        <v>9</v>
      </c>
      <c r="B68" s="71"/>
      <c r="C68" s="71"/>
      <c r="D68" s="71"/>
      <c r="E68" s="61">
        <v>12541620</v>
      </c>
      <c r="F68" s="71"/>
      <c r="G68" s="61">
        <v>10384623</v>
      </c>
      <c r="H68" s="71"/>
      <c r="I68" s="61">
        <v>12541620</v>
      </c>
      <c r="J68" s="61"/>
      <c r="K68" s="61">
        <v>10384623</v>
      </c>
    </row>
    <row r="69" spans="1:11" ht="21.65" customHeight="1">
      <c r="A69" s="109" t="s">
        <v>10</v>
      </c>
      <c r="B69" s="71"/>
      <c r="C69" s="71"/>
      <c r="D69" s="71"/>
      <c r="E69" s="61">
        <v>-28286770</v>
      </c>
      <c r="F69" s="71"/>
      <c r="G69" s="61">
        <v>18640284</v>
      </c>
      <c r="H69" s="71"/>
      <c r="I69" s="61">
        <v>-28286770</v>
      </c>
      <c r="J69" s="61"/>
      <c r="K69" s="61">
        <v>18640284</v>
      </c>
    </row>
    <row r="70" spans="1:11" ht="21.65" customHeight="1">
      <c r="A70" s="109" t="s">
        <v>11</v>
      </c>
      <c r="B70" s="71"/>
      <c r="C70" s="71"/>
      <c r="D70" s="71"/>
      <c r="E70" s="61">
        <v>107295</v>
      </c>
      <c r="F70" s="71"/>
      <c r="G70" s="70">
        <v>0</v>
      </c>
      <c r="H70" s="71"/>
      <c r="I70" s="61">
        <v>107295</v>
      </c>
      <c r="J70" s="61"/>
      <c r="K70" s="70">
        <v>0</v>
      </c>
    </row>
    <row r="71" spans="1:11" ht="21.65" customHeight="1">
      <c r="A71" s="109" t="s">
        <v>12</v>
      </c>
      <c r="B71" s="71"/>
      <c r="C71" s="71"/>
      <c r="D71" s="71"/>
      <c r="E71" s="61">
        <v>2311541</v>
      </c>
      <c r="F71" s="71"/>
      <c r="G71" s="61">
        <v>6139152</v>
      </c>
      <c r="H71" s="71"/>
      <c r="I71" s="61">
        <v>2311541</v>
      </c>
      <c r="J71" s="61"/>
      <c r="K71" s="61">
        <v>6139152</v>
      </c>
    </row>
    <row r="72" spans="1:11" ht="21.65" customHeight="1">
      <c r="A72" s="109" t="s">
        <v>21</v>
      </c>
      <c r="B72" s="71"/>
      <c r="C72" s="71"/>
      <c r="D72" s="71"/>
      <c r="E72" s="61">
        <v>379936</v>
      </c>
      <c r="F72" s="71"/>
      <c r="G72" s="61">
        <v>-112035</v>
      </c>
      <c r="H72" s="71"/>
      <c r="I72" s="70">
        <v>379936</v>
      </c>
      <c r="J72" s="61"/>
      <c r="K72" s="61">
        <v>-112035</v>
      </c>
    </row>
    <row r="73" spans="1:11" ht="21.65" customHeight="1">
      <c r="A73" s="109" t="s">
        <v>28</v>
      </c>
      <c r="B73" s="71"/>
      <c r="C73" s="71"/>
      <c r="D73" s="71"/>
      <c r="E73" s="61">
        <v>9954248</v>
      </c>
      <c r="F73" s="71"/>
      <c r="G73" s="61">
        <v>-834459</v>
      </c>
      <c r="H73" s="71"/>
      <c r="I73" s="61">
        <v>9954248</v>
      </c>
      <c r="J73" s="61"/>
      <c r="K73" s="61">
        <v>-834459</v>
      </c>
    </row>
    <row r="74" spans="1:11" ht="21.65" customHeight="1">
      <c r="A74" s="109" t="s">
        <v>32</v>
      </c>
      <c r="B74" s="79"/>
      <c r="C74" s="66"/>
      <c r="D74" s="60"/>
      <c r="E74" s="61">
        <v>1350</v>
      </c>
      <c r="F74" s="60"/>
      <c r="G74" s="61">
        <v>62116</v>
      </c>
      <c r="H74" s="60"/>
      <c r="I74" s="61">
        <v>1350</v>
      </c>
      <c r="J74" s="61"/>
      <c r="K74" s="61">
        <v>62116</v>
      </c>
    </row>
    <row r="75" spans="1:11" ht="21.65" customHeight="1">
      <c r="A75" s="109" t="s">
        <v>84</v>
      </c>
      <c r="B75" s="79"/>
      <c r="C75" s="66"/>
      <c r="D75" s="60"/>
      <c r="E75" s="61">
        <v>-2916836</v>
      </c>
      <c r="F75" s="60"/>
      <c r="G75" s="70">
        <v>-2372681</v>
      </c>
      <c r="H75" s="60"/>
      <c r="I75" s="61">
        <v>-2916836</v>
      </c>
      <c r="J75" s="61"/>
      <c r="K75" s="70">
        <v>-2372681</v>
      </c>
    </row>
    <row r="76" spans="1:11" ht="21.65" customHeight="1">
      <c r="A76" s="109" t="s">
        <v>123</v>
      </c>
      <c r="B76" s="109"/>
      <c r="C76" s="66"/>
      <c r="D76" s="66"/>
      <c r="E76" s="75">
        <f>SUM(E66:E75)</f>
        <v>38619217.600000001</v>
      </c>
      <c r="F76" s="66"/>
      <c r="G76" s="75">
        <f>SUM(G66:G75)</f>
        <v>77349884</v>
      </c>
      <c r="H76" s="66"/>
      <c r="I76" s="75">
        <f>SUM(I66:I75)</f>
        <v>38619218</v>
      </c>
      <c r="J76" s="61"/>
      <c r="K76" s="75">
        <f>SUM(K66:K75)</f>
        <v>77349884</v>
      </c>
    </row>
    <row r="77" spans="1:11" ht="21.65" customHeight="1">
      <c r="A77" s="109" t="s">
        <v>85</v>
      </c>
      <c r="B77" s="109"/>
      <c r="C77" s="66"/>
      <c r="D77" s="66"/>
      <c r="E77" s="70">
        <v>-3132302</v>
      </c>
      <c r="F77" s="66"/>
      <c r="G77" s="61">
        <v>-5649183</v>
      </c>
      <c r="H77" s="66"/>
      <c r="I77" s="70">
        <v>-3132302</v>
      </c>
      <c r="J77" s="61"/>
      <c r="K77" s="61">
        <v>-5649183</v>
      </c>
    </row>
    <row r="78" spans="1:11" ht="21.65" customHeight="1">
      <c r="A78" s="109" t="s">
        <v>134</v>
      </c>
      <c r="B78" s="109"/>
      <c r="C78" s="66"/>
      <c r="D78" s="66"/>
      <c r="E78" s="70">
        <v>0</v>
      </c>
      <c r="F78" s="66"/>
      <c r="G78" s="61">
        <v>406955.87</v>
      </c>
      <c r="H78" s="66"/>
      <c r="I78" s="70">
        <v>0</v>
      </c>
      <c r="J78" s="61"/>
      <c r="K78" s="61">
        <v>406955.87</v>
      </c>
    </row>
    <row r="79" spans="1:11" ht="21.65" customHeight="1">
      <c r="A79" s="109" t="s">
        <v>86</v>
      </c>
      <c r="B79" s="81"/>
      <c r="C79" s="66"/>
      <c r="D79" s="66"/>
      <c r="E79" s="61">
        <v>-632761</v>
      </c>
      <c r="F79" s="66"/>
      <c r="G79" s="61">
        <v>-582961</v>
      </c>
      <c r="H79" s="66"/>
      <c r="I79" s="61">
        <v>-632761</v>
      </c>
      <c r="J79" s="61"/>
      <c r="K79" s="61">
        <v>-582961</v>
      </c>
    </row>
    <row r="80" spans="1:11" ht="21.65" customHeight="1">
      <c r="A80" s="79" t="s">
        <v>124</v>
      </c>
      <c r="B80" s="109"/>
      <c r="C80" s="82"/>
      <c r="D80" s="66"/>
      <c r="E80" s="62">
        <f>SUM(E76:E79)</f>
        <v>34854154.600000001</v>
      </c>
      <c r="F80" s="66"/>
      <c r="G80" s="62">
        <f>SUM(G76:G79)</f>
        <v>71524695.870000005</v>
      </c>
      <c r="H80" s="66"/>
      <c r="I80" s="62">
        <f>SUM(I76:I79)</f>
        <v>34854155</v>
      </c>
      <c r="J80" s="65"/>
      <c r="K80" s="62">
        <f>SUM(K76:K79)</f>
        <v>71524695.870000005</v>
      </c>
    </row>
    <row r="82" spans="1:11" ht="21.65" customHeight="1">
      <c r="A82" s="156">
        <v>8</v>
      </c>
      <c r="B82" s="156"/>
      <c r="C82" s="156"/>
      <c r="D82" s="156"/>
      <c r="E82" s="156"/>
      <c r="F82" s="156"/>
      <c r="G82" s="156"/>
      <c r="H82" s="156"/>
      <c r="I82" s="156"/>
      <c r="J82" s="156"/>
      <c r="K82" s="156"/>
    </row>
    <row r="83" spans="1:11" ht="21.65" customHeight="1">
      <c r="A83" s="157" t="s">
        <v>0</v>
      </c>
      <c r="B83" s="157"/>
      <c r="C83" s="157"/>
      <c r="D83" s="157"/>
      <c r="E83" s="157"/>
      <c r="F83" s="157"/>
      <c r="G83" s="157"/>
      <c r="H83" s="157"/>
      <c r="I83" s="157"/>
      <c r="J83" s="157"/>
      <c r="K83" s="157"/>
    </row>
    <row r="84" spans="1:11" ht="21.65" customHeight="1">
      <c r="A84" s="157" t="s">
        <v>76</v>
      </c>
      <c r="B84" s="157"/>
      <c r="C84" s="157"/>
      <c r="D84" s="157"/>
      <c r="E84" s="157"/>
      <c r="F84" s="157"/>
      <c r="G84" s="157"/>
      <c r="H84" s="157"/>
      <c r="I84" s="157"/>
      <c r="J84" s="157"/>
      <c r="K84" s="157"/>
    </row>
    <row r="85" spans="1:11" ht="21.65" customHeight="1">
      <c r="A85" s="157" t="s">
        <v>133</v>
      </c>
      <c r="B85" s="157"/>
      <c r="C85" s="157"/>
      <c r="D85" s="157"/>
      <c r="E85" s="157"/>
      <c r="F85" s="157"/>
      <c r="G85" s="157"/>
      <c r="H85" s="157"/>
      <c r="I85" s="157"/>
      <c r="J85" s="157"/>
      <c r="K85" s="157"/>
    </row>
    <row r="86" spans="1:11" ht="15.65" customHeight="1">
      <c r="A86" s="110"/>
      <c r="B86" s="147"/>
      <c r="C86" s="147"/>
      <c r="D86" s="147"/>
      <c r="E86" s="147"/>
      <c r="F86" s="147"/>
      <c r="G86" s="147"/>
      <c r="H86" s="147"/>
      <c r="I86" s="147"/>
      <c r="J86" s="147"/>
      <c r="K86" s="34" t="s">
        <v>130</v>
      </c>
    </row>
    <row r="87" spans="1:11" ht="21.65" customHeight="1">
      <c r="A87" s="110"/>
      <c r="B87" s="147"/>
      <c r="C87" s="147"/>
      <c r="D87" s="147"/>
      <c r="E87" s="158" t="s">
        <v>2</v>
      </c>
      <c r="F87" s="158"/>
      <c r="G87" s="158"/>
      <c r="H87" s="147"/>
      <c r="I87" s="147"/>
      <c r="J87" s="147"/>
      <c r="K87" s="147"/>
    </row>
    <row r="88" spans="1:11" ht="21.65" customHeight="1">
      <c r="A88" s="110"/>
      <c r="B88" s="147"/>
      <c r="C88" s="147"/>
      <c r="D88" s="147"/>
      <c r="E88" s="155" t="s">
        <v>3</v>
      </c>
      <c r="F88" s="155"/>
      <c r="G88" s="155"/>
      <c r="H88" s="147"/>
      <c r="I88" s="155" t="s">
        <v>4</v>
      </c>
      <c r="J88" s="155"/>
      <c r="K88" s="155"/>
    </row>
    <row r="89" spans="1:11" ht="21.65" customHeight="1">
      <c r="A89" s="79"/>
      <c r="B89" s="79"/>
      <c r="C89" s="66" t="s">
        <v>6</v>
      </c>
      <c r="D89" s="66"/>
      <c r="E89" s="148" t="s">
        <v>131</v>
      </c>
      <c r="F89" s="66"/>
      <c r="G89" s="42" t="s">
        <v>132</v>
      </c>
      <c r="H89" s="80"/>
      <c r="I89" s="148" t="s">
        <v>131</v>
      </c>
      <c r="J89" s="66"/>
      <c r="K89" s="42" t="s">
        <v>132</v>
      </c>
    </row>
    <row r="90" spans="1:11" ht="21.65" customHeight="1">
      <c r="A90" s="81" t="s">
        <v>87</v>
      </c>
      <c r="B90" s="79"/>
      <c r="C90" s="82"/>
      <c r="D90" s="66"/>
      <c r="E90" s="61"/>
      <c r="F90" s="66"/>
      <c r="G90" s="61"/>
      <c r="H90" s="66"/>
      <c r="I90" s="61"/>
      <c r="J90" s="61"/>
      <c r="K90" s="61"/>
    </row>
    <row r="91" spans="1:11" ht="21.65" customHeight="1">
      <c r="A91" s="109" t="s">
        <v>119</v>
      </c>
      <c r="B91" s="79"/>
      <c r="C91" s="66"/>
      <c r="D91" s="66"/>
      <c r="E91" s="61">
        <v>10230407</v>
      </c>
      <c r="F91" s="66"/>
      <c r="G91" s="61">
        <v>13640542</v>
      </c>
      <c r="H91" s="66"/>
      <c r="I91" s="61">
        <v>10230407</v>
      </c>
      <c r="J91" s="61"/>
      <c r="K91" s="61">
        <v>13640542</v>
      </c>
    </row>
    <row r="92" spans="1:11" ht="21.65" customHeight="1">
      <c r="A92" s="109" t="s">
        <v>135</v>
      </c>
      <c r="B92" s="79"/>
      <c r="C92" s="82"/>
      <c r="D92" s="66"/>
      <c r="E92" s="70">
        <v>0</v>
      </c>
      <c r="F92" s="66"/>
      <c r="G92" s="61">
        <v>869253</v>
      </c>
      <c r="H92" s="66"/>
      <c r="I92" s="70">
        <v>0</v>
      </c>
      <c r="J92" s="61"/>
      <c r="K92" s="61">
        <v>869253</v>
      </c>
    </row>
    <row r="93" spans="1:11" ht="21.65" customHeight="1">
      <c r="A93" s="109" t="s">
        <v>136</v>
      </c>
      <c r="B93" s="79"/>
      <c r="C93" s="66"/>
      <c r="D93" s="66"/>
      <c r="E93" s="61">
        <v>-3372733</v>
      </c>
      <c r="F93" s="66"/>
      <c r="G93" s="61">
        <v>-6231594</v>
      </c>
      <c r="H93" s="66"/>
      <c r="I93" s="61">
        <v>-3372733</v>
      </c>
      <c r="J93" s="61"/>
      <c r="K93" s="61">
        <v>-6231594</v>
      </c>
    </row>
    <row r="94" spans="1:11" ht="21.65" customHeight="1">
      <c r="A94" s="109" t="s">
        <v>88</v>
      </c>
      <c r="B94" s="79"/>
      <c r="C94" s="66"/>
      <c r="D94" s="66"/>
      <c r="E94" s="70">
        <v>0</v>
      </c>
      <c r="F94" s="66"/>
      <c r="G94" s="70">
        <v>-715498</v>
      </c>
      <c r="H94" s="66"/>
      <c r="I94" s="70">
        <v>0</v>
      </c>
      <c r="J94" s="61"/>
      <c r="K94" s="70">
        <v>-715498</v>
      </c>
    </row>
    <row r="95" spans="1:11" ht="21.65" customHeight="1">
      <c r="A95" s="109" t="s">
        <v>156</v>
      </c>
      <c r="B95" s="79"/>
      <c r="C95" s="66"/>
      <c r="D95" s="66"/>
      <c r="E95" s="61">
        <v>-1149956</v>
      </c>
      <c r="F95" s="66"/>
      <c r="G95" s="61">
        <v>-2724644</v>
      </c>
      <c r="H95" s="66"/>
      <c r="I95" s="61">
        <v>-1149956</v>
      </c>
      <c r="J95" s="61"/>
      <c r="K95" s="61">
        <v>-2724644</v>
      </c>
    </row>
    <row r="96" spans="1:11" ht="21.65" customHeight="1">
      <c r="A96" s="109" t="s">
        <v>120</v>
      </c>
      <c r="B96" s="79"/>
      <c r="C96" s="66"/>
      <c r="D96" s="66"/>
      <c r="E96" s="61">
        <v>13943</v>
      </c>
      <c r="F96" s="66"/>
      <c r="G96" s="61">
        <v>25048</v>
      </c>
      <c r="H96" s="66"/>
      <c r="I96" s="61">
        <v>13943</v>
      </c>
      <c r="J96" s="61"/>
      <c r="K96" s="61">
        <v>25048</v>
      </c>
    </row>
    <row r="97" spans="1:15" ht="21.65" customHeight="1">
      <c r="A97" s="79" t="s">
        <v>125</v>
      </c>
      <c r="B97" s="79"/>
      <c r="C97" s="66"/>
      <c r="D97" s="66"/>
      <c r="E97" s="62">
        <f>SUM(E91:E96)</f>
        <v>5721661</v>
      </c>
      <c r="F97" s="66"/>
      <c r="G97" s="62">
        <f>SUM(G91:G96)</f>
        <v>4863107</v>
      </c>
      <c r="H97" s="66"/>
      <c r="I97" s="62">
        <f>SUM(I91:I96)</f>
        <v>5721661</v>
      </c>
      <c r="J97" s="65"/>
      <c r="K97" s="62">
        <f>SUM(K91:K96)</f>
        <v>4863107</v>
      </c>
    </row>
    <row r="98" spans="1:15" ht="21.65" customHeight="1">
      <c r="A98" s="81" t="s">
        <v>89</v>
      </c>
      <c r="B98" s="71"/>
      <c r="C98" s="71"/>
      <c r="D98" s="71"/>
      <c r="E98" s="71"/>
      <c r="F98" s="71"/>
      <c r="G98" s="71"/>
      <c r="H98" s="71"/>
      <c r="I98" s="71"/>
      <c r="J98" s="71"/>
      <c r="K98" s="71"/>
    </row>
    <row r="99" spans="1:15" ht="21.65" customHeight="1">
      <c r="A99" s="109" t="s">
        <v>126</v>
      </c>
      <c r="B99" s="71"/>
      <c r="C99" s="71"/>
      <c r="D99" s="71"/>
      <c r="E99" s="61"/>
      <c r="F99" s="71"/>
      <c r="G99" s="61"/>
      <c r="H99" s="71"/>
      <c r="I99" s="61"/>
      <c r="J99" s="61"/>
      <c r="K99" s="61"/>
    </row>
    <row r="100" spans="1:15" ht="21.65" customHeight="1">
      <c r="A100" s="109" t="s">
        <v>90</v>
      </c>
      <c r="B100" s="71"/>
      <c r="C100" s="71"/>
      <c r="D100" s="71"/>
      <c r="E100" s="74">
        <v>-30800000</v>
      </c>
      <c r="F100" s="71"/>
      <c r="G100" s="61">
        <v>-76766090</v>
      </c>
      <c r="H100" s="71"/>
      <c r="I100" s="74">
        <v>-30800000</v>
      </c>
      <c r="J100" s="61"/>
      <c r="K100" s="61">
        <v>-76766090</v>
      </c>
    </row>
    <row r="101" spans="1:15" ht="21.65" customHeight="1">
      <c r="A101" s="109" t="s">
        <v>121</v>
      </c>
      <c r="B101" s="71"/>
      <c r="C101" s="71"/>
      <c r="D101" s="71"/>
      <c r="E101" s="74">
        <v>0</v>
      </c>
      <c r="F101" s="71"/>
      <c r="G101" s="61">
        <v>20000000</v>
      </c>
      <c r="H101" s="71"/>
      <c r="I101" s="74">
        <v>0</v>
      </c>
      <c r="J101" s="61"/>
      <c r="K101" s="61">
        <v>20000000</v>
      </c>
    </row>
    <row r="102" spans="1:15" ht="21.65" customHeight="1">
      <c r="A102" s="109" t="s">
        <v>91</v>
      </c>
      <c r="B102" s="79"/>
      <c r="C102" s="66"/>
      <c r="D102" s="60"/>
      <c r="E102" s="61">
        <v>-9411765</v>
      </c>
      <c r="F102" s="60"/>
      <c r="G102" s="74">
        <v>-7058824</v>
      </c>
      <c r="H102" s="60"/>
      <c r="I102" s="61">
        <v>-9411765</v>
      </c>
      <c r="J102" s="61"/>
      <c r="K102" s="74">
        <v>-7058824</v>
      </c>
    </row>
    <row r="103" spans="1:15" ht="21.65" customHeight="1">
      <c r="A103" s="109" t="s">
        <v>92</v>
      </c>
      <c r="B103" s="71"/>
      <c r="C103" s="71"/>
      <c r="D103" s="71"/>
      <c r="E103" s="61">
        <v>-1586989</v>
      </c>
      <c r="F103" s="71"/>
      <c r="G103" s="61">
        <v>-1020904</v>
      </c>
      <c r="H103" s="71"/>
      <c r="I103" s="61">
        <v>-1586989</v>
      </c>
      <c r="J103" s="61"/>
      <c r="K103" s="61">
        <v>-1020904</v>
      </c>
    </row>
    <row r="104" spans="1:15" ht="21.65" customHeight="1">
      <c r="A104" s="79" t="s">
        <v>127</v>
      </c>
      <c r="B104" s="109"/>
      <c r="C104" s="66"/>
      <c r="D104" s="66"/>
      <c r="E104" s="62">
        <f>SUM(E99:E103)</f>
        <v>-41798754</v>
      </c>
      <c r="F104" s="66"/>
      <c r="G104" s="62">
        <f>SUM(G99:G103)</f>
        <v>-64845818</v>
      </c>
      <c r="H104" s="66"/>
      <c r="I104" s="62">
        <f>SUM(I99:I103)</f>
        <v>-41798754</v>
      </c>
      <c r="J104" s="65"/>
      <c r="K104" s="62">
        <f>SUM(K99:K103)</f>
        <v>-64845818</v>
      </c>
    </row>
    <row r="105" spans="1:15" ht="21.65" customHeight="1">
      <c r="A105" s="79" t="s">
        <v>93</v>
      </c>
      <c r="B105" s="109"/>
      <c r="C105" s="66"/>
      <c r="D105" s="66"/>
      <c r="E105" s="65">
        <f>E80+E97+E104</f>
        <v>-1222938.3999999985</v>
      </c>
      <c r="F105" s="76"/>
      <c r="G105" s="65">
        <f>G80+G97+G104</f>
        <v>11541984.870000005</v>
      </c>
      <c r="H105" s="76"/>
      <c r="I105" s="65">
        <f>I80+I97+I104</f>
        <v>-1222938</v>
      </c>
      <c r="J105" s="65"/>
      <c r="K105" s="65">
        <f>K80+K97+K104</f>
        <v>11541984.870000005</v>
      </c>
    </row>
    <row r="106" spans="1:15" ht="21.65" customHeight="1">
      <c r="A106" s="109" t="s">
        <v>139</v>
      </c>
      <c r="B106" s="81"/>
      <c r="C106" s="66"/>
      <c r="D106" s="66"/>
      <c r="E106" s="74">
        <v>12841099</v>
      </c>
      <c r="F106" s="66"/>
      <c r="G106" s="74">
        <v>1299114</v>
      </c>
      <c r="H106" s="66"/>
      <c r="I106" s="74">
        <v>12841099</v>
      </c>
      <c r="J106" s="61"/>
      <c r="K106" s="74">
        <v>1299114</v>
      </c>
    </row>
    <row r="107" spans="1:15" ht="21.65" customHeight="1" thickBot="1">
      <c r="A107" s="79" t="s">
        <v>140</v>
      </c>
      <c r="B107" s="109"/>
      <c r="C107" s="82"/>
      <c r="D107" s="66"/>
      <c r="E107" s="64">
        <f>SUM(E105:E106)</f>
        <v>11618160.600000001</v>
      </c>
      <c r="F107" s="66"/>
      <c r="G107" s="64">
        <f>SUM(G105:G106)</f>
        <v>12841098.870000005</v>
      </c>
      <c r="H107" s="66"/>
      <c r="I107" s="64">
        <f>SUM(I105:I106)</f>
        <v>11618161</v>
      </c>
      <c r="J107" s="65"/>
      <c r="K107" s="64">
        <f>SUM(K105:K106)</f>
        <v>12841098.870000005</v>
      </c>
      <c r="M107" s="86"/>
      <c r="O107" s="86"/>
    </row>
    <row r="108" spans="1:15" ht="14.4" customHeight="1" thickTop="1">
      <c r="E108" s="149"/>
      <c r="F108" s="43"/>
      <c r="G108" s="43"/>
      <c r="H108" s="43"/>
      <c r="I108" s="149"/>
      <c r="J108" s="43"/>
      <c r="K108" s="43"/>
    </row>
    <row r="109" spans="1:15" ht="21.65" customHeight="1">
      <c r="A109" s="79" t="s">
        <v>94</v>
      </c>
    </row>
    <row r="110" spans="1:15" ht="21.65" customHeight="1">
      <c r="A110" s="109" t="s">
        <v>95</v>
      </c>
    </row>
    <row r="111" spans="1:15" ht="21.65" customHeight="1">
      <c r="A111" s="83" t="s">
        <v>96</v>
      </c>
      <c r="B111" s="83" t="s">
        <v>97</v>
      </c>
      <c r="E111" s="74">
        <v>365920</v>
      </c>
      <c r="G111" s="74">
        <v>2158930</v>
      </c>
      <c r="I111" s="74">
        <v>365920</v>
      </c>
      <c r="K111" s="74">
        <v>2158930</v>
      </c>
    </row>
    <row r="112" spans="1:15" ht="21.65" customHeight="1">
      <c r="A112" s="83" t="s">
        <v>98</v>
      </c>
      <c r="B112" s="83" t="s">
        <v>164</v>
      </c>
      <c r="E112" s="74">
        <v>0</v>
      </c>
      <c r="G112" s="74">
        <v>2050813</v>
      </c>
      <c r="I112" s="74">
        <v>0</v>
      </c>
      <c r="K112" s="74">
        <v>2050813</v>
      </c>
    </row>
    <row r="113" spans="1:11" ht="21.65" customHeight="1">
      <c r="B113" s="83" t="s">
        <v>163</v>
      </c>
      <c r="E113" s="74">
        <v>0</v>
      </c>
      <c r="G113" s="74">
        <v>2928000</v>
      </c>
      <c r="I113" s="74">
        <v>0</v>
      </c>
      <c r="K113" s="74">
        <v>2928000</v>
      </c>
    </row>
    <row r="114" spans="1:11" ht="21.65" customHeight="1">
      <c r="A114" s="83" t="s">
        <v>98</v>
      </c>
      <c r="B114" s="83" t="s">
        <v>99</v>
      </c>
      <c r="E114" s="74"/>
      <c r="G114" s="74"/>
      <c r="I114" s="74"/>
      <c r="K114" s="43"/>
    </row>
    <row r="115" spans="1:11" ht="21.65" customHeight="1">
      <c r="A115" s="83" t="s">
        <v>100</v>
      </c>
      <c r="B115" s="83" t="s">
        <v>101</v>
      </c>
      <c r="E115" s="74">
        <v>0</v>
      </c>
      <c r="G115" s="74">
        <v>59436</v>
      </c>
      <c r="I115" s="74">
        <v>0</v>
      </c>
      <c r="K115" s="74">
        <v>59436</v>
      </c>
    </row>
    <row r="116" spans="1:11" ht="21.65" customHeight="1">
      <c r="A116" s="83" t="s">
        <v>98</v>
      </c>
      <c r="B116" s="83" t="s">
        <v>102</v>
      </c>
      <c r="E116" s="74">
        <v>0</v>
      </c>
      <c r="G116" s="74">
        <v>633330</v>
      </c>
      <c r="I116" s="74">
        <v>0</v>
      </c>
      <c r="K116" s="74">
        <v>633330</v>
      </c>
    </row>
    <row r="117" spans="1:11" ht="21.65" customHeight="1">
      <c r="I117" s="70"/>
    </row>
    <row r="118" spans="1:11" ht="21.65" customHeight="1">
      <c r="I118" s="70"/>
    </row>
    <row r="119" spans="1:11" ht="21.65" customHeight="1">
      <c r="I119" s="70"/>
    </row>
    <row r="120" spans="1:11" ht="21.65" customHeight="1">
      <c r="I120" s="70"/>
    </row>
  </sheetData>
  <mergeCells count="21">
    <mergeCell ref="E7:G7"/>
    <mergeCell ref="I7:K7"/>
    <mergeCell ref="A1:K1"/>
    <mergeCell ref="A2:K2"/>
    <mergeCell ref="A3:K3"/>
    <mergeCell ref="A4:K4"/>
    <mergeCell ref="E6:G6"/>
    <mergeCell ref="E88:G88"/>
    <mergeCell ref="I88:K88"/>
    <mergeCell ref="A42:K42"/>
    <mergeCell ref="A43:K43"/>
    <mergeCell ref="A44:K44"/>
    <mergeCell ref="A45:K45"/>
    <mergeCell ref="E47:G47"/>
    <mergeCell ref="E48:G48"/>
    <mergeCell ref="I48:K48"/>
    <mergeCell ref="A82:K82"/>
    <mergeCell ref="A83:K83"/>
    <mergeCell ref="A84:K84"/>
    <mergeCell ref="A85:K85"/>
    <mergeCell ref="E87:G87"/>
  </mergeCells>
  <pageMargins left="0.59055118110236204" right="3.9370078740157501E-2" top="0.511811023622047" bottom="0" header="3.9370078740157501E-2" footer="0"/>
  <pageSetup paperSize="9" scale="85" fitToHeight="0" orientation="portrait" r:id="rId1"/>
  <headerFooter>
    <oddHeader xml:space="preserve">&amp;R
</oddHeader>
    <oddFooter xml:space="preserve">&amp;L&amp;"Angsana New,Regular"&amp;14The accompanying notes form an integral part of these financial statements.&amp;15
</oddFooter>
  </headerFooter>
  <rowBreaks count="2" manualBreakCount="2">
    <brk id="41" max="10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0CC2C-3DA1-4779-9CF2-7CC22D1DF211}">
  <sheetPr>
    <pageSetUpPr fitToPage="1"/>
  </sheetPr>
  <dimension ref="A1:O27"/>
  <sheetViews>
    <sheetView showGridLines="0" topLeftCell="A5" zoomScale="80" zoomScaleNormal="80" zoomScaleSheetLayoutView="80" workbookViewId="0">
      <selection activeCell="A16" sqref="A16"/>
    </sheetView>
  </sheetViews>
  <sheetFormatPr defaultColWidth="1.08984375" defaultRowHeight="21.65" customHeight="1"/>
  <cols>
    <col min="1" max="1" width="47" style="83" customWidth="1"/>
    <col min="2" max="2" width="8.2265625" style="84" customWidth="1"/>
    <col min="3" max="3" width="2.76953125" style="67" customWidth="1"/>
    <col min="4" max="4" width="14" style="67" customWidth="1"/>
    <col min="5" max="5" width="1.08984375" style="67" customWidth="1"/>
    <col min="6" max="6" width="14" style="67" customWidth="1"/>
    <col min="7" max="7" width="1.08984375" style="67" customWidth="1"/>
    <col min="8" max="8" width="14" style="67" customWidth="1"/>
    <col min="9" max="9" width="1.08984375" style="67" customWidth="1"/>
    <col min="10" max="10" width="14" style="67" customWidth="1"/>
    <col min="11" max="11" width="1.08984375" style="67" customWidth="1"/>
    <col min="12" max="12" width="17.76953125" style="67" customWidth="1"/>
    <col min="13" max="13" width="1.08984375" style="67" customWidth="1"/>
    <col min="14" max="14" width="14" style="67" customWidth="1"/>
    <col min="15" max="15" width="1.08984375" style="67" customWidth="1"/>
    <col min="16" max="241" width="7.2265625" style="67" customWidth="1"/>
    <col min="242" max="242" width="40.76953125" style="67" customWidth="1"/>
    <col min="243" max="243" width="7" style="67" customWidth="1"/>
    <col min="244" max="244" width="1.08984375" style="67" customWidth="1"/>
    <col min="245" max="245" width="8.76953125" style="67" customWidth="1"/>
    <col min="246" max="246" width="1.08984375" style="67" customWidth="1"/>
    <col min="247" max="247" width="11" style="67" customWidth="1"/>
    <col min="248" max="248" width="1.08984375" style="67" customWidth="1"/>
    <col min="249" max="249" width="8.76953125" style="67" customWidth="1"/>
    <col min="250" max="16384" width="1.08984375" style="67"/>
  </cols>
  <sheetData>
    <row r="1" spans="1:15" ht="21.65" customHeight="1">
      <c r="A1" s="159">
        <v>5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5" ht="21.65" customHeight="1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spans="1:15" ht="21.65" customHeight="1">
      <c r="A3" s="160" t="s">
        <v>115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</row>
    <row r="4" spans="1:15" ht="21.65" customHeight="1">
      <c r="A4" s="160" t="s">
        <v>133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</row>
    <row r="5" spans="1:15" ht="21.65" customHeight="1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24" t="s">
        <v>130</v>
      </c>
    </row>
    <row r="6" spans="1:15" ht="21.65" customHeight="1">
      <c r="B6" s="83"/>
      <c r="C6" s="84"/>
      <c r="E6" s="101"/>
      <c r="F6" s="98"/>
      <c r="G6" s="98"/>
      <c r="K6" s="98"/>
      <c r="L6" s="98" t="s">
        <v>104</v>
      </c>
      <c r="M6" s="97"/>
      <c r="N6" s="101"/>
      <c r="O6" s="101"/>
    </row>
    <row r="7" spans="1:15" ht="21.65" customHeight="1">
      <c r="B7" s="98"/>
      <c r="C7" s="97"/>
      <c r="D7" s="98" t="s">
        <v>105</v>
      </c>
      <c r="F7" s="98"/>
      <c r="G7" s="98"/>
      <c r="H7" s="161" t="s">
        <v>106</v>
      </c>
      <c r="I7" s="161"/>
      <c r="J7" s="161"/>
      <c r="K7" s="98"/>
      <c r="L7" s="125" t="s">
        <v>161</v>
      </c>
      <c r="N7" s="98"/>
      <c r="O7" s="98"/>
    </row>
    <row r="8" spans="1:15" ht="21.65" customHeight="1">
      <c r="B8" s="98"/>
      <c r="C8" s="97"/>
      <c r="D8" s="98" t="s">
        <v>107</v>
      </c>
      <c r="F8" s="98"/>
      <c r="G8" s="98"/>
      <c r="H8" s="98"/>
      <c r="I8" s="98"/>
      <c r="J8" s="98"/>
      <c r="K8" s="98"/>
      <c r="L8" s="98" t="s">
        <v>108</v>
      </c>
      <c r="N8" s="98"/>
      <c r="O8" s="98"/>
    </row>
    <row r="9" spans="1:15" ht="21.65" customHeight="1">
      <c r="B9" s="66" t="s">
        <v>6</v>
      </c>
      <c r="C9" s="97"/>
      <c r="D9" s="125" t="s">
        <v>109</v>
      </c>
      <c r="F9" s="125" t="s">
        <v>47</v>
      </c>
      <c r="G9" s="98"/>
      <c r="H9" s="125" t="s">
        <v>110</v>
      </c>
      <c r="I9" s="98"/>
      <c r="J9" s="125" t="s">
        <v>111</v>
      </c>
      <c r="K9" s="98"/>
      <c r="L9" s="125" t="s">
        <v>112</v>
      </c>
      <c r="N9" s="125" t="s">
        <v>53</v>
      </c>
      <c r="O9" s="98"/>
    </row>
    <row r="10" spans="1:15" ht="21.65" customHeight="1">
      <c r="A10" s="96" t="s">
        <v>113</v>
      </c>
      <c r="B10" s="97"/>
      <c r="C10" s="98"/>
      <c r="D10" s="85">
        <v>176243080</v>
      </c>
      <c r="E10" s="99"/>
      <c r="F10" s="85">
        <v>125668080</v>
      </c>
      <c r="G10" s="99"/>
      <c r="H10" s="85">
        <v>15431000</v>
      </c>
      <c r="I10" s="99"/>
      <c r="J10" s="85">
        <v>-86820125</v>
      </c>
      <c r="K10" s="99"/>
      <c r="L10" s="85">
        <v>822321100</v>
      </c>
      <c r="M10" s="100"/>
      <c r="N10" s="85">
        <f>SUM(D10:L10)</f>
        <v>1052843135</v>
      </c>
      <c r="O10" s="100"/>
    </row>
    <row r="11" spans="1:15" ht="21.65" customHeight="1">
      <c r="A11" s="83" t="s">
        <v>153</v>
      </c>
      <c r="B11" s="97"/>
      <c r="C11" s="101"/>
      <c r="D11" s="106"/>
      <c r="E11" s="99"/>
      <c r="F11" s="106"/>
      <c r="G11" s="99"/>
      <c r="H11" s="105"/>
      <c r="I11" s="99"/>
      <c r="J11" s="105"/>
      <c r="K11" s="104"/>
      <c r="L11" s="106"/>
      <c r="M11" s="86"/>
      <c r="N11" s="105"/>
      <c r="O11" s="100"/>
    </row>
    <row r="12" spans="1:15" s="78" customFormat="1" ht="21.65" customHeight="1">
      <c r="A12" s="83" t="s">
        <v>143</v>
      </c>
      <c r="B12" s="102"/>
      <c r="C12" s="103"/>
      <c r="D12" s="70">
        <v>0</v>
      </c>
      <c r="E12" s="104"/>
      <c r="F12" s="70">
        <v>0</v>
      </c>
      <c r="G12" s="104"/>
      <c r="H12" s="70">
        <v>0</v>
      </c>
      <c r="I12" s="104"/>
      <c r="J12" s="70">
        <f>'SI&amp;CF_E'!G25</f>
        <v>24272311</v>
      </c>
      <c r="K12" s="104"/>
      <c r="L12" s="70">
        <v>0</v>
      </c>
      <c r="M12" s="105"/>
      <c r="N12" s="105">
        <f>SUM(D12:L12)</f>
        <v>24272311</v>
      </c>
      <c r="O12" s="104"/>
    </row>
    <row r="13" spans="1:15" s="78" customFormat="1" ht="21.65" customHeight="1">
      <c r="A13" s="83" t="s">
        <v>116</v>
      </c>
      <c r="B13" s="102"/>
      <c r="C13" s="103"/>
      <c r="D13" s="106"/>
      <c r="E13" s="104"/>
      <c r="F13" s="106"/>
      <c r="G13" s="104"/>
      <c r="H13" s="106"/>
      <c r="I13" s="104"/>
      <c r="J13" s="106"/>
      <c r="K13" s="104"/>
      <c r="L13" s="106"/>
      <c r="M13" s="105"/>
      <c r="N13" s="105"/>
      <c r="O13" s="104"/>
    </row>
    <row r="14" spans="1:15" s="126" customFormat="1" ht="21.65" customHeight="1">
      <c r="A14" s="83" t="s">
        <v>159</v>
      </c>
      <c r="B14" s="97"/>
      <c r="C14" s="101"/>
      <c r="D14" s="70" t="s">
        <v>118</v>
      </c>
      <c r="E14" s="104"/>
      <c r="F14" s="70" t="s">
        <v>118</v>
      </c>
      <c r="G14" s="104"/>
      <c r="H14" s="70" t="s">
        <v>118</v>
      </c>
      <c r="I14" s="104"/>
      <c r="J14" s="70">
        <v>-1931785</v>
      </c>
      <c r="K14" s="104">
        <v>0</v>
      </c>
      <c r="L14" s="70" t="s">
        <v>118</v>
      </c>
      <c r="M14" s="108"/>
      <c r="N14" s="105">
        <f>SUM(D14:L14)</f>
        <v>-1931785</v>
      </c>
      <c r="O14" s="108"/>
    </row>
    <row r="15" spans="1:15" s="126" customFormat="1" ht="21.65" customHeight="1">
      <c r="A15" s="67" t="s">
        <v>160</v>
      </c>
      <c r="B15" s="97"/>
      <c r="C15" s="101"/>
      <c r="D15" s="70"/>
      <c r="E15" s="104"/>
      <c r="F15" s="70"/>
      <c r="G15" s="104"/>
      <c r="H15" s="70"/>
      <c r="I15" s="104"/>
      <c r="J15" s="70"/>
      <c r="K15" s="105"/>
      <c r="L15" s="70"/>
      <c r="M15" s="105"/>
      <c r="N15" s="105"/>
      <c r="O15" s="108"/>
    </row>
    <row r="16" spans="1:15" s="126" customFormat="1" ht="21.65" customHeight="1">
      <c r="A16" s="127" t="s">
        <v>117</v>
      </c>
      <c r="B16" s="97"/>
      <c r="C16" s="101"/>
      <c r="D16" s="70" t="s">
        <v>118</v>
      </c>
      <c r="E16" s="104"/>
      <c r="F16" s="70" t="s">
        <v>118</v>
      </c>
      <c r="G16" s="104"/>
      <c r="H16" s="70" t="s">
        <v>118</v>
      </c>
      <c r="I16" s="104"/>
      <c r="J16" s="70">
        <v>40968</v>
      </c>
      <c r="K16" s="105"/>
      <c r="L16" s="70" t="s">
        <v>118</v>
      </c>
      <c r="M16" s="105"/>
      <c r="N16" s="105">
        <f>SUM(D16:L16)</f>
        <v>40968</v>
      </c>
      <c r="O16" s="108"/>
    </row>
    <row r="17" spans="1:15" ht="21.65" customHeight="1" thickBot="1">
      <c r="A17" s="96" t="s">
        <v>141</v>
      </c>
      <c r="B17" s="97"/>
      <c r="C17" s="101"/>
      <c r="D17" s="107">
        <f>SUM(D10:D16)</f>
        <v>176243080</v>
      </c>
      <c r="E17" s="99"/>
      <c r="F17" s="107">
        <f>SUM(F10:F16)</f>
        <v>125668080</v>
      </c>
      <c r="G17" s="99">
        <f>SUM(G10:G15)</f>
        <v>0</v>
      </c>
      <c r="H17" s="107">
        <f>SUM(H10:H16)</f>
        <v>15431000</v>
      </c>
      <c r="I17" s="99">
        <f>SUM(I10:I15)</f>
        <v>0</v>
      </c>
      <c r="J17" s="107">
        <f>SUM(J10:J16)</f>
        <v>-64438631</v>
      </c>
      <c r="K17" s="99">
        <f>SUM(K10:K15)</f>
        <v>0</v>
      </c>
      <c r="L17" s="107">
        <f>SUM(L10:L16)</f>
        <v>822321100</v>
      </c>
      <c r="M17" s="99">
        <f>SUM(M10:M15)</f>
        <v>0</v>
      </c>
      <c r="N17" s="107">
        <f>SUM(N10:N16)</f>
        <v>1075224629</v>
      </c>
      <c r="O17" s="108"/>
    </row>
    <row r="18" spans="1:15" ht="21.65" customHeight="1" thickTop="1">
      <c r="A18" s="96"/>
      <c r="B18" s="97"/>
      <c r="C18" s="101"/>
      <c r="D18" s="85"/>
      <c r="E18" s="99"/>
      <c r="F18" s="85"/>
      <c r="G18" s="99"/>
      <c r="H18" s="85"/>
      <c r="I18" s="99"/>
      <c r="J18" s="85"/>
      <c r="K18" s="99"/>
      <c r="L18" s="85"/>
      <c r="M18" s="99"/>
      <c r="N18" s="85"/>
      <c r="O18" s="108"/>
    </row>
    <row r="19" spans="1:15" ht="21.65" customHeight="1">
      <c r="A19" s="96" t="s">
        <v>114</v>
      </c>
      <c r="B19" s="97"/>
      <c r="C19" s="98"/>
      <c r="D19" s="85">
        <v>176243080</v>
      </c>
      <c r="E19" s="99"/>
      <c r="F19" s="85">
        <v>125668080</v>
      </c>
      <c r="G19" s="99">
        <v>0</v>
      </c>
      <c r="H19" s="85">
        <v>15431000</v>
      </c>
      <c r="I19" s="99">
        <v>0</v>
      </c>
      <c r="J19" s="85">
        <v>-64438631</v>
      </c>
      <c r="K19" s="99">
        <v>0</v>
      </c>
      <c r="L19" s="85">
        <v>822321100</v>
      </c>
      <c r="M19" s="100"/>
      <c r="N19" s="85">
        <f>SUM(D19:L19)</f>
        <v>1075224629</v>
      </c>
      <c r="O19" s="100"/>
    </row>
    <row r="20" spans="1:15" ht="21.65" customHeight="1">
      <c r="A20" s="83" t="s">
        <v>153</v>
      </c>
      <c r="B20" s="97"/>
      <c r="C20" s="101"/>
      <c r="D20" s="106"/>
      <c r="E20" s="99"/>
      <c r="F20" s="106"/>
      <c r="G20" s="99"/>
      <c r="H20" s="105"/>
      <c r="I20" s="99"/>
      <c r="J20" s="105"/>
      <c r="K20" s="104"/>
      <c r="L20" s="106"/>
      <c r="M20" s="86"/>
      <c r="N20" s="105"/>
      <c r="O20" s="100"/>
    </row>
    <row r="21" spans="1:15" s="78" customFormat="1" ht="21.65" customHeight="1">
      <c r="A21" s="83" t="s">
        <v>143</v>
      </c>
      <c r="B21" s="102"/>
      <c r="C21" s="103"/>
      <c r="D21" s="70">
        <v>0</v>
      </c>
      <c r="E21" s="104"/>
      <c r="F21" s="70">
        <v>0</v>
      </c>
      <c r="G21" s="104"/>
      <c r="H21" s="70">
        <v>0</v>
      </c>
      <c r="I21" s="104"/>
      <c r="J21" s="70">
        <f>'SI&amp;CF_E'!E25</f>
        <v>9285968</v>
      </c>
      <c r="K21" s="104"/>
      <c r="L21" s="70">
        <v>0</v>
      </c>
      <c r="M21" s="105"/>
      <c r="N21" s="105">
        <f>SUM(D21:L21)</f>
        <v>9285968</v>
      </c>
      <c r="O21" s="104"/>
    </row>
    <row r="22" spans="1:15" s="78" customFormat="1" ht="21.65" customHeight="1">
      <c r="A22" s="83" t="s">
        <v>116</v>
      </c>
      <c r="B22" s="102"/>
      <c r="C22" s="103"/>
      <c r="D22" s="70">
        <v>0</v>
      </c>
      <c r="E22" s="104"/>
      <c r="F22" s="70">
        <v>0</v>
      </c>
      <c r="G22" s="104"/>
      <c r="H22" s="70">
        <v>0</v>
      </c>
      <c r="I22" s="104"/>
      <c r="J22" s="70">
        <v>0</v>
      </c>
      <c r="K22" s="104"/>
      <c r="L22" s="70">
        <v>0</v>
      </c>
      <c r="M22" s="105"/>
      <c r="N22" s="70">
        <v>0</v>
      </c>
      <c r="O22" s="104"/>
    </row>
    <row r="23" spans="1:15" s="78" customFormat="1" ht="21.65" customHeight="1">
      <c r="A23" s="83" t="s">
        <v>157</v>
      </c>
      <c r="B23" s="102">
        <v>13</v>
      </c>
      <c r="C23" s="103"/>
      <c r="D23" s="70">
        <v>0</v>
      </c>
      <c r="E23" s="104"/>
      <c r="F23" s="70">
        <v>0</v>
      </c>
      <c r="G23" s="104"/>
      <c r="H23" s="70">
        <v>0</v>
      </c>
      <c r="I23" s="104"/>
      <c r="J23" s="70">
        <v>0</v>
      </c>
      <c r="K23" s="104"/>
      <c r="L23" s="70">
        <v>91128600</v>
      </c>
      <c r="M23" s="105"/>
      <c r="N23" s="105">
        <f t="shared" ref="N23:N24" si="0">SUM(D23:L23)</f>
        <v>91128600</v>
      </c>
      <c r="O23" s="104"/>
    </row>
    <row r="24" spans="1:15" s="78" customFormat="1" ht="21.65" customHeight="1">
      <c r="A24" s="83" t="s">
        <v>158</v>
      </c>
      <c r="B24" s="102"/>
      <c r="C24" s="103"/>
      <c r="D24" s="70">
        <v>0</v>
      </c>
      <c r="E24" s="104"/>
      <c r="F24" s="70">
        <v>0</v>
      </c>
      <c r="G24" s="104"/>
      <c r="H24" s="70">
        <v>0</v>
      </c>
      <c r="I24" s="104"/>
      <c r="J24" s="70">
        <v>1056298</v>
      </c>
      <c r="K24" s="104"/>
      <c r="L24" s="70">
        <v>0</v>
      </c>
      <c r="M24" s="105"/>
      <c r="N24" s="105">
        <f t="shared" si="0"/>
        <v>1056298</v>
      </c>
      <c r="O24" s="104"/>
    </row>
    <row r="25" spans="1:15" ht="21.65" customHeight="1" thickBot="1">
      <c r="A25" s="96" t="s">
        <v>142</v>
      </c>
      <c r="B25" s="97"/>
      <c r="C25" s="101"/>
      <c r="D25" s="107">
        <f>SUM(D19:D24)</f>
        <v>176243080</v>
      </c>
      <c r="E25" s="99"/>
      <c r="F25" s="107">
        <f>SUM(F19:F24)</f>
        <v>125668080</v>
      </c>
      <c r="G25" s="99">
        <f t="shared" ref="G25:M25" si="1">SUM(G19:G22)</f>
        <v>0</v>
      </c>
      <c r="H25" s="107">
        <f>SUM(H19:H24)</f>
        <v>15431000</v>
      </c>
      <c r="I25" s="99">
        <f t="shared" si="1"/>
        <v>0</v>
      </c>
      <c r="J25" s="107">
        <f>SUM(J19:J24)</f>
        <v>-54096365</v>
      </c>
      <c r="K25" s="99">
        <f t="shared" si="1"/>
        <v>0</v>
      </c>
      <c r="L25" s="107">
        <f>SUM(L19:L24)</f>
        <v>913449700</v>
      </c>
      <c r="M25" s="99">
        <f t="shared" si="1"/>
        <v>0</v>
      </c>
      <c r="N25" s="107">
        <f>SUM(N19:N24)</f>
        <v>1176695495</v>
      </c>
      <c r="O25" s="108"/>
    </row>
    <row r="26" spans="1:15" ht="21.65" customHeight="1" thickTop="1"/>
    <row r="27" spans="1:15" ht="21.65" customHeight="1">
      <c r="D27" s="86"/>
      <c r="F27" s="86"/>
      <c r="H27" s="128"/>
      <c r="J27" s="86"/>
      <c r="L27" s="86"/>
      <c r="N27" s="86"/>
    </row>
  </sheetData>
  <mergeCells count="5">
    <mergeCell ref="A1:N1"/>
    <mergeCell ref="A2:N2"/>
    <mergeCell ref="A3:N3"/>
    <mergeCell ref="A4:N4"/>
    <mergeCell ref="H7:J7"/>
  </mergeCells>
  <pageMargins left="0.59055118110236204" right="3.9370078740157501E-2" top="0.511811023622047" bottom="0" header="3.9370078740157501E-2" footer="0"/>
  <pageSetup paperSize="9" scale="92" fitToHeight="0" orientation="landscape" r:id="rId1"/>
  <headerFooter>
    <oddHeader xml:space="preserve">&amp;R
</oddHeader>
    <oddFooter xml:space="preserve">&amp;L&amp;"Angsana New,Regular"&amp;14The accompanying notes form an integral part of these financial statements.&amp;15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F87FA-B0B8-4626-A319-568E12748FCB}">
  <sheetPr>
    <pageSetUpPr fitToPage="1"/>
  </sheetPr>
  <dimension ref="A1:O25"/>
  <sheetViews>
    <sheetView showGridLines="0" zoomScale="80" zoomScaleNormal="80" zoomScaleSheetLayoutView="80" workbookViewId="0">
      <selection activeCell="R12" sqref="R12"/>
    </sheetView>
  </sheetViews>
  <sheetFormatPr defaultColWidth="7.2265625" defaultRowHeight="21.65" customHeight="1"/>
  <cols>
    <col min="1" max="1" width="46.76953125" style="38" customWidth="1"/>
    <col min="2" max="2" width="9.08984375" style="45" customWidth="1"/>
    <col min="3" max="3" width="2.31640625" style="1" customWidth="1"/>
    <col min="4" max="4" width="13.86328125" style="1" customWidth="1"/>
    <col min="5" max="5" width="1.08984375" style="1" customWidth="1"/>
    <col min="6" max="6" width="13.86328125" style="1" customWidth="1"/>
    <col min="7" max="7" width="1.08984375" style="1" customWidth="1"/>
    <col min="8" max="8" width="13.86328125" style="1" customWidth="1"/>
    <col min="9" max="9" width="1.08984375" style="1" customWidth="1"/>
    <col min="10" max="10" width="13.86328125" style="1" customWidth="1"/>
    <col min="11" max="11" width="1.08984375" style="1" customWidth="1"/>
    <col min="12" max="12" width="17.76953125" style="1" customWidth="1"/>
    <col min="13" max="13" width="1.08984375" style="1" customWidth="1"/>
    <col min="14" max="14" width="13.86328125" style="1" customWidth="1"/>
    <col min="15" max="15" width="1.08984375" style="1" customWidth="1"/>
    <col min="16" max="230" width="7.2265625" style="1"/>
    <col min="231" max="231" width="40.76953125" style="1" customWidth="1"/>
    <col min="232" max="232" width="7" style="1" customWidth="1"/>
    <col min="233" max="233" width="1.08984375" style="1" customWidth="1"/>
    <col min="234" max="234" width="8.76953125" style="1" customWidth="1"/>
    <col min="235" max="235" width="1.08984375" style="1" customWidth="1"/>
    <col min="236" max="236" width="11" style="1" customWidth="1"/>
    <col min="237" max="237" width="1.08984375" style="1" customWidth="1"/>
    <col min="238" max="238" width="8.76953125" style="1" customWidth="1"/>
    <col min="239" max="239" width="1.08984375" style="1" customWidth="1"/>
    <col min="240" max="240" width="9.2265625" style="1" customWidth="1"/>
    <col min="241" max="241" width="1.08984375" style="1" customWidth="1"/>
    <col min="242" max="242" width="10.76953125" style="1" customWidth="1"/>
    <col min="243" max="243" width="1.08984375" style="1" customWidth="1"/>
    <col min="244" max="244" width="8.76953125" style="1" customWidth="1"/>
    <col min="245" max="245" width="1.08984375" style="1" customWidth="1"/>
    <col min="246" max="246" width="8.2265625" style="1" bestFit="1" customWidth="1"/>
    <col min="247" max="247" width="9.86328125" style="1" bestFit="1" customWidth="1"/>
    <col min="248" max="16384" width="7.2265625" style="1"/>
  </cols>
  <sheetData>
    <row r="1" spans="1:15" ht="21.65" customHeight="1">
      <c r="A1" s="162">
        <v>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</row>
    <row r="2" spans="1:15" ht="21.65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15" ht="21.65" customHeight="1">
      <c r="A3" s="163" t="s">
        <v>103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5" ht="21.65" customHeight="1">
      <c r="A4" s="163" t="s">
        <v>133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1:15" ht="21.65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34" t="s">
        <v>130</v>
      </c>
    </row>
    <row r="6" spans="1:15" ht="21.65" customHeight="1">
      <c r="B6" s="38"/>
      <c r="C6" s="45"/>
      <c r="E6" s="44"/>
      <c r="F6" s="46"/>
      <c r="G6" s="46"/>
      <c r="K6" s="46"/>
      <c r="L6" s="46" t="s">
        <v>104</v>
      </c>
      <c r="M6" s="47"/>
      <c r="N6" s="44"/>
      <c r="O6" s="46"/>
    </row>
    <row r="7" spans="1:15" ht="21.65" customHeight="1">
      <c r="B7" s="46"/>
      <c r="C7" s="47"/>
      <c r="D7" s="46" t="s">
        <v>105</v>
      </c>
      <c r="F7" s="46"/>
      <c r="G7" s="46"/>
      <c r="H7" s="164" t="s">
        <v>106</v>
      </c>
      <c r="I7" s="164"/>
      <c r="J7" s="164"/>
      <c r="K7" s="46"/>
      <c r="L7" s="48" t="s">
        <v>161</v>
      </c>
      <c r="O7" s="46"/>
    </row>
    <row r="8" spans="1:15" ht="21.65" customHeight="1">
      <c r="B8" s="46"/>
      <c r="C8" s="47"/>
      <c r="D8" s="46" t="s">
        <v>107</v>
      </c>
      <c r="F8" s="46"/>
      <c r="G8" s="46"/>
      <c r="H8" s="46"/>
      <c r="I8" s="46"/>
      <c r="J8" s="46"/>
      <c r="K8" s="46"/>
      <c r="L8" s="46" t="s">
        <v>108</v>
      </c>
      <c r="N8" s="46"/>
      <c r="O8" s="46"/>
    </row>
    <row r="9" spans="1:15" ht="21.65" customHeight="1">
      <c r="B9" s="66" t="s">
        <v>6</v>
      </c>
      <c r="C9" s="47"/>
      <c r="D9" s="48" t="s">
        <v>109</v>
      </c>
      <c r="F9" s="48" t="s">
        <v>47</v>
      </c>
      <c r="G9" s="46"/>
      <c r="H9" s="48" t="s">
        <v>110</v>
      </c>
      <c r="I9" s="46"/>
      <c r="J9" s="48" t="s">
        <v>111</v>
      </c>
      <c r="K9" s="46"/>
      <c r="L9" s="48" t="s">
        <v>112</v>
      </c>
      <c r="N9" s="48" t="s">
        <v>53</v>
      </c>
      <c r="O9" s="45"/>
    </row>
    <row r="10" spans="1:15" ht="21.65" customHeight="1">
      <c r="A10" s="49" t="s">
        <v>113</v>
      </c>
      <c r="B10" s="47"/>
      <c r="C10" s="46"/>
      <c r="D10" s="50">
        <v>176243080</v>
      </c>
      <c r="E10" s="51"/>
      <c r="F10" s="50">
        <v>125668080</v>
      </c>
      <c r="G10" s="51"/>
      <c r="H10" s="50">
        <v>15431000</v>
      </c>
      <c r="I10" s="51"/>
      <c r="J10" s="50">
        <v>-120597742</v>
      </c>
      <c r="K10" s="51"/>
      <c r="L10" s="50">
        <v>822321100</v>
      </c>
      <c r="M10" s="52"/>
      <c r="N10" s="50">
        <f>D10+F10+H10+J10+L10</f>
        <v>1019065518</v>
      </c>
      <c r="O10" s="53"/>
    </row>
    <row r="11" spans="1:15" ht="21.65" customHeight="1">
      <c r="A11" s="38" t="s">
        <v>153</v>
      </c>
      <c r="B11" s="47"/>
      <c r="C11" s="44"/>
      <c r="D11" s="54"/>
      <c r="E11" s="53"/>
      <c r="F11" s="54"/>
      <c r="G11" s="53"/>
      <c r="H11" s="54"/>
      <c r="I11" s="53"/>
      <c r="J11" s="39"/>
      <c r="K11" s="39"/>
      <c r="L11" s="54"/>
      <c r="M11" s="39"/>
      <c r="N11" s="39"/>
      <c r="O11" s="53"/>
    </row>
    <row r="12" spans="1:15" s="41" customFormat="1" ht="21.65" customHeight="1">
      <c r="A12" s="38" t="s">
        <v>143</v>
      </c>
      <c r="B12" s="55"/>
      <c r="C12" s="56"/>
      <c r="D12" s="27">
        <v>0</v>
      </c>
      <c r="E12" s="57"/>
      <c r="F12" s="27">
        <v>0</v>
      </c>
      <c r="G12" s="57"/>
      <c r="H12" s="27">
        <v>0</v>
      </c>
      <c r="I12" s="57"/>
      <c r="J12" s="58">
        <f>'SI&amp;CF_E'!K25</f>
        <v>29826285</v>
      </c>
      <c r="K12" s="58"/>
      <c r="L12" s="27">
        <v>0</v>
      </c>
      <c r="M12" s="58"/>
      <c r="N12" s="58">
        <f>SUM(D12:L12)</f>
        <v>29826285</v>
      </c>
      <c r="O12" s="57"/>
    </row>
    <row r="13" spans="1:15" s="41" customFormat="1" ht="21.65" customHeight="1">
      <c r="A13" s="38" t="s">
        <v>116</v>
      </c>
      <c r="B13" s="55"/>
      <c r="C13" s="56"/>
      <c r="D13" s="27"/>
      <c r="E13" s="57"/>
      <c r="F13" s="27"/>
      <c r="G13" s="57"/>
      <c r="H13" s="27"/>
      <c r="I13" s="57"/>
      <c r="J13" s="27"/>
      <c r="K13" s="58"/>
      <c r="L13" s="27"/>
      <c r="M13" s="58"/>
      <c r="N13" s="58"/>
      <c r="O13" s="57"/>
    </row>
    <row r="14" spans="1:15" s="41" customFormat="1" ht="21.65" customHeight="1">
      <c r="A14" s="67" t="s">
        <v>159</v>
      </c>
      <c r="B14" s="55"/>
      <c r="C14" s="56"/>
      <c r="D14" s="27">
        <v>0</v>
      </c>
      <c r="E14" s="57"/>
      <c r="F14" s="27">
        <v>0</v>
      </c>
      <c r="G14" s="57"/>
      <c r="H14" s="27">
        <v>0</v>
      </c>
      <c r="I14" s="57"/>
      <c r="J14" s="27">
        <f>'SI&amp;CF_E'!K38</f>
        <v>-1931785</v>
      </c>
      <c r="K14" s="58"/>
      <c r="L14" s="27">
        <v>0</v>
      </c>
      <c r="M14" s="58"/>
      <c r="N14" s="58">
        <f>SUM(D14:L14)</f>
        <v>-1931785</v>
      </c>
      <c r="O14" s="57"/>
    </row>
    <row r="15" spans="1:15" ht="21.65" customHeight="1" thickBot="1">
      <c r="A15" s="49" t="s">
        <v>141</v>
      </c>
      <c r="B15" s="47"/>
      <c r="C15" s="44"/>
      <c r="D15" s="59">
        <f>SUM(D10:D14)</f>
        <v>176243080</v>
      </c>
      <c r="E15" s="51"/>
      <c r="F15" s="59">
        <f>SUM(F10:F14)</f>
        <v>125668080</v>
      </c>
      <c r="G15" s="51"/>
      <c r="H15" s="59">
        <f>SUM(H10:H14)</f>
        <v>15431000</v>
      </c>
      <c r="I15" s="51"/>
      <c r="J15" s="59">
        <f>SUM(J10:J14)</f>
        <v>-92703242</v>
      </c>
      <c r="K15" s="51"/>
      <c r="L15" s="59">
        <f>SUM(L10:L14)</f>
        <v>822321100</v>
      </c>
      <c r="M15" s="51"/>
      <c r="N15" s="59">
        <f>SUM(N10:N14)</f>
        <v>1046960018</v>
      </c>
      <c r="O15" s="52"/>
    </row>
    <row r="16" spans="1:15" ht="21.65" customHeight="1" thickTop="1">
      <c r="A16" s="49"/>
      <c r="B16" s="47"/>
      <c r="C16" s="44"/>
      <c r="D16" s="50"/>
      <c r="E16" s="51"/>
      <c r="F16" s="50"/>
      <c r="G16" s="51"/>
      <c r="H16" s="50"/>
      <c r="I16" s="51"/>
      <c r="J16" s="50"/>
      <c r="K16" s="51"/>
      <c r="L16" s="50"/>
      <c r="M16" s="51"/>
      <c r="N16" s="50"/>
      <c r="O16" s="52"/>
    </row>
    <row r="17" spans="1:15" s="67" customFormat="1" ht="21.65" customHeight="1">
      <c r="A17" s="96" t="s">
        <v>114</v>
      </c>
      <c r="B17" s="97"/>
      <c r="C17" s="98"/>
      <c r="D17" s="85">
        <v>176243080</v>
      </c>
      <c r="E17" s="99"/>
      <c r="F17" s="85">
        <v>125668080</v>
      </c>
      <c r="G17" s="99"/>
      <c r="H17" s="85">
        <v>15431000</v>
      </c>
      <c r="I17" s="99"/>
      <c r="J17" s="85">
        <v>-92703242</v>
      </c>
      <c r="K17" s="99"/>
      <c r="L17" s="85">
        <v>822321100</v>
      </c>
      <c r="M17" s="100"/>
      <c r="N17" s="85">
        <f>SUM(D17:L17)</f>
        <v>1046960018</v>
      </c>
      <c r="O17" s="100"/>
    </row>
    <row r="18" spans="1:15" s="67" customFormat="1" ht="21.65" customHeight="1">
      <c r="A18" s="83" t="s">
        <v>153</v>
      </c>
      <c r="B18" s="97"/>
      <c r="C18" s="131"/>
      <c r="D18" s="146"/>
      <c r="E18" s="100"/>
      <c r="F18" s="146"/>
      <c r="G18" s="100"/>
      <c r="H18" s="146"/>
      <c r="I18" s="100"/>
      <c r="J18" s="86"/>
      <c r="K18" s="86"/>
      <c r="L18" s="146"/>
      <c r="M18" s="86"/>
      <c r="N18" s="86"/>
      <c r="O18" s="100"/>
    </row>
    <row r="19" spans="1:15" s="78" customFormat="1" ht="21.65" customHeight="1">
      <c r="A19" s="83" t="s">
        <v>143</v>
      </c>
      <c r="B19" s="102"/>
      <c r="C19" s="103"/>
      <c r="D19" s="70">
        <v>0</v>
      </c>
      <c r="E19" s="104"/>
      <c r="F19" s="70">
        <v>0</v>
      </c>
      <c r="G19" s="104"/>
      <c r="H19" s="70">
        <v>0</v>
      </c>
      <c r="I19" s="104"/>
      <c r="J19" s="105">
        <f>'SI&amp;CF_E'!I25</f>
        <v>14694722</v>
      </c>
      <c r="K19" s="105"/>
      <c r="L19" s="70">
        <v>0</v>
      </c>
      <c r="M19" s="105"/>
      <c r="N19" s="105">
        <f>SUM(D19:L19)</f>
        <v>14694722</v>
      </c>
      <c r="O19" s="104"/>
    </row>
    <row r="20" spans="1:15" s="78" customFormat="1" ht="21.65" customHeight="1">
      <c r="A20" s="83" t="s">
        <v>116</v>
      </c>
      <c r="B20" s="102"/>
      <c r="C20" s="103"/>
      <c r="D20" s="70">
        <v>0</v>
      </c>
      <c r="E20" s="104"/>
      <c r="F20" s="70">
        <v>0</v>
      </c>
      <c r="G20" s="104"/>
      <c r="H20" s="70">
        <v>0</v>
      </c>
      <c r="I20" s="104"/>
      <c r="J20" s="70">
        <v>0</v>
      </c>
      <c r="K20" s="105"/>
      <c r="L20" s="70">
        <v>0</v>
      </c>
      <c r="M20" s="105"/>
      <c r="N20" s="70">
        <f>SUM(D20:L20)</f>
        <v>0</v>
      </c>
      <c r="O20" s="104"/>
    </row>
    <row r="21" spans="1:15" s="78" customFormat="1" ht="21.65" customHeight="1">
      <c r="A21" s="83" t="s">
        <v>157</v>
      </c>
      <c r="B21" s="102">
        <v>13</v>
      </c>
      <c r="C21" s="103"/>
      <c r="D21" s="70">
        <v>0</v>
      </c>
      <c r="E21" s="104"/>
      <c r="F21" s="70">
        <v>0</v>
      </c>
      <c r="G21" s="104"/>
      <c r="H21" s="70">
        <v>0</v>
      </c>
      <c r="I21" s="104"/>
      <c r="J21" s="70">
        <v>0</v>
      </c>
      <c r="K21" s="104"/>
      <c r="L21" s="70">
        <v>91128600</v>
      </c>
      <c r="M21" s="105"/>
      <c r="N21" s="70">
        <f t="shared" ref="N21:N22" si="0">SUM(D21:L21)</f>
        <v>91128600</v>
      </c>
      <c r="O21" s="104"/>
    </row>
    <row r="22" spans="1:15" s="78" customFormat="1" ht="21.65" customHeight="1">
      <c r="A22" s="83" t="s">
        <v>158</v>
      </c>
      <c r="B22" s="102"/>
      <c r="C22" s="103"/>
      <c r="D22" s="70">
        <v>0</v>
      </c>
      <c r="E22" s="104"/>
      <c r="F22" s="70">
        <v>0</v>
      </c>
      <c r="G22" s="104"/>
      <c r="H22" s="70">
        <v>0</v>
      </c>
      <c r="I22" s="104"/>
      <c r="J22" s="70">
        <v>1056298</v>
      </c>
      <c r="K22" s="104"/>
      <c r="L22" s="70">
        <v>0</v>
      </c>
      <c r="M22" s="105"/>
      <c r="N22" s="70">
        <f t="shared" si="0"/>
        <v>1056298</v>
      </c>
      <c r="O22" s="104"/>
    </row>
    <row r="23" spans="1:15" s="67" customFormat="1" ht="21.65" customHeight="1" thickBot="1">
      <c r="A23" s="96" t="s">
        <v>142</v>
      </c>
      <c r="B23" s="97"/>
      <c r="C23" s="101"/>
      <c r="D23" s="107">
        <f>SUM(D17:D22)</f>
        <v>176243080</v>
      </c>
      <c r="E23" s="99"/>
      <c r="F23" s="107">
        <f>SUM(F17:F22)</f>
        <v>125668080</v>
      </c>
      <c r="G23" s="99"/>
      <c r="H23" s="107">
        <f>SUM(H17:H22)</f>
        <v>15431000</v>
      </c>
      <c r="I23" s="99"/>
      <c r="J23" s="107">
        <f>SUM(J17:J22)</f>
        <v>-76952222</v>
      </c>
      <c r="K23" s="99"/>
      <c r="L23" s="107">
        <f>SUM(L17:L22)</f>
        <v>913449700</v>
      </c>
      <c r="M23" s="99"/>
      <c r="N23" s="107">
        <f>SUM(N17:N22)</f>
        <v>1153839638</v>
      </c>
      <c r="O23" s="108"/>
    </row>
    <row r="24" spans="1:15" s="67" customFormat="1" ht="21.65" customHeight="1" thickTop="1">
      <c r="A24" s="83"/>
      <c r="B24" s="84"/>
      <c r="J24" s="85"/>
    </row>
    <row r="25" spans="1:15" ht="21.65" customHeight="1">
      <c r="D25" s="39"/>
      <c r="F25" s="39"/>
      <c r="H25" s="39"/>
      <c r="J25" s="39"/>
      <c r="L25" s="39"/>
      <c r="N25" s="39"/>
    </row>
  </sheetData>
  <mergeCells count="5">
    <mergeCell ref="A1:N1"/>
    <mergeCell ref="A2:N2"/>
    <mergeCell ref="A3:N3"/>
    <mergeCell ref="A4:N4"/>
    <mergeCell ref="H7:J7"/>
  </mergeCells>
  <pageMargins left="0.59055118110236204" right="3.9370078740157501E-2" top="0.511811023622047" bottom="0" header="3.9370078740157501E-2" footer="0"/>
  <pageSetup paperSize="9" scale="91" fitToHeight="0" orientation="landscape" r:id="rId1"/>
  <headerFooter>
    <oddHeader xml:space="preserve">&amp;R
</oddHeader>
    <oddFooter xml:space="preserve">&amp;L&amp;"Angsana New,Regular"&amp;14The accompanying notes form an integral part of these financial statements.&amp;15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SFP_E</vt:lpstr>
      <vt:lpstr>SI&amp;CF_E</vt:lpstr>
      <vt:lpstr>CH_E_E</vt:lpstr>
      <vt:lpstr>CH_S_E</vt:lpstr>
      <vt:lpstr>CH_E_E!Print_Area</vt:lpstr>
      <vt:lpstr>CH_S_E!Print_Area</vt:lpstr>
      <vt:lpstr>SFP_E!Print_Area</vt:lpstr>
      <vt:lpstr>'SI&amp;CF_E'!Print_Area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Nook</cp:lastModifiedBy>
  <cp:lastPrinted>2022-02-25T11:05:18Z</cp:lastPrinted>
  <dcterms:created xsi:type="dcterms:W3CDTF">2021-05-12T06:28:23Z</dcterms:created>
  <dcterms:modified xsi:type="dcterms:W3CDTF">2022-02-25T11:05:22Z</dcterms:modified>
</cp:coreProperties>
</file>