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AsiasoftCorporationPCL2021/Shared Documents/General/YE 2021/04 Completion/Draft FS/Draft Use/TH/"/>
    </mc:Choice>
  </mc:AlternateContent>
  <xr:revisionPtr revIDLastSave="1155" documentId="8_{E5A565B3-598F-4A08-94EE-23DA98F24ED1}" xr6:coauthVersionLast="47" xr6:coauthVersionMax="47" xr10:uidLastSave="{98A877C6-75F8-45D8-8E93-2B603858DB5B}"/>
  <bookViews>
    <workbookView xWindow="-120" yWindow="-120" windowWidth="20730" windowHeight="11160" tabRatio="598" activeTab="3" xr2:uid="{00000000-000D-0000-FFFF-FFFF00000000}"/>
  </bookViews>
  <sheets>
    <sheet name="BS 7-9" sheetId="1" r:id="rId1"/>
    <sheet name="PL 10-11" sheetId="2" r:id="rId2"/>
    <sheet name="E 12" sheetId="3" r:id="rId3"/>
    <sheet name="E 13" sheetId="4" r:id="rId4"/>
    <sheet name="CF 14-15" sheetId="6" r:id="rId5"/>
  </sheets>
  <definedNames>
    <definedName name="\p" localSheetId="3">#REF!</definedName>
    <definedName name="\p" localSheetId="1">#REF!</definedName>
    <definedName name="\p">#REF!</definedName>
    <definedName name="aa" localSheetId="3">#REF!</definedName>
    <definedName name="aa" localSheetId="1">#REF!</definedName>
    <definedName name="aa">#REF!</definedName>
    <definedName name="AS2DocOpenMode" hidden="1">"AS2DocumentEdit"</definedName>
    <definedName name="bswip">#REF!</definedName>
    <definedName name="ColorArea">#REF!</definedName>
    <definedName name="_xlnm.Database" localSheetId="3">#REF!</definedName>
    <definedName name="_xlnm.Database" localSheetId="1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3">#REF!</definedName>
    <definedName name="LEASE" localSheetId="1">#REF!</definedName>
    <definedName name="LEASE">#REF!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>#REF!</definedName>
    <definedName name="p_2">#REF!</definedName>
    <definedName name="p_3">#REF!</definedName>
    <definedName name="print">#REF!</definedName>
    <definedName name="_xlnm.Print_Area" localSheetId="0">'BS 7-9'!$A$1:$K$173</definedName>
    <definedName name="_xlnm.Print_Area" localSheetId="1">'PL 10-11'!$A$1:$J$120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3">#REF!</definedName>
    <definedName name="Print_Titles_MI" localSheetId="1">#REF!</definedName>
    <definedName name="Print_Titles_MI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5" i="2" l="1"/>
  <c r="N30" i="4" s="1"/>
  <c r="T32" i="3"/>
  <c r="V15" i="3"/>
  <c r="T15" i="3"/>
  <c r="L21" i="3" l="1"/>
  <c r="P21" i="3" l="1"/>
  <c r="D49" i="2" l="1"/>
  <c r="L33" i="3"/>
  <c r="V17" i="3"/>
  <c r="T21" i="3"/>
  <c r="V21" i="3" s="1"/>
  <c r="T20" i="3"/>
  <c r="V20" i="3" s="1"/>
  <c r="T19" i="3"/>
  <c r="V19" i="3" s="1"/>
  <c r="T18" i="3"/>
  <c r="V18" i="3" s="1"/>
  <c r="T17" i="3"/>
  <c r="Z15" i="3"/>
  <c r="T23" i="3" l="1"/>
  <c r="H47" i="2"/>
  <c r="P33" i="3" s="1"/>
  <c r="F47" i="2"/>
  <c r="D47" i="2"/>
  <c r="F45" i="2"/>
  <c r="D45" i="2"/>
  <c r="H35" i="2"/>
  <c r="F35" i="2"/>
  <c r="D35" i="2"/>
  <c r="P23" i="3" l="1"/>
  <c r="P26" i="3" s="1"/>
  <c r="P35" i="3" s="1"/>
  <c r="R28" i="4" l="1"/>
  <c r="R27" i="4"/>
  <c r="P29" i="4"/>
  <c r="P28" i="4"/>
  <c r="P27" i="4"/>
  <c r="P26" i="4"/>
  <c r="R26" i="4" s="1"/>
  <c r="R20" i="4"/>
  <c r="R19" i="4"/>
  <c r="R18" i="4"/>
  <c r="R17" i="4"/>
  <c r="R16" i="4"/>
  <c r="P14" i="4"/>
  <c r="P22" i="4" l="1"/>
  <c r="K145" i="1" s="1"/>
  <c r="L14" i="4"/>
  <c r="R14" i="4" s="1"/>
  <c r="R22" i="4" s="1"/>
  <c r="J75" i="6" l="1"/>
  <c r="H75" i="6"/>
  <c r="F75" i="6"/>
  <c r="D79" i="2" l="1"/>
  <c r="J31" i="3" l="1"/>
  <c r="L29" i="4"/>
  <c r="R29" i="4" s="1"/>
  <c r="I90" i="1"/>
  <c r="E90" i="1"/>
  <c r="E20" i="1"/>
  <c r="E24" i="1"/>
  <c r="E33" i="1" s="1"/>
  <c r="I24" i="1"/>
  <c r="I33" i="1" s="1"/>
  <c r="I14" i="1"/>
  <c r="I20" i="1" s="1"/>
  <c r="F83" i="6"/>
  <c r="J83" i="6"/>
  <c r="E81" i="1"/>
  <c r="I81" i="1"/>
  <c r="T33" i="3"/>
  <c r="V33" i="3" s="1"/>
  <c r="L30" i="3"/>
  <c r="H29" i="3"/>
  <c r="F28" i="3"/>
  <c r="D28" i="3"/>
  <c r="V28" i="3" s="1"/>
  <c r="D13" i="2"/>
  <c r="D23" i="2" s="1"/>
  <c r="H13" i="2"/>
  <c r="F79" i="2"/>
  <c r="Z17" i="3"/>
  <c r="Z21" i="3"/>
  <c r="Z20" i="3"/>
  <c r="Z19" i="3"/>
  <c r="Z18" i="3"/>
  <c r="J22" i="4"/>
  <c r="H22" i="4"/>
  <c r="F22" i="4"/>
  <c r="D22" i="4"/>
  <c r="H30" i="6"/>
  <c r="H42" i="6" s="1"/>
  <c r="H47" i="6" s="1"/>
  <c r="X23" i="3"/>
  <c r="R23" i="3"/>
  <c r="R26" i="3" s="1"/>
  <c r="R35" i="3" s="1"/>
  <c r="N23" i="3"/>
  <c r="N26" i="3" s="1"/>
  <c r="N35" i="3" s="1"/>
  <c r="L23" i="3"/>
  <c r="J23" i="3"/>
  <c r="H23" i="3"/>
  <c r="F23" i="3"/>
  <c r="D23" i="3"/>
  <c r="G20" i="1"/>
  <c r="G33" i="1"/>
  <c r="K20" i="1"/>
  <c r="K33" i="1"/>
  <c r="H83" i="6"/>
  <c r="J45" i="2"/>
  <c r="N20" i="4" s="1"/>
  <c r="N22" i="4" s="1"/>
  <c r="N24" i="4" s="1"/>
  <c r="L83" i="6"/>
  <c r="L75" i="6"/>
  <c r="L30" i="6"/>
  <c r="L42" i="6" s="1"/>
  <c r="L47" i="6" s="1"/>
  <c r="J13" i="2"/>
  <c r="J23" i="2" s="1"/>
  <c r="J26" i="2" s="1"/>
  <c r="J75" i="2" s="1"/>
  <c r="F13" i="2"/>
  <c r="F23" i="2" s="1"/>
  <c r="F26" i="2" s="1"/>
  <c r="F75" i="2" s="1"/>
  <c r="K90" i="1"/>
  <c r="G90" i="1"/>
  <c r="K81" i="1"/>
  <c r="G81" i="1"/>
  <c r="L22" i="4"/>
  <c r="F24" i="4" l="1"/>
  <c r="F32" i="4" s="1"/>
  <c r="I140" i="1" s="1"/>
  <c r="K140" i="1"/>
  <c r="H24" i="4"/>
  <c r="H32" i="4" s="1"/>
  <c r="I141" i="1" s="1"/>
  <c r="K141" i="1"/>
  <c r="L24" i="4"/>
  <c r="K144" i="1"/>
  <c r="D24" i="4"/>
  <c r="K139" i="1"/>
  <c r="K147" i="1" s="1"/>
  <c r="K150" i="1" s="1"/>
  <c r="J24" i="4"/>
  <c r="J32" i="4" s="1"/>
  <c r="I143" i="1" s="1"/>
  <c r="K143" i="1"/>
  <c r="V30" i="3"/>
  <c r="Z30" i="3" s="1"/>
  <c r="V29" i="3"/>
  <c r="Z29" i="3" s="1"/>
  <c r="L31" i="3"/>
  <c r="V31" i="3"/>
  <c r="Z31" i="3" s="1"/>
  <c r="V32" i="3"/>
  <c r="Z32" i="3" s="1"/>
  <c r="P30" i="4"/>
  <c r="F49" i="2"/>
  <c r="F81" i="2" s="1"/>
  <c r="F78" i="2" s="1"/>
  <c r="P24" i="4"/>
  <c r="N32" i="4"/>
  <c r="J35" i="2"/>
  <c r="J47" i="2" s="1"/>
  <c r="J49" i="2" s="1"/>
  <c r="J81" i="2" s="1"/>
  <c r="J78" i="2" s="1"/>
  <c r="D26" i="3"/>
  <c r="D35" i="3" s="1"/>
  <c r="E139" i="1" s="1"/>
  <c r="G139" i="1"/>
  <c r="H26" i="3"/>
  <c r="H35" i="3" s="1"/>
  <c r="E141" i="1" s="1"/>
  <c r="G141" i="1"/>
  <c r="X26" i="3"/>
  <c r="X35" i="3" s="1"/>
  <c r="E148" i="1" s="1"/>
  <c r="G148" i="1"/>
  <c r="F26" i="3"/>
  <c r="F35" i="3" s="1"/>
  <c r="E140" i="1" s="1"/>
  <c r="G140" i="1"/>
  <c r="J26" i="3"/>
  <c r="J35" i="3" s="1"/>
  <c r="E143" i="1" s="1"/>
  <c r="G143" i="1"/>
  <c r="L26" i="3"/>
  <c r="L35" i="3" s="1"/>
  <c r="E144" i="1" s="1"/>
  <c r="G144" i="1"/>
  <c r="Z23" i="3"/>
  <c r="Z26" i="3" s="1"/>
  <c r="H23" i="2"/>
  <c r="H26" i="2" s="1"/>
  <c r="H49" i="2" s="1"/>
  <c r="H81" i="2" s="1"/>
  <c r="H78" i="2" s="1"/>
  <c r="V23" i="3"/>
  <c r="V26" i="3" s="1"/>
  <c r="D26" i="2"/>
  <c r="F11" i="6"/>
  <c r="F30" i="6" s="1"/>
  <c r="F42" i="6" s="1"/>
  <c r="F47" i="6" s="1"/>
  <c r="F87" i="6" s="1"/>
  <c r="L87" i="6"/>
  <c r="L92" i="6" s="1"/>
  <c r="J88" i="6" s="1"/>
  <c r="H87" i="6"/>
  <c r="H92" i="6" s="1"/>
  <c r="F88" i="6" s="1"/>
  <c r="K35" i="1"/>
  <c r="I92" i="1"/>
  <c r="G35" i="1"/>
  <c r="G92" i="1"/>
  <c r="K92" i="1"/>
  <c r="I35" i="1"/>
  <c r="Z28" i="3"/>
  <c r="Z33" i="3"/>
  <c r="E92" i="1"/>
  <c r="E35" i="1"/>
  <c r="D32" i="4" l="1"/>
  <c r="I139" i="1" s="1"/>
  <c r="R24" i="4"/>
  <c r="K152" i="1"/>
  <c r="D81" i="2"/>
  <c r="D78" i="2" s="1"/>
  <c r="H75" i="2"/>
  <c r="L30" i="4"/>
  <c r="R30" i="4" s="1"/>
  <c r="J11" i="6"/>
  <c r="J30" i="6" s="1"/>
  <c r="J42" i="6" s="1"/>
  <c r="J47" i="6" s="1"/>
  <c r="J87" i="6" s="1"/>
  <c r="J92" i="6" s="1"/>
  <c r="P32" i="4"/>
  <c r="I145" i="1" s="1"/>
  <c r="T26" i="3"/>
  <c r="T35" i="3" s="1"/>
  <c r="E145" i="1" s="1"/>
  <c r="E147" i="1" s="1"/>
  <c r="E150" i="1" s="1"/>
  <c r="E152" i="1" s="1"/>
  <c r="G145" i="1"/>
  <c r="G147" i="1" s="1"/>
  <c r="G150" i="1" s="1"/>
  <c r="G152" i="1" s="1"/>
  <c r="F92" i="6"/>
  <c r="D75" i="2"/>
  <c r="D72" i="2" s="1"/>
  <c r="Z35" i="3"/>
  <c r="V35" i="3"/>
  <c r="L32" i="4" l="1"/>
  <c r="I144" i="1" s="1"/>
  <c r="I147" i="1" s="1"/>
  <c r="I150" i="1" s="1"/>
  <c r="I152" i="1" s="1"/>
  <c r="R32" i="4" l="1"/>
</calcChain>
</file>

<file path=xl/sharedStrings.xml><?xml version="1.0" encoding="utf-8"?>
<sst xmlns="http://schemas.openxmlformats.org/spreadsheetml/2006/main" count="396" uniqueCount="230">
  <si>
    <t xml:space="preserve">บริษัท เอเชียซอฟท์ คอร์ปอเรชั่น จำกัด (มหาชน) </t>
  </si>
  <si>
    <t>งบแสดงฐานะการเงิน</t>
  </si>
  <si>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</si>
  <si>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</si>
  <si>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</si>
  <si>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</si>
  <si>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</si>
  <si>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</si>
  <si>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</si>
  <si>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</si>
  <si>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</si>
  <si>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</si>
  <si>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</si>
  <si>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</si>
  <si>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</si>
  <si>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</si>
  <si>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</si>
  <si>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</si>
  <si>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</si>
  <si>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</si>
  <si>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</si>
  <si>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</si>
  <si>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</si>
  <si>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</si>
  <si>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</si>
  <si>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</si>
  <si>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</si>
  <si>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</si>
  <si>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</si>
  <si>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</si>
  <si>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</si>
  <si>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จัดสรรแล้ว - ทุนสำรองตามกฎหมาย</t>
  </si>
  <si>
    <t xml:space="preserve">   ยังไม่ได้จัดสรร </t>
  </si>
  <si>
    <t>ส่วนได้เสียที่ไม่มีอำนาจควบคุม</t>
  </si>
  <si>
    <t>บริษัท เอเชียซอฟท์ คอร์ปอเรชั่น จำกัด (มหาชน)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</si>
  <si>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</si>
  <si>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</si>
  <si>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</si>
  <si>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</si>
  <si>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</si>
  <si>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</si>
  <si>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 ผลต่างของอัตราแลกเปลี่ยนจากการแปลงค่างบการเงิน</t>
  </si>
  <si>
    <t xml:space="preserve">         ที่เป็นเงินตราต่างประเทศ</t>
  </si>
  <si>
    <t>ส่วนที่เป็นของส่วนได้เสียที่ไม่มีอำนาจควบคุม</t>
  </si>
  <si>
    <t xml:space="preserve">งบการเงินรวม </t>
  </si>
  <si>
    <t>กำไร(ขาดทุน)สะสม</t>
  </si>
  <si>
    <t>จัดสรรแล้ว</t>
  </si>
  <si>
    <t>ผลต่างจากการแปลงค่า</t>
  </si>
  <si>
    <t>การเปลี่ยนแปลง</t>
  </si>
  <si>
    <t>ทุนที่ออกและ</t>
  </si>
  <si>
    <t>ส่วนเกิน</t>
  </si>
  <si>
    <t>- ทุนสำรอง</t>
  </si>
  <si>
    <t>งบการเงินที่เป็น</t>
  </si>
  <si>
    <t>ส่วนได้เสียของ</t>
  </si>
  <si>
    <t>รวมองค์ประกอบอื่น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</si>
  <si>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</si>
  <si>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</si>
  <si>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</si>
  <si>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</si>
  <si>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</si>
  <si>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</si>
  <si>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เงินตราต่างประเทศ</t>
  </si>
  <si>
    <t>บริษัทใหญ่</t>
  </si>
  <si>
    <t>อำนาจควบคุม</t>
  </si>
  <si>
    <t xml:space="preserve">งบกระแสเงินสด 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</si>
  <si>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</si>
  <si>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</si>
  <si>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</si>
  <si>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</si>
  <si>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</si>
  <si>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</si>
  <si>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</si>
  <si>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</si>
  <si>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</si>
  <si>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</si>
  <si>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</si>
  <si>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</si>
  <si>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</si>
  <si>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</si>
  <si>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</si>
  <si>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</si>
  <si>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เงินสดและรายการเทียบเท่าเงินสดต้นปี</t>
  </si>
  <si>
    <t xml:space="preserve">   ของเงินสดและรายการเทียบเท่าเงินสด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</si>
  <si>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</si>
  <si>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</si>
  <si>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ซื้อสินทรัพย์ไม่มีตัวตนโดยยังไม่ได้ชำระเงิน</t>
  </si>
  <si>
    <t>ในบริษัทย่อย</t>
  </si>
  <si>
    <t xml:space="preserve">      รวมรายการที่จะไม่จัดประเภทรายการใหม่</t>
  </si>
  <si>
    <t xml:space="preserve">         ไปยังกำไรหรือขาดทุนในภายหลัง</t>
  </si>
  <si>
    <t xml:space="preserve">      รวมรายการที่จะจัดประเภทรายการใหม่</t>
  </si>
  <si>
    <t>งบการเงินเฉพาะกิจการ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</si>
  <si>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</si>
  <si>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 xml:space="preserve">   รายได้ดอกเบี้ย</t>
  </si>
  <si>
    <t>การเปลี่ยนแปลงของสินทรัพย์และหนี้สินดำเนินงาน</t>
  </si>
  <si>
    <t>สินทรัพย์ภาษีเงินได้รอตัดบัญชี</t>
  </si>
  <si>
    <t>หนี้สินภาษีเงินได้รอตัดบัญชี</t>
  </si>
  <si>
    <t>จัดสรรแล้ว -</t>
  </si>
  <si>
    <t>ทุนสำรองตามกฎหมาย</t>
  </si>
  <si>
    <t>กำไรเบ็ดเสร็จรวมสำหรับปี</t>
  </si>
  <si>
    <t>สินทรัพย์ไม่มีตัวตน</t>
  </si>
  <si>
    <r>
      <t xml:space="preserve">งบแสดงฐานะการเงิน </t>
    </r>
    <r>
      <rPr>
        <sz val="14"/>
        <color indexed="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</si>
  <si>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4"/>
        <color indexed="8"/>
        <rFont val="Angsana New"/>
        <family val="1"/>
      </rPr>
      <t>(ต่อ)</t>
    </r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</si>
  <si>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</si>
  <si>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t xml:space="preserve">      ภาษีเงินได้ของรายการที่จะไม่จัดประเภทรายการใหม่</t>
  </si>
  <si>
    <t xml:space="preserve">         ผลประโยชน์พนักงาน</t>
  </si>
  <si>
    <t>เงินสดรับจากการลดทุนในกิจการที่เกี่ยวข้องกัน</t>
  </si>
  <si>
    <t>หนี้สินและส่วนของผู้ถือหุ้น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</si>
  <si>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</si>
  <si>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</si>
  <si>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</si>
  <si>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</si>
  <si>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</si>
  <si>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</si>
  <si>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</si>
  <si>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ของส่วนของผู้ถือหุ้น</t>
  </si>
  <si>
    <t>ของบริษัทใหญ่</t>
  </si>
  <si>
    <t>ผู้ถือหุ้น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</si>
  <si>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(ต่อ)</t>
    </r>
  </si>
  <si>
    <t>ส่วนที่เป็นของบริษัทใหญ่</t>
  </si>
  <si>
    <t>กำไร (ขาดทุน) สะสม</t>
  </si>
  <si>
    <t>กำไร (ขาดทุน) จากอัตราแลกเปลี่ยนที่ยังไม่เกิดขึ้นจริง</t>
  </si>
  <si>
    <t xml:space="preserve">กรรมการ  _______________________________                   กรรมการ  _______________________________   </t>
  </si>
  <si>
    <t>เงินกู้ยืมระยะสั้นจากกรรมการ</t>
  </si>
  <si>
    <t>กำไรก่อนค่าใช้จ่ายภาษีเงินได้</t>
  </si>
  <si>
    <t>กำไรสำหรับปี</t>
  </si>
  <si>
    <t>เงินสดสุทธิใช้ไปในกิจกรรมจัดหาเงิน</t>
  </si>
  <si>
    <t>เงินกู้ยืมระยะสั้นจากสถาบันการเงินลดลงสุทธิ</t>
  </si>
  <si>
    <t>ส่วนแบ่ง (ขาดทุน) กำไรจากเงินลงทุนในบริษัทร่วม</t>
  </si>
  <si>
    <t>พ.ศ. 2563</t>
  </si>
  <si>
    <t>ยอดคงเหลือวันที่ 1 มกราคม พ.ศ. 2563</t>
  </si>
  <si>
    <t>ยอดคงเหลือวันที่ 31 ธันวาคม พ.ศ. 2563</t>
  </si>
  <si>
    <t>การลดทุนจดทะเบียนโดยการลดมูลค่าหุ้น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</si>
  <si>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</si>
  <si>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</si>
  <si>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หนี้สินตามสัญญาเช่า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</si>
  <si>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</si>
  <si>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</si>
  <si>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ค่าสิทธิจ่ายล่วงหน้า</t>
  </si>
  <si>
    <r>
      <t xml:space="preserve">หนี้สินและส่วนของผู้ถือหุ้น </t>
    </r>
    <r>
      <rPr>
        <sz val="14"/>
        <color indexed="8"/>
        <rFont val="Angsana New"/>
        <family val="1"/>
      </rPr>
      <t>(ต่อ)</t>
    </r>
  </si>
  <si>
    <t>สำรองส่วนทุนจาก</t>
  </si>
  <si>
    <t>การจ่ายโดยใช้</t>
  </si>
  <si>
    <t>หุ้นเป็นเกณฑ์</t>
  </si>
  <si>
    <t>การเปลี่ยนแปลงในส่วนของผู้ถือหุ้นสำหรับปี</t>
  </si>
  <si>
    <t>ซื้อสินทรัพย์สิทธิการใช้ภายใต้สัญญาเช่า</t>
  </si>
  <si>
    <t xml:space="preserve">       สินทรัพย์ทางการเงินที่ยังไม่เกิดขึ้นจริง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</si>
  <si>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</si>
  <si>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</si>
  <si>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ผลต่างจากการแปลงค่างบการเงิน</t>
  </si>
  <si>
    <t>รายการที่จะไม่จัดประเภทรายการใหม่</t>
  </si>
  <si>
    <t xml:space="preserve">     ไปยังกำไรหรือขาดทุนในภายหลัง </t>
  </si>
  <si>
    <t>รายการที่จะจัดประเภทรายการใหม่</t>
  </si>
  <si>
    <t xml:space="preserve">     ไปยังกำไรหรือขาดทุนในภายหลัง:</t>
  </si>
  <si>
    <t xml:space="preserve">จัดสรรเป็นสำรองตามกฎหมาย  </t>
  </si>
  <si>
    <t>สินทรัพย์ทางการเงินหมุนเวียนอื่น</t>
  </si>
  <si>
    <t>ส่วนเกินทุนจากการจ่ายโดยใช้มูลค่าหุ้นเป็นเกณฑ์</t>
  </si>
  <si>
    <t>สำรองตามกฎหมาย</t>
  </si>
  <si>
    <t xml:space="preserve">   กำไรจากการคืนทุนในบริษัทย่อย</t>
  </si>
  <si>
    <t>เงินสดรับจากการเพิ่มหุ้นสามัญ</t>
  </si>
  <si>
    <t xml:space="preserve">   ค่าใช้จ่ายที่เกิดจากการจ่ายโดยใช้หุ้นเป็นเกณฑ์</t>
  </si>
  <si>
    <t xml:space="preserve">   หนี้สินจากคดีความฟ้องร้อง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</si>
  <si>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</si>
  <si>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</si>
  <si>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</si>
  <si>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  ขาดทุนจากการตัดจำหน่ายสินทรัพย์ไม่มีตัวตน</t>
  </si>
  <si>
    <t>เงินสดได้มาจากการดำเนินงาน</t>
  </si>
  <si>
    <t>เงินสดสุทธิได้มาจากกิจกรรมดำเนินงาน</t>
  </si>
  <si>
    <t>รายได้รับล่วงหน้า</t>
  </si>
  <si>
    <t>ขาดทุนจากการด้อยค่าของค่าสิทธิจ่ายล่วงหน้า</t>
  </si>
  <si>
    <t>ขาดทุนจากการตัดจำหน่ายสินทรัพย์ไม่มีตัวตน</t>
  </si>
  <si>
    <t xml:space="preserve">   ขาดทุนจากการด้อยค่าของค่าสิทธิจ่ายล่วงหน้า</t>
  </si>
  <si>
    <t>เงินสดและรายการเทียบเท่าเงินสดเพิ่มขึ้นสุทธิ</t>
  </si>
  <si>
    <t>ประมาณการหนี้สินไม่หมุนเวียนอื่น</t>
  </si>
  <si>
    <t>หนี้สินจากคดีความฟ้องร้อง</t>
  </si>
  <si>
    <t>ที่ถึงกำหนดชำระภายในหนึ่งปี</t>
  </si>
  <si>
    <t xml:space="preserve">   รายได้รับล่วงหน้า</t>
  </si>
  <si>
    <t>เงินฝากธนาคารที่ติดภาระค้ำประกันลดลงสุทธิ</t>
  </si>
  <si>
    <t xml:space="preserve">   (กำไร) ขาดทุนจากการจำหน่ายอุปกรณ์</t>
  </si>
  <si>
    <t xml:space="preserve">   ส่วนแบ่ง (กำไร) ขาดทุนจากเงินลงทุนในบริษัทร่วม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</si>
  <si>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</si>
  <si>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</si>
  <si>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</si>
  <si>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 xml:space="preserve">ยอดคงเหลือ ณ วันที่ 1 มกราคม พ.ศ. 2563 </t>
  </si>
  <si>
    <t>ยอดคงเหลือ ณ วันที่ 1 มกราคม พ.ศ. 2564</t>
  </si>
  <si>
    <t>ยอดคงเหลือวันที่ 31 ธันวาคม พ.ศ. 2564</t>
  </si>
  <si>
    <t xml:space="preserve">            จำนวน 572,840,120 หุ้น มูลค่าหุ้นละ 0.5 บาท)</t>
  </si>
  <si>
    <t>กำไรสะสม</t>
  </si>
  <si>
    <t xml:space="preserve">            จำนวน 414,485,404 หุ้น มูลค่าหุ้นละ 0.5 บาท)</t>
  </si>
  <si>
    <t xml:space="preserve">      (31 ธันวาคม พ.ศ. 2563:</t>
  </si>
  <si>
    <t xml:space="preserve">      หุ้นสามัญจำนวน 513,007,473 หุ้น มูลค่าหุ้นละ 0.5 บาท</t>
  </si>
  <si>
    <t xml:space="preserve">      หุ้นสามัญจำนวน 456,406,601 หุ้น มูลค่าหุ้นละ 0.5 บาท</t>
  </si>
  <si>
    <t>เงินปันผลจ่าย</t>
  </si>
  <si>
    <t>การชำระบัญชีของบริษัทย่อย</t>
  </si>
  <si>
    <t xml:space="preserve">   ค่าเผื่อขาดทุนที่คาดว่าจะเกิดขึ้น</t>
  </si>
  <si>
    <t>ภาษีเงินได้นิติบุคคลค้างจ่าย</t>
  </si>
  <si>
    <t xml:space="preserve">   เงินปันผลรับ</t>
  </si>
  <si>
    <t>เงินสดรับจากสินทรัพย์ทางการเงินหมุนเวียนอื่น</t>
  </si>
  <si>
    <t>เงินสดรับจากการเลิกกิจการในกิจการที่เกี่ยวข้องกัน</t>
  </si>
  <si>
    <t>กลับรายการจากการด้อยค่าของเงินลงทุนในบริษัทย่อย</t>
  </si>
  <si>
    <t>กำไรเบ็ดเสร็จอื่นสำหรับปี - สุทธิจากภาษี</t>
  </si>
  <si>
    <t xml:space="preserve">การแบ่งปันกำไร </t>
  </si>
  <si>
    <t>การแบ่งปันกำไรเบ็ดเสร็จรวม</t>
  </si>
  <si>
    <t>รายได้ (ค่าใช้จ่าย) ภาษีเงินได้</t>
  </si>
  <si>
    <t>กำไร (ขาดทุน) เบ็ดเสร็จอื่น:</t>
  </si>
  <si>
    <t xml:space="preserve">      ขาดทุนจากการวัดมูลค่าใหม่ของภาระผูกพัน</t>
  </si>
  <si>
    <t>เงินสดจ่ายชำระหนี้สินตามสัญญาเช่า</t>
  </si>
  <si>
    <t>เงินสดจ่ายลงทุนในสินทรัพย์ทางการเงินหมุนเวียนอื่น</t>
  </si>
  <si>
    <t xml:space="preserve">   กลับรายการด้อยค่าของเงินลงทุนในบริษัทย่อย</t>
  </si>
  <si>
    <t xml:space="preserve">   (กำไร) ขาดทุนจากอัตราแลกเปลี่ยนที่ยังไม่เกิดขึ้นจริง</t>
  </si>
  <si>
    <t xml:space="preserve">   ค่าใช้จ่าย (รายได้) ผลประโยชน์พนักงาน</t>
  </si>
  <si>
    <t xml:space="preserve">   (กำไร) ขาดทุนจากการเปลี่ยนแปลงมูลค่า</t>
  </si>
  <si>
    <t>เงินปันผลรับจากบริษัทร่วมและบริษัทย่อย</t>
  </si>
  <si>
    <t>14 (ก)</t>
  </si>
  <si>
    <t>14 (ข)</t>
  </si>
  <si>
    <t>32 (จ)</t>
  </si>
  <si>
    <t>23, 25</t>
  </si>
  <si>
    <t>15,16,17</t>
  </si>
  <si>
    <t>25 (ก)</t>
  </si>
  <si>
    <t>14 (ช)</t>
  </si>
  <si>
    <t>เงินสดสุทธิได้มาจาก (ใช้ไปใน) กิจกรรมลงทุน</t>
  </si>
  <si>
    <t>การวัดมูลค่าใหม่</t>
  </si>
  <si>
    <t>ของภาระผูกพัน</t>
  </si>
  <si>
    <t>ผลประโยชน์พนักงาน</t>
  </si>
  <si>
    <t>กำไรเบ็ดเสร็จอื่น</t>
  </si>
  <si>
    <t>กำไร (ขาดทุน) เบ็ดเสร็จอื่น</t>
  </si>
  <si>
    <t>รวม</t>
  </si>
  <si>
    <t>องค์ประกอบอื่นของ</t>
  </si>
  <si>
    <t>รายได้จากการให้บริการ</t>
  </si>
  <si>
    <t>ต้นทุนการให้บริการ</t>
  </si>
  <si>
    <t xml:space="preserve">   (จ่าย) รับ ภาษีเงินได้</t>
  </si>
  <si>
    <t>14 , 27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</si>
</sst>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;\-"/>
    <numFmt numFmtId="167" formatCode="#,##0\ ;\(#,##0\);&quot;- &quot;"/>
    <numFmt numFmtId="168" formatCode="#,##0;\(#,##0\)"/>
    <numFmt numFmtId="169" formatCode="_(* #,##0_);_(* \(#,##0\);_(* &quot;-&quot;??_);_(@_)"/>
    <numFmt numFmtId="170" formatCode="#,##0.00;\(#,##0.00\);&quot;-&quot;;@"/>
    <numFmt numFmtId="171" formatCode="#,##0;\(#,##0\);&quot;- &quot;"/>
  </numFmts>
  <fonts count="18" x14ac:knownFonts="1"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Arial Unicode MS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</font>
    <font>
      <sz val="14"/>
      <color rgb="FF000000"/>
      <name val="Angsana New"/>
      <family val="1"/>
    </font>
    <font>
      <b/>
      <u/>
      <sz val="14"/>
      <color theme="1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1" fillId="0" borderId="0"/>
  </cellStyleXfs>
  <cellXfs count="344">
    <xf numFmtId="0" fontId="0" fillId="0" borderId="0" xfId="0"/>
    <xf numFmtId="37" fontId="11" fillId="0" borderId="0" xfId="15" applyNumberFormat="1" applyFont="1" applyFill="1" applyAlignment="1">
      <alignment vertical="top"/>
    </xf>
    <xf numFmtId="37" fontId="12" fillId="0" borderId="1" xfId="15" applyNumberFormat="1" applyFont="1" applyFill="1" applyBorder="1" applyAlignment="1">
      <alignment horizontal="left" vertical="top"/>
    </xf>
    <xf numFmtId="165" fontId="12" fillId="0" borderId="1" xfId="15" applyNumberFormat="1" applyFont="1" applyFill="1" applyBorder="1" applyAlignment="1">
      <alignment horizontal="right" vertical="top"/>
    </xf>
    <xf numFmtId="165" fontId="12" fillId="0" borderId="1" xfId="15" applyNumberFormat="1" applyFont="1" applyFill="1" applyBorder="1" applyAlignment="1">
      <alignment horizontal="left" vertical="top"/>
    </xf>
    <xf numFmtId="37" fontId="12" fillId="0" borderId="0" xfId="15" applyNumberFormat="1" applyFont="1" applyFill="1" applyBorder="1" applyAlignment="1">
      <alignment horizontal="left" vertical="top"/>
    </xf>
    <xf numFmtId="165" fontId="12" fillId="0" borderId="0" xfId="15" applyNumberFormat="1" applyFont="1" applyFill="1" applyBorder="1" applyAlignment="1">
      <alignment horizontal="right" vertical="top"/>
    </xf>
    <xf numFmtId="165" fontId="12" fillId="0" borderId="0" xfId="15" applyNumberFormat="1" applyFont="1" applyFill="1" applyBorder="1" applyAlignment="1">
      <alignment horizontal="left" vertical="top"/>
    </xf>
    <xf numFmtId="37" fontId="11" fillId="0" borderId="0" xfId="15" applyNumberFormat="1" applyFont="1" applyFill="1" applyBorder="1" applyAlignment="1">
      <alignment vertical="top"/>
    </xf>
    <xf numFmtId="0" fontId="11" fillId="0" borderId="0" xfId="15" applyFont="1" applyFill="1" applyBorder="1" applyAlignment="1">
      <alignment vertical="top"/>
    </xf>
    <xf numFmtId="0" fontId="4" fillId="0" borderId="0" xfId="10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/>
    </xf>
    <xf numFmtId="0" fontId="11" fillId="0" borderId="0" xfId="15" applyFont="1" applyFill="1" applyBorder="1" applyAlignment="1">
      <alignment horizontal="center" vertical="top"/>
    </xf>
    <xf numFmtId="0" fontId="4" fillId="0" borderId="0" xfId="10" applyFont="1" applyFill="1" applyAlignment="1">
      <alignment horizontal="center" vertical="top"/>
    </xf>
    <xf numFmtId="166" fontId="12" fillId="0" borderId="0" xfId="8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4" fillId="0" borderId="1" xfId="10" applyFont="1" applyFill="1" applyBorder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166" fontId="12" fillId="0" borderId="1" xfId="8" applyNumberFormat="1" applyFont="1" applyFill="1" applyBorder="1" applyAlignment="1">
      <alignment horizontal="right" vertical="center"/>
    </xf>
    <xf numFmtId="0" fontId="12" fillId="0" borderId="0" xfId="15" applyFont="1" applyFill="1" applyAlignment="1">
      <alignment vertical="top"/>
    </xf>
    <xf numFmtId="0" fontId="11" fillId="0" borderId="0" xfId="15" applyFont="1" applyFill="1" applyAlignment="1">
      <alignment vertical="top"/>
    </xf>
    <xf numFmtId="165" fontId="11" fillId="0" borderId="0" xfId="15" applyNumberFormat="1" applyFont="1" applyFill="1" applyBorder="1" applyAlignment="1">
      <alignment horizontal="right" vertical="top"/>
    </xf>
    <xf numFmtId="165" fontId="11" fillId="0" borderId="0" xfId="15" applyNumberFormat="1" applyFont="1" applyFill="1" applyBorder="1" applyAlignment="1">
      <alignment horizontal="center" vertical="top"/>
    </xf>
    <xf numFmtId="165" fontId="11" fillId="0" borderId="0" xfId="15" applyNumberFormat="1" applyFont="1" applyFill="1" applyAlignment="1">
      <alignment horizontal="right" vertical="top"/>
    </xf>
    <xf numFmtId="165" fontId="11" fillId="0" borderId="0" xfId="15" applyNumberFormat="1" applyFont="1" applyFill="1" applyAlignment="1">
      <alignment vertical="top"/>
    </xf>
    <xf numFmtId="165" fontId="11" fillId="0" borderId="0" xfId="15" applyNumberFormat="1" applyFont="1" applyFill="1" applyBorder="1" applyAlignment="1">
      <alignment vertical="top"/>
    </xf>
    <xf numFmtId="0" fontId="11" fillId="0" borderId="0" xfId="15" applyFont="1" applyFill="1" applyAlignment="1">
      <alignment horizontal="left" vertical="top"/>
    </xf>
    <xf numFmtId="0" fontId="11" fillId="0" borderId="0" xfId="15" applyFont="1" applyFill="1" applyAlignment="1">
      <alignment horizontal="center" vertical="top"/>
    </xf>
    <xf numFmtId="165" fontId="11" fillId="0" borderId="0" xfId="3" applyNumberFormat="1" applyFont="1" applyFill="1" applyAlignment="1">
      <alignment horizontal="right" vertical="top"/>
    </xf>
    <xf numFmtId="165" fontId="11" fillId="0" borderId="0" xfId="3" applyNumberFormat="1" applyFont="1" applyFill="1" applyBorder="1" applyAlignment="1">
      <alignment horizontal="right" vertical="top"/>
    </xf>
    <xf numFmtId="165" fontId="11" fillId="0" borderId="1" xfId="3" applyNumberFormat="1" applyFont="1" applyFill="1" applyBorder="1" applyAlignment="1">
      <alignment horizontal="right" vertical="top"/>
    </xf>
    <xf numFmtId="0" fontId="13" fillId="0" borderId="0" xfId="15" applyFont="1" applyFill="1" applyAlignment="1">
      <alignment horizontal="center" vertical="top"/>
    </xf>
    <xf numFmtId="165" fontId="11" fillId="0" borderId="2" xfId="3" applyNumberFormat="1" applyFont="1" applyFill="1" applyBorder="1" applyAlignment="1">
      <alignment horizontal="right" vertical="top"/>
    </xf>
    <xf numFmtId="0" fontId="12" fillId="0" borderId="0" xfId="15" applyFont="1" applyFill="1" applyAlignment="1">
      <alignment horizontal="center" vertical="top"/>
    </xf>
    <xf numFmtId="165" fontId="12" fillId="0" borderId="0" xfId="15" applyNumberFormat="1" applyFont="1" applyFill="1" applyAlignment="1">
      <alignment horizontal="right" vertical="top"/>
    </xf>
    <xf numFmtId="165" fontId="12" fillId="0" borderId="0" xfId="15" applyNumberFormat="1" applyFont="1" applyFill="1" applyAlignment="1">
      <alignment horizontal="center" vertical="top"/>
    </xf>
    <xf numFmtId="0" fontId="6" fillId="0" borderId="0" xfId="10" applyFont="1" applyFill="1" applyBorder="1" applyAlignment="1">
      <alignment horizontal="left" vertical="center"/>
    </xf>
    <xf numFmtId="165" fontId="6" fillId="0" borderId="0" xfId="10" applyNumberFormat="1" applyFont="1" applyFill="1" applyBorder="1" applyAlignment="1">
      <alignment horizontal="left" vertical="center"/>
    </xf>
    <xf numFmtId="165" fontId="6" fillId="0" borderId="0" xfId="10" applyNumberFormat="1" applyFont="1" applyFill="1" applyBorder="1" applyAlignment="1">
      <alignment horizontal="right" vertical="center"/>
    </xf>
    <xf numFmtId="166" fontId="11" fillId="0" borderId="0" xfId="15" applyNumberFormat="1" applyFont="1" applyFill="1" applyBorder="1" applyAlignment="1">
      <alignment horizontal="right" vertical="top"/>
    </xf>
    <xf numFmtId="165" fontId="11" fillId="0" borderId="0" xfId="3" applyNumberFormat="1" applyFont="1" applyFill="1" applyAlignment="1">
      <alignment vertical="top"/>
    </xf>
    <xf numFmtId="165" fontId="11" fillId="0" borderId="0" xfId="3" applyNumberFormat="1" applyFont="1" applyFill="1" applyBorder="1" applyAlignment="1">
      <alignment vertical="top"/>
    </xf>
    <xf numFmtId="165" fontId="13" fillId="0" borderId="0" xfId="8" applyNumberFormat="1" applyFont="1" applyFill="1" applyAlignment="1">
      <alignment horizontal="right" vertical="top"/>
    </xf>
    <xf numFmtId="165" fontId="13" fillId="0" borderId="0" xfId="8" applyNumberFormat="1" applyFont="1" applyFill="1" applyAlignment="1">
      <alignment horizontal="center" vertical="top"/>
    </xf>
    <xf numFmtId="165" fontId="13" fillId="0" borderId="0" xfId="8" applyNumberFormat="1" applyFont="1" applyFill="1" applyBorder="1" applyAlignment="1">
      <alignment horizontal="right" vertical="top"/>
    </xf>
    <xf numFmtId="0" fontId="11" fillId="0" borderId="0" xfId="8" applyFont="1" applyFill="1" applyAlignment="1">
      <alignment vertical="top"/>
    </xf>
    <xf numFmtId="165" fontId="11" fillId="0" borderId="0" xfId="8" applyNumberFormat="1" applyFont="1" applyFill="1" applyBorder="1" applyAlignment="1">
      <alignment horizontal="right" vertical="top"/>
    </xf>
    <xf numFmtId="165" fontId="11" fillId="0" borderId="3" xfId="8" applyNumberFormat="1" applyFont="1" applyFill="1" applyBorder="1" applyAlignment="1">
      <alignment horizontal="right" vertical="top"/>
    </xf>
    <xf numFmtId="165" fontId="11" fillId="0" borderId="0" xfId="8" applyNumberFormat="1" applyFont="1" applyFill="1" applyBorder="1" applyAlignment="1">
      <alignment vertical="top"/>
    </xf>
    <xf numFmtId="165" fontId="11" fillId="0" borderId="0" xfId="8" applyNumberFormat="1" applyFont="1" applyFill="1" applyAlignment="1">
      <alignment horizontal="right" vertical="top"/>
    </xf>
    <xf numFmtId="0" fontId="11" fillId="0" borderId="1" xfId="15" applyFont="1" applyFill="1" applyBorder="1" applyAlignment="1">
      <alignment vertical="top"/>
    </xf>
    <xf numFmtId="165" fontId="11" fillId="0" borderId="1" xfId="15" applyNumberFormat="1" applyFont="1" applyFill="1" applyBorder="1" applyAlignment="1">
      <alignment horizontal="right" vertical="top"/>
    </xf>
    <xf numFmtId="0" fontId="11" fillId="0" borderId="0" xfId="15" applyFont="1" applyFill="1" applyAlignment="1">
      <alignment vertical="center"/>
    </xf>
    <xf numFmtId="167" fontId="11" fillId="0" borderId="0" xfId="8" applyNumberFormat="1" applyFont="1" applyFill="1" applyAlignment="1">
      <alignment vertical="center"/>
    </xf>
    <xf numFmtId="165" fontId="14" fillId="0" borderId="0" xfId="8" applyNumberFormat="1" applyFont="1" applyFill="1" applyAlignment="1">
      <alignment horizontal="right" vertical="center"/>
    </xf>
    <xf numFmtId="165" fontId="6" fillId="0" borderId="0" xfId="8" applyNumberFormat="1" applyFont="1" applyFill="1" applyAlignment="1">
      <alignment vertical="center"/>
    </xf>
    <xf numFmtId="0" fontId="11" fillId="0" borderId="0" xfId="15" applyFont="1" applyFill="1" applyBorder="1" applyAlignment="1">
      <alignment vertical="center"/>
    </xf>
    <xf numFmtId="0" fontId="12" fillId="0" borderId="0" xfId="10" applyFont="1" applyFill="1" applyAlignment="1">
      <alignment horizontal="center" vertical="center"/>
    </xf>
    <xf numFmtId="0" fontId="12" fillId="0" borderId="0" xfId="10" applyFont="1" applyFill="1" applyBorder="1" applyAlignment="1">
      <alignment horizontal="center" vertical="center"/>
    </xf>
    <xf numFmtId="165" fontId="12" fillId="0" borderId="0" xfId="5" applyNumberFormat="1" applyFont="1" applyFill="1" applyBorder="1" applyAlignment="1">
      <alignment horizontal="center" vertical="center"/>
    </xf>
    <xf numFmtId="0" fontId="11" fillId="0" borderId="0" xfId="15" applyFont="1" applyFill="1" applyBorder="1" applyAlignment="1">
      <alignment horizontal="center" vertical="center"/>
    </xf>
    <xf numFmtId="0" fontId="12" fillId="0" borderId="1" xfId="10" applyFont="1" applyFill="1" applyBorder="1" applyAlignment="1">
      <alignment horizontal="center" vertical="center"/>
    </xf>
    <xf numFmtId="0" fontId="15" fillId="0" borderId="0" xfId="10" applyFont="1" applyFill="1" applyBorder="1" applyAlignment="1">
      <alignment horizontal="center" vertical="center"/>
    </xf>
    <xf numFmtId="165" fontId="11" fillId="0" borderId="0" xfId="15" applyNumberFormat="1" applyFont="1" applyFill="1" applyBorder="1" applyAlignment="1">
      <alignment vertical="center"/>
    </xf>
    <xf numFmtId="0" fontId="11" fillId="0" borderId="0" xfId="15" applyFont="1" applyFill="1" applyAlignment="1">
      <alignment horizontal="center" vertical="center"/>
    </xf>
    <xf numFmtId="165" fontId="11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1" xfId="3" applyNumberFormat="1" applyFont="1" applyFill="1" applyBorder="1" applyAlignment="1">
      <alignment horizontal="right" vertical="center"/>
    </xf>
    <xf numFmtId="167" fontId="12" fillId="0" borderId="0" xfId="8" applyNumberFormat="1" applyFont="1" applyFill="1" applyAlignment="1">
      <alignment vertical="center"/>
    </xf>
    <xf numFmtId="165" fontId="6" fillId="0" borderId="0" xfId="8" applyNumberFormat="1" applyFont="1" applyFill="1" applyAlignment="1">
      <alignment horizontal="right" vertical="center"/>
    </xf>
    <xf numFmtId="0" fontId="11" fillId="0" borderId="0" xfId="6" applyNumberFormat="1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165" fontId="14" fillId="0" borderId="0" xfId="8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5" fontId="11" fillId="0" borderId="1" xfId="15" applyNumberFormat="1" applyFont="1" applyFill="1" applyBorder="1" applyAlignment="1">
      <alignment horizontal="right" vertical="center"/>
    </xf>
    <xf numFmtId="165" fontId="11" fillId="0" borderId="0" xfId="15" applyNumberFormat="1" applyFont="1" applyFill="1" applyAlignment="1">
      <alignment vertical="center"/>
    </xf>
    <xf numFmtId="165" fontId="6" fillId="0" borderId="1" xfId="3" applyNumberFormat="1" applyFont="1" applyFill="1" applyBorder="1" applyAlignment="1">
      <alignment horizontal="right" vertical="center"/>
    </xf>
    <xf numFmtId="0" fontId="12" fillId="0" borderId="0" xfId="15" applyFont="1" applyFill="1" applyBorder="1" applyAlignment="1">
      <alignment vertical="center"/>
    </xf>
    <xf numFmtId="37" fontId="13" fillId="0" borderId="0" xfId="15" applyNumberFormat="1" applyFont="1" applyFill="1" applyAlignment="1">
      <alignment horizontal="center" vertical="center"/>
    </xf>
    <xf numFmtId="165" fontId="11" fillId="0" borderId="0" xfId="15" applyNumberFormat="1" applyFont="1" applyFill="1" applyBorder="1" applyAlignment="1">
      <alignment horizontal="right" vertical="center"/>
    </xf>
    <xf numFmtId="165" fontId="11" fillId="0" borderId="0" xfId="15" applyNumberFormat="1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center" vertical="center"/>
    </xf>
    <xf numFmtId="37" fontId="11" fillId="0" borderId="0" xfId="15" applyNumberFormat="1" applyFont="1" applyFill="1" applyAlignment="1">
      <alignment horizontal="center" vertical="center"/>
    </xf>
    <xf numFmtId="49" fontId="12" fillId="0" borderId="0" xfId="8" applyNumberFormat="1" applyFont="1" applyFill="1" applyAlignment="1">
      <alignment vertical="center"/>
    </xf>
    <xf numFmtId="165" fontId="11" fillId="0" borderId="2" xfId="15" applyNumberFormat="1" applyFont="1" applyFill="1" applyBorder="1" applyAlignment="1">
      <alignment horizontal="right" vertical="center"/>
    </xf>
    <xf numFmtId="37" fontId="12" fillId="0" borderId="0" xfId="15" applyNumberFormat="1" applyFont="1" applyFill="1" applyBorder="1" applyAlignment="1">
      <alignment horizontal="left" vertical="center"/>
    </xf>
    <xf numFmtId="0" fontId="11" fillId="0" borderId="0" xfId="10" applyFont="1" applyFill="1" applyBorder="1" applyAlignment="1">
      <alignment horizontal="center" vertical="center"/>
    </xf>
    <xf numFmtId="165" fontId="11" fillId="0" borderId="4" xfId="5" applyNumberFormat="1" applyFont="1" applyFill="1" applyBorder="1" applyAlignment="1">
      <alignment horizontal="right" vertical="center"/>
    </xf>
    <xf numFmtId="165" fontId="11" fillId="0" borderId="4" xfId="5" applyNumberFormat="1" applyFont="1" applyFill="1" applyBorder="1" applyAlignment="1">
      <alignment horizontal="center" vertical="center"/>
    </xf>
    <xf numFmtId="37" fontId="13" fillId="0" borderId="0" xfId="15" applyNumberFormat="1" applyFont="1" applyFill="1" applyBorder="1" applyAlignment="1">
      <alignment horizontal="center" vertical="center"/>
    </xf>
    <xf numFmtId="165" fontId="13" fillId="0" borderId="0" xfId="15" applyNumberFormat="1" applyFont="1" applyFill="1" applyBorder="1" applyAlignment="1">
      <alignment horizontal="righ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3" fillId="0" borderId="0" xfId="15" applyFont="1" applyFill="1" applyBorder="1" applyAlignment="1">
      <alignment horizontal="center" vertical="center"/>
    </xf>
    <xf numFmtId="165" fontId="11" fillId="0" borderId="0" xfId="8" applyNumberFormat="1" applyFont="1" applyFill="1" applyAlignment="1">
      <alignment horizontal="right" vertical="center"/>
    </xf>
    <xf numFmtId="165" fontId="11" fillId="0" borderId="0" xfId="8" applyNumberFormat="1" applyFont="1" applyFill="1" applyAlignment="1">
      <alignment vertical="center"/>
    </xf>
    <xf numFmtId="165" fontId="11" fillId="0" borderId="0" xfId="8" applyNumberFormat="1" applyFont="1" applyFill="1" applyBorder="1" applyAlignment="1">
      <alignment horizontal="right" vertical="center"/>
    </xf>
    <xf numFmtId="165" fontId="11" fillId="0" borderId="2" xfId="8" applyNumberFormat="1" applyFont="1" applyFill="1" applyBorder="1" applyAlignment="1">
      <alignment horizontal="right" vertical="center"/>
    </xf>
    <xf numFmtId="165" fontId="16" fillId="0" borderId="0" xfId="3" applyNumberFormat="1" applyFont="1" applyFill="1" applyBorder="1" applyAlignment="1">
      <alignment horizontal="center" vertical="top"/>
    </xf>
    <xf numFmtId="0" fontId="4" fillId="0" borderId="0" xfId="8" applyNumberFormat="1" applyFont="1" applyFill="1" applyAlignment="1">
      <alignment vertical="center"/>
    </xf>
    <xf numFmtId="0" fontId="6" fillId="0" borderId="0" xfId="8" applyNumberFormat="1" applyFont="1" applyFill="1" applyAlignment="1">
      <alignment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0" fontId="11" fillId="0" borderId="1" xfId="15" applyFont="1" applyFill="1" applyBorder="1" applyAlignment="1">
      <alignment vertical="center"/>
    </xf>
    <xf numFmtId="165" fontId="11" fillId="0" borderId="0" xfId="15" applyNumberFormat="1" applyFont="1" applyFill="1" applyAlignment="1">
      <alignment horizontal="right" vertical="center"/>
    </xf>
    <xf numFmtId="0" fontId="6" fillId="0" borderId="0" xfId="15" applyFont="1" applyFill="1" applyAlignment="1">
      <alignment vertical="center"/>
    </xf>
    <xf numFmtId="37" fontId="4" fillId="0" borderId="0" xfId="15" applyNumberFormat="1" applyFont="1" applyFill="1" applyBorder="1" applyAlignment="1">
      <alignment horizontal="left" vertical="center"/>
    </xf>
    <xf numFmtId="0" fontId="6" fillId="0" borderId="0" xfId="15" applyFont="1" applyFill="1" applyBorder="1" applyAlignment="1">
      <alignment vertical="center"/>
    </xf>
    <xf numFmtId="0" fontId="6" fillId="0" borderId="4" xfId="8" applyFont="1" applyFill="1" applyBorder="1" applyAlignment="1">
      <alignment vertical="center" wrapText="1"/>
    </xf>
    <xf numFmtId="168" fontId="6" fillId="0" borderId="0" xfId="15" applyNumberFormat="1" applyFont="1" applyFill="1" applyBorder="1" applyAlignment="1">
      <alignment horizontal="right" vertical="center"/>
    </xf>
    <xf numFmtId="0" fontId="6" fillId="0" borderId="0" xfId="15" applyFont="1" applyFill="1" applyBorder="1" applyAlignment="1">
      <alignment horizontal="center" vertical="center"/>
    </xf>
    <xf numFmtId="0" fontId="4" fillId="0" borderId="0" xfId="15" applyFont="1" applyFill="1" applyBorder="1" applyAlignment="1">
      <alignment horizontal="center" vertical="center"/>
    </xf>
    <xf numFmtId="168" fontId="4" fillId="0" borderId="0" xfId="8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horizontal="right" vertical="center"/>
    </xf>
    <xf numFmtId="0" fontId="6" fillId="0" borderId="0" xfId="8" applyFont="1" applyFill="1" applyBorder="1" applyAlignment="1">
      <alignment horizontal="right" vertical="center"/>
    </xf>
    <xf numFmtId="168" fontId="6" fillId="0" borderId="0" xfId="8" applyNumberFormat="1" applyFont="1" applyFill="1" applyBorder="1" applyAlignment="1">
      <alignment horizontal="right" vertical="center"/>
    </xf>
    <xf numFmtId="0" fontId="4" fillId="0" borderId="0" xfId="15" applyFont="1" applyFill="1" applyAlignment="1">
      <alignment horizontal="center" vertical="center"/>
    </xf>
    <xf numFmtId="168" fontId="4" fillId="0" borderId="0" xfId="8" applyNumberFormat="1" applyFont="1" applyFill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vertical="center"/>
    </xf>
    <xf numFmtId="168" fontId="4" fillId="0" borderId="0" xfId="10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0" fontId="4" fillId="0" borderId="0" xfId="15" applyFont="1" applyFill="1" applyAlignment="1">
      <alignment horizontal="right" vertical="center"/>
    </xf>
    <xf numFmtId="168" fontId="4" fillId="0" borderId="0" xfId="8" quotePrefix="1" applyNumberFormat="1" applyFont="1" applyFill="1" applyBorder="1" applyAlignment="1">
      <alignment horizontal="right" vertical="center"/>
    </xf>
    <xf numFmtId="0" fontId="4" fillId="0" borderId="0" xfId="15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8" fontId="4" fillId="0" borderId="1" xfId="8" applyNumberFormat="1" applyFont="1" applyFill="1" applyBorder="1" applyAlignment="1">
      <alignment horizontal="right" vertical="center"/>
    </xf>
    <xf numFmtId="0" fontId="4" fillId="0" borderId="0" xfId="15" applyFont="1" applyFill="1" applyBorder="1" applyAlignment="1">
      <alignment vertical="center"/>
    </xf>
    <xf numFmtId="165" fontId="4" fillId="0" borderId="0" xfId="5" quotePrefix="1" applyNumberFormat="1" applyFont="1" applyFill="1" applyBorder="1" applyAlignment="1">
      <alignment horizontal="right" vertical="center"/>
    </xf>
    <xf numFmtId="165" fontId="4" fillId="0" borderId="0" xfId="15" applyNumberFormat="1" applyFont="1" applyFill="1" applyBorder="1" applyAlignment="1">
      <alignment horizontal="right" vertical="center"/>
    </xf>
    <xf numFmtId="0" fontId="4" fillId="0" borderId="0" xfId="15" applyFont="1" applyFill="1" applyAlignment="1">
      <alignment vertical="center"/>
    </xf>
    <xf numFmtId="0" fontId="4" fillId="0" borderId="0" xfId="8" applyFont="1" applyFill="1" applyAlignment="1">
      <alignment vertical="center"/>
    </xf>
    <xf numFmtId="165" fontId="6" fillId="0" borderId="0" xfId="15" applyNumberFormat="1" applyFont="1" applyFill="1" applyBorder="1" applyAlignment="1">
      <alignment horizontal="right" vertical="center"/>
    </xf>
    <xf numFmtId="165" fontId="6" fillId="0" borderId="0" xfId="15" applyNumberFormat="1" applyFont="1" applyFill="1" applyBorder="1" applyAlignment="1">
      <alignment horizontal="center" vertical="center"/>
    </xf>
    <xf numFmtId="165" fontId="6" fillId="0" borderId="0" xfId="15" applyNumberFormat="1" applyFont="1" applyFill="1" applyAlignment="1">
      <alignment horizontal="right" vertical="center"/>
    </xf>
    <xf numFmtId="165" fontId="6" fillId="0" borderId="0" xfId="3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165" fontId="6" fillId="0" borderId="0" xfId="3" applyNumberFormat="1" applyFont="1" applyFill="1" applyBorder="1" applyAlignment="1">
      <alignment vertical="center"/>
    </xf>
    <xf numFmtId="168" fontId="6" fillId="0" borderId="0" xfId="15" applyNumberFormat="1" applyFont="1" applyFill="1" applyAlignment="1">
      <alignment horizontal="right" vertical="center"/>
    </xf>
    <xf numFmtId="165" fontId="6" fillId="0" borderId="1" xfId="15" applyNumberFormat="1" applyFont="1" applyFill="1" applyBorder="1" applyAlignment="1">
      <alignment horizontal="right" vertical="center"/>
    </xf>
    <xf numFmtId="165" fontId="6" fillId="0" borderId="0" xfId="5" quotePrefix="1" applyNumberFormat="1" applyFont="1" applyFill="1" applyBorder="1" applyAlignment="1">
      <alignment horizontal="right" vertical="center"/>
    </xf>
    <xf numFmtId="165" fontId="6" fillId="0" borderId="2" xfId="3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0" fontId="6" fillId="0" borderId="0" xfId="15" applyFont="1" applyFill="1" applyAlignment="1">
      <alignment vertical="top"/>
    </xf>
    <xf numFmtId="0" fontId="6" fillId="0" borderId="0" xfId="15" applyFont="1" applyFill="1" applyBorder="1" applyAlignment="1">
      <alignment vertical="top"/>
    </xf>
    <xf numFmtId="0" fontId="6" fillId="0" borderId="0" xfId="15" applyFont="1" applyFill="1" applyAlignment="1">
      <alignment horizontal="center" vertical="center"/>
    </xf>
    <xf numFmtId="0" fontId="4" fillId="0" borderId="0" xfId="15" applyFont="1" applyFill="1" applyAlignment="1">
      <alignment vertical="top"/>
    </xf>
    <xf numFmtId="0" fontId="4" fillId="0" borderId="0" xfId="8" applyFont="1" applyFill="1" applyBorder="1" applyAlignment="1">
      <alignment horizontal="center" vertical="center"/>
    </xf>
    <xf numFmtId="169" fontId="4" fillId="0" borderId="0" xfId="5" quotePrefix="1" applyNumberFormat="1" applyFont="1" applyFill="1" applyBorder="1" applyAlignment="1">
      <alignment horizontal="right" vertical="center"/>
    </xf>
    <xf numFmtId="0" fontId="4" fillId="0" borderId="0" xfId="8" applyFont="1" applyFill="1" applyAlignment="1">
      <alignment horizontal="center" vertical="center"/>
    </xf>
    <xf numFmtId="165" fontId="6" fillId="0" borderId="0" xfId="15" applyNumberFormat="1" applyFont="1" applyFill="1" applyAlignment="1">
      <alignment vertical="center"/>
    </xf>
    <xf numFmtId="168" fontId="6" fillId="0" borderId="0" xfId="15" applyNumberFormat="1" applyFont="1" applyFill="1" applyAlignment="1">
      <alignment vertical="center"/>
    </xf>
    <xf numFmtId="41" fontId="6" fillId="0" borderId="0" xfId="15" applyNumberFormat="1" applyFont="1" applyFill="1" applyAlignment="1">
      <alignment vertical="center"/>
    </xf>
    <xf numFmtId="37" fontId="12" fillId="0" borderId="0" xfId="15" applyNumberFormat="1" applyFont="1" applyFill="1" applyBorder="1" applyAlignment="1">
      <alignment horizontal="center" vertical="center"/>
    </xf>
    <xf numFmtId="168" fontId="11" fillId="0" borderId="0" xfId="15" applyNumberFormat="1" applyFont="1" applyFill="1" applyAlignment="1">
      <alignment horizontal="right" vertical="center"/>
    </xf>
    <xf numFmtId="0" fontId="6" fillId="0" borderId="0" xfId="9" applyFont="1" applyFill="1" applyAlignment="1">
      <alignment vertical="center"/>
    </xf>
    <xf numFmtId="37" fontId="12" fillId="0" borderId="1" xfId="15" applyNumberFormat="1" applyFont="1" applyFill="1" applyBorder="1" applyAlignment="1">
      <alignment vertical="center"/>
    </xf>
    <xf numFmtId="37" fontId="12" fillId="0" borderId="1" xfId="15" applyNumberFormat="1" applyFont="1" applyFill="1" applyBorder="1" applyAlignment="1">
      <alignment horizontal="center" vertical="center"/>
    </xf>
    <xf numFmtId="168" fontId="11" fillId="0" borderId="1" xfId="15" applyNumberFormat="1" applyFont="1" applyFill="1" applyBorder="1" applyAlignment="1">
      <alignment horizontal="right" vertical="center"/>
    </xf>
    <xf numFmtId="168" fontId="11" fillId="0" borderId="0" xfId="10" applyNumberFormat="1" applyFont="1" applyFill="1" applyBorder="1" applyAlignment="1">
      <alignment horizontal="center" vertical="center"/>
    </xf>
    <xf numFmtId="168" fontId="12" fillId="0" borderId="0" xfId="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168" fontId="12" fillId="0" borderId="0" xfId="10" applyNumberFormat="1" applyFont="1" applyFill="1" applyAlignment="1">
      <alignment horizontal="center" vertical="center"/>
    </xf>
    <xf numFmtId="168" fontId="15" fillId="0" borderId="0" xfId="10" applyNumberFormat="1" applyFont="1" applyFill="1" applyAlignment="1">
      <alignment horizontal="center" vertical="center"/>
    </xf>
    <xf numFmtId="38" fontId="12" fillId="0" borderId="0" xfId="15" applyNumberFormat="1" applyFont="1" applyFill="1" applyAlignment="1">
      <alignment vertical="center"/>
    </xf>
    <xf numFmtId="38" fontId="11" fillId="0" borderId="0" xfId="15" applyNumberFormat="1" applyFont="1" applyFill="1" applyAlignment="1">
      <alignment vertical="center"/>
    </xf>
    <xf numFmtId="41" fontId="11" fillId="0" borderId="0" xfId="6" applyNumberFormat="1" applyFont="1" applyFill="1" applyBorder="1" applyAlignment="1">
      <alignment horizontal="center" vertical="center"/>
    </xf>
    <xf numFmtId="166" fontId="11" fillId="0" borderId="0" xfId="6" applyNumberFormat="1" applyFont="1" applyFill="1" applyAlignment="1">
      <alignment horizontal="right" vertical="center"/>
    </xf>
    <xf numFmtId="166" fontId="11" fillId="0" borderId="0" xfId="15" applyNumberFormat="1" applyFont="1" applyFill="1" applyAlignment="1">
      <alignment vertical="center"/>
    </xf>
    <xf numFmtId="166" fontId="11" fillId="0" borderId="0" xfId="15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0" xfId="15" applyNumberFormat="1" applyFont="1" applyFill="1" applyBorder="1" applyAlignment="1">
      <alignment vertical="center"/>
    </xf>
    <xf numFmtId="166" fontId="11" fillId="0" borderId="0" xfId="15" applyNumberFormat="1" applyFont="1" applyFill="1" applyBorder="1" applyAlignment="1">
      <alignment vertical="center"/>
    </xf>
    <xf numFmtId="166" fontId="11" fillId="0" borderId="0" xfId="1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168" fontId="6" fillId="0" borderId="0" xfId="9" applyNumberFormat="1" applyFont="1" applyFill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41" fontId="11" fillId="0" borderId="0" xfId="15" applyNumberFormat="1" applyFont="1" applyFill="1" applyBorder="1" applyAlignment="1">
      <alignment horizontal="center" vertical="center"/>
    </xf>
    <xf numFmtId="166" fontId="7" fillId="0" borderId="0" xfId="5" applyNumberFormat="1" applyFont="1" applyFill="1" applyAlignment="1">
      <alignment horizontal="center" vertical="center"/>
    </xf>
    <xf numFmtId="166" fontId="7" fillId="0" borderId="0" xfId="5" applyNumberFormat="1" applyFont="1" applyFill="1" applyBorder="1" applyAlignment="1">
      <alignment horizontal="right" vertical="center"/>
    </xf>
    <xf numFmtId="0" fontId="11" fillId="0" borderId="0" xfId="9" applyNumberFormat="1" applyFont="1" applyFill="1" applyAlignment="1">
      <alignment horizontal="left" vertical="center"/>
    </xf>
    <xf numFmtId="169" fontId="11" fillId="0" borderId="0" xfId="6" applyNumberFormat="1" applyFont="1" applyFill="1" applyBorder="1" applyAlignment="1">
      <alignment horizontal="center" vertical="center"/>
    </xf>
    <xf numFmtId="166" fontId="11" fillId="0" borderId="0" xfId="6" applyNumberFormat="1" applyFont="1" applyFill="1" applyAlignment="1">
      <alignment vertical="center"/>
    </xf>
    <xf numFmtId="166" fontId="11" fillId="0" borderId="1" xfId="6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center" vertical="center"/>
    </xf>
    <xf numFmtId="0" fontId="4" fillId="0" borderId="0" xfId="9" applyNumberFormat="1" applyFont="1" applyFill="1" applyAlignment="1">
      <alignment horizontal="left" vertical="center"/>
    </xf>
    <xf numFmtId="0" fontId="11" fillId="0" borderId="1" xfId="15" applyFont="1" applyFill="1" applyBorder="1" applyAlignment="1">
      <alignment horizontal="center" vertical="center"/>
    </xf>
    <xf numFmtId="168" fontId="11" fillId="0" borderId="0" xfId="15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/>
    </xf>
    <xf numFmtId="166" fontId="11" fillId="0" borderId="0" xfId="6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horizontal="right"/>
    </xf>
    <xf numFmtId="0" fontId="4" fillId="0" borderId="0" xfId="9" applyNumberFormat="1" applyFont="1" applyFill="1" applyAlignment="1">
      <alignment vertical="center"/>
    </xf>
    <xf numFmtId="0" fontId="6" fillId="0" borderId="0" xfId="9" applyFont="1" applyFill="1" applyAlignment="1">
      <alignment horizontal="center" vertical="center"/>
    </xf>
    <xf numFmtId="0" fontId="6" fillId="0" borderId="0" xfId="9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166" fontId="11" fillId="0" borderId="2" xfId="6" applyNumberFormat="1" applyFont="1" applyFill="1" applyBorder="1" applyAlignment="1">
      <alignment horizontal="right" vertical="center"/>
    </xf>
    <xf numFmtId="166" fontId="16" fillId="0" borderId="0" xfId="6" applyNumberFormat="1" applyFont="1" applyFill="1" applyAlignment="1">
      <alignment horizontal="right" vertical="center"/>
    </xf>
    <xf numFmtId="166" fontId="16" fillId="0" borderId="0" xfId="6" applyNumberFormat="1" applyFont="1" applyFill="1" applyAlignment="1">
      <alignment vertical="center"/>
    </xf>
    <xf numFmtId="166" fontId="6" fillId="0" borderId="0" xfId="2" applyNumberFormat="1" applyFont="1" applyFill="1" applyAlignment="1">
      <alignment horizontal="right" vertical="center"/>
    </xf>
    <xf numFmtId="0" fontId="11" fillId="0" borderId="1" xfId="14" applyFont="1" applyFill="1" applyBorder="1" applyAlignment="1">
      <alignment vertical="center"/>
    </xf>
    <xf numFmtId="0" fontId="11" fillId="0" borderId="1" xfId="14" applyFont="1" applyFill="1" applyBorder="1" applyAlignment="1">
      <alignment horizontal="center" vertical="center"/>
    </xf>
    <xf numFmtId="168" fontId="11" fillId="0" borderId="1" xfId="14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1" xfId="7" applyNumberFormat="1" applyFont="1" applyFill="1" applyBorder="1" applyAlignment="1">
      <alignment horizontal="right" vertical="center"/>
    </xf>
    <xf numFmtId="165" fontId="7" fillId="0" borderId="0" xfId="5" applyNumberFormat="1" applyFont="1" applyFill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0" fontId="6" fillId="0" borderId="0" xfId="6" applyNumberFormat="1" applyFont="1" applyFill="1" applyBorder="1" applyAlignment="1">
      <alignment horizontal="center" vertical="center"/>
    </xf>
    <xf numFmtId="0" fontId="11" fillId="0" borderId="0" xfId="15" applyFont="1" applyFill="1" applyAlignment="1">
      <alignment horizontal="center" vertical="top"/>
    </xf>
    <xf numFmtId="0" fontId="11" fillId="0" borderId="0" xfId="15" applyFont="1" applyFill="1" applyAlignment="1">
      <alignment horizontal="center" vertical="top"/>
    </xf>
    <xf numFmtId="0" fontId="11" fillId="0" borderId="0" xfId="15" applyFont="1" applyFill="1" applyAlignment="1">
      <alignment horizontal="center" vertical="top"/>
    </xf>
    <xf numFmtId="37" fontId="12" fillId="0" borderId="0" xfId="15" applyNumberFormat="1" applyFont="1" applyFill="1" applyAlignment="1">
      <alignment vertical="top"/>
    </xf>
    <xf numFmtId="0" fontId="12" fillId="0" borderId="0" xfId="15" applyFont="1" applyFill="1" applyBorder="1" applyAlignment="1">
      <alignment vertical="top"/>
    </xf>
    <xf numFmtId="0" fontId="12" fillId="0" borderId="0" xfId="15" quotePrefix="1" applyFont="1" applyFill="1" applyAlignment="1">
      <alignment vertical="top"/>
    </xf>
    <xf numFmtId="0" fontId="11" fillId="0" borderId="0" xfId="15" applyFont="1" applyFill="1" applyAlignment="1">
      <alignment horizontal="center" vertical="top"/>
    </xf>
    <xf numFmtId="165" fontId="11" fillId="0" borderId="1" xfId="15" applyNumberFormat="1" applyFont="1" applyFill="1" applyBorder="1" applyAlignment="1">
      <alignment vertical="top"/>
    </xf>
    <xf numFmtId="0" fontId="11" fillId="0" borderId="1" xfId="14" applyFont="1" applyFill="1" applyBorder="1" applyAlignment="1">
      <alignment vertical="top"/>
    </xf>
    <xf numFmtId="0" fontId="11" fillId="0" borderId="0" xfId="15" applyFont="1" applyFill="1" applyAlignment="1">
      <alignment horizontal="center" vertical="top"/>
    </xf>
    <xf numFmtId="0" fontId="4" fillId="0" borderId="0" xfId="0" applyFont="1" applyAlignment="1">
      <alignment vertical="center"/>
    </xf>
    <xf numFmtId="0" fontId="6" fillId="0" borderId="0" xfId="15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15" applyFont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15" applyFont="1" applyFill="1" applyAlignment="1">
      <alignment horizontal="center" vertical="top"/>
    </xf>
    <xf numFmtId="0" fontId="4" fillId="0" borderId="1" xfId="15" applyFont="1" applyFill="1" applyBorder="1" applyAlignment="1">
      <alignment horizontal="center" vertical="center"/>
    </xf>
    <xf numFmtId="0" fontId="11" fillId="0" borderId="0" xfId="15" applyFont="1" applyFill="1" applyAlignment="1">
      <alignment horizontal="center" vertical="top"/>
    </xf>
    <xf numFmtId="168" fontId="4" fillId="0" borderId="0" xfId="0" applyNumberFormat="1" applyFont="1" applyAlignment="1">
      <alignment horizontal="right" vertical="center"/>
    </xf>
    <xf numFmtId="0" fontId="4" fillId="0" borderId="0" xfId="15" applyFont="1" applyAlignment="1">
      <alignment horizontal="right" vertical="center"/>
    </xf>
    <xf numFmtId="168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6" fillId="0" borderId="0" xfId="8" applyFont="1" applyAlignment="1">
      <alignment vertical="center"/>
    </xf>
    <xf numFmtId="0" fontId="11" fillId="0" borderId="0" xfId="15" applyFont="1" applyAlignment="1">
      <alignment vertical="center"/>
    </xf>
    <xf numFmtId="0" fontId="11" fillId="0" borderId="0" xfId="15" applyFont="1" applyAlignment="1">
      <alignment horizontal="left" vertical="center"/>
    </xf>
    <xf numFmtId="0" fontId="11" fillId="0" borderId="0" xfId="15" applyFont="1" applyFill="1" applyAlignment="1">
      <alignment horizontal="center" vertical="top"/>
    </xf>
    <xf numFmtId="0" fontId="11" fillId="0" borderId="0" xfId="15" applyFont="1" applyFill="1" applyAlignment="1">
      <alignment horizontal="center" vertical="top"/>
    </xf>
    <xf numFmtId="165" fontId="6" fillId="0" borderId="0" xfId="0" applyNumberFormat="1" applyFont="1" applyAlignment="1">
      <alignment horizontal="right" vertical="center"/>
    </xf>
    <xf numFmtId="165" fontId="7" fillId="0" borderId="0" xfId="1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70" fontId="11" fillId="0" borderId="0" xfId="3" applyNumberFormat="1" applyFont="1" applyFill="1" applyBorder="1" applyAlignment="1">
      <alignment horizontal="right" vertical="center"/>
    </xf>
    <xf numFmtId="166" fontId="6" fillId="0" borderId="0" xfId="15" applyNumberFormat="1" applyFont="1" applyAlignment="1">
      <alignment horizontal="right" vertical="center"/>
    </xf>
    <xf numFmtId="166" fontId="6" fillId="0" borderId="0" xfId="15" applyNumberFormat="1" applyFont="1" applyAlignment="1">
      <alignment vertical="center"/>
    </xf>
    <xf numFmtId="166" fontId="6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6" fillId="0" borderId="1" xfId="15" applyNumberFormat="1" applyFont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165" fontId="6" fillId="0" borderId="0" xfId="15" applyNumberFormat="1" applyFont="1" applyAlignment="1">
      <alignment horizontal="right" vertical="center"/>
    </xf>
    <xf numFmtId="165" fontId="6" fillId="0" borderId="1" xfId="15" applyNumberFormat="1" applyFont="1" applyBorder="1" applyAlignment="1">
      <alignment horizontal="right" vertical="center"/>
    </xf>
    <xf numFmtId="0" fontId="11" fillId="0" borderId="0" xfId="15" applyFont="1" applyFill="1" applyAlignment="1">
      <alignment horizontal="center" vertical="top"/>
    </xf>
    <xf numFmtId="0" fontId="11" fillId="0" borderId="0" xfId="15" applyFont="1" applyFill="1" applyAlignment="1">
      <alignment horizontal="center" vertical="top"/>
    </xf>
    <xf numFmtId="171" fontId="11" fillId="0" borderId="0" xfId="15" applyNumberFormat="1" applyFont="1" applyFill="1" applyAlignment="1">
      <alignment vertical="top"/>
    </xf>
    <xf numFmtId="37" fontId="12" fillId="0" borderId="0" xfId="15" applyNumberFormat="1" applyFont="1" applyFill="1" applyAlignment="1">
      <alignment vertical="center"/>
    </xf>
    <xf numFmtId="0" fontId="11" fillId="0" borderId="0" xfId="15" applyFont="1" applyFill="1" applyAlignment="1">
      <alignment horizontal="center" vertical="top"/>
    </xf>
    <xf numFmtId="168" fontId="17" fillId="0" borderId="0" xfId="11" applyNumberFormat="1" applyFont="1" applyFill="1" applyBorder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0" fontId="11" fillId="0" borderId="0" xfId="15" applyFont="1" applyFill="1" applyAlignment="1">
      <alignment horizontal="center" vertical="top"/>
    </xf>
    <xf numFmtId="170" fontId="11" fillId="0" borderId="0" xfId="3" applyNumberFormat="1" applyFont="1" applyFill="1" applyAlignment="1">
      <alignment horizontal="right" vertical="center"/>
    </xf>
    <xf numFmtId="170" fontId="11" fillId="0" borderId="0" xfId="15" applyNumberFormat="1" applyFont="1" applyFill="1" applyBorder="1" applyAlignment="1">
      <alignment horizontal="right" vertical="center"/>
    </xf>
    <xf numFmtId="170" fontId="11" fillId="0" borderId="0" xfId="15" applyNumberFormat="1" applyFont="1" applyFill="1" applyBorder="1" applyAlignment="1">
      <alignment horizontal="center" vertical="center"/>
    </xf>
    <xf numFmtId="170" fontId="11" fillId="0" borderId="0" xfId="3" applyNumberFormat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right" vertical="center"/>
    </xf>
    <xf numFmtId="165" fontId="6" fillId="0" borderId="2" xfId="15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165" fontId="6" fillId="0" borderId="0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Alignment="1">
      <alignment horizontal="right" vertical="center"/>
    </xf>
    <xf numFmtId="165" fontId="6" fillId="0" borderId="1" xfId="5" applyNumberFormat="1" applyFont="1" applyFill="1" applyBorder="1" applyAlignment="1">
      <alignment horizontal="right" vertical="center"/>
    </xf>
    <xf numFmtId="168" fontId="11" fillId="0" borderId="0" xfId="8" applyNumberFormat="1" applyFont="1" applyFill="1" applyAlignment="1">
      <alignment vertical="center"/>
    </xf>
    <xf numFmtId="168" fontId="11" fillId="0" borderId="0" xfId="8" applyNumberFormat="1" applyFont="1" applyFill="1" applyBorder="1" applyAlignment="1">
      <alignment horizontal="right" vertical="center"/>
    </xf>
    <xf numFmtId="168" fontId="11" fillId="0" borderId="0" xfId="15" applyNumberFormat="1" applyFont="1" applyFill="1" applyBorder="1" applyAlignment="1">
      <alignment horizontal="center" vertical="center"/>
    </xf>
    <xf numFmtId="168" fontId="11" fillId="0" borderId="1" xfId="8" applyNumberFormat="1" applyFont="1" applyFill="1" applyBorder="1" applyAlignment="1">
      <alignment horizontal="right" vertical="center"/>
    </xf>
    <xf numFmtId="168" fontId="11" fillId="0" borderId="0" xfId="8" applyNumberFormat="1" applyFont="1" applyFill="1" applyBorder="1" applyAlignment="1">
      <alignment vertical="center"/>
    </xf>
    <xf numFmtId="168" fontId="11" fillId="0" borderId="2" xfId="8" applyNumberFormat="1" applyFont="1" applyFill="1" applyBorder="1" applyAlignment="1">
      <alignment horizontal="right" vertical="center"/>
    </xf>
    <xf numFmtId="168" fontId="11" fillId="0" borderId="0" xfId="8" applyNumberFormat="1" applyFont="1" applyFill="1" applyBorder="1" applyAlignment="1">
      <alignment horizontal="center" vertical="center"/>
    </xf>
    <xf numFmtId="168" fontId="11" fillId="0" borderId="0" xfId="8" applyNumberFormat="1" applyFont="1" applyFill="1" applyAlignment="1">
      <alignment horizontal="right" vertical="center"/>
    </xf>
    <xf numFmtId="168" fontId="11" fillId="0" borderId="0" xfId="3" applyNumberFormat="1" applyFont="1" applyFill="1" applyBorder="1" applyAlignment="1">
      <alignment horizontal="right" vertical="center"/>
    </xf>
    <xf numFmtId="168" fontId="11" fillId="0" borderId="1" xfId="3" applyNumberFormat="1" applyFont="1" applyFill="1" applyBorder="1" applyAlignment="1">
      <alignment horizontal="right" vertical="center"/>
    </xf>
    <xf numFmtId="168" fontId="11" fillId="0" borderId="0" xfId="15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horizontal="center" vertical="center"/>
    </xf>
    <xf numFmtId="165" fontId="6" fillId="0" borderId="0" xfId="7" applyNumberFormat="1" applyFont="1" applyFill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1" xfId="15" applyNumberFormat="1" applyFont="1" applyFill="1" applyBorder="1" applyAlignment="1">
      <alignment horizontal="right" vertical="center"/>
    </xf>
    <xf numFmtId="166" fontId="6" fillId="0" borderId="0" xfId="9" applyNumberFormat="1" applyFont="1" applyFill="1" applyAlignment="1">
      <alignment horizontal="right" vertical="center"/>
    </xf>
    <xf numFmtId="166" fontId="11" fillId="0" borderId="1" xfId="15" applyNumberFormat="1" applyFont="1" applyFill="1" applyBorder="1" applyAlignment="1">
      <alignment horizontal="right" vertical="center"/>
    </xf>
    <xf numFmtId="166" fontId="11" fillId="0" borderId="1" xfId="15" applyNumberFormat="1" applyFont="1" applyFill="1" applyBorder="1" applyAlignment="1">
      <alignment vertical="center"/>
    </xf>
    <xf numFmtId="166" fontId="12" fillId="0" borderId="0" xfId="5" applyNumberFormat="1" applyFont="1" applyFill="1" applyBorder="1" applyAlignment="1">
      <alignment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Alignment="1">
      <alignment horizontal="center" vertical="center"/>
    </xf>
    <xf numFmtId="166" fontId="6" fillId="0" borderId="0" xfId="5" applyNumberFormat="1" applyFont="1" applyFill="1" applyAlignment="1">
      <alignment horizontal="right" vertical="center"/>
    </xf>
    <xf numFmtId="165" fontId="12" fillId="0" borderId="0" xfId="15" applyNumberFormat="1" applyFont="1" applyFill="1" applyAlignment="1">
      <alignment vertical="center"/>
    </xf>
    <xf numFmtId="165" fontId="12" fillId="0" borderId="1" xfId="15" applyNumberFormat="1" applyFont="1" applyFill="1" applyBorder="1" applyAlignment="1">
      <alignment vertical="center"/>
    </xf>
    <xf numFmtId="165" fontId="12" fillId="0" borderId="0" xfId="8" applyNumberFormat="1" applyFont="1" applyFill="1" applyBorder="1" applyAlignment="1">
      <alignment horizontal="right" vertical="center"/>
    </xf>
    <xf numFmtId="165" fontId="12" fillId="0" borderId="1" xfId="8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vertical="center"/>
    </xf>
    <xf numFmtId="165" fontId="6" fillId="0" borderId="1" xfId="15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0" xfId="15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vertical="center"/>
    </xf>
    <xf numFmtId="165" fontId="6" fillId="0" borderId="0" xfId="15" applyNumberFormat="1" applyFont="1" applyFill="1" applyAlignment="1">
      <alignment vertical="top"/>
    </xf>
    <xf numFmtId="166" fontId="11" fillId="0" borderId="1" xfId="14" applyNumberFormat="1" applyFont="1" applyFill="1" applyBorder="1" applyAlignment="1">
      <alignment horizontal="right" vertical="center"/>
    </xf>
    <xf numFmtId="170" fontId="6" fillId="0" borderId="0" xfId="10" applyNumberFormat="1" applyFont="1" applyAlignment="1">
      <alignment horizontal="right" vertical="center"/>
    </xf>
    <xf numFmtId="170" fontId="6" fillId="0" borderId="0" xfId="5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top"/>
    </xf>
    <xf numFmtId="168" fontId="4" fillId="0" borderId="0" xfId="15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 applyAlignment="1">
      <alignment horizontal="center" vertical="center"/>
    </xf>
    <xf numFmtId="168" fontId="4" fillId="0" borderId="0" xfId="15" applyNumberFormat="1" applyFont="1" applyFill="1" applyBorder="1" applyAlignment="1">
      <alignment horizontal="right" vertical="center"/>
    </xf>
    <xf numFmtId="0" fontId="11" fillId="0" borderId="1" xfId="15" applyFont="1" applyFill="1" applyBorder="1" applyAlignment="1">
      <alignment horizontal="left" vertical="top"/>
    </xf>
    <xf numFmtId="0" fontId="6" fillId="0" borderId="1" xfId="10" applyFont="1" applyFill="1" applyBorder="1" applyAlignment="1">
      <alignment horizontal="left" vertical="top"/>
    </xf>
    <xf numFmtId="165" fontId="4" fillId="0" borderId="1" xfId="3" applyNumberFormat="1" applyFont="1" applyFill="1" applyBorder="1" applyAlignment="1">
      <alignment horizontal="center" vertical="center"/>
    </xf>
    <xf numFmtId="0" fontId="11" fillId="0" borderId="0" xfId="15" applyFont="1" applyFill="1" applyAlignment="1">
      <alignment horizontal="center" vertical="top"/>
    </xf>
    <xf numFmtId="165" fontId="12" fillId="0" borderId="1" xfId="5" quotePrefix="1" applyNumberFormat="1" applyFont="1" applyFill="1" applyBorder="1" applyAlignment="1">
      <alignment horizontal="center" vertical="center"/>
    </xf>
    <xf numFmtId="165" fontId="12" fillId="0" borderId="1" xfId="5" applyNumberFormat="1" applyFont="1" applyFill="1" applyBorder="1" applyAlignment="1">
      <alignment horizontal="center" vertical="center"/>
    </xf>
    <xf numFmtId="0" fontId="6" fillId="0" borderId="1" xfId="10" applyFont="1" applyFill="1" applyBorder="1" applyAlignment="1">
      <alignment horizontal="left" vertical="center"/>
    </xf>
    <xf numFmtId="37" fontId="12" fillId="0" borderId="0" xfId="15" applyNumberFormat="1" applyFont="1" applyFill="1" applyAlignment="1">
      <alignment horizontal="left" vertical="center"/>
    </xf>
    <xf numFmtId="37" fontId="12" fillId="0" borderId="1" xfId="15" applyNumberFormat="1" applyFont="1" applyFill="1" applyBorder="1" applyAlignment="1">
      <alignment horizontal="left" vertical="center"/>
    </xf>
    <xf numFmtId="0" fontId="4" fillId="0" borderId="1" xfId="8" applyFont="1" applyFill="1" applyBorder="1" applyAlignment="1">
      <alignment horizontal="center" vertical="center"/>
    </xf>
    <xf numFmtId="0" fontId="11" fillId="0" borderId="1" xfId="14" applyFont="1" applyFill="1" applyBorder="1" applyAlignment="1">
      <alignment horizontal="left" vertical="top"/>
    </xf>
    <xf numFmtId="0" fontId="4" fillId="0" borderId="0" xfId="15" applyFont="1" applyFill="1" applyAlignment="1">
      <alignment horizontal="left" vertical="center"/>
    </xf>
    <xf numFmtId="37" fontId="4" fillId="0" borderId="1" xfId="15" applyNumberFormat="1" applyFont="1" applyFill="1" applyBorder="1" applyAlignment="1">
      <alignment horizontal="left" vertical="center"/>
    </xf>
    <xf numFmtId="168" fontId="4" fillId="0" borderId="0" xfId="15" applyNumberFormat="1" applyFont="1" applyFill="1" applyBorder="1" applyAlignment="1">
      <alignment horizontal="right" vertical="center"/>
    </xf>
    <xf numFmtId="0" fontId="4" fillId="0" borderId="1" xfId="15" applyFont="1" applyFill="1" applyBorder="1" applyAlignment="1">
      <alignment horizontal="center" vertical="center"/>
    </xf>
    <xf numFmtId="0" fontId="4" fillId="0" borderId="5" xfId="15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/>
    </xf>
    <xf numFmtId="0" fontId="4" fillId="0" borderId="5" xfId="8" applyFont="1" applyFill="1" applyBorder="1" applyAlignment="1">
      <alignment horizontal="center" vertical="center"/>
    </xf>
    <xf numFmtId="0" fontId="11" fillId="0" borderId="1" xfId="14" applyFont="1" applyFill="1" applyBorder="1" applyAlignment="1">
      <alignment horizontal="left"/>
    </xf>
    <xf numFmtId="0" fontId="4" fillId="0" borderId="5" xfId="15" applyFont="1" applyFill="1" applyBorder="1" applyAlignment="1">
      <alignment horizontal="center" vertical="center"/>
    </xf>
    <xf numFmtId="166" fontId="12" fillId="0" borderId="1" xfId="5" applyNumberFormat="1" applyFont="1" applyFill="1" applyBorder="1" applyAlignment="1">
      <alignment horizontal="center" vertical="center"/>
    </xf>
  </cellXfs>
  <cellStyles count="16">
    <cellStyle name="Comma" xfId="1" builtinId="3"/>
    <cellStyle name="Comma 16" xfId="2" xr:uid="{00000000-0005-0000-0000-000001000000}"/>
    <cellStyle name="Comma 2" xfId="3" xr:uid="{00000000-0005-0000-0000-000002000000}"/>
    <cellStyle name="Comma 2 3" xfId="4" xr:uid="{00000000-0005-0000-0000-000003000000}"/>
    <cellStyle name="Comma 2 7" xfId="5" xr:uid="{00000000-0005-0000-0000-000004000000}"/>
    <cellStyle name="Comma 3" xfId="6" xr:uid="{00000000-0005-0000-0000-000005000000}"/>
    <cellStyle name="Hyperlink" xfId="7" builtinId="8"/>
    <cellStyle name="Normal" xfId="0" builtinId="0"/>
    <cellStyle name="Normal 2" xfId="8" xr:uid="{00000000-0005-0000-0000-000008000000}"/>
    <cellStyle name="Normal 2 2" xfId="9" xr:uid="{00000000-0005-0000-0000-000009000000}"/>
    <cellStyle name="Normal 2 3" xfId="10" xr:uid="{00000000-0005-0000-0000-00000A000000}"/>
    <cellStyle name="Normal 2 4" xfId="11" xr:uid="{00000000-0005-0000-0000-00000B000000}"/>
    <cellStyle name="Normal 4" xfId="12" xr:uid="{00000000-0005-0000-0000-00000C000000}"/>
    <cellStyle name="Normal 6 2" xfId="13" xr:uid="{00000000-0005-0000-0000-00000D000000}"/>
    <cellStyle name="Normal 7 2" xfId="14" xr:uid="{00000000-0005-0000-0000-00000E000000}"/>
    <cellStyle name="Normal_BS&amp;PLT Q1'2006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ADF0"/>
  </sheetPr>
  <dimension ref="A1:N173"/>
  <sheetViews>
    <sheetView view="pageBreakPreview" topLeftCell="A127" zoomScaleNormal="90" zoomScaleSheetLayoutView="100" workbookViewId="0">
      <selection activeCell="C141" sqref="C141"/>
    </sheetView>
  </sheetViews>
  <sheetFormatPr defaultColWidth="9" defaultRowHeight="18.95" customHeight="1" x14ac:dyDescent="0.25"/>
  <cols>
    <col min="1" max="1" width="1.7109375" style="20" customWidth="1"/>
    <col min="2" max="2" width="40.5703125" style="20" customWidth="1"/>
    <col min="3" max="3" width="8.7109375" style="20" customWidth="1"/>
    <col min="4" max="4" width="0.85546875" style="20" customWidth="1"/>
    <col min="5" max="5" width="13.5703125" style="23" bestFit="1" customWidth="1"/>
    <col min="6" max="6" width="0.85546875" style="24" customWidth="1"/>
    <col min="7" max="7" width="12.42578125" style="24" customWidth="1"/>
    <col min="8" max="8" width="0.85546875" style="24" customWidth="1"/>
    <col min="9" max="9" width="12.42578125" style="23" customWidth="1"/>
    <col min="10" max="10" width="0.85546875" style="25" customWidth="1"/>
    <col min="11" max="11" width="12.42578125" style="25" customWidth="1"/>
    <col min="12" max="12" width="9" style="20"/>
    <col min="13" max="13" width="10" style="20" bestFit="1" customWidth="1"/>
    <col min="14" max="16384" width="9" style="20"/>
  </cols>
  <sheetData>
    <row r="1" spans="1:11" s="1" customFormat="1" ht="18.95" customHeight="1" x14ac:dyDescent="0.2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1" s="1" customFormat="1" ht="18.95" customHeight="1" x14ac:dyDescent="0.25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1" s="1" customFormat="1" ht="18.95" customHeight="1" x14ac:dyDescent="0.25">
      <c r="A3" s="2" t="s">
        <v>178</v>
      </c>
      <c r="B3" s="2"/>
      <c r="C3" s="2"/>
      <c r="D3" s="2"/>
      <c r="E3" s="3"/>
      <c r="F3" s="4"/>
      <c r="G3" s="4"/>
      <c r="H3" s="4"/>
      <c r="I3" s="3"/>
      <c r="J3" s="4"/>
      <c r="K3" s="4"/>
    </row>
    <row r="4" spans="1:11" s="8" customFormat="1" ht="18.95" customHeight="1" x14ac:dyDescent="0.25">
      <c r="B4" s="5"/>
      <c r="C4" s="5"/>
      <c r="D4" s="5"/>
      <c r="E4" s="6"/>
      <c r="F4" s="7"/>
      <c r="G4" s="7"/>
      <c r="H4" s="7"/>
      <c r="I4" s="6"/>
      <c r="J4" s="7"/>
      <c r="K4" s="7"/>
    </row>
    <row r="5" spans="1:11" s="8" customFormat="1" ht="18.95" customHeight="1" x14ac:dyDescent="0.25">
      <c r="B5" s="5"/>
      <c r="C5" s="5"/>
      <c r="D5" s="5"/>
      <c r="E5" s="6"/>
      <c r="F5" s="7"/>
      <c r="G5" s="7"/>
      <c r="H5" s="7"/>
      <c r="I5" s="6"/>
      <c r="J5" s="7"/>
      <c r="K5" s="7"/>
    </row>
    <row r="6" spans="1:11" s="9" customFormat="1" ht="18.95" customHeight="1" x14ac:dyDescent="0.25">
      <c r="C6" s="10"/>
      <c r="D6" s="10"/>
      <c r="E6" s="325" t="s">
        <v>2</v>
      </c>
      <c r="F6" s="325"/>
      <c r="G6" s="325"/>
      <c r="H6" s="11"/>
      <c r="I6" s="325" t="s">
        <v>90</v>
      </c>
      <c r="J6" s="325"/>
      <c r="K6" s="325"/>
    </row>
    <row r="7" spans="1:11" s="12" customFormat="1" ht="18.95" customHeight="1" x14ac:dyDescent="0.25">
      <c r="C7" s="13"/>
      <c r="D7" s="13"/>
      <c r="E7" s="14" t="s">
        <v>179</v>
      </c>
      <c r="F7" s="15"/>
      <c r="G7" s="14" t="s">
        <v>128</v>
      </c>
      <c r="H7" s="15"/>
      <c r="I7" s="14" t="s">
        <v>179</v>
      </c>
      <c r="J7" s="15"/>
      <c r="K7" s="14" t="s">
        <v>128</v>
      </c>
    </row>
    <row r="8" spans="1:11" s="12" customFormat="1" ht="18.95" customHeight="1" x14ac:dyDescent="0.25">
      <c r="C8" s="16" t="s">
        <v>3</v>
      </c>
      <c r="D8" s="17"/>
      <c r="E8" s="18" t="s">
        <v>4</v>
      </c>
      <c r="F8" s="15"/>
      <c r="G8" s="18" t="s">
        <v>4</v>
      </c>
      <c r="H8" s="15"/>
      <c r="I8" s="18" t="s">
        <v>4</v>
      </c>
      <c r="J8" s="15"/>
      <c r="K8" s="18" t="s">
        <v>4</v>
      </c>
    </row>
    <row r="9" spans="1:11" ht="6" customHeight="1" x14ac:dyDescent="0.25">
      <c r="B9" s="19"/>
      <c r="E9" s="21"/>
      <c r="F9" s="22"/>
      <c r="G9" s="22"/>
      <c r="H9" s="22"/>
      <c r="I9" s="21"/>
      <c r="J9" s="22"/>
      <c r="K9" s="22"/>
    </row>
    <row r="10" spans="1:11" ht="18.95" customHeight="1" x14ac:dyDescent="0.25">
      <c r="A10" s="19" t="s">
        <v>5</v>
      </c>
      <c r="B10" s="19"/>
      <c r="E10" s="21"/>
      <c r="F10" s="22"/>
      <c r="G10" s="22"/>
      <c r="H10" s="22"/>
      <c r="I10" s="21"/>
      <c r="J10" s="22"/>
      <c r="K10" s="22"/>
    </row>
    <row r="11" spans="1:11" ht="6" customHeight="1" x14ac:dyDescent="0.25">
      <c r="A11" s="19"/>
      <c r="B11" s="19"/>
      <c r="E11" s="21"/>
      <c r="F11" s="22"/>
      <c r="G11" s="22"/>
      <c r="H11" s="22"/>
      <c r="I11" s="21"/>
      <c r="J11" s="22"/>
      <c r="K11" s="22"/>
    </row>
    <row r="12" spans="1:11" ht="18.95" customHeight="1" x14ac:dyDescent="0.25">
      <c r="A12" s="19" t="s">
        <v>6</v>
      </c>
      <c r="B12" s="19"/>
    </row>
    <row r="13" spans="1:11" ht="6" customHeight="1" x14ac:dyDescent="0.25">
      <c r="A13" s="19"/>
      <c r="B13" s="19"/>
      <c r="E13" s="21"/>
      <c r="F13" s="22"/>
      <c r="G13" s="22"/>
      <c r="H13" s="22"/>
      <c r="I13" s="21"/>
      <c r="J13" s="22"/>
      <c r="K13" s="22"/>
    </row>
    <row r="14" spans="1:11" ht="18.95" customHeight="1" x14ac:dyDescent="0.25">
      <c r="A14" s="26" t="s">
        <v>7</v>
      </c>
      <c r="B14" s="26"/>
      <c r="C14" s="227">
        <v>9</v>
      </c>
      <c r="E14" s="211">
        <v>602904285</v>
      </c>
      <c r="F14" s="271"/>
      <c r="G14" s="211">
        <v>324772508</v>
      </c>
      <c r="H14" s="208"/>
      <c r="I14" s="206">
        <f>283326956+5394703</f>
        <v>288721659</v>
      </c>
      <c r="J14" s="208"/>
      <c r="K14" s="206">
        <v>148788314</v>
      </c>
    </row>
    <row r="15" spans="1:11" ht="18.95" customHeight="1" x14ac:dyDescent="0.25">
      <c r="A15" s="26" t="s">
        <v>8</v>
      </c>
      <c r="B15" s="26"/>
      <c r="C15" s="227">
        <v>10</v>
      </c>
      <c r="E15" s="206">
        <v>89768999</v>
      </c>
      <c r="F15" s="271"/>
      <c r="G15" s="206">
        <v>43590684</v>
      </c>
      <c r="H15" s="208"/>
      <c r="I15" s="206">
        <v>42602296</v>
      </c>
      <c r="J15" s="208"/>
      <c r="K15" s="206">
        <v>70799657</v>
      </c>
    </row>
    <row r="16" spans="1:11" ht="18.95" customHeight="1" x14ac:dyDescent="0.25">
      <c r="A16" s="26" t="s">
        <v>153</v>
      </c>
      <c r="B16" s="26"/>
      <c r="C16" s="227">
        <v>11</v>
      </c>
      <c r="E16" s="206">
        <v>406885133</v>
      </c>
      <c r="F16" s="271"/>
      <c r="G16" s="206">
        <v>278730651</v>
      </c>
      <c r="H16" s="208"/>
      <c r="I16" s="206">
        <v>186027713</v>
      </c>
      <c r="J16" s="208"/>
      <c r="K16" s="206">
        <v>163542953</v>
      </c>
    </row>
    <row r="17" spans="1:14" ht="18.95" customHeight="1" x14ac:dyDescent="0.25">
      <c r="A17" s="26" t="s">
        <v>137</v>
      </c>
      <c r="B17" s="26"/>
      <c r="C17" s="227"/>
      <c r="E17" s="272">
        <v>13074848</v>
      </c>
      <c r="F17" s="271"/>
      <c r="G17" s="272">
        <v>4647509</v>
      </c>
      <c r="H17" s="208"/>
      <c r="I17" s="273">
        <v>5880133</v>
      </c>
      <c r="J17" s="208"/>
      <c r="K17" s="273">
        <v>1331456</v>
      </c>
    </row>
    <row r="18" spans="1:14" ht="18.95" customHeight="1" x14ac:dyDescent="0.25">
      <c r="A18" s="26" t="s">
        <v>9</v>
      </c>
      <c r="B18" s="26"/>
      <c r="C18" s="227">
        <v>12</v>
      </c>
      <c r="E18" s="207">
        <v>30022063</v>
      </c>
      <c r="F18" s="271"/>
      <c r="G18" s="207">
        <v>35251627</v>
      </c>
      <c r="H18" s="208"/>
      <c r="I18" s="207">
        <v>11056293</v>
      </c>
      <c r="J18" s="208"/>
      <c r="K18" s="207">
        <v>18577374</v>
      </c>
    </row>
    <row r="19" spans="1:14" ht="15.95" customHeight="1" x14ac:dyDescent="0.25">
      <c r="A19" s="19"/>
      <c r="B19" s="19"/>
      <c r="E19" s="21"/>
      <c r="F19" s="22"/>
      <c r="G19" s="21"/>
      <c r="H19" s="22"/>
      <c r="I19" s="21"/>
      <c r="J19" s="22"/>
      <c r="K19" s="21"/>
    </row>
    <row r="20" spans="1:14" ht="18.95" customHeight="1" x14ac:dyDescent="0.25">
      <c r="A20" s="19" t="s">
        <v>10</v>
      </c>
      <c r="B20" s="19"/>
      <c r="C20" s="31"/>
      <c r="E20" s="30">
        <f>SUM(E14:E19)</f>
        <v>1142655328</v>
      </c>
      <c r="F20" s="28"/>
      <c r="G20" s="30">
        <f>SUM(G14:G19)</f>
        <v>686992979</v>
      </c>
      <c r="H20" s="28"/>
      <c r="I20" s="30">
        <f>SUM(I14:I19)</f>
        <v>534288094</v>
      </c>
      <c r="J20" s="29"/>
      <c r="K20" s="30">
        <f>SUM(K14:K19)</f>
        <v>403039754</v>
      </c>
    </row>
    <row r="21" spans="1:14" ht="15.95" customHeight="1" x14ac:dyDescent="0.25">
      <c r="A21" s="19"/>
      <c r="B21" s="19"/>
      <c r="C21" s="31"/>
      <c r="E21" s="29"/>
      <c r="F21" s="28"/>
      <c r="G21" s="29"/>
      <c r="H21" s="28"/>
      <c r="I21" s="29"/>
      <c r="J21" s="29"/>
      <c r="K21" s="29"/>
    </row>
    <row r="22" spans="1:14" ht="18.95" customHeight="1" x14ac:dyDescent="0.25">
      <c r="A22" s="19" t="s">
        <v>11</v>
      </c>
      <c r="B22" s="19"/>
      <c r="C22" s="31"/>
      <c r="E22" s="28"/>
      <c r="F22" s="28"/>
      <c r="G22" s="28"/>
      <c r="H22" s="28"/>
      <c r="I22" s="28"/>
      <c r="J22" s="29"/>
      <c r="K22" s="28"/>
    </row>
    <row r="23" spans="1:14" ht="6" customHeight="1" x14ac:dyDescent="0.25">
      <c r="A23" s="19"/>
      <c r="B23" s="19"/>
      <c r="E23" s="21"/>
      <c r="F23" s="22"/>
      <c r="G23" s="21"/>
      <c r="H23" s="22"/>
      <c r="I23" s="21"/>
      <c r="J23" s="22"/>
      <c r="K23" s="21"/>
    </row>
    <row r="24" spans="1:14" ht="18.95" customHeight="1" x14ac:dyDescent="0.25">
      <c r="A24" s="26" t="s">
        <v>12</v>
      </c>
      <c r="B24" s="26"/>
      <c r="C24" s="215">
        <v>13</v>
      </c>
      <c r="E24" s="206">
        <f>5394703-5394703</f>
        <v>0</v>
      </c>
      <c r="F24" s="271"/>
      <c r="G24" s="206">
        <v>5367986</v>
      </c>
      <c r="H24" s="208"/>
      <c r="I24" s="206">
        <f>5394703-5394703</f>
        <v>0</v>
      </c>
      <c r="J24" s="208"/>
      <c r="K24" s="206">
        <v>5367986</v>
      </c>
    </row>
    <row r="25" spans="1:14" ht="18.95" customHeight="1" x14ac:dyDescent="0.25">
      <c r="A25" s="26" t="s">
        <v>13</v>
      </c>
      <c r="B25" s="26"/>
      <c r="C25" s="215" t="s">
        <v>211</v>
      </c>
      <c r="E25" s="206">
        <v>0</v>
      </c>
      <c r="F25" s="271"/>
      <c r="G25" s="206">
        <v>0</v>
      </c>
      <c r="H25" s="208"/>
      <c r="I25" s="208">
        <v>137470752</v>
      </c>
      <c r="J25" s="208"/>
      <c r="K25" s="208">
        <v>18007549</v>
      </c>
    </row>
    <row r="26" spans="1:14" ht="18.95" customHeight="1" x14ac:dyDescent="0.25">
      <c r="A26" s="26" t="s">
        <v>14</v>
      </c>
      <c r="B26" s="26"/>
      <c r="C26" s="215" t="s">
        <v>217</v>
      </c>
      <c r="E26" s="206">
        <v>10573615</v>
      </c>
      <c r="F26" s="271"/>
      <c r="G26" s="206">
        <v>11755064</v>
      </c>
      <c r="H26" s="208"/>
      <c r="I26" s="206">
        <v>0</v>
      </c>
      <c r="J26" s="208"/>
      <c r="K26" s="206">
        <v>0</v>
      </c>
    </row>
    <row r="27" spans="1:14" ht="18.95" customHeight="1" x14ac:dyDescent="0.25">
      <c r="A27" s="26" t="s">
        <v>15</v>
      </c>
      <c r="B27" s="26"/>
      <c r="C27" s="234">
        <v>15</v>
      </c>
      <c r="E27" s="206">
        <v>15862367</v>
      </c>
      <c r="F27" s="271"/>
      <c r="G27" s="206">
        <v>13509415</v>
      </c>
      <c r="H27" s="208"/>
      <c r="I27" s="208">
        <v>8476110</v>
      </c>
      <c r="J27" s="208"/>
      <c r="K27" s="208">
        <v>6431541</v>
      </c>
    </row>
    <row r="28" spans="1:14" ht="18.95" customHeight="1" x14ac:dyDescent="0.25">
      <c r="A28" s="26" t="s">
        <v>135</v>
      </c>
      <c r="B28" s="26"/>
      <c r="C28" s="234">
        <v>16</v>
      </c>
      <c r="E28" s="206">
        <v>13680248</v>
      </c>
      <c r="F28" s="271"/>
      <c r="G28" s="206">
        <v>17599136</v>
      </c>
      <c r="H28" s="208"/>
      <c r="I28" s="208">
        <v>6125220</v>
      </c>
      <c r="J28" s="208"/>
      <c r="K28" s="208">
        <v>11701433</v>
      </c>
      <c r="M28" s="24"/>
      <c r="N28" s="24"/>
    </row>
    <row r="29" spans="1:14" ht="18.95" customHeight="1" x14ac:dyDescent="0.25">
      <c r="A29" s="26" t="s">
        <v>99</v>
      </c>
      <c r="B29" s="26"/>
      <c r="C29" s="234">
        <v>17</v>
      </c>
      <c r="E29" s="206">
        <v>134292216</v>
      </c>
      <c r="F29" s="271"/>
      <c r="G29" s="206">
        <v>69323698</v>
      </c>
      <c r="H29" s="208"/>
      <c r="I29" s="208">
        <v>46385168</v>
      </c>
      <c r="J29" s="208"/>
      <c r="K29" s="208">
        <v>42405737</v>
      </c>
      <c r="M29" s="24"/>
      <c r="N29" s="24"/>
    </row>
    <row r="30" spans="1:14" ht="18.95" customHeight="1" x14ac:dyDescent="0.25">
      <c r="A30" s="26" t="s">
        <v>94</v>
      </c>
      <c r="B30" s="26"/>
      <c r="C30" s="234">
        <v>21</v>
      </c>
      <c r="E30" s="206">
        <v>9410565</v>
      </c>
      <c r="F30" s="271"/>
      <c r="G30" s="206">
        <v>3793403</v>
      </c>
      <c r="H30" s="208"/>
      <c r="I30" s="208">
        <v>27166024</v>
      </c>
      <c r="J30" s="208"/>
      <c r="K30" s="208">
        <v>0</v>
      </c>
    </row>
    <row r="31" spans="1:14" ht="18.95" customHeight="1" x14ac:dyDescent="0.25">
      <c r="A31" s="26" t="s">
        <v>16</v>
      </c>
      <c r="B31" s="26"/>
      <c r="C31" s="215"/>
      <c r="E31" s="207">
        <v>3844843</v>
      </c>
      <c r="F31" s="271"/>
      <c r="G31" s="207">
        <v>4952321</v>
      </c>
      <c r="H31" s="208"/>
      <c r="I31" s="207">
        <v>3841612</v>
      </c>
      <c r="J31" s="208"/>
      <c r="K31" s="207">
        <v>4456464</v>
      </c>
    </row>
    <row r="32" spans="1:14" ht="15.95" customHeight="1" x14ac:dyDescent="0.25">
      <c r="A32" s="19"/>
      <c r="B32" s="19"/>
      <c r="E32" s="21"/>
      <c r="F32" s="22"/>
      <c r="G32" s="21"/>
      <c r="H32" s="22"/>
      <c r="I32" s="21"/>
      <c r="J32" s="22"/>
      <c r="K32" s="21"/>
    </row>
    <row r="33" spans="1:11" ht="18.95" customHeight="1" x14ac:dyDescent="0.25">
      <c r="A33" s="19" t="s">
        <v>17</v>
      </c>
      <c r="B33" s="19"/>
      <c r="E33" s="30">
        <f>SUM(E24:E32)</f>
        <v>187663854</v>
      </c>
      <c r="F33" s="29"/>
      <c r="G33" s="30">
        <f>SUM(G24:G32)</f>
        <v>126301023</v>
      </c>
      <c r="H33" s="29"/>
      <c r="I33" s="30">
        <f>SUM(I24:I32)</f>
        <v>229464886</v>
      </c>
      <c r="J33" s="29"/>
      <c r="K33" s="30">
        <f>SUM(K24:K32)</f>
        <v>88370710</v>
      </c>
    </row>
    <row r="34" spans="1:11" ht="15.95" customHeight="1" x14ac:dyDescent="0.25">
      <c r="A34" s="19"/>
      <c r="B34" s="19"/>
      <c r="E34" s="21"/>
      <c r="F34" s="22"/>
      <c r="G34" s="21"/>
      <c r="H34" s="22"/>
      <c r="I34" s="21"/>
      <c r="J34" s="22"/>
      <c r="K34" s="21"/>
    </row>
    <row r="35" spans="1:11" ht="18.95" customHeight="1" thickBot="1" x14ac:dyDescent="0.3">
      <c r="A35" s="19" t="s">
        <v>18</v>
      </c>
      <c r="B35" s="19"/>
      <c r="E35" s="32">
        <f>SUM(E20+E33)</f>
        <v>1330319182</v>
      </c>
      <c r="G35" s="32">
        <f>SUM(G20+G33)</f>
        <v>813294002</v>
      </c>
      <c r="I35" s="32">
        <f>SUM(I20+I33)</f>
        <v>763752980</v>
      </c>
      <c r="K35" s="32">
        <f>SUM(K20+K33)</f>
        <v>491410464</v>
      </c>
    </row>
    <row r="36" spans="1:11" ht="15.95" customHeight="1" thickTop="1" x14ac:dyDescent="0.25">
      <c r="B36" s="19"/>
      <c r="E36" s="29"/>
      <c r="I36" s="29"/>
    </row>
    <row r="37" spans="1:11" ht="15.95" customHeight="1" x14ac:dyDescent="0.25">
      <c r="B37" s="19"/>
      <c r="E37" s="29"/>
      <c r="I37" s="29"/>
    </row>
    <row r="38" spans="1:11" ht="15.95" customHeight="1" x14ac:dyDescent="0.25">
      <c r="B38" s="19"/>
      <c r="E38" s="29"/>
      <c r="I38" s="29"/>
    </row>
    <row r="39" spans="1:11" ht="15.95" customHeight="1" x14ac:dyDescent="0.25">
      <c r="B39" s="19"/>
      <c r="E39" s="29"/>
      <c r="I39" s="29"/>
    </row>
    <row r="40" spans="1:11" ht="15.95" customHeight="1" x14ac:dyDescent="0.25">
      <c r="E40" s="20"/>
      <c r="F40" s="20"/>
      <c r="G40" s="20"/>
      <c r="H40" s="20"/>
      <c r="I40" s="20"/>
      <c r="J40" s="20"/>
      <c r="K40" s="20"/>
    </row>
    <row r="41" spans="1:11" ht="15.95" customHeight="1" x14ac:dyDescent="0.25">
      <c r="E41" s="20"/>
      <c r="F41" s="20"/>
      <c r="G41" s="20"/>
      <c r="H41" s="20"/>
      <c r="I41" s="20"/>
      <c r="J41" s="20"/>
      <c r="K41" s="20"/>
    </row>
    <row r="42" spans="1:11" ht="15.95" customHeight="1" x14ac:dyDescent="0.25">
      <c r="E42" s="20"/>
      <c r="F42" s="20"/>
      <c r="G42" s="20"/>
      <c r="H42" s="20"/>
      <c r="I42" s="20"/>
      <c r="J42" s="20"/>
      <c r="K42" s="20"/>
    </row>
    <row r="43" spans="1:11" ht="15.95" customHeight="1" x14ac:dyDescent="0.25">
      <c r="B43" s="27"/>
      <c r="C43" s="33"/>
      <c r="D43" s="33"/>
      <c r="E43" s="34"/>
      <c r="F43" s="35"/>
      <c r="G43" s="35"/>
      <c r="H43" s="35"/>
      <c r="I43" s="34"/>
      <c r="J43" s="35"/>
      <c r="K43" s="35"/>
    </row>
    <row r="44" spans="1:11" ht="15.95" customHeight="1" x14ac:dyDescent="0.25">
      <c r="B44" s="27"/>
      <c r="C44" s="33"/>
      <c r="D44" s="33"/>
      <c r="E44" s="34"/>
      <c r="F44" s="35"/>
      <c r="G44" s="35"/>
      <c r="H44" s="35"/>
      <c r="I44" s="34"/>
      <c r="J44" s="35"/>
      <c r="K44" s="35"/>
    </row>
    <row r="45" spans="1:11" ht="18.95" customHeight="1" x14ac:dyDescent="0.25">
      <c r="B45" s="326" t="s">
        <v>121</v>
      </c>
      <c r="C45" s="326"/>
      <c r="D45" s="326"/>
      <c r="E45" s="326"/>
      <c r="F45" s="326"/>
      <c r="G45" s="326"/>
      <c r="H45" s="326"/>
      <c r="I45" s="326"/>
      <c r="J45" s="326"/>
      <c r="K45" s="326"/>
    </row>
    <row r="46" spans="1:11" ht="15.95" customHeight="1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5.95" customHeight="1" x14ac:dyDescent="0.25">
      <c r="B47" s="217"/>
      <c r="C47" s="217"/>
      <c r="D47" s="217"/>
      <c r="E47" s="217"/>
      <c r="F47" s="217"/>
      <c r="G47" s="217"/>
      <c r="H47" s="217"/>
      <c r="I47" s="217"/>
      <c r="J47" s="217"/>
      <c r="K47" s="217"/>
    </row>
    <row r="48" spans="1:11" ht="15.95" customHeight="1" x14ac:dyDescent="0.25">
      <c r="B48" s="318"/>
      <c r="C48" s="318"/>
      <c r="D48" s="318"/>
      <c r="E48" s="318"/>
      <c r="F48" s="318"/>
      <c r="G48" s="318"/>
      <c r="H48" s="318"/>
      <c r="I48" s="318"/>
      <c r="J48" s="318"/>
      <c r="K48" s="318"/>
    </row>
    <row r="49" spans="1:11" ht="15.95" customHeight="1" x14ac:dyDescent="0.25">
      <c r="B49" s="217"/>
      <c r="C49" s="217"/>
      <c r="D49" s="217"/>
      <c r="E49" s="217"/>
      <c r="F49" s="217"/>
      <c r="G49" s="217"/>
      <c r="H49" s="217"/>
      <c r="I49" s="217"/>
      <c r="J49" s="217"/>
      <c r="K49" s="217"/>
    </row>
    <row r="50" spans="1:11" ht="15.95" customHeight="1" x14ac:dyDescent="0.25">
      <c r="B50" s="221"/>
      <c r="C50" s="221"/>
      <c r="D50" s="221"/>
      <c r="E50" s="221"/>
      <c r="F50" s="221"/>
      <c r="G50" s="221"/>
      <c r="H50" s="221"/>
      <c r="I50" s="221"/>
      <c r="J50" s="221"/>
      <c r="K50" s="221"/>
    </row>
    <row r="51" spans="1:11" ht="15.95" customHeight="1" x14ac:dyDescent="0.25">
      <c r="B51" s="264"/>
      <c r="C51" s="264"/>
      <c r="D51" s="264"/>
      <c r="E51" s="264"/>
      <c r="F51" s="264"/>
      <c r="G51" s="264"/>
      <c r="H51" s="264"/>
      <c r="I51" s="264"/>
      <c r="J51" s="264"/>
      <c r="K51" s="264"/>
    </row>
    <row r="52" spans="1:11" ht="15.95" customHeight="1" x14ac:dyDescent="0.25">
      <c r="B52" s="264"/>
      <c r="C52" s="264"/>
      <c r="D52" s="264"/>
      <c r="E52" s="264"/>
      <c r="F52" s="264"/>
      <c r="G52" s="264"/>
      <c r="H52" s="264"/>
      <c r="I52" s="264"/>
      <c r="J52" s="264"/>
      <c r="K52" s="264"/>
    </row>
    <row r="53" spans="1:11" ht="15.95" customHeight="1" x14ac:dyDescent="0.25">
      <c r="B53" s="217"/>
      <c r="C53" s="217"/>
      <c r="D53" s="217"/>
      <c r="E53" s="217"/>
      <c r="F53" s="217"/>
      <c r="G53" s="217"/>
      <c r="H53" s="217"/>
      <c r="I53" s="217"/>
      <c r="J53" s="217"/>
      <c r="K53" s="217"/>
    </row>
    <row r="54" spans="1:11" ht="15.95" customHeight="1" x14ac:dyDescent="0.25">
      <c r="B54" s="217"/>
      <c r="C54" s="217"/>
      <c r="D54" s="217"/>
      <c r="E54" s="217"/>
      <c r="F54" s="217"/>
      <c r="G54" s="217"/>
      <c r="H54" s="217"/>
      <c r="I54" s="217"/>
      <c r="J54" s="217"/>
      <c r="K54" s="217"/>
    </row>
    <row r="55" spans="1:11" ht="15.95" customHeight="1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spans="1:11" ht="13.5" customHeight="1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spans="1:11" ht="21" customHeight="1" x14ac:dyDescent="0.25">
      <c r="A57" s="324" t="s">
        <v>91</v>
      </c>
      <c r="B57" s="324"/>
      <c r="C57" s="324"/>
      <c r="D57" s="324"/>
      <c r="E57" s="324"/>
      <c r="F57" s="324"/>
      <c r="G57" s="324"/>
      <c r="H57" s="324"/>
      <c r="I57" s="324"/>
      <c r="J57" s="324"/>
      <c r="K57" s="324"/>
    </row>
    <row r="58" spans="1:11" ht="15.95" customHeight="1" x14ac:dyDescent="0.25">
      <c r="B58" s="36"/>
      <c r="C58" s="36"/>
      <c r="D58" s="36"/>
      <c r="E58" s="37"/>
      <c r="F58" s="37"/>
      <c r="G58" s="37"/>
      <c r="H58" s="37"/>
      <c r="I58" s="37"/>
      <c r="J58" s="37"/>
      <c r="K58" s="38">
        <v>7</v>
      </c>
    </row>
    <row r="59" spans="1:11" s="1" customFormat="1" ht="18.95" customHeight="1" x14ac:dyDescent="0.25">
      <c r="A59" s="218" t="s">
        <v>0</v>
      </c>
      <c r="B59" s="218"/>
      <c r="C59" s="218"/>
      <c r="D59" s="218"/>
      <c r="E59" s="218"/>
      <c r="F59" s="218"/>
      <c r="G59" s="218"/>
      <c r="H59" s="218"/>
      <c r="I59" s="218"/>
      <c r="J59" s="218"/>
      <c r="K59" s="218"/>
    </row>
    <row r="60" spans="1:11" s="1" customFormat="1" ht="18.95" customHeight="1" x14ac:dyDescent="0.25">
      <c r="A60" s="218" t="s">
        <v>100</v>
      </c>
      <c r="B60" s="218"/>
      <c r="C60" s="218"/>
      <c r="D60" s="218"/>
      <c r="E60" s="218"/>
      <c r="F60" s="218"/>
      <c r="G60" s="218"/>
      <c r="H60" s="218"/>
      <c r="I60" s="218"/>
      <c r="J60" s="218"/>
      <c r="K60" s="218"/>
    </row>
    <row r="61" spans="1:11" s="1" customFormat="1" ht="18.95" customHeight="1" x14ac:dyDescent="0.25">
      <c r="A61" s="2" t="s">
        <v>178</v>
      </c>
      <c r="B61" s="2"/>
      <c r="C61" s="2"/>
      <c r="D61" s="2"/>
      <c r="E61" s="3"/>
      <c r="F61" s="4"/>
      <c r="G61" s="4"/>
      <c r="H61" s="4"/>
      <c r="I61" s="3"/>
      <c r="J61" s="4"/>
      <c r="K61" s="4"/>
    </row>
    <row r="62" spans="1:11" s="8" customFormat="1" ht="18.95" customHeight="1" x14ac:dyDescent="0.25">
      <c r="B62" s="5"/>
      <c r="C62" s="5"/>
      <c r="D62" s="5"/>
      <c r="E62" s="6"/>
      <c r="F62" s="7"/>
      <c r="G62" s="7"/>
      <c r="H62" s="7"/>
      <c r="I62" s="6"/>
      <c r="J62" s="7"/>
      <c r="K62" s="7"/>
    </row>
    <row r="63" spans="1:11" s="8" customFormat="1" ht="18.95" customHeight="1" x14ac:dyDescent="0.25">
      <c r="B63" s="5"/>
      <c r="C63" s="5"/>
      <c r="D63" s="5"/>
      <c r="E63" s="6"/>
      <c r="F63" s="7"/>
      <c r="G63" s="7"/>
      <c r="H63" s="7"/>
      <c r="I63" s="6"/>
      <c r="J63" s="7"/>
      <c r="K63" s="7"/>
    </row>
    <row r="64" spans="1:11" s="9" customFormat="1" ht="18.95" customHeight="1" x14ac:dyDescent="0.25">
      <c r="C64" s="10"/>
      <c r="D64" s="10"/>
      <c r="E64" s="325" t="s">
        <v>2</v>
      </c>
      <c r="F64" s="325"/>
      <c r="G64" s="325"/>
      <c r="H64" s="11"/>
      <c r="I64" s="325" t="s">
        <v>90</v>
      </c>
      <c r="J64" s="325"/>
      <c r="K64" s="325"/>
    </row>
    <row r="65" spans="1:13" s="12" customFormat="1" ht="18.95" customHeight="1" x14ac:dyDescent="0.25">
      <c r="C65" s="13"/>
      <c r="D65" s="13"/>
      <c r="E65" s="14" t="s">
        <v>179</v>
      </c>
      <c r="F65" s="15"/>
      <c r="G65" s="14" t="s">
        <v>128</v>
      </c>
      <c r="H65" s="15"/>
      <c r="I65" s="14" t="s">
        <v>179</v>
      </c>
      <c r="J65" s="15"/>
      <c r="K65" s="14" t="s">
        <v>128</v>
      </c>
    </row>
    <row r="66" spans="1:13" s="12" customFormat="1" ht="18.95" customHeight="1" x14ac:dyDescent="0.25">
      <c r="C66" s="16" t="s">
        <v>3</v>
      </c>
      <c r="D66" s="17"/>
      <c r="E66" s="18" t="s">
        <v>4</v>
      </c>
      <c r="F66" s="15"/>
      <c r="G66" s="18" t="s">
        <v>4</v>
      </c>
      <c r="H66" s="15"/>
      <c r="I66" s="18" t="s">
        <v>4</v>
      </c>
      <c r="J66" s="15"/>
      <c r="K66" s="18" t="s">
        <v>4</v>
      </c>
    </row>
    <row r="67" spans="1:13" ht="6" customHeight="1" x14ac:dyDescent="0.25">
      <c r="B67" s="19"/>
      <c r="E67" s="21"/>
      <c r="F67" s="22"/>
      <c r="G67" s="22"/>
      <c r="H67" s="22"/>
      <c r="I67" s="21"/>
      <c r="J67" s="22"/>
      <c r="K67" s="22"/>
    </row>
    <row r="68" spans="1:13" ht="18.95" customHeight="1" x14ac:dyDescent="0.25">
      <c r="A68" s="19" t="s">
        <v>106</v>
      </c>
      <c r="B68" s="19"/>
      <c r="E68" s="39"/>
      <c r="F68" s="39"/>
      <c r="G68" s="39"/>
      <c r="H68" s="39"/>
      <c r="I68" s="39"/>
      <c r="J68" s="39"/>
      <c r="K68" s="39"/>
    </row>
    <row r="69" spans="1:13" ht="6" customHeight="1" x14ac:dyDescent="0.25">
      <c r="A69" s="19"/>
      <c r="B69" s="19"/>
      <c r="E69" s="39"/>
      <c r="F69" s="39"/>
      <c r="G69" s="39"/>
      <c r="H69" s="39"/>
      <c r="I69" s="39"/>
      <c r="J69" s="39"/>
      <c r="K69" s="39"/>
    </row>
    <row r="70" spans="1:13" ht="18.95" customHeight="1" x14ac:dyDescent="0.25">
      <c r="A70" s="19" t="s">
        <v>19</v>
      </c>
      <c r="B70" s="19"/>
      <c r="E70" s="39"/>
      <c r="F70" s="39"/>
      <c r="G70" s="39"/>
      <c r="H70" s="39"/>
      <c r="I70" s="39"/>
      <c r="J70" s="39"/>
      <c r="K70" s="39"/>
    </row>
    <row r="71" spans="1:13" ht="6" customHeight="1" x14ac:dyDescent="0.25">
      <c r="A71" s="19"/>
      <c r="B71" s="19"/>
      <c r="E71" s="39"/>
      <c r="F71" s="39"/>
      <c r="G71" s="39"/>
      <c r="H71" s="39"/>
      <c r="I71" s="39"/>
      <c r="J71" s="39"/>
      <c r="K71" s="39"/>
    </row>
    <row r="72" spans="1:13" ht="18.95" customHeight="1" x14ac:dyDescent="0.25">
      <c r="A72" s="26" t="s">
        <v>20</v>
      </c>
      <c r="B72" s="26"/>
      <c r="C72" s="27">
        <v>18</v>
      </c>
      <c r="E72" s="206">
        <v>225772446</v>
      </c>
      <c r="F72" s="274"/>
      <c r="G72" s="206">
        <v>146027554</v>
      </c>
      <c r="H72" s="134"/>
      <c r="I72" s="206">
        <v>88631412</v>
      </c>
      <c r="J72" s="134"/>
      <c r="K72" s="206">
        <v>59876051</v>
      </c>
    </row>
    <row r="73" spans="1:13" ht="18.95" customHeight="1" x14ac:dyDescent="0.25">
      <c r="A73" s="26" t="s">
        <v>166</v>
      </c>
      <c r="B73" s="26"/>
      <c r="C73" s="243">
        <v>19</v>
      </c>
      <c r="E73" s="208">
        <v>140569551</v>
      </c>
      <c r="F73" s="274"/>
      <c r="G73" s="208">
        <v>107012331</v>
      </c>
      <c r="H73" s="208"/>
      <c r="I73" s="206">
        <v>20123656</v>
      </c>
      <c r="J73" s="208"/>
      <c r="K73" s="206">
        <v>42301578</v>
      </c>
      <c r="M73" s="24"/>
    </row>
    <row r="74" spans="1:13" ht="18.95" customHeight="1" x14ac:dyDescent="0.25">
      <c r="A74" s="26" t="s">
        <v>172</v>
      </c>
      <c r="B74" s="26"/>
      <c r="C74" s="258"/>
      <c r="E74" s="208"/>
      <c r="F74" s="274"/>
      <c r="G74" s="208"/>
      <c r="H74" s="208"/>
      <c r="I74" s="206"/>
      <c r="J74" s="208"/>
      <c r="K74" s="206"/>
    </row>
    <row r="75" spans="1:13" ht="18.95" customHeight="1" x14ac:dyDescent="0.25">
      <c r="A75" s="26"/>
      <c r="B75" s="26" t="s">
        <v>173</v>
      </c>
      <c r="C75" s="243">
        <v>20</v>
      </c>
      <c r="E75" s="206">
        <v>0</v>
      </c>
      <c r="F75" s="274"/>
      <c r="G75" s="206">
        <v>5514221</v>
      </c>
      <c r="H75" s="134"/>
      <c r="I75" s="206">
        <v>0</v>
      </c>
      <c r="J75" s="134"/>
      <c r="K75" s="206">
        <v>5514221</v>
      </c>
      <c r="M75" s="259"/>
    </row>
    <row r="76" spans="1:13" ht="18.95" customHeight="1" x14ac:dyDescent="0.25">
      <c r="A76" s="26" t="s">
        <v>136</v>
      </c>
      <c r="B76" s="26"/>
      <c r="C76" s="243"/>
      <c r="E76" s="206">
        <v>6714497</v>
      </c>
      <c r="F76" s="274"/>
      <c r="G76" s="206">
        <v>9425644</v>
      </c>
      <c r="H76" s="208"/>
      <c r="I76" s="206">
        <v>3010813</v>
      </c>
      <c r="J76" s="208"/>
      <c r="K76" s="206">
        <v>5206468</v>
      </c>
    </row>
    <row r="77" spans="1:13" ht="18.95" customHeight="1" x14ac:dyDescent="0.25">
      <c r="A77" s="26" t="s">
        <v>122</v>
      </c>
      <c r="B77" s="26"/>
      <c r="C77" s="27" t="s">
        <v>213</v>
      </c>
      <c r="E77" s="206">
        <v>477945</v>
      </c>
      <c r="F77" s="274"/>
      <c r="G77" s="206">
        <v>477945</v>
      </c>
      <c r="H77" s="208"/>
      <c r="I77" s="206">
        <v>0</v>
      </c>
      <c r="J77" s="208"/>
      <c r="K77" s="206">
        <v>0</v>
      </c>
    </row>
    <row r="78" spans="1:13" ht="18.95" customHeight="1" x14ac:dyDescent="0.25">
      <c r="A78" s="26" t="s">
        <v>193</v>
      </c>
      <c r="B78" s="26"/>
      <c r="C78" s="261"/>
      <c r="E78" s="206">
        <v>53416370</v>
      </c>
      <c r="F78" s="274"/>
      <c r="G78" s="206">
        <v>0</v>
      </c>
      <c r="H78" s="208"/>
      <c r="I78" s="206">
        <v>4033761</v>
      </c>
      <c r="J78" s="208"/>
      <c r="K78" s="206">
        <v>0</v>
      </c>
    </row>
    <row r="79" spans="1:13" ht="18.95" customHeight="1" x14ac:dyDescent="0.25">
      <c r="A79" s="26" t="s">
        <v>21</v>
      </c>
      <c r="B79" s="26"/>
      <c r="C79" s="243"/>
      <c r="E79" s="207">
        <v>14006242</v>
      </c>
      <c r="F79" s="274"/>
      <c r="G79" s="207">
        <v>17902907</v>
      </c>
      <c r="H79" s="209"/>
      <c r="I79" s="210">
        <v>2298114</v>
      </c>
      <c r="J79" s="208"/>
      <c r="K79" s="210">
        <v>3614456</v>
      </c>
    </row>
    <row r="80" spans="1:13" ht="15.95" customHeight="1" x14ac:dyDescent="0.25">
      <c r="A80" s="19"/>
      <c r="B80" s="19"/>
      <c r="E80" s="21"/>
      <c r="F80" s="21"/>
      <c r="G80" s="21"/>
      <c r="H80" s="21"/>
      <c r="I80" s="21"/>
      <c r="J80" s="21"/>
      <c r="K80" s="21"/>
    </row>
    <row r="81" spans="1:13" ht="18.95" customHeight="1" x14ac:dyDescent="0.25">
      <c r="A81" s="19" t="s">
        <v>22</v>
      </c>
      <c r="B81" s="19"/>
      <c r="C81" s="31"/>
      <c r="E81" s="51">
        <f>SUM(E72:E80)</f>
        <v>440957051</v>
      </c>
      <c r="F81" s="29"/>
      <c r="G81" s="51">
        <f>SUM(G72:G80)</f>
        <v>286360602</v>
      </c>
      <c r="H81" s="29"/>
      <c r="I81" s="51">
        <f>SUM(I72:I80)</f>
        <v>118097756</v>
      </c>
      <c r="J81" s="29"/>
      <c r="K81" s="51">
        <f>SUM(K72:K80)</f>
        <v>116512774</v>
      </c>
    </row>
    <row r="82" spans="1:13" ht="15.95" customHeight="1" x14ac:dyDescent="0.25">
      <c r="C82" s="243"/>
      <c r="E82" s="28"/>
      <c r="F82" s="40"/>
      <c r="G82" s="28"/>
      <c r="H82" s="40"/>
      <c r="I82" s="28"/>
      <c r="J82" s="41"/>
      <c r="K82" s="28"/>
    </row>
    <row r="83" spans="1:13" ht="18.95" customHeight="1" x14ac:dyDescent="0.25">
      <c r="A83" s="19" t="s">
        <v>23</v>
      </c>
      <c r="B83" s="19"/>
      <c r="C83" s="31"/>
      <c r="D83" s="26"/>
      <c r="E83" s="29"/>
      <c r="F83" s="29"/>
      <c r="G83" s="29"/>
      <c r="H83" s="29"/>
      <c r="I83" s="29"/>
      <c r="J83" s="29"/>
      <c r="K83" s="29"/>
    </row>
    <row r="84" spans="1:13" ht="6" customHeight="1" x14ac:dyDescent="0.25">
      <c r="A84" s="19"/>
      <c r="B84" s="19"/>
      <c r="E84" s="21"/>
      <c r="F84" s="21"/>
      <c r="G84" s="21"/>
      <c r="H84" s="21"/>
      <c r="I84" s="21"/>
      <c r="J84" s="21"/>
      <c r="K84" s="21"/>
    </row>
    <row r="85" spans="1:13" ht="18.95" customHeight="1" x14ac:dyDescent="0.25">
      <c r="A85" s="20" t="s">
        <v>134</v>
      </c>
      <c r="C85" s="243"/>
      <c r="E85" s="275">
        <v>5177819</v>
      </c>
      <c r="F85" s="274"/>
      <c r="G85" s="275">
        <v>6355501</v>
      </c>
      <c r="H85" s="274"/>
      <c r="I85" s="275">
        <v>2260511</v>
      </c>
      <c r="J85" s="274"/>
      <c r="K85" s="275">
        <v>5271325</v>
      </c>
    </row>
    <row r="86" spans="1:13" ht="18.95" customHeight="1" x14ac:dyDescent="0.25">
      <c r="A86" s="26" t="s">
        <v>95</v>
      </c>
      <c r="B86" s="26"/>
      <c r="C86" s="318">
        <v>21</v>
      </c>
      <c r="D86" s="26"/>
      <c r="E86" s="206">
        <v>5785471</v>
      </c>
      <c r="F86" s="208"/>
      <c r="G86" s="275">
        <v>4557774</v>
      </c>
      <c r="H86" s="208"/>
      <c r="I86" s="208">
        <v>2721139</v>
      </c>
      <c r="J86" s="208"/>
      <c r="K86" s="208">
        <v>0</v>
      </c>
      <c r="M86" s="259"/>
    </row>
    <row r="87" spans="1:13" ht="18.95" customHeight="1" x14ac:dyDescent="0.25">
      <c r="A87" s="26" t="s">
        <v>24</v>
      </c>
      <c r="B87" s="26"/>
      <c r="C87" s="318">
        <v>22</v>
      </c>
      <c r="D87" s="26"/>
      <c r="E87" s="208">
        <v>20383775</v>
      </c>
      <c r="F87" s="274"/>
      <c r="G87" s="208">
        <v>21769338</v>
      </c>
      <c r="H87" s="209"/>
      <c r="I87" s="208">
        <v>16210253</v>
      </c>
      <c r="J87" s="208"/>
      <c r="K87" s="289">
        <v>12687460</v>
      </c>
    </row>
    <row r="88" spans="1:13" ht="18.95" customHeight="1" x14ac:dyDescent="0.25">
      <c r="A88" s="26" t="s">
        <v>171</v>
      </c>
      <c r="B88" s="26"/>
      <c r="C88" s="243"/>
      <c r="D88" s="26"/>
      <c r="E88" s="207">
        <v>0</v>
      </c>
      <c r="F88" s="208"/>
      <c r="G88" s="276">
        <v>1509823</v>
      </c>
      <c r="H88" s="208"/>
      <c r="I88" s="207">
        <v>0</v>
      </c>
      <c r="J88" s="208"/>
      <c r="K88" s="276">
        <v>1509823</v>
      </c>
    </row>
    <row r="89" spans="1:13" ht="15.95" customHeight="1" x14ac:dyDescent="0.25">
      <c r="A89" s="26"/>
      <c r="B89" s="19"/>
      <c r="E89" s="21"/>
      <c r="F89" s="21"/>
      <c r="G89" s="21"/>
      <c r="H89" s="21"/>
      <c r="I89" s="21"/>
      <c r="J89" s="21"/>
      <c r="K89" s="21"/>
    </row>
    <row r="90" spans="1:13" ht="18.95" customHeight="1" x14ac:dyDescent="0.25">
      <c r="A90" s="19" t="s">
        <v>25</v>
      </c>
      <c r="B90" s="19"/>
      <c r="C90" s="31"/>
      <c r="E90" s="30">
        <f>SUM(E85:E89)</f>
        <v>31347065</v>
      </c>
      <c r="F90" s="21"/>
      <c r="G90" s="30">
        <f>SUM(G85:G89)</f>
        <v>34192436</v>
      </c>
      <c r="H90" s="21"/>
      <c r="I90" s="30">
        <f>SUM(I85:I89)</f>
        <v>21191903</v>
      </c>
      <c r="J90" s="29"/>
      <c r="K90" s="30">
        <f>SUM(K85:K89)</f>
        <v>19468608</v>
      </c>
    </row>
    <row r="91" spans="1:13" ht="15.95" customHeight="1" x14ac:dyDescent="0.25">
      <c r="A91" s="19"/>
      <c r="B91" s="19"/>
      <c r="E91" s="21"/>
      <c r="F91" s="21"/>
      <c r="G91" s="21"/>
      <c r="H91" s="21"/>
      <c r="I91" s="21"/>
      <c r="J91" s="21"/>
      <c r="K91" s="21"/>
    </row>
    <row r="92" spans="1:13" ht="18.95" customHeight="1" x14ac:dyDescent="0.25">
      <c r="A92" s="19" t="s">
        <v>26</v>
      </c>
      <c r="B92" s="19"/>
      <c r="C92" s="31"/>
      <c r="E92" s="30">
        <f>SUM(E90+E81)</f>
        <v>472304116</v>
      </c>
      <c r="F92" s="21"/>
      <c r="G92" s="30">
        <f>SUM(G90+G81)</f>
        <v>320553038</v>
      </c>
      <c r="H92" s="21"/>
      <c r="I92" s="30">
        <f>SUM(I90+I81)</f>
        <v>139289659</v>
      </c>
      <c r="J92" s="29"/>
      <c r="K92" s="30">
        <f>SUM(K90+K81)</f>
        <v>135981382</v>
      </c>
    </row>
    <row r="93" spans="1:13" ht="15.95" customHeight="1" x14ac:dyDescent="0.25">
      <c r="C93" s="27"/>
      <c r="E93" s="28"/>
      <c r="F93" s="40"/>
      <c r="G93" s="28"/>
      <c r="H93" s="40"/>
      <c r="I93" s="28"/>
      <c r="J93" s="41"/>
      <c r="K93" s="28"/>
    </row>
    <row r="94" spans="1:13" ht="15.95" customHeight="1" x14ac:dyDescent="0.25">
      <c r="C94" s="232"/>
      <c r="E94" s="28"/>
      <c r="F94" s="40"/>
      <c r="G94" s="28"/>
      <c r="H94" s="40"/>
      <c r="I94" s="28"/>
      <c r="J94" s="41"/>
      <c r="K94" s="28"/>
    </row>
    <row r="95" spans="1:13" ht="15.95" customHeight="1" x14ac:dyDescent="0.25">
      <c r="C95" s="232"/>
      <c r="E95" s="28"/>
      <c r="F95" s="40"/>
      <c r="G95" s="28"/>
      <c r="H95" s="40"/>
      <c r="I95" s="28"/>
      <c r="J95" s="41"/>
      <c r="K95" s="28"/>
    </row>
    <row r="96" spans="1:13" ht="15.95" customHeight="1" x14ac:dyDescent="0.25">
      <c r="C96" s="232"/>
      <c r="E96" s="28"/>
      <c r="F96" s="40"/>
      <c r="G96" s="28"/>
      <c r="H96" s="40"/>
      <c r="I96" s="28"/>
      <c r="J96" s="41"/>
      <c r="K96" s="28"/>
    </row>
    <row r="97" spans="3:11" ht="15.95" customHeight="1" x14ac:dyDescent="0.25">
      <c r="C97" s="232"/>
      <c r="E97" s="28"/>
      <c r="F97" s="40"/>
      <c r="G97" s="28"/>
      <c r="H97" s="40"/>
      <c r="I97" s="28"/>
      <c r="J97" s="41"/>
      <c r="K97" s="28"/>
    </row>
    <row r="98" spans="3:11" ht="15.95" customHeight="1" x14ac:dyDescent="0.25">
      <c r="C98" s="232"/>
      <c r="E98" s="28"/>
      <c r="F98" s="40"/>
      <c r="G98" s="28"/>
      <c r="H98" s="40"/>
      <c r="I98" s="28"/>
      <c r="J98" s="41"/>
      <c r="K98" s="28"/>
    </row>
    <row r="99" spans="3:11" ht="15.95" customHeight="1" x14ac:dyDescent="0.25">
      <c r="C99" s="232"/>
      <c r="E99" s="28"/>
      <c r="F99" s="40"/>
      <c r="G99" s="28"/>
      <c r="H99" s="40"/>
      <c r="I99" s="28"/>
      <c r="J99" s="41"/>
      <c r="K99" s="28"/>
    </row>
    <row r="100" spans="3:11" ht="15.95" customHeight="1" x14ac:dyDescent="0.25">
      <c r="C100" s="232"/>
      <c r="E100" s="28"/>
      <c r="F100" s="40"/>
      <c r="G100" s="28"/>
      <c r="H100" s="40"/>
      <c r="I100" s="28"/>
      <c r="J100" s="41"/>
      <c r="K100" s="28"/>
    </row>
    <row r="101" spans="3:11" ht="15.95" customHeight="1" x14ac:dyDescent="0.25">
      <c r="C101" s="232"/>
      <c r="E101" s="28"/>
      <c r="F101" s="40"/>
      <c r="G101" s="28"/>
      <c r="H101" s="40"/>
      <c r="I101" s="28"/>
      <c r="J101" s="41"/>
      <c r="K101" s="28"/>
    </row>
    <row r="102" spans="3:11" ht="15.95" customHeight="1" x14ac:dyDescent="0.25">
      <c r="C102" s="232"/>
      <c r="E102" s="28"/>
      <c r="F102" s="40"/>
      <c r="G102" s="28"/>
      <c r="H102" s="40"/>
      <c r="I102" s="28"/>
      <c r="J102" s="41"/>
      <c r="K102" s="28"/>
    </row>
    <row r="103" spans="3:11" ht="15.95" customHeight="1" x14ac:dyDescent="0.25">
      <c r="C103" s="232"/>
      <c r="E103" s="28"/>
      <c r="F103" s="40"/>
      <c r="G103" s="28"/>
      <c r="H103" s="40"/>
      <c r="I103" s="28"/>
      <c r="J103" s="41"/>
      <c r="K103" s="28"/>
    </row>
    <row r="104" spans="3:11" ht="15.95" customHeight="1" x14ac:dyDescent="0.25">
      <c r="C104" s="232"/>
      <c r="E104" s="28"/>
      <c r="F104" s="40"/>
      <c r="G104" s="28"/>
      <c r="H104" s="40"/>
      <c r="I104" s="28"/>
      <c r="J104" s="41"/>
      <c r="K104" s="28"/>
    </row>
    <row r="105" spans="3:11" ht="15.95" customHeight="1" x14ac:dyDescent="0.25">
      <c r="C105" s="264"/>
      <c r="E105" s="28"/>
      <c r="F105" s="40"/>
      <c r="G105" s="28"/>
      <c r="H105" s="40"/>
      <c r="I105" s="28"/>
      <c r="J105" s="41"/>
      <c r="K105" s="28"/>
    </row>
    <row r="106" spans="3:11" ht="15.95" customHeight="1" x14ac:dyDescent="0.25">
      <c r="C106" s="264"/>
      <c r="E106" s="28"/>
      <c r="F106" s="40"/>
      <c r="G106" s="28"/>
      <c r="H106" s="40"/>
      <c r="I106" s="28"/>
      <c r="J106" s="41"/>
      <c r="K106" s="28"/>
    </row>
    <row r="107" spans="3:11" ht="15.95" customHeight="1" x14ac:dyDescent="0.25">
      <c r="C107" s="232"/>
      <c r="E107" s="28"/>
      <c r="F107" s="40"/>
      <c r="G107" s="28"/>
      <c r="H107" s="40"/>
      <c r="I107" s="28"/>
      <c r="J107" s="41"/>
      <c r="K107" s="28"/>
    </row>
    <row r="108" spans="3:11" ht="15.95" customHeight="1" x14ac:dyDescent="0.25">
      <c r="C108" s="264"/>
      <c r="E108" s="28"/>
      <c r="F108" s="40"/>
      <c r="G108" s="28"/>
      <c r="H108" s="40"/>
      <c r="I108" s="28"/>
      <c r="J108" s="41"/>
      <c r="K108" s="28"/>
    </row>
    <row r="109" spans="3:11" ht="15.95" customHeight="1" x14ac:dyDescent="0.25">
      <c r="C109" s="232"/>
      <c r="E109" s="28"/>
      <c r="F109" s="40"/>
      <c r="G109" s="28"/>
      <c r="H109" s="40"/>
      <c r="I109" s="28"/>
      <c r="J109" s="41"/>
      <c r="K109" s="28"/>
    </row>
    <row r="110" spans="3:11" ht="15.95" customHeight="1" x14ac:dyDescent="0.25">
      <c r="C110" s="232"/>
      <c r="E110" s="28"/>
      <c r="F110" s="40"/>
      <c r="G110" s="28"/>
      <c r="H110" s="40"/>
      <c r="I110" s="28"/>
      <c r="J110" s="41"/>
      <c r="K110" s="28"/>
    </row>
    <row r="111" spans="3:11" ht="15.95" customHeight="1" x14ac:dyDescent="0.25">
      <c r="C111" s="232"/>
      <c r="E111" s="28"/>
      <c r="F111" s="40"/>
      <c r="G111" s="28"/>
      <c r="H111" s="40"/>
      <c r="I111" s="28"/>
      <c r="J111" s="41"/>
      <c r="K111" s="28"/>
    </row>
    <row r="112" spans="3:11" ht="15.95" customHeight="1" x14ac:dyDescent="0.25">
      <c r="C112" s="232"/>
      <c r="E112" s="28"/>
      <c r="F112" s="40"/>
      <c r="G112" s="28"/>
      <c r="H112" s="40"/>
      <c r="I112" s="28"/>
      <c r="J112" s="41"/>
      <c r="K112" s="28"/>
    </row>
    <row r="113" spans="1:11" ht="15.95" customHeight="1" x14ac:dyDescent="0.25">
      <c r="C113" s="232"/>
      <c r="E113" s="28"/>
      <c r="F113" s="40"/>
      <c r="G113" s="28"/>
      <c r="H113" s="40"/>
      <c r="I113" s="28"/>
      <c r="J113" s="41"/>
      <c r="K113" s="28"/>
    </row>
    <row r="114" spans="1:11" ht="15.95" customHeight="1" x14ac:dyDescent="0.25">
      <c r="C114" s="232"/>
      <c r="E114" s="28"/>
      <c r="F114" s="40"/>
      <c r="G114" s="28"/>
      <c r="H114" s="40"/>
      <c r="I114" s="28"/>
      <c r="J114" s="41"/>
      <c r="K114" s="28"/>
    </row>
    <row r="115" spans="1:11" ht="21" customHeight="1" x14ac:dyDescent="0.25">
      <c r="A115" s="323" t="s">
        <v>91</v>
      </c>
      <c r="B115" s="323"/>
      <c r="C115" s="323"/>
      <c r="D115" s="323"/>
      <c r="E115" s="323"/>
      <c r="F115" s="323"/>
      <c r="G115" s="323"/>
      <c r="H115" s="323"/>
      <c r="I115" s="323"/>
      <c r="J115" s="323"/>
      <c r="K115" s="323"/>
    </row>
    <row r="116" spans="1:11" ht="15.95" customHeight="1" x14ac:dyDescent="0.25">
      <c r="A116" s="19"/>
      <c r="B116" s="19"/>
      <c r="C116" s="31"/>
      <c r="E116" s="29"/>
      <c r="F116" s="21"/>
      <c r="G116" s="21"/>
      <c r="H116" s="21"/>
      <c r="I116" s="29"/>
      <c r="J116" s="29"/>
      <c r="K116" s="66">
        <v>8</v>
      </c>
    </row>
    <row r="117" spans="1:11" s="1" customFormat="1" ht="18.95" customHeight="1" x14ac:dyDescent="0.25">
      <c r="A117" s="218" t="s">
        <v>0</v>
      </c>
      <c r="B117" s="218"/>
      <c r="C117" s="218"/>
      <c r="D117" s="218"/>
      <c r="E117" s="218"/>
      <c r="F117" s="218"/>
      <c r="G117" s="218"/>
      <c r="H117" s="218"/>
      <c r="I117" s="218"/>
      <c r="J117" s="218"/>
      <c r="K117" s="218"/>
    </row>
    <row r="118" spans="1:11" s="1" customFormat="1" ht="18.95" customHeight="1" x14ac:dyDescent="0.25">
      <c r="A118" s="218" t="s">
        <v>100</v>
      </c>
      <c r="B118" s="218"/>
      <c r="C118" s="218"/>
      <c r="D118" s="218"/>
      <c r="E118" s="218"/>
      <c r="F118" s="218"/>
      <c r="G118" s="218"/>
      <c r="H118" s="218"/>
      <c r="I118" s="218"/>
      <c r="J118" s="218"/>
      <c r="K118" s="218"/>
    </row>
    <row r="119" spans="1:11" s="1" customFormat="1" ht="18.95" customHeight="1" x14ac:dyDescent="0.25">
      <c r="A119" s="2" t="s">
        <v>178</v>
      </c>
      <c r="B119" s="2"/>
      <c r="C119" s="2"/>
      <c r="D119" s="2"/>
      <c r="E119" s="3"/>
      <c r="F119" s="4"/>
      <c r="G119" s="4"/>
      <c r="H119" s="4"/>
      <c r="I119" s="3"/>
      <c r="J119" s="4"/>
      <c r="K119" s="4"/>
    </row>
    <row r="120" spans="1:11" s="8" customFormat="1" ht="18.95" customHeight="1" x14ac:dyDescent="0.25">
      <c r="B120" s="5"/>
      <c r="C120" s="5"/>
      <c r="D120" s="5"/>
      <c r="E120" s="6"/>
      <c r="F120" s="7"/>
      <c r="G120" s="7"/>
      <c r="H120" s="7"/>
      <c r="I120" s="6"/>
      <c r="J120" s="7"/>
      <c r="K120" s="7"/>
    </row>
    <row r="121" spans="1:11" s="8" customFormat="1" ht="18.95" customHeight="1" x14ac:dyDescent="0.25">
      <c r="B121" s="5"/>
      <c r="C121" s="5"/>
      <c r="D121" s="5"/>
      <c r="E121" s="6"/>
      <c r="F121" s="7"/>
      <c r="G121" s="7"/>
      <c r="H121" s="7"/>
      <c r="I121" s="6"/>
      <c r="J121" s="7"/>
      <c r="K121" s="7"/>
    </row>
    <row r="122" spans="1:11" s="9" customFormat="1" ht="18.95" customHeight="1" x14ac:dyDescent="0.25">
      <c r="C122" s="10"/>
      <c r="D122" s="10"/>
      <c r="E122" s="325" t="s">
        <v>2</v>
      </c>
      <c r="F122" s="325"/>
      <c r="G122" s="325"/>
      <c r="H122" s="11"/>
      <c r="I122" s="325" t="s">
        <v>90</v>
      </c>
      <c r="J122" s="325"/>
      <c r="K122" s="325"/>
    </row>
    <row r="123" spans="1:11" s="12" customFormat="1" ht="18.95" customHeight="1" x14ac:dyDescent="0.25">
      <c r="C123" s="13"/>
      <c r="D123" s="13"/>
      <c r="E123" s="14" t="s">
        <v>179</v>
      </c>
      <c r="F123" s="15"/>
      <c r="G123" s="14" t="s">
        <v>128</v>
      </c>
      <c r="H123" s="15"/>
      <c r="I123" s="14" t="s">
        <v>179</v>
      </c>
      <c r="J123" s="15"/>
      <c r="K123" s="14" t="s">
        <v>128</v>
      </c>
    </row>
    <row r="124" spans="1:11" s="12" customFormat="1" ht="18.95" customHeight="1" x14ac:dyDescent="0.25">
      <c r="C124" s="16" t="s">
        <v>3</v>
      </c>
      <c r="D124" s="17"/>
      <c r="E124" s="18" t="s">
        <v>4</v>
      </c>
      <c r="F124" s="15"/>
      <c r="G124" s="18" t="s">
        <v>4</v>
      </c>
      <c r="H124" s="15"/>
      <c r="I124" s="18" t="s">
        <v>4</v>
      </c>
      <c r="J124" s="15"/>
      <c r="K124" s="18" t="s">
        <v>4</v>
      </c>
    </row>
    <row r="125" spans="1:11" ht="6" customHeight="1" x14ac:dyDescent="0.25">
      <c r="B125" s="19"/>
      <c r="E125" s="21"/>
      <c r="F125" s="22"/>
      <c r="G125" s="22"/>
      <c r="H125" s="22"/>
      <c r="I125" s="21"/>
      <c r="J125" s="22"/>
      <c r="K125" s="22"/>
    </row>
    <row r="126" spans="1:11" ht="18.95" customHeight="1" x14ac:dyDescent="0.25">
      <c r="A126" s="19" t="s">
        <v>138</v>
      </c>
      <c r="B126" s="19"/>
      <c r="E126" s="39"/>
      <c r="F126" s="39"/>
      <c r="G126" s="39"/>
      <c r="H126" s="39"/>
      <c r="I126" s="39"/>
      <c r="J126" s="39"/>
      <c r="K126" s="39"/>
    </row>
    <row r="127" spans="1:11" ht="6" customHeight="1" x14ac:dyDescent="0.25">
      <c r="A127" s="19"/>
      <c r="B127" s="19"/>
      <c r="E127" s="39"/>
      <c r="F127" s="39"/>
      <c r="G127" s="39"/>
      <c r="H127" s="39"/>
      <c r="I127" s="39"/>
      <c r="J127" s="39"/>
      <c r="K127" s="39"/>
    </row>
    <row r="128" spans="1:11" ht="18.95" customHeight="1" x14ac:dyDescent="0.25">
      <c r="A128" s="219" t="s">
        <v>111</v>
      </c>
      <c r="B128" s="219"/>
      <c r="E128" s="42"/>
      <c r="F128" s="43"/>
      <c r="G128" s="42"/>
      <c r="H128" s="43"/>
      <c r="I128" s="44"/>
      <c r="J128" s="43"/>
      <c r="K128" s="44"/>
    </row>
    <row r="129" spans="1:11" ht="6" customHeight="1" x14ac:dyDescent="0.25">
      <c r="A129" s="45"/>
      <c r="B129" s="45"/>
      <c r="E129" s="46"/>
      <c r="F129" s="29"/>
      <c r="G129" s="46"/>
      <c r="H129" s="29"/>
      <c r="I129" s="46"/>
      <c r="J129" s="29"/>
      <c r="K129" s="46"/>
    </row>
    <row r="130" spans="1:11" ht="18.95" customHeight="1" x14ac:dyDescent="0.25">
      <c r="A130" s="20" t="s">
        <v>27</v>
      </c>
      <c r="C130" s="27"/>
      <c r="E130" s="28"/>
      <c r="F130" s="40"/>
      <c r="G130" s="28"/>
      <c r="H130" s="40"/>
      <c r="I130" s="28"/>
      <c r="J130" s="41"/>
      <c r="K130" s="28"/>
    </row>
    <row r="131" spans="1:11" ht="18.95" customHeight="1" x14ac:dyDescent="0.25">
      <c r="A131" s="20" t="s">
        <v>28</v>
      </c>
      <c r="E131" s="28"/>
      <c r="F131" s="40"/>
      <c r="G131" s="28"/>
      <c r="H131" s="40"/>
      <c r="I131" s="28"/>
      <c r="J131" s="41"/>
      <c r="K131" s="28"/>
    </row>
    <row r="132" spans="1:11" ht="18.95" customHeight="1" x14ac:dyDescent="0.25">
      <c r="A132" s="45" t="s">
        <v>188</v>
      </c>
      <c r="B132" s="45"/>
      <c r="G132" s="23"/>
      <c r="K132" s="23"/>
    </row>
    <row r="133" spans="1:11" ht="18.95" customHeight="1" x14ac:dyDescent="0.25">
      <c r="A133" s="45"/>
      <c r="B133" s="45" t="s">
        <v>187</v>
      </c>
      <c r="G133" s="23"/>
      <c r="K133" s="23"/>
    </row>
    <row r="134" spans="1:11" ht="18.95" customHeight="1" thickBot="1" x14ac:dyDescent="0.3">
      <c r="A134" s="45"/>
      <c r="B134" s="45" t="s">
        <v>184</v>
      </c>
      <c r="C134" s="224">
        <v>23</v>
      </c>
      <c r="E134" s="47">
        <v>256503737</v>
      </c>
      <c r="F134" s="40"/>
      <c r="G134" s="47">
        <v>286420060</v>
      </c>
      <c r="H134" s="40"/>
      <c r="I134" s="47">
        <v>256503737</v>
      </c>
      <c r="J134" s="41"/>
      <c r="K134" s="47">
        <v>286420060</v>
      </c>
    </row>
    <row r="135" spans="1:11" ht="6" customHeight="1" thickTop="1" x14ac:dyDescent="0.25">
      <c r="A135" s="45"/>
      <c r="B135" s="45"/>
      <c r="E135" s="46"/>
      <c r="F135" s="29"/>
      <c r="G135" s="46"/>
      <c r="H135" s="29"/>
      <c r="I135" s="46"/>
      <c r="J135" s="29"/>
      <c r="K135" s="46"/>
    </row>
    <row r="136" spans="1:11" ht="18.95" customHeight="1" x14ac:dyDescent="0.25">
      <c r="A136" s="20" t="s">
        <v>29</v>
      </c>
      <c r="E136" s="28"/>
      <c r="F136" s="29"/>
      <c r="G136" s="28"/>
      <c r="H136" s="29"/>
      <c r="I136" s="28"/>
      <c r="J136" s="29"/>
      <c r="K136" s="28"/>
    </row>
    <row r="137" spans="1:11" ht="18.95" customHeight="1" x14ac:dyDescent="0.25">
      <c r="A137" s="45" t="s">
        <v>189</v>
      </c>
      <c r="B137" s="45"/>
      <c r="G137" s="23"/>
      <c r="K137" s="23"/>
    </row>
    <row r="138" spans="1:11" ht="18.95" customHeight="1" x14ac:dyDescent="0.25">
      <c r="A138" s="45"/>
      <c r="B138" s="45" t="s">
        <v>187</v>
      </c>
      <c r="C138" s="216"/>
      <c r="E138" s="46"/>
      <c r="F138" s="29"/>
      <c r="I138" s="24"/>
      <c r="J138" s="24"/>
      <c r="K138" s="24"/>
    </row>
    <row r="139" spans="1:11" ht="18.95" customHeight="1" x14ac:dyDescent="0.25">
      <c r="A139" s="45"/>
      <c r="B139" s="45" t="s">
        <v>186</v>
      </c>
      <c r="C139" s="232">
        <v>23</v>
      </c>
      <c r="E139" s="206">
        <f>'E 12'!D35</f>
        <v>228203300</v>
      </c>
      <c r="F139" s="29"/>
      <c r="G139" s="46">
        <f>'E 12'!D23</f>
        <v>207242702</v>
      </c>
      <c r="H139" s="29"/>
      <c r="I139" s="206">
        <f>'E 13'!D32</f>
        <v>228203300</v>
      </c>
      <c r="J139" s="29"/>
      <c r="K139" s="46">
        <f>'E 13'!D22</f>
        <v>207242702</v>
      </c>
    </row>
    <row r="140" spans="1:11" ht="18.95" customHeight="1" x14ac:dyDescent="0.25">
      <c r="A140" s="20" t="s">
        <v>30</v>
      </c>
      <c r="C140" s="27">
        <v>23</v>
      </c>
      <c r="E140" s="244">
        <f>'E 12'!F35</f>
        <v>108502631</v>
      </c>
      <c r="F140" s="48"/>
      <c r="G140" s="49">
        <f>'E 12'!F23</f>
        <v>1659132</v>
      </c>
      <c r="H140" s="48"/>
      <c r="I140" s="244">
        <f>'E 13'!F32</f>
        <v>108502631</v>
      </c>
      <c r="J140" s="48"/>
      <c r="K140" s="49">
        <f>'E 13'!F22</f>
        <v>1659132</v>
      </c>
    </row>
    <row r="141" spans="1:11" ht="18.95" customHeight="1" x14ac:dyDescent="0.25">
      <c r="A141" s="20" t="s">
        <v>154</v>
      </c>
      <c r="C141" s="242">
        <v>25</v>
      </c>
      <c r="E141" s="244">
        <f>'E 12'!H35</f>
        <v>19337211</v>
      </c>
      <c r="F141" s="48"/>
      <c r="G141" s="49">
        <f>'E 12'!H23</f>
        <v>5333080</v>
      </c>
      <c r="H141" s="48"/>
      <c r="I141" s="244">
        <f>'E 13'!H32</f>
        <v>19337211</v>
      </c>
      <c r="J141" s="48"/>
      <c r="K141" s="49">
        <f>'E 13'!H22</f>
        <v>5333080</v>
      </c>
    </row>
    <row r="142" spans="1:11" ht="18.95" customHeight="1" x14ac:dyDescent="0.25">
      <c r="A142" s="20" t="s">
        <v>185</v>
      </c>
      <c r="E142" s="29"/>
      <c r="F142" s="29"/>
      <c r="G142" s="29"/>
      <c r="H142" s="29"/>
      <c r="I142" s="29"/>
      <c r="J142" s="29"/>
      <c r="K142" s="29"/>
    </row>
    <row r="143" spans="1:11" ht="18.95" customHeight="1" x14ac:dyDescent="0.25">
      <c r="A143" s="20" t="s">
        <v>31</v>
      </c>
      <c r="C143" s="27">
        <v>24</v>
      </c>
      <c r="E143" s="46">
        <f>'E 12'!J35</f>
        <v>25650374</v>
      </c>
      <c r="F143" s="48"/>
      <c r="G143" s="49">
        <f>'E 12'!J23</f>
        <v>6181711</v>
      </c>
      <c r="H143" s="48"/>
      <c r="I143" s="46">
        <f>'E 13'!J32</f>
        <v>25650374</v>
      </c>
      <c r="J143" s="48"/>
      <c r="K143" s="49">
        <f>'E 13'!J22</f>
        <v>6181711</v>
      </c>
    </row>
    <row r="144" spans="1:11" ht="18.95" customHeight="1" x14ac:dyDescent="0.25">
      <c r="A144" s="20" t="s">
        <v>32</v>
      </c>
      <c r="E144" s="46">
        <f>'E 12'!L35</f>
        <v>398970239</v>
      </c>
      <c r="F144" s="29"/>
      <c r="G144" s="46">
        <f>'E 12'!L23</f>
        <v>233449216</v>
      </c>
      <c r="H144" s="29"/>
      <c r="I144" s="46">
        <f>'E 13'!L32</f>
        <v>224003882</v>
      </c>
      <c r="J144" s="29"/>
      <c r="K144" s="46">
        <f>'E 13'!L22</f>
        <v>117452520</v>
      </c>
    </row>
    <row r="145" spans="1:11" ht="18.95" customHeight="1" x14ac:dyDescent="0.25">
      <c r="A145" s="20" t="s">
        <v>107</v>
      </c>
      <c r="E145" s="30">
        <f>'E 12'!T35</f>
        <v>14110727.5688</v>
      </c>
      <c r="F145" s="29"/>
      <c r="G145" s="30">
        <f>'E 12'!T23</f>
        <v>-10468137.031199999</v>
      </c>
      <c r="H145" s="29"/>
      <c r="I145" s="30">
        <f>'E 13'!P32</f>
        <v>18765923</v>
      </c>
      <c r="J145" s="29"/>
      <c r="K145" s="30">
        <f>'E 13'!P22</f>
        <v>17559937</v>
      </c>
    </row>
    <row r="146" spans="1:11" ht="15.95" customHeight="1" x14ac:dyDescent="0.25">
      <c r="A146" s="45"/>
      <c r="B146" s="45"/>
      <c r="E146" s="46"/>
      <c r="F146" s="29"/>
      <c r="G146" s="46"/>
      <c r="H146" s="29"/>
      <c r="I146" s="46"/>
      <c r="J146" s="29"/>
      <c r="K146" s="46"/>
    </row>
    <row r="147" spans="1:11" ht="18.95" customHeight="1" x14ac:dyDescent="0.25">
      <c r="A147" s="220" t="s">
        <v>108</v>
      </c>
      <c r="B147" s="220"/>
      <c r="E147" s="29">
        <f>SUM(E139:E145)</f>
        <v>794774482.56879997</v>
      </c>
      <c r="F147" s="29"/>
      <c r="G147" s="29">
        <f>SUM(G139:G145)</f>
        <v>443397703.96880001</v>
      </c>
      <c r="H147" s="29"/>
      <c r="I147" s="29">
        <f>SUM(I139:I145)</f>
        <v>624463321</v>
      </c>
      <c r="J147" s="29"/>
      <c r="K147" s="29">
        <f>SUM(K139:K145)</f>
        <v>355429082</v>
      </c>
    </row>
    <row r="148" spans="1:11" ht="18.95" customHeight="1" x14ac:dyDescent="0.25">
      <c r="A148" s="20" t="s">
        <v>33</v>
      </c>
      <c r="E148" s="30">
        <f>'E 12'!X35</f>
        <v>63240583</v>
      </c>
      <c r="F148" s="41"/>
      <c r="G148" s="30">
        <f>'E 12'!X23</f>
        <v>49343260</v>
      </c>
      <c r="H148" s="41"/>
      <c r="I148" s="30">
        <v>0</v>
      </c>
      <c r="J148" s="41"/>
      <c r="K148" s="30">
        <v>0</v>
      </c>
    </row>
    <row r="149" spans="1:11" ht="15.95" customHeight="1" x14ac:dyDescent="0.25">
      <c r="A149" s="45"/>
      <c r="B149" s="45"/>
      <c r="E149" s="46"/>
      <c r="F149" s="29"/>
      <c r="G149" s="46"/>
      <c r="H149" s="29"/>
      <c r="I149" s="46"/>
      <c r="J149" s="29"/>
      <c r="K149" s="46"/>
    </row>
    <row r="150" spans="1:11" ht="18.95" customHeight="1" x14ac:dyDescent="0.25">
      <c r="A150" s="19" t="s">
        <v>109</v>
      </c>
      <c r="B150" s="19"/>
      <c r="E150" s="30">
        <f>SUM(E147:E148)</f>
        <v>858015065.56879997</v>
      </c>
      <c r="F150" s="41"/>
      <c r="G150" s="30">
        <f>SUM(G147:G148)</f>
        <v>492740963.96880001</v>
      </c>
      <c r="H150" s="41"/>
      <c r="I150" s="30">
        <f>SUM(I147:I148)</f>
        <v>624463321</v>
      </c>
      <c r="J150" s="41"/>
      <c r="K150" s="30">
        <f>SUM(K147:K148)</f>
        <v>355429082</v>
      </c>
    </row>
    <row r="151" spans="1:11" ht="15.95" customHeight="1" x14ac:dyDescent="0.25">
      <c r="A151" s="45"/>
      <c r="B151" s="45"/>
      <c r="E151" s="46"/>
      <c r="F151" s="29"/>
      <c r="G151" s="46"/>
      <c r="H151" s="29"/>
      <c r="I151" s="46"/>
      <c r="J151" s="29"/>
      <c r="K151" s="46"/>
    </row>
    <row r="152" spans="1:11" ht="18.95" customHeight="1" thickBot="1" x14ac:dyDescent="0.3">
      <c r="A152" s="19" t="s">
        <v>110</v>
      </c>
      <c r="B152" s="19"/>
      <c r="E152" s="32">
        <f>E150+E92</f>
        <v>1330319181.5688</v>
      </c>
      <c r="F152" s="40"/>
      <c r="G152" s="32">
        <f>G150+G92</f>
        <v>813294001.96880007</v>
      </c>
      <c r="H152" s="40"/>
      <c r="I152" s="32">
        <f>I150+I92</f>
        <v>763752980</v>
      </c>
      <c r="J152" s="41"/>
      <c r="K152" s="32">
        <f>K150+K92</f>
        <v>491410464</v>
      </c>
    </row>
    <row r="153" spans="1:11" ht="15.95" customHeight="1" thickTop="1" x14ac:dyDescent="0.25">
      <c r="B153" s="19"/>
      <c r="E153" s="29"/>
      <c r="F153" s="40"/>
      <c r="G153" s="29"/>
      <c r="H153" s="40"/>
      <c r="I153" s="29"/>
      <c r="J153" s="41"/>
      <c r="K153" s="29"/>
    </row>
    <row r="154" spans="1:11" ht="15.95" customHeight="1" x14ac:dyDescent="0.25">
      <c r="C154" s="232"/>
      <c r="E154" s="28"/>
      <c r="F154" s="40"/>
      <c r="G154" s="28"/>
      <c r="H154" s="40"/>
      <c r="I154" s="28"/>
      <c r="J154" s="41"/>
      <c r="K154" s="28"/>
    </row>
    <row r="155" spans="1:11" ht="15.95" customHeight="1" x14ac:dyDescent="0.25">
      <c r="C155" s="232"/>
      <c r="E155" s="28"/>
      <c r="F155" s="40"/>
      <c r="G155" s="28"/>
      <c r="H155" s="40"/>
      <c r="I155" s="28"/>
      <c r="J155" s="41"/>
      <c r="K155" s="28"/>
    </row>
    <row r="156" spans="1:11" ht="15.95" customHeight="1" x14ac:dyDescent="0.25">
      <c r="C156" s="232"/>
      <c r="E156" s="28"/>
      <c r="F156" s="40"/>
      <c r="G156" s="28"/>
      <c r="H156" s="40"/>
      <c r="I156" s="28"/>
      <c r="J156" s="41"/>
      <c r="K156" s="28"/>
    </row>
    <row r="157" spans="1:11" ht="15.95" customHeight="1" x14ac:dyDescent="0.25">
      <c r="C157" s="232"/>
      <c r="E157" s="28"/>
      <c r="F157" s="40"/>
      <c r="G157" s="28"/>
      <c r="H157" s="40"/>
      <c r="I157" s="28"/>
      <c r="J157" s="41"/>
      <c r="K157" s="28"/>
    </row>
    <row r="158" spans="1:11" ht="15.95" customHeight="1" x14ac:dyDescent="0.25">
      <c r="C158" s="232"/>
      <c r="E158" s="28"/>
      <c r="F158" s="40"/>
      <c r="G158" s="28"/>
      <c r="H158" s="40"/>
      <c r="I158" s="28"/>
      <c r="J158" s="41"/>
      <c r="K158" s="28"/>
    </row>
    <row r="159" spans="1:11" ht="15.95" customHeight="1" x14ac:dyDescent="0.25">
      <c r="C159" s="257"/>
      <c r="E159" s="28"/>
      <c r="F159" s="40"/>
      <c r="G159" s="28"/>
      <c r="H159" s="40"/>
      <c r="I159" s="28"/>
      <c r="J159" s="41"/>
      <c r="K159" s="28"/>
    </row>
    <row r="160" spans="1:11" ht="15.95" customHeight="1" x14ac:dyDescent="0.25">
      <c r="C160" s="257"/>
      <c r="E160" s="28"/>
      <c r="F160" s="40"/>
      <c r="G160" s="28"/>
      <c r="H160" s="40"/>
      <c r="I160" s="28"/>
      <c r="J160" s="41"/>
      <c r="K160" s="28"/>
    </row>
    <row r="161" spans="1:11" ht="15.95" customHeight="1" x14ac:dyDescent="0.25">
      <c r="C161" s="232"/>
      <c r="E161" s="28"/>
      <c r="F161" s="40"/>
      <c r="G161" s="28"/>
      <c r="H161" s="40"/>
      <c r="I161" s="28"/>
      <c r="J161" s="41"/>
      <c r="K161" s="28"/>
    </row>
    <row r="162" spans="1:11" ht="19.5" customHeight="1" x14ac:dyDescent="0.25">
      <c r="C162" s="232"/>
      <c r="E162" s="28"/>
      <c r="F162" s="40"/>
      <c r="G162" s="28"/>
      <c r="H162" s="40"/>
      <c r="I162" s="28"/>
      <c r="J162" s="41"/>
      <c r="K162" s="28"/>
    </row>
    <row r="163" spans="1:11" ht="15.95" customHeight="1" x14ac:dyDescent="0.25">
      <c r="C163" s="264"/>
      <c r="E163" s="28"/>
      <c r="F163" s="40"/>
      <c r="G163" s="28"/>
      <c r="H163" s="40"/>
      <c r="I163" s="28"/>
      <c r="J163" s="41"/>
      <c r="K163" s="28"/>
    </row>
    <row r="164" spans="1:11" ht="15.95" customHeight="1" x14ac:dyDescent="0.25">
      <c r="C164" s="232"/>
      <c r="E164" s="28"/>
      <c r="F164" s="40"/>
      <c r="G164" s="28"/>
      <c r="H164" s="40"/>
      <c r="I164" s="28"/>
      <c r="J164" s="41"/>
      <c r="K164" s="28"/>
    </row>
    <row r="165" spans="1:11" ht="15.95" customHeight="1" x14ac:dyDescent="0.25">
      <c r="C165" s="232"/>
      <c r="E165" s="28"/>
      <c r="F165" s="40"/>
      <c r="G165" s="28"/>
      <c r="H165" s="40"/>
      <c r="I165" s="28"/>
      <c r="J165" s="41"/>
      <c r="K165" s="28"/>
    </row>
    <row r="166" spans="1:11" ht="15.95" customHeight="1" x14ac:dyDescent="0.25">
      <c r="C166" s="232"/>
      <c r="E166" s="28"/>
      <c r="F166" s="40"/>
      <c r="G166" s="28"/>
      <c r="H166" s="40"/>
      <c r="I166" s="28"/>
      <c r="J166" s="41"/>
      <c r="K166" s="28"/>
    </row>
    <row r="167" spans="1:11" ht="15.95" customHeight="1" x14ac:dyDescent="0.25">
      <c r="C167" s="232"/>
      <c r="E167" s="28"/>
      <c r="F167" s="40"/>
      <c r="G167" s="28"/>
      <c r="H167" s="40"/>
      <c r="I167" s="28"/>
      <c r="J167" s="41"/>
      <c r="K167" s="28"/>
    </row>
    <row r="168" spans="1:11" ht="15.95" customHeight="1" x14ac:dyDescent="0.25">
      <c r="C168" s="232"/>
      <c r="E168" s="28"/>
      <c r="F168" s="40"/>
      <c r="G168" s="28"/>
      <c r="H168" s="40"/>
      <c r="I168" s="28"/>
      <c r="J168" s="41"/>
      <c r="K168" s="28"/>
    </row>
    <row r="169" spans="1:11" ht="15.95" customHeight="1" x14ac:dyDescent="0.25">
      <c r="C169" s="232"/>
      <c r="E169" s="28"/>
      <c r="F169" s="40"/>
      <c r="G169" s="28"/>
      <c r="H169" s="40"/>
      <c r="I169" s="28"/>
      <c r="J169" s="41"/>
      <c r="K169" s="28"/>
    </row>
    <row r="170" spans="1:11" ht="15.95" customHeight="1" x14ac:dyDescent="0.25">
      <c r="C170" s="232"/>
      <c r="E170" s="28"/>
      <c r="F170" s="40"/>
      <c r="G170" s="28"/>
      <c r="H170" s="40"/>
      <c r="I170" s="28"/>
      <c r="J170" s="41"/>
      <c r="K170" s="28"/>
    </row>
    <row r="171" spans="1:11" ht="15.95" customHeight="1" x14ac:dyDescent="0.25">
      <c r="C171" s="232"/>
      <c r="E171" s="28"/>
      <c r="F171" s="40"/>
      <c r="G171" s="28"/>
      <c r="H171" s="40"/>
      <c r="I171" s="28"/>
      <c r="J171" s="41"/>
      <c r="K171" s="28"/>
    </row>
    <row r="172" spans="1:11" ht="21" customHeight="1" x14ac:dyDescent="0.25">
      <c r="A172" s="323" t="s">
        <v>91</v>
      </c>
      <c r="B172" s="323"/>
      <c r="C172" s="323"/>
      <c r="D172" s="323"/>
      <c r="E172" s="323"/>
      <c r="F172" s="323"/>
      <c r="G172" s="323"/>
      <c r="H172" s="323"/>
      <c r="I172" s="323"/>
      <c r="J172" s="323"/>
      <c r="K172" s="323"/>
    </row>
    <row r="173" spans="1:11" ht="15.95" customHeight="1" x14ac:dyDescent="0.25">
      <c r="A173" s="19"/>
      <c r="B173" s="19"/>
      <c r="C173" s="31"/>
      <c r="E173" s="29"/>
      <c r="F173" s="21"/>
      <c r="G173" s="21"/>
      <c r="H173" s="21"/>
      <c r="I173" s="29"/>
      <c r="J173" s="29"/>
      <c r="K173" s="66">
        <v>9</v>
      </c>
    </row>
  </sheetData>
  <mergeCells count="10">
    <mergeCell ref="A172:K172"/>
    <mergeCell ref="A57:K57"/>
    <mergeCell ref="I6:K6"/>
    <mergeCell ref="B45:K45"/>
    <mergeCell ref="E64:G64"/>
    <mergeCell ref="E6:G6"/>
    <mergeCell ref="I64:K64"/>
    <mergeCell ref="E122:G122"/>
    <mergeCell ref="I122:K122"/>
    <mergeCell ref="A115:K115"/>
  </mergeCells>
  <pageMargins left="0.8" right="0.5" top="0.5" bottom="0.4" header="0.47244094488188998" footer="0.39370078740157499"/>
  <pageSetup paperSize="9" scale="83" firstPageNumber="9" orientation="portrait" useFirstPageNumber="1" r:id="rId1"/>
  <rowBreaks count="2" manualBreakCount="2">
    <brk id="58" min="1" max="10" man="1"/>
    <brk id="116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ADF0"/>
  </sheetPr>
  <dimension ref="A1:L120"/>
  <sheetViews>
    <sheetView view="pageBreakPreview" topLeftCell="A25" zoomScaleNormal="90" zoomScaleSheetLayoutView="100" workbookViewId="0">
      <selection activeCell="B20" sqref="B20"/>
    </sheetView>
  </sheetViews>
  <sheetFormatPr defaultColWidth="9" defaultRowHeight="18.95" customHeight="1" x14ac:dyDescent="0.25"/>
  <cols>
    <col min="1" max="1" width="42.7109375" style="52" customWidth="1"/>
    <col min="2" max="2" width="8.7109375" style="52" customWidth="1"/>
    <col min="3" max="3" width="1" style="52" customWidth="1"/>
    <col min="4" max="4" width="12.7109375" style="105" customWidth="1"/>
    <col min="5" max="5" width="1" style="77" customWidth="1"/>
    <col min="6" max="6" width="12.7109375" style="105" customWidth="1"/>
    <col min="7" max="7" width="1" style="63" customWidth="1"/>
    <col min="8" max="8" width="12.7109375" style="105" customWidth="1"/>
    <col min="9" max="9" width="1" style="63" customWidth="1"/>
    <col min="10" max="10" width="12.7109375" style="105" customWidth="1"/>
    <col min="11" max="12" width="9" style="52"/>
    <col min="13" max="13" width="9.85546875" style="52" bestFit="1" customWidth="1"/>
    <col min="14" max="16384" width="9" style="52"/>
  </cols>
  <sheetData>
    <row r="1" spans="1:10" ht="18.95" customHeight="1" x14ac:dyDescent="0.25">
      <c r="A1" s="260" t="s">
        <v>34</v>
      </c>
      <c r="B1" s="260"/>
      <c r="C1" s="260"/>
      <c r="D1" s="260"/>
      <c r="E1" s="260"/>
      <c r="F1" s="260"/>
      <c r="G1" s="260"/>
      <c r="H1" s="304"/>
      <c r="I1" s="260"/>
      <c r="J1" s="260"/>
    </row>
    <row r="2" spans="1:10" ht="18.95" customHeight="1" x14ac:dyDescent="0.25">
      <c r="A2" s="260" t="s">
        <v>35</v>
      </c>
      <c r="B2" s="260"/>
      <c r="C2" s="260"/>
      <c r="D2" s="260"/>
      <c r="E2" s="260"/>
      <c r="F2" s="260"/>
      <c r="G2" s="260"/>
      <c r="H2" s="304"/>
      <c r="I2" s="260"/>
      <c r="J2" s="260"/>
    </row>
    <row r="3" spans="1:10" ht="18.95" customHeight="1" x14ac:dyDescent="0.25">
      <c r="A3" s="159" t="s">
        <v>180</v>
      </c>
      <c r="B3" s="159"/>
      <c r="C3" s="159"/>
      <c r="D3" s="159"/>
      <c r="E3" s="159"/>
      <c r="F3" s="159"/>
      <c r="G3" s="159"/>
      <c r="H3" s="305"/>
      <c r="I3" s="159"/>
      <c r="J3" s="159"/>
    </row>
    <row r="4" spans="1:10" ht="18.600000000000001" customHeight="1" x14ac:dyDescent="0.25">
      <c r="A4" s="53"/>
      <c r="B4" s="243"/>
      <c r="D4" s="54"/>
      <c r="E4" s="55"/>
      <c r="F4" s="54"/>
      <c r="G4" s="55"/>
      <c r="H4" s="54"/>
      <c r="I4" s="55"/>
      <c r="J4" s="54"/>
    </row>
    <row r="5" spans="1:10" ht="18.600000000000001" customHeight="1" x14ac:dyDescent="0.25">
      <c r="A5" s="53"/>
      <c r="B5" s="318"/>
      <c r="D5" s="54"/>
      <c r="E5" s="55"/>
      <c r="F5" s="54"/>
      <c r="G5" s="55"/>
      <c r="H5" s="54"/>
      <c r="I5" s="55"/>
      <c r="J5" s="54"/>
    </row>
    <row r="6" spans="1:10" s="56" customFormat="1" ht="18.600000000000001" customHeight="1" x14ac:dyDescent="0.25">
      <c r="B6" s="57"/>
      <c r="C6" s="58"/>
      <c r="D6" s="327" t="s">
        <v>2</v>
      </c>
      <c r="E6" s="328"/>
      <c r="F6" s="328"/>
      <c r="G6" s="59"/>
      <c r="H6" s="328" t="s">
        <v>90</v>
      </c>
      <c r="I6" s="328"/>
      <c r="J6" s="328"/>
    </row>
    <row r="7" spans="1:10" s="60" customFormat="1" ht="18.600000000000001" customHeight="1" x14ac:dyDescent="0.25">
      <c r="B7" s="57"/>
      <c r="C7" s="58"/>
      <c r="D7" s="14" t="s">
        <v>179</v>
      </c>
      <c r="E7" s="15"/>
      <c r="F7" s="14" t="s">
        <v>128</v>
      </c>
      <c r="G7" s="15"/>
      <c r="H7" s="306" t="s">
        <v>179</v>
      </c>
      <c r="I7" s="15"/>
      <c r="J7" s="14" t="s">
        <v>128</v>
      </c>
    </row>
    <row r="8" spans="1:10" s="60" customFormat="1" ht="18.600000000000001" customHeight="1" x14ac:dyDescent="0.25">
      <c r="B8" s="61" t="s">
        <v>3</v>
      </c>
      <c r="C8" s="58"/>
      <c r="D8" s="18" t="s">
        <v>4</v>
      </c>
      <c r="E8" s="15"/>
      <c r="F8" s="18" t="s">
        <v>4</v>
      </c>
      <c r="G8" s="15"/>
      <c r="H8" s="307" t="s">
        <v>4</v>
      </c>
      <c r="I8" s="15"/>
      <c r="J8" s="18" t="s">
        <v>4</v>
      </c>
    </row>
    <row r="9" spans="1:10" s="56" customFormat="1" ht="6" customHeight="1" x14ac:dyDescent="0.25">
      <c r="C9" s="62"/>
      <c r="D9" s="63"/>
      <c r="E9" s="63"/>
      <c r="F9" s="63"/>
      <c r="G9" s="63"/>
      <c r="H9" s="63"/>
      <c r="I9" s="63"/>
      <c r="J9" s="63"/>
    </row>
    <row r="10" spans="1:10" ht="18.600000000000001" customHeight="1" x14ac:dyDescent="0.25">
      <c r="A10" s="53" t="s">
        <v>226</v>
      </c>
      <c r="B10" s="64">
        <v>8</v>
      </c>
      <c r="D10" s="211">
        <v>1862117090</v>
      </c>
      <c r="E10" s="211"/>
      <c r="F10" s="211">
        <v>1336224067</v>
      </c>
      <c r="G10" s="212"/>
      <c r="H10" s="211">
        <v>519754511</v>
      </c>
      <c r="I10" s="208"/>
      <c r="J10" s="211">
        <v>528525342</v>
      </c>
    </row>
    <row r="11" spans="1:10" ht="18.600000000000001" customHeight="1" x14ac:dyDescent="0.25">
      <c r="A11" s="53" t="s">
        <v>227</v>
      </c>
      <c r="D11" s="213">
        <v>-835383207</v>
      </c>
      <c r="E11" s="206"/>
      <c r="F11" s="213">
        <v>-580192525</v>
      </c>
      <c r="G11" s="208"/>
      <c r="H11" s="207">
        <v>-213400182</v>
      </c>
      <c r="I11" s="208"/>
      <c r="J11" s="207">
        <v>-220414951</v>
      </c>
    </row>
    <row r="12" spans="1:10" ht="6" customHeight="1" x14ac:dyDescent="0.25">
      <c r="A12" s="53"/>
      <c r="D12" s="65"/>
      <c r="E12" s="65"/>
      <c r="F12" s="65"/>
      <c r="G12" s="66"/>
      <c r="H12" s="65"/>
      <c r="I12" s="66"/>
      <c r="J12" s="65"/>
    </row>
    <row r="13" spans="1:10" ht="18.600000000000001" customHeight="1" x14ac:dyDescent="0.25">
      <c r="A13" s="68" t="s">
        <v>36</v>
      </c>
      <c r="D13" s="65">
        <f>SUM(D10:D12)</f>
        <v>1026733883</v>
      </c>
      <c r="E13" s="65"/>
      <c r="F13" s="65">
        <f>SUM(F10:F12)</f>
        <v>756031542</v>
      </c>
      <c r="G13" s="66"/>
      <c r="H13" s="65">
        <f>SUM(H10:H12)</f>
        <v>306354329</v>
      </c>
      <c r="I13" s="66"/>
      <c r="J13" s="65">
        <f>SUM(J10:J12)</f>
        <v>308110391</v>
      </c>
    </row>
    <row r="14" spans="1:10" ht="18.600000000000001" customHeight="1" x14ac:dyDescent="0.25">
      <c r="A14" s="53" t="s">
        <v>37</v>
      </c>
      <c r="B14" s="243">
        <v>26</v>
      </c>
      <c r="D14" s="245">
        <v>54321968</v>
      </c>
      <c r="E14" s="55"/>
      <c r="F14" s="54">
        <v>19963408.945705079</v>
      </c>
      <c r="G14" s="55"/>
      <c r="H14" s="245">
        <v>165893861</v>
      </c>
      <c r="I14" s="55"/>
      <c r="J14" s="54">
        <v>88200587</v>
      </c>
    </row>
    <row r="15" spans="1:10" ht="18.600000000000001" customHeight="1" x14ac:dyDescent="0.25">
      <c r="A15" s="53" t="s">
        <v>38</v>
      </c>
      <c r="B15" s="64"/>
      <c r="D15" s="244">
        <v>-233194648</v>
      </c>
      <c r="E15" s="55"/>
      <c r="F15" s="54">
        <v>-178702683</v>
      </c>
      <c r="G15" s="55"/>
      <c r="H15" s="244">
        <v>-55763799</v>
      </c>
      <c r="I15" s="55"/>
      <c r="J15" s="69">
        <v>-60867113</v>
      </c>
    </row>
    <row r="16" spans="1:10" ht="18.600000000000001" customHeight="1" x14ac:dyDescent="0.25">
      <c r="A16" s="53" t="s">
        <v>39</v>
      </c>
      <c r="D16" s="244">
        <v>-247115312</v>
      </c>
      <c r="E16" s="55"/>
      <c r="F16" s="54">
        <v>-215996366.94570509</v>
      </c>
      <c r="G16" s="55"/>
      <c r="H16" s="244">
        <v>-135704195</v>
      </c>
      <c r="I16" s="55"/>
      <c r="J16" s="54">
        <v>-115772749</v>
      </c>
    </row>
    <row r="17" spans="1:10" ht="18.600000000000001" customHeight="1" x14ac:dyDescent="0.25">
      <c r="A17" s="53" t="s">
        <v>167</v>
      </c>
      <c r="B17" s="243">
        <v>27</v>
      </c>
      <c r="D17" s="244">
        <v>0</v>
      </c>
      <c r="E17" s="55"/>
      <c r="F17" s="69">
        <v>-7595087</v>
      </c>
      <c r="G17" s="55"/>
      <c r="H17" s="244">
        <v>0</v>
      </c>
      <c r="I17" s="55"/>
      <c r="J17" s="54">
        <v>0</v>
      </c>
    </row>
    <row r="18" spans="1:10" ht="18.600000000000001" customHeight="1" x14ac:dyDescent="0.25">
      <c r="A18" s="53" t="s">
        <v>168</v>
      </c>
      <c r="B18" s="64">
        <v>27</v>
      </c>
      <c r="D18" s="245">
        <v>0</v>
      </c>
      <c r="E18" s="55"/>
      <c r="F18" s="54">
        <v>-9581836</v>
      </c>
      <c r="G18" s="55"/>
      <c r="H18" s="245">
        <v>0</v>
      </c>
      <c r="I18" s="55"/>
      <c r="J18" s="54">
        <v>-9581836</v>
      </c>
    </row>
    <row r="19" spans="1:10" ht="18.600000000000001" customHeight="1" x14ac:dyDescent="0.25">
      <c r="A19" s="53" t="s">
        <v>197</v>
      </c>
      <c r="B19" s="64" t="s">
        <v>229</v>
      </c>
      <c r="D19" s="245">
        <v>0</v>
      </c>
      <c r="E19" s="55"/>
      <c r="F19" s="54">
        <v>0</v>
      </c>
      <c r="G19" s="55"/>
      <c r="H19" s="245">
        <v>124075375</v>
      </c>
      <c r="I19" s="55"/>
      <c r="J19" s="54">
        <v>0</v>
      </c>
    </row>
    <row r="20" spans="1:10" ht="18.600000000000001" customHeight="1" x14ac:dyDescent="0.25">
      <c r="A20" s="52" t="s">
        <v>40</v>
      </c>
      <c r="B20" s="71"/>
      <c r="D20" s="244">
        <v>-807196</v>
      </c>
      <c r="E20" s="73"/>
      <c r="F20" s="72">
        <v>-1262174</v>
      </c>
      <c r="G20" s="73"/>
      <c r="H20" s="244">
        <v>-627314</v>
      </c>
      <c r="I20" s="73"/>
      <c r="J20" s="72">
        <v>-1008517</v>
      </c>
    </row>
    <row r="21" spans="1:10" ht="18.600000000000001" customHeight="1" x14ac:dyDescent="0.25">
      <c r="A21" s="74" t="s">
        <v>127</v>
      </c>
      <c r="B21" s="243" t="s">
        <v>217</v>
      </c>
      <c r="D21" s="246">
        <v>-981409</v>
      </c>
      <c r="E21" s="65"/>
      <c r="F21" s="67">
        <v>1636456</v>
      </c>
      <c r="G21" s="66"/>
      <c r="H21" s="67">
        <v>0</v>
      </c>
      <c r="I21" s="65"/>
      <c r="J21" s="67">
        <v>0</v>
      </c>
    </row>
    <row r="22" spans="1:10" ht="6" customHeight="1" x14ac:dyDescent="0.25">
      <c r="A22" s="53"/>
      <c r="D22" s="65"/>
      <c r="E22" s="65"/>
      <c r="F22" s="65"/>
      <c r="G22" s="66"/>
      <c r="H22" s="65"/>
      <c r="I22" s="66"/>
      <c r="J22" s="65"/>
    </row>
    <row r="23" spans="1:10" ht="18.600000000000001" customHeight="1" x14ac:dyDescent="0.25">
      <c r="A23" s="79" t="s">
        <v>123</v>
      </c>
      <c r="B23" s="243"/>
      <c r="D23" s="65">
        <f>SUM(D13:D21)</f>
        <v>598957286</v>
      </c>
      <c r="E23" s="65"/>
      <c r="F23" s="65">
        <f>SUM(F13:F21)</f>
        <v>364493260</v>
      </c>
      <c r="G23" s="66"/>
      <c r="H23" s="65">
        <f>SUM(H13:H21)</f>
        <v>404228257</v>
      </c>
      <c r="I23" s="65"/>
      <c r="J23" s="65">
        <f>SUM(J13:J21)</f>
        <v>209080763</v>
      </c>
    </row>
    <row r="24" spans="1:10" ht="18.600000000000001" customHeight="1" x14ac:dyDescent="0.25">
      <c r="A24" s="52" t="s">
        <v>201</v>
      </c>
      <c r="B24" s="243">
        <v>28</v>
      </c>
      <c r="D24" s="276">
        <v>-84542450</v>
      </c>
      <c r="F24" s="76">
        <v>-24363971</v>
      </c>
      <c r="G24" s="66"/>
      <c r="H24" s="276">
        <v>16030189</v>
      </c>
      <c r="I24" s="66"/>
      <c r="J24" s="78">
        <v>0</v>
      </c>
    </row>
    <row r="25" spans="1:10" ht="6" customHeight="1" x14ac:dyDescent="0.25">
      <c r="A25" s="53"/>
      <c r="D25" s="65"/>
      <c r="E25" s="65"/>
      <c r="F25" s="65"/>
      <c r="G25" s="66"/>
      <c r="H25" s="65"/>
      <c r="I25" s="66"/>
      <c r="J25" s="65"/>
    </row>
    <row r="26" spans="1:10" ht="18.600000000000001" customHeight="1" x14ac:dyDescent="0.25">
      <c r="A26" s="75" t="s">
        <v>124</v>
      </c>
      <c r="D26" s="66">
        <f>SUM(D23:D24)</f>
        <v>514414836</v>
      </c>
      <c r="E26" s="66"/>
      <c r="F26" s="66">
        <f>SUM(F23:F24)</f>
        <v>340129289</v>
      </c>
      <c r="G26" s="66"/>
      <c r="H26" s="66">
        <f>SUM(H23:H24)</f>
        <v>420258446</v>
      </c>
      <c r="I26" s="66"/>
      <c r="J26" s="66">
        <f>SUM(J23:J24)</f>
        <v>209080763</v>
      </c>
    </row>
    <row r="27" spans="1:10" ht="6" customHeight="1" x14ac:dyDescent="0.25">
      <c r="A27" s="53"/>
      <c r="D27" s="265"/>
      <c r="E27" s="265"/>
      <c r="F27" s="265"/>
      <c r="G27" s="247"/>
      <c r="H27" s="65"/>
      <c r="I27" s="247"/>
      <c r="J27" s="265"/>
    </row>
    <row r="28" spans="1:10" s="56" customFormat="1" ht="18.600000000000001" customHeight="1" x14ac:dyDescent="0.25">
      <c r="A28" s="79" t="s">
        <v>202</v>
      </c>
      <c r="B28" s="80"/>
      <c r="D28" s="266"/>
      <c r="E28" s="267"/>
      <c r="F28" s="266"/>
      <c r="G28" s="268"/>
      <c r="H28" s="81"/>
      <c r="I28" s="267"/>
      <c r="J28" s="266"/>
    </row>
    <row r="29" spans="1:10" s="56" customFormat="1" ht="21" x14ac:dyDescent="0.25">
      <c r="A29" s="79" t="s">
        <v>150</v>
      </c>
      <c r="B29" s="80"/>
      <c r="D29" s="81"/>
      <c r="E29" s="82"/>
      <c r="F29" s="81"/>
      <c r="G29" s="83"/>
      <c r="H29" s="81"/>
      <c r="I29" s="82"/>
      <c r="J29" s="81"/>
    </row>
    <row r="30" spans="1:10" s="56" customFormat="1" ht="18.600000000000001" customHeight="1" x14ac:dyDescent="0.25">
      <c r="A30" s="79" t="s">
        <v>149</v>
      </c>
      <c r="B30" s="80"/>
      <c r="D30" s="81"/>
      <c r="E30" s="82"/>
      <c r="F30" s="81"/>
      <c r="G30" s="83"/>
      <c r="H30" s="81"/>
      <c r="I30" s="82"/>
      <c r="J30" s="81"/>
    </row>
    <row r="31" spans="1:10" s="56" customFormat="1" ht="18.600000000000001" customHeight="1" x14ac:dyDescent="0.25">
      <c r="A31" s="52" t="s">
        <v>41</v>
      </c>
      <c r="B31" s="80"/>
      <c r="D31" s="81"/>
      <c r="E31" s="82"/>
      <c r="F31" s="81"/>
      <c r="G31" s="83"/>
      <c r="H31" s="81"/>
      <c r="I31" s="82"/>
      <c r="J31" s="81"/>
    </row>
    <row r="32" spans="1:10" s="56" customFormat="1" ht="18.600000000000001" customHeight="1" x14ac:dyDescent="0.25">
      <c r="A32" s="52" t="s">
        <v>42</v>
      </c>
      <c r="B32" s="80"/>
      <c r="D32" s="256">
        <v>16598373.000000002</v>
      </c>
      <c r="E32" s="82"/>
      <c r="F32" s="76">
        <v>2840453</v>
      </c>
      <c r="G32" s="83"/>
      <c r="H32" s="67">
        <v>0</v>
      </c>
      <c r="I32" s="82"/>
      <c r="J32" s="67">
        <v>0</v>
      </c>
    </row>
    <row r="33" spans="1:12" ht="6" customHeight="1" x14ac:dyDescent="0.25">
      <c r="A33" s="53"/>
      <c r="D33" s="65"/>
      <c r="E33" s="65"/>
      <c r="F33" s="65"/>
      <c r="G33" s="66"/>
      <c r="H33" s="65"/>
      <c r="I33" s="66"/>
      <c r="J33" s="65"/>
    </row>
    <row r="34" spans="1:12" s="56" customFormat="1" ht="18.600000000000001" customHeight="1" x14ac:dyDescent="0.25">
      <c r="A34" s="52" t="s">
        <v>89</v>
      </c>
      <c r="B34" s="80"/>
      <c r="D34" s="81"/>
      <c r="E34" s="82"/>
      <c r="F34" s="81"/>
      <c r="G34" s="83"/>
      <c r="H34" s="81"/>
      <c r="I34" s="82"/>
      <c r="J34" s="81"/>
    </row>
    <row r="35" spans="1:12" s="56" customFormat="1" ht="18.600000000000001" customHeight="1" x14ac:dyDescent="0.25">
      <c r="A35" s="52" t="s">
        <v>88</v>
      </c>
      <c r="B35" s="80"/>
      <c r="D35" s="76">
        <f>SUM(D32:D34)</f>
        <v>16598373.000000002</v>
      </c>
      <c r="E35" s="82"/>
      <c r="F35" s="76">
        <f>SUM(F32:F34)</f>
        <v>2840453</v>
      </c>
      <c r="G35" s="83"/>
      <c r="H35" s="76">
        <f>SUM(H32:H34)</f>
        <v>0</v>
      </c>
      <c r="I35" s="82"/>
      <c r="J35" s="76">
        <f>SUM(J32:J34)</f>
        <v>0</v>
      </c>
    </row>
    <row r="36" spans="1:12" ht="6" customHeight="1" x14ac:dyDescent="0.25">
      <c r="A36" s="53"/>
      <c r="D36" s="66"/>
      <c r="E36" s="66"/>
      <c r="F36" s="66"/>
      <c r="G36" s="66"/>
      <c r="H36" s="66"/>
      <c r="I36" s="66"/>
      <c r="J36" s="66"/>
    </row>
    <row r="37" spans="1:12" s="56" customFormat="1" ht="18.600000000000001" customHeight="1" x14ac:dyDescent="0.25">
      <c r="A37" s="79" t="s">
        <v>148</v>
      </c>
      <c r="B37" s="80"/>
      <c r="D37" s="266"/>
      <c r="E37" s="267"/>
      <c r="F37" s="266"/>
      <c r="G37" s="268"/>
      <c r="H37" s="81"/>
      <c r="I37" s="267"/>
      <c r="J37" s="266"/>
    </row>
    <row r="38" spans="1:12" s="56" customFormat="1" ht="18.600000000000001" customHeight="1" x14ac:dyDescent="0.25">
      <c r="A38" s="79" t="s">
        <v>151</v>
      </c>
      <c r="B38" s="80"/>
      <c r="D38" s="266"/>
      <c r="E38" s="267"/>
      <c r="F38" s="266"/>
      <c r="G38" s="268"/>
      <c r="H38" s="81"/>
      <c r="I38" s="267"/>
      <c r="J38" s="266"/>
    </row>
    <row r="39" spans="1:12" s="56" customFormat="1" ht="18.600000000000001" customHeight="1" x14ac:dyDescent="0.25">
      <c r="A39" s="52" t="s">
        <v>203</v>
      </c>
      <c r="B39" s="80"/>
      <c r="D39" s="266"/>
      <c r="E39" s="267"/>
      <c r="F39" s="266"/>
      <c r="G39" s="268"/>
      <c r="H39" s="81"/>
      <c r="I39" s="267"/>
      <c r="J39" s="266"/>
    </row>
    <row r="40" spans="1:12" s="56" customFormat="1" ht="18.600000000000001" customHeight="1" x14ac:dyDescent="0.25">
      <c r="A40" s="56" t="s">
        <v>104</v>
      </c>
      <c r="B40" s="84">
        <v>22</v>
      </c>
      <c r="D40" s="255">
        <v>-227052</v>
      </c>
      <c r="E40" s="82"/>
      <c r="F40" s="81">
        <v>-1256065</v>
      </c>
      <c r="G40" s="83"/>
      <c r="H40" s="81">
        <v>-1994885</v>
      </c>
      <c r="I40" s="82"/>
      <c r="J40" s="81">
        <v>0</v>
      </c>
      <c r="L40" s="63"/>
    </row>
    <row r="41" spans="1:12" s="56" customFormat="1" ht="18.600000000000001" customHeight="1" x14ac:dyDescent="0.25">
      <c r="A41" s="52" t="s">
        <v>103</v>
      </c>
      <c r="B41" s="80"/>
      <c r="D41" s="311"/>
      <c r="E41" s="82"/>
      <c r="F41" s="81"/>
      <c r="G41" s="83"/>
      <c r="H41" s="81"/>
      <c r="I41" s="82"/>
      <c r="J41" s="81"/>
    </row>
    <row r="42" spans="1:12" s="56" customFormat="1" ht="18.600000000000001" customHeight="1" x14ac:dyDescent="0.25">
      <c r="A42" s="52" t="s">
        <v>88</v>
      </c>
      <c r="B42" s="80"/>
      <c r="D42" s="256">
        <v>1629532</v>
      </c>
      <c r="E42" s="82"/>
      <c r="F42" s="76">
        <v>0</v>
      </c>
      <c r="G42" s="83"/>
      <c r="H42" s="76">
        <v>3200871</v>
      </c>
      <c r="I42" s="82"/>
      <c r="J42" s="76">
        <v>0</v>
      </c>
    </row>
    <row r="43" spans="1:12" ht="6" customHeight="1" x14ac:dyDescent="0.25">
      <c r="A43" s="53"/>
      <c r="D43" s="65"/>
      <c r="E43" s="65"/>
      <c r="F43" s="65"/>
      <c r="G43" s="66"/>
      <c r="H43" s="65"/>
      <c r="I43" s="66"/>
      <c r="J43" s="65"/>
    </row>
    <row r="44" spans="1:12" s="56" customFormat="1" ht="18.600000000000001" customHeight="1" x14ac:dyDescent="0.25">
      <c r="A44" s="52" t="s">
        <v>87</v>
      </c>
      <c r="B44" s="80"/>
      <c r="D44" s="81"/>
      <c r="E44" s="82"/>
      <c r="F44" s="81"/>
      <c r="G44" s="83"/>
      <c r="H44" s="81"/>
      <c r="I44" s="82"/>
      <c r="J44" s="81"/>
    </row>
    <row r="45" spans="1:12" s="56" customFormat="1" ht="18.600000000000001" customHeight="1" x14ac:dyDescent="0.25">
      <c r="A45" s="52" t="s">
        <v>88</v>
      </c>
      <c r="B45" s="80"/>
      <c r="D45" s="76">
        <f>SUM(D40:D43)</f>
        <v>1402480</v>
      </c>
      <c r="E45" s="82"/>
      <c r="F45" s="76">
        <f>SUM(F40:F43)</f>
        <v>-1256065</v>
      </c>
      <c r="G45" s="83"/>
      <c r="H45" s="76">
        <f>SUM(H40:H43)</f>
        <v>1205986</v>
      </c>
      <c r="I45" s="82"/>
      <c r="J45" s="76">
        <f>SUM(J40:J43)</f>
        <v>0</v>
      </c>
    </row>
    <row r="46" spans="1:12" ht="6" customHeight="1" x14ac:dyDescent="0.25">
      <c r="A46" s="53"/>
      <c r="D46" s="265"/>
      <c r="E46" s="265"/>
      <c r="F46" s="265"/>
      <c r="G46" s="247"/>
      <c r="H46" s="65"/>
      <c r="I46" s="247"/>
      <c r="J46" s="265"/>
    </row>
    <row r="47" spans="1:12" s="56" customFormat="1" ht="18.600000000000001" customHeight="1" x14ac:dyDescent="0.25">
      <c r="A47" s="75" t="s">
        <v>198</v>
      </c>
      <c r="B47" s="80"/>
      <c r="D47" s="76">
        <f>SUM(D35+D45)</f>
        <v>18000853</v>
      </c>
      <c r="E47" s="82"/>
      <c r="F47" s="76">
        <f>SUM(F35+F45)</f>
        <v>1584388</v>
      </c>
      <c r="G47" s="83"/>
      <c r="H47" s="76">
        <f>SUM(H35+H45)</f>
        <v>1205986</v>
      </c>
      <c r="I47" s="82"/>
      <c r="J47" s="76">
        <f>SUM(J35+J45)</f>
        <v>0</v>
      </c>
    </row>
    <row r="48" spans="1:12" ht="6" customHeight="1" x14ac:dyDescent="0.25">
      <c r="A48" s="53"/>
      <c r="D48" s="65"/>
      <c r="E48" s="65"/>
      <c r="F48" s="65"/>
      <c r="G48" s="66"/>
      <c r="H48" s="65"/>
      <c r="I48" s="66"/>
      <c r="J48" s="65"/>
    </row>
    <row r="49" spans="1:10" s="56" customFormat="1" ht="18.600000000000001" customHeight="1" thickBot="1" x14ac:dyDescent="0.3">
      <c r="A49" s="85" t="s">
        <v>98</v>
      </c>
      <c r="B49" s="80"/>
      <c r="D49" s="86">
        <f>+D47+D26</f>
        <v>532415689</v>
      </c>
      <c r="E49" s="82"/>
      <c r="F49" s="86">
        <f>+F47+F26</f>
        <v>341713677</v>
      </c>
      <c r="G49" s="83"/>
      <c r="H49" s="86">
        <f>+H47+H26</f>
        <v>421464432</v>
      </c>
      <c r="I49" s="82"/>
      <c r="J49" s="86">
        <f>+J47+J26</f>
        <v>209080763</v>
      </c>
    </row>
    <row r="50" spans="1:10" s="56" customFormat="1" ht="15.95" customHeight="1" thickTop="1" x14ac:dyDescent="0.25">
      <c r="A50" s="85"/>
      <c r="B50" s="80"/>
      <c r="D50" s="81"/>
      <c r="E50" s="82"/>
      <c r="F50" s="81"/>
      <c r="G50" s="83"/>
      <c r="H50" s="81"/>
      <c r="I50" s="82"/>
      <c r="J50" s="81"/>
    </row>
    <row r="51" spans="1:10" s="56" customFormat="1" ht="15.95" customHeight="1" x14ac:dyDescent="0.25">
      <c r="A51" s="85"/>
      <c r="B51" s="80"/>
      <c r="D51" s="81"/>
      <c r="E51" s="82"/>
      <c r="F51" s="81"/>
      <c r="G51" s="83"/>
      <c r="H51" s="81"/>
      <c r="I51" s="82"/>
      <c r="J51" s="81"/>
    </row>
    <row r="52" spans="1:10" s="56" customFormat="1" ht="15.95" customHeight="1" x14ac:dyDescent="0.25">
      <c r="A52" s="85"/>
      <c r="B52" s="80"/>
      <c r="D52" s="81"/>
      <c r="E52" s="82"/>
      <c r="F52" s="81"/>
      <c r="G52" s="83"/>
      <c r="H52" s="81"/>
      <c r="I52" s="82"/>
      <c r="J52" s="81"/>
    </row>
    <row r="53" spans="1:10" s="56" customFormat="1" ht="15.95" customHeight="1" x14ac:dyDescent="0.25">
      <c r="A53" s="85"/>
      <c r="B53" s="80"/>
      <c r="D53" s="81"/>
      <c r="E53" s="82"/>
      <c r="F53" s="81"/>
      <c r="G53" s="83"/>
      <c r="H53" s="81"/>
      <c r="I53" s="82"/>
      <c r="J53" s="81"/>
    </row>
    <row r="54" spans="1:10" s="56" customFormat="1" ht="15.95" customHeight="1" x14ac:dyDescent="0.25">
      <c r="A54" s="85"/>
      <c r="B54" s="80"/>
      <c r="D54" s="81"/>
      <c r="E54" s="82"/>
      <c r="F54" s="81"/>
      <c r="G54" s="83"/>
      <c r="H54" s="81"/>
      <c r="I54" s="82"/>
      <c r="J54" s="81"/>
    </row>
    <row r="55" spans="1:10" s="56" customFormat="1" ht="15.95" customHeight="1" x14ac:dyDescent="0.25">
      <c r="A55" s="85"/>
      <c r="B55" s="80"/>
      <c r="D55" s="81"/>
      <c r="E55" s="82"/>
      <c r="F55" s="81"/>
      <c r="G55" s="83"/>
      <c r="H55" s="81"/>
      <c r="I55" s="82"/>
      <c r="J55" s="81"/>
    </row>
    <row r="56" spans="1:10" s="56" customFormat="1" ht="15.95" customHeight="1" x14ac:dyDescent="0.25">
      <c r="A56" s="85"/>
      <c r="B56" s="80"/>
      <c r="D56" s="81"/>
      <c r="E56" s="82"/>
      <c r="F56" s="81"/>
      <c r="G56" s="83"/>
      <c r="H56" s="81"/>
      <c r="I56" s="82"/>
      <c r="J56" s="81"/>
    </row>
    <row r="57" spans="1:10" s="56" customFormat="1" ht="15.95" customHeight="1" x14ac:dyDescent="0.25">
      <c r="A57" s="85"/>
      <c r="B57" s="80"/>
      <c r="D57" s="81"/>
      <c r="E57" s="82"/>
      <c r="F57" s="81"/>
      <c r="G57" s="83"/>
      <c r="H57" s="81"/>
      <c r="I57" s="82"/>
      <c r="J57" s="81"/>
    </row>
    <row r="58" spans="1:10" s="56" customFormat="1" ht="15.95" customHeight="1" x14ac:dyDescent="0.25">
      <c r="A58" s="85"/>
      <c r="B58" s="80"/>
      <c r="D58" s="81"/>
      <c r="E58" s="82"/>
      <c r="F58" s="81"/>
      <c r="G58" s="83"/>
      <c r="H58" s="81"/>
      <c r="I58" s="82"/>
      <c r="J58" s="81"/>
    </row>
    <row r="59" spans="1:10" s="56" customFormat="1" ht="15.95" customHeight="1" x14ac:dyDescent="0.25">
      <c r="A59" s="85"/>
      <c r="B59" s="80"/>
      <c r="D59" s="81"/>
      <c r="E59" s="82"/>
      <c r="F59" s="81"/>
      <c r="G59" s="83"/>
      <c r="H59" s="81"/>
      <c r="I59" s="82"/>
      <c r="J59" s="81"/>
    </row>
    <row r="60" spans="1:10" s="56" customFormat="1" ht="21" customHeight="1" x14ac:dyDescent="0.25">
      <c r="A60" s="329" t="s">
        <v>91</v>
      </c>
      <c r="B60" s="329"/>
      <c r="C60" s="329"/>
      <c r="D60" s="329"/>
      <c r="E60" s="329"/>
      <c r="F60" s="329"/>
      <c r="G60" s="329"/>
      <c r="H60" s="329"/>
      <c r="I60" s="329"/>
      <c r="J60" s="329"/>
    </row>
    <row r="61" spans="1:10" s="56" customFormat="1" ht="15.95" customHeight="1" x14ac:dyDescent="0.25">
      <c r="A61" s="85"/>
      <c r="B61" s="80"/>
      <c r="D61" s="81"/>
      <c r="E61" s="82"/>
      <c r="F61" s="81"/>
      <c r="G61" s="83"/>
      <c r="H61" s="81"/>
      <c r="I61" s="82"/>
      <c r="J61" s="105">
        <v>10</v>
      </c>
    </row>
    <row r="62" spans="1:10" ht="18.95" customHeight="1" x14ac:dyDescent="0.25">
      <c r="A62" s="330" t="s">
        <v>34</v>
      </c>
      <c r="B62" s="330"/>
      <c r="C62" s="330"/>
      <c r="D62" s="330"/>
      <c r="E62" s="330"/>
      <c r="F62" s="330"/>
      <c r="G62" s="330"/>
      <c r="H62" s="330"/>
      <c r="I62" s="330"/>
      <c r="J62" s="330"/>
    </row>
    <row r="63" spans="1:10" ht="18.95" customHeight="1" x14ac:dyDescent="0.25">
      <c r="A63" s="330" t="s">
        <v>101</v>
      </c>
      <c r="B63" s="330"/>
      <c r="C63" s="330"/>
      <c r="D63" s="330"/>
      <c r="E63" s="330"/>
      <c r="F63" s="330"/>
      <c r="G63" s="330"/>
      <c r="H63" s="330"/>
      <c r="I63" s="330"/>
      <c r="J63" s="330"/>
    </row>
    <row r="64" spans="1:10" ht="18.95" customHeight="1" x14ac:dyDescent="0.25">
      <c r="A64" s="331" t="s">
        <v>180</v>
      </c>
      <c r="B64" s="331"/>
      <c r="C64" s="331"/>
      <c r="D64" s="331"/>
      <c r="E64" s="331"/>
      <c r="F64" s="331"/>
      <c r="G64" s="331"/>
      <c r="H64" s="331"/>
      <c r="I64" s="331"/>
      <c r="J64" s="331"/>
    </row>
    <row r="65" spans="1:10" ht="18.95" customHeight="1" x14ac:dyDescent="0.25">
      <c r="A65" s="87"/>
      <c r="B65" s="88"/>
      <c r="C65" s="88"/>
      <c r="D65" s="89"/>
      <c r="E65" s="90"/>
      <c r="F65" s="89"/>
      <c r="G65" s="89"/>
      <c r="H65" s="89"/>
      <c r="I65" s="90"/>
      <c r="J65" s="89"/>
    </row>
    <row r="66" spans="1:10" ht="18.95" customHeight="1" x14ac:dyDescent="0.25">
      <c r="A66" s="87"/>
      <c r="B66" s="88"/>
      <c r="C66" s="88"/>
      <c r="D66" s="320"/>
      <c r="E66" s="321"/>
      <c r="F66" s="320"/>
      <c r="G66" s="320"/>
      <c r="H66" s="320"/>
      <c r="I66" s="321"/>
      <c r="J66" s="320"/>
    </row>
    <row r="67" spans="1:10" s="56" customFormat="1" ht="18.95" customHeight="1" x14ac:dyDescent="0.25">
      <c r="B67" s="57"/>
      <c r="C67" s="58"/>
      <c r="D67" s="327" t="s">
        <v>2</v>
      </c>
      <c r="E67" s="328"/>
      <c r="F67" s="328"/>
      <c r="G67" s="59"/>
      <c r="H67" s="328" t="s">
        <v>90</v>
      </c>
      <c r="I67" s="328"/>
      <c r="J67" s="328"/>
    </row>
    <row r="68" spans="1:10" s="60" customFormat="1" ht="18.95" customHeight="1" x14ac:dyDescent="0.25">
      <c r="B68" s="57"/>
      <c r="C68" s="58"/>
      <c r="D68" s="14" t="s">
        <v>179</v>
      </c>
      <c r="E68" s="15"/>
      <c r="F68" s="14" t="s">
        <v>128</v>
      </c>
      <c r="G68" s="15"/>
      <c r="H68" s="306" t="s">
        <v>179</v>
      </c>
      <c r="I68" s="15"/>
      <c r="J68" s="14" t="s">
        <v>128</v>
      </c>
    </row>
    <row r="69" spans="1:10" s="60" customFormat="1" ht="18.95" customHeight="1" x14ac:dyDescent="0.25">
      <c r="B69" s="61" t="s">
        <v>3</v>
      </c>
      <c r="C69" s="62"/>
      <c r="D69" s="18" t="s">
        <v>4</v>
      </c>
      <c r="E69" s="15"/>
      <c r="F69" s="18" t="s">
        <v>4</v>
      </c>
      <c r="G69" s="15"/>
      <c r="H69" s="307" t="s">
        <v>4</v>
      </c>
      <c r="I69" s="15"/>
      <c r="J69" s="18" t="s">
        <v>4</v>
      </c>
    </row>
    <row r="70" spans="1:10" s="56" customFormat="1" ht="8.1" customHeight="1" x14ac:dyDescent="0.25">
      <c r="A70" s="79"/>
      <c r="B70" s="91"/>
      <c r="D70" s="92"/>
      <c r="E70" s="93"/>
      <c r="F70" s="92"/>
      <c r="G70" s="93"/>
      <c r="H70" s="92"/>
      <c r="I70" s="93"/>
      <c r="J70" s="92"/>
    </row>
    <row r="71" spans="1:10" ht="18.95" customHeight="1" x14ac:dyDescent="0.25">
      <c r="A71" s="75" t="s">
        <v>199</v>
      </c>
      <c r="B71" s="94"/>
      <c r="D71" s="95"/>
      <c r="E71" s="96"/>
      <c r="F71" s="95"/>
      <c r="G71" s="96"/>
      <c r="H71" s="81"/>
      <c r="I71" s="82"/>
      <c r="J71" s="81"/>
    </row>
    <row r="72" spans="1:10" ht="18.95" customHeight="1" x14ac:dyDescent="0.25">
      <c r="A72" s="52" t="s">
        <v>118</v>
      </c>
      <c r="B72" s="56"/>
      <c r="D72" s="262">
        <f>D75-D73</f>
        <v>479228107</v>
      </c>
      <c r="E72" s="277"/>
      <c r="F72" s="278">
        <v>307044258</v>
      </c>
      <c r="G72" s="277"/>
      <c r="H72" s="97">
        <v>420258446</v>
      </c>
      <c r="I72" s="279"/>
      <c r="J72" s="278">
        <v>209080763</v>
      </c>
    </row>
    <row r="73" spans="1:10" ht="18.95" customHeight="1" x14ac:dyDescent="0.25">
      <c r="A73" s="52" t="s">
        <v>43</v>
      </c>
      <c r="D73" s="280">
        <v>35186729</v>
      </c>
      <c r="E73" s="281"/>
      <c r="F73" s="280">
        <v>33085031</v>
      </c>
      <c r="G73" s="277"/>
      <c r="H73" s="308">
        <v>0</v>
      </c>
      <c r="I73" s="279"/>
      <c r="J73" s="269">
        <v>0</v>
      </c>
    </row>
    <row r="74" spans="1:10" ht="8.1" customHeight="1" x14ac:dyDescent="0.25">
      <c r="D74" s="278"/>
      <c r="E74" s="281"/>
      <c r="F74" s="278"/>
      <c r="G74" s="281"/>
      <c r="H74" s="97"/>
      <c r="I74" s="278"/>
      <c r="J74" s="278"/>
    </row>
    <row r="75" spans="1:10" ht="18.95" customHeight="1" thickBot="1" x14ac:dyDescent="0.3">
      <c r="A75" s="75"/>
      <c r="D75" s="282">
        <f>D26</f>
        <v>514414836</v>
      </c>
      <c r="E75" s="283"/>
      <c r="F75" s="282">
        <f>F26</f>
        <v>340129289</v>
      </c>
      <c r="G75" s="283"/>
      <c r="H75" s="98">
        <f>H26</f>
        <v>420258446</v>
      </c>
      <c r="I75" s="284"/>
      <c r="J75" s="282">
        <f>J26</f>
        <v>209080763</v>
      </c>
    </row>
    <row r="76" spans="1:10" ht="18.95" customHeight="1" thickTop="1" x14ac:dyDescent="0.25">
      <c r="A76" s="75"/>
      <c r="D76" s="278"/>
      <c r="E76" s="283"/>
      <c r="F76" s="278"/>
      <c r="G76" s="283"/>
      <c r="H76" s="97"/>
      <c r="I76" s="284"/>
      <c r="J76" s="278"/>
    </row>
    <row r="77" spans="1:10" s="56" customFormat="1" ht="18.95" customHeight="1" x14ac:dyDescent="0.25">
      <c r="A77" s="85" t="s">
        <v>200</v>
      </c>
      <c r="B77" s="80"/>
      <c r="D77" s="191"/>
      <c r="E77" s="279"/>
      <c r="F77" s="191"/>
      <c r="G77" s="279"/>
      <c r="H77" s="97"/>
      <c r="I77" s="284"/>
      <c r="J77" s="278"/>
    </row>
    <row r="78" spans="1:10" s="56" customFormat="1" ht="18.95" customHeight="1" x14ac:dyDescent="0.25">
      <c r="A78" s="52" t="s">
        <v>118</v>
      </c>
      <c r="B78" s="80"/>
      <c r="D78" s="285">
        <f>D81-D79</f>
        <v>494965165</v>
      </c>
      <c r="E78" s="279"/>
      <c r="F78" s="285">
        <f>F81-F79</f>
        <v>307340453</v>
      </c>
      <c r="G78" s="279"/>
      <c r="H78" s="66">
        <f>H81-H79</f>
        <v>421464432</v>
      </c>
      <c r="I78" s="284"/>
      <c r="J78" s="285">
        <f>J81-J79</f>
        <v>209080763</v>
      </c>
    </row>
    <row r="79" spans="1:10" s="56" customFormat="1" ht="18.95" customHeight="1" x14ac:dyDescent="0.25">
      <c r="A79" s="52" t="s">
        <v>43</v>
      </c>
      <c r="B79" s="80"/>
      <c r="D79" s="286">
        <f>'E 12'!X33</f>
        <v>37450524</v>
      </c>
      <c r="E79" s="287"/>
      <c r="F79" s="286">
        <f>'E 12'!X21</f>
        <v>34373224</v>
      </c>
      <c r="G79" s="287"/>
      <c r="H79" s="308">
        <v>0</v>
      </c>
      <c r="I79" s="288"/>
      <c r="J79" s="269">
        <v>0</v>
      </c>
    </row>
    <row r="80" spans="1:10" ht="8.1" customHeight="1" x14ac:dyDescent="0.25">
      <c r="D80" s="278"/>
      <c r="E80" s="281"/>
      <c r="F80" s="278"/>
      <c r="G80" s="281"/>
      <c r="H80" s="97"/>
      <c r="I80" s="278"/>
      <c r="J80" s="278"/>
    </row>
    <row r="81" spans="1:10" s="56" customFormat="1" ht="18.95" customHeight="1" thickBot="1" x14ac:dyDescent="0.3">
      <c r="B81" s="80"/>
      <c r="D81" s="282">
        <f>D49</f>
        <v>532415689</v>
      </c>
      <c r="E81" s="279"/>
      <c r="F81" s="282">
        <f>F49</f>
        <v>341713677</v>
      </c>
      <c r="G81" s="279"/>
      <c r="H81" s="98">
        <f>H49</f>
        <v>421464432</v>
      </c>
      <c r="I81" s="279"/>
      <c r="J81" s="282">
        <f>J49</f>
        <v>209080763</v>
      </c>
    </row>
    <row r="82" spans="1:10" s="56" customFormat="1" ht="18.95" customHeight="1" thickTop="1" x14ac:dyDescent="0.25">
      <c r="B82" s="80"/>
      <c r="D82" s="99"/>
      <c r="E82" s="82"/>
      <c r="F82" s="99"/>
      <c r="G82" s="83"/>
      <c r="H82" s="99"/>
      <c r="I82" s="82"/>
      <c r="J82" s="99"/>
    </row>
    <row r="83" spans="1:10" ht="18.95" customHeight="1" x14ac:dyDescent="0.25">
      <c r="A83" s="100" t="s">
        <v>160</v>
      </c>
      <c r="B83" s="243"/>
      <c r="D83" s="81"/>
      <c r="E83" s="81"/>
      <c r="F83" s="81"/>
      <c r="G83" s="81"/>
      <c r="H83" s="81"/>
      <c r="I83" s="81"/>
      <c r="J83" s="81"/>
    </row>
    <row r="84" spans="1:10" ht="8.1" customHeight="1" x14ac:dyDescent="0.25">
      <c r="D84" s="97"/>
      <c r="E84" s="96"/>
      <c r="F84" s="97"/>
      <c r="G84" s="96"/>
      <c r="H84" s="97"/>
      <c r="I84" s="95"/>
      <c r="J84" s="97"/>
    </row>
    <row r="85" spans="1:10" ht="18.95" customHeight="1" x14ac:dyDescent="0.25">
      <c r="A85" s="101" t="s">
        <v>161</v>
      </c>
      <c r="B85" s="64">
        <v>29</v>
      </c>
      <c r="D85" s="247">
        <v>1.1299999999999999</v>
      </c>
      <c r="E85" s="66"/>
      <c r="F85" s="316">
        <v>0.75</v>
      </c>
      <c r="G85" s="247"/>
      <c r="H85" s="247">
        <v>1</v>
      </c>
      <c r="I85" s="247"/>
      <c r="J85" s="316">
        <v>0.51</v>
      </c>
    </row>
    <row r="86" spans="1:10" ht="18.95" customHeight="1" x14ac:dyDescent="0.25">
      <c r="A86" s="101" t="s">
        <v>162</v>
      </c>
      <c r="B86" s="64">
        <v>29</v>
      </c>
      <c r="D86" s="247">
        <v>1.042158424767105</v>
      </c>
      <c r="E86" s="66"/>
      <c r="F86" s="317">
        <v>0.74</v>
      </c>
      <c r="G86" s="247"/>
      <c r="H86" s="247">
        <v>0.91391943310546009</v>
      </c>
      <c r="I86" s="247"/>
      <c r="J86" s="317">
        <v>0.5</v>
      </c>
    </row>
    <row r="87" spans="1:10" ht="15.95" customHeight="1" x14ac:dyDescent="0.25">
      <c r="A87" s="74"/>
      <c r="D87" s="102"/>
      <c r="E87" s="55"/>
      <c r="F87" s="102"/>
      <c r="G87" s="55"/>
      <c r="H87" s="102"/>
      <c r="I87" s="69"/>
      <c r="J87" s="102"/>
    </row>
    <row r="88" spans="1:10" s="56" customFormat="1" ht="15.95" customHeight="1" x14ac:dyDescent="0.25">
      <c r="A88" s="85"/>
      <c r="B88" s="80"/>
      <c r="D88" s="81"/>
      <c r="E88" s="82"/>
      <c r="F88" s="81"/>
      <c r="G88" s="83"/>
      <c r="H88" s="81"/>
      <c r="I88" s="82"/>
      <c r="J88" s="81"/>
    </row>
    <row r="89" spans="1:10" s="56" customFormat="1" ht="15.95" customHeight="1" x14ac:dyDescent="0.25">
      <c r="A89" s="85"/>
      <c r="B89" s="80"/>
      <c r="D89" s="81"/>
      <c r="E89" s="82"/>
      <c r="F89" s="81"/>
      <c r="G89" s="83"/>
      <c r="H89" s="81"/>
      <c r="I89" s="82"/>
      <c r="J89" s="81"/>
    </row>
    <row r="90" spans="1:10" s="56" customFormat="1" ht="15.95" customHeight="1" x14ac:dyDescent="0.25">
      <c r="A90" s="85"/>
      <c r="B90" s="80"/>
      <c r="D90" s="81"/>
      <c r="E90" s="82"/>
      <c r="F90" s="81"/>
      <c r="G90" s="83"/>
      <c r="H90" s="81"/>
      <c r="I90" s="82"/>
      <c r="J90" s="81"/>
    </row>
    <row r="91" spans="1:10" s="56" customFormat="1" ht="15.95" customHeight="1" x14ac:dyDescent="0.25">
      <c r="A91" s="85"/>
      <c r="B91" s="80"/>
      <c r="D91" s="81"/>
      <c r="E91" s="82"/>
      <c r="F91" s="81"/>
      <c r="G91" s="83"/>
      <c r="H91" s="81"/>
      <c r="I91" s="82"/>
      <c r="J91" s="81"/>
    </row>
    <row r="92" spans="1:10" s="56" customFormat="1" ht="15.95" customHeight="1" x14ac:dyDescent="0.25">
      <c r="A92" s="85"/>
      <c r="B92" s="80"/>
      <c r="D92" s="81"/>
      <c r="E92" s="82"/>
      <c r="F92" s="81"/>
      <c r="G92" s="83"/>
      <c r="H92" s="81"/>
      <c r="I92" s="82"/>
      <c r="J92" s="81"/>
    </row>
    <row r="93" spans="1:10" s="56" customFormat="1" ht="15.95" customHeight="1" x14ac:dyDescent="0.25">
      <c r="A93" s="85"/>
      <c r="B93" s="80"/>
      <c r="D93" s="81"/>
      <c r="E93" s="82"/>
      <c r="F93" s="81"/>
      <c r="G93" s="83"/>
      <c r="H93" s="81"/>
      <c r="I93" s="82"/>
      <c r="J93" s="81"/>
    </row>
    <row r="94" spans="1:10" s="56" customFormat="1" ht="15.95" customHeight="1" x14ac:dyDescent="0.25">
      <c r="A94" s="85"/>
      <c r="B94" s="80"/>
      <c r="D94" s="81"/>
      <c r="E94" s="82"/>
      <c r="F94" s="81"/>
      <c r="G94" s="83"/>
      <c r="H94" s="81"/>
      <c r="I94" s="82"/>
      <c r="J94" s="81"/>
    </row>
    <row r="95" spans="1:10" s="56" customFormat="1" ht="15.95" customHeight="1" x14ac:dyDescent="0.25">
      <c r="A95" s="85"/>
      <c r="B95" s="80"/>
      <c r="D95" s="81"/>
      <c r="E95" s="82"/>
      <c r="F95" s="81"/>
      <c r="G95" s="83"/>
      <c r="H95" s="81"/>
      <c r="I95" s="82"/>
      <c r="J95" s="81"/>
    </row>
    <row r="96" spans="1:10" s="56" customFormat="1" ht="15.95" customHeight="1" x14ac:dyDescent="0.25">
      <c r="A96" s="85"/>
      <c r="B96" s="80"/>
      <c r="D96" s="81"/>
      <c r="E96" s="82"/>
      <c r="F96" s="81"/>
      <c r="G96" s="83"/>
      <c r="H96" s="81"/>
      <c r="I96" s="82"/>
      <c r="J96" s="81"/>
    </row>
    <row r="97" spans="1:10" s="56" customFormat="1" ht="15.95" customHeight="1" x14ac:dyDescent="0.25">
      <c r="A97" s="85"/>
      <c r="B97" s="80"/>
      <c r="D97" s="81"/>
      <c r="E97" s="82"/>
      <c r="F97" s="81"/>
      <c r="G97" s="83"/>
      <c r="H97" s="81"/>
      <c r="I97" s="82"/>
      <c r="J97" s="81"/>
    </row>
    <row r="98" spans="1:10" s="56" customFormat="1" ht="15.95" customHeight="1" x14ac:dyDescent="0.25">
      <c r="A98" s="85"/>
      <c r="B98" s="80"/>
      <c r="D98" s="81"/>
      <c r="E98" s="82"/>
      <c r="F98" s="81"/>
      <c r="G98" s="83"/>
      <c r="H98" s="81"/>
      <c r="I98" s="82"/>
      <c r="J98" s="81"/>
    </row>
    <row r="99" spans="1:10" s="56" customFormat="1" ht="15.95" customHeight="1" x14ac:dyDescent="0.25">
      <c r="A99" s="85"/>
      <c r="B99" s="80"/>
      <c r="D99" s="81"/>
      <c r="E99" s="82"/>
      <c r="F99" s="81"/>
      <c r="G99" s="83"/>
      <c r="H99" s="81"/>
      <c r="I99" s="82"/>
      <c r="J99" s="81"/>
    </row>
    <row r="100" spans="1:10" s="56" customFormat="1" ht="15.95" customHeight="1" x14ac:dyDescent="0.25">
      <c r="A100" s="85"/>
      <c r="B100" s="80"/>
      <c r="D100" s="81"/>
      <c r="E100" s="82"/>
      <c r="F100" s="81"/>
      <c r="G100" s="83"/>
      <c r="H100" s="81"/>
      <c r="I100" s="82"/>
      <c r="J100" s="81"/>
    </row>
    <row r="101" spans="1:10" s="56" customFormat="1" ht="15.95" customHeight="1" x14ac:dyDescent="0.25">
      <c r="A101" s="85"/>
      <c r="B101" s="80"/>
      <c r="D101" s="81"/>
      <c r="E101" s="82"/>
      <c r="F101" s="81"/>
      <c r="G101" s="83"/>
      <c r="H101" s="81"/>
      <c r="I101" s="82"/>
      <c r="J101" s="81"/>
    </row>
    <row r="102" spans="1:10" s="56" customFormat="1" ht="15.95" customHeight="1" x14ac:dyDescent="0.25">
      <c r="A102" s="85"/>
      <c r="B102" s="80"/>
      <c r="D102" s="81"/>
      <c r="E102" s="82"/>
      <c r="F102" s="81"/>
      <c r="G102" s="83"/>
      <c r="H102" s="81"/>
      <c r="I102" s="82"/>
      <c r="J102" s="81"/>
    </row>
    <row r="103" spans="1:10" s="56" customFormat="1" ht="15.95" customHeight="1" x14ac:dyDescent="0.25">
      <c r="A103" s="85"/>
      <c r="B103" s="80"/>
      <c r="D103" s="81"/>
      <c r="E103" s="82"/>
      <c r="F103" s="81"/>
      <c r="G103" s="83"/>
      <c r="H103" s="81"/>
      <c r="I103" s="82"/>
      <c r="J103" s="81"/>
    </row>
    <row r="104" spans="1:10" s="56" customFormat="1" ht="15.95" customHeight="1" x14ac:dyDescent="0.25">
      <c r="A104" s="85"/>
      <c r="B104" s="80"/>
      <c r="D104" s="81"/>
      <c r="E104" s="82"/>
      <c r="F104" s="81"/>
      <c r="G104" s="83"/>
      <c r="H104" s="81"/>
      <c r="I104" s="82"/>
      <c r="J104" s="81"/>
    </row>
    <row r="105" spans="1:10" s="56" customFormat="1" ht="15.95" customHeight="1" x14ac:dyDescent="0.25">
      <c r="A105" s="85"/>
      <c r="B105" s="80"/>
      <c r="D105" s="81"/>
      <c r="E105" s="82"/>
      <c r="F105" s="81"/>
      <c r="G105" s="83"/>
      <c r="H105" s="81"/>
      <c r="I105" s="82"/>
      <c r="J105" s="81"/>
    </row>
    <row r="106" spans="1:10" s="56" customFormat="1" ht="15.95" customHeight="1" x14ac:dyDescent="0.25">
      <c r="A106" s="85"/>
      <c r="B106" s="80"/>
      <c r="D106" s="81"/>
      <c r="E106" s="82"/>
      <c r="F106" s="81"/>
      <c r="G106" s="83"/>
      <c r="H106" s="81"/>
      <c r="I106" s="82"/>
      <c r="J106" s="81"/>
    </row>
    <row r="107" spans="1:10" s="56" customFormat="1" ht="15.95" customHeight="1" x14ac:dyDescent="0.25">
      <c r="A107" s="85"/>
      <c r="B107" s="80"/>
      <c r="D107" s="81"/>
      <c r="E107" s="82"/>
      <c r="F107" s="81"/>
      <c r="G107" s="83"/>
      <c r="H107" s="81"/>
      <c r="I107" s="82"/>
      <c r="J107" s="81"/>
    </row>
    <row r="108" spans="1:10" s="56" customFormat="1" ht="15.95" customHeight="1" x14ac:dyDescent="0.25">
      <c r="A108" s="85"/>
      <c r="B108" s="80"/>
      <c r="D108" s="81"/>
      <c r="E108" s="82"/>
      <c r="F108" s="81"/>
      <c r="G108" s="83"/>
      <c r="H108" s="81"/>
      <c r="I108" s="82"/>
      <c r="J108" s="81"/>
    </row>
    <row r="109" spans="1:10" s="56" customFormat="1" ht="15.95" customHeight="1" x14ac:dyDescent="0.25">
      <c r="A109" s="85"/>
      <c r="B109" s="80"/>
      <c r="D109" s="81"/>
      <c r="E109" s="82"/>
      <c r="F109" s="81"/>
      <c r="G109" s="83"/>
      <c r="H109" s="81"/>
      <c r="I109" s="82"/>
      <c r="J109" s="81"/>
    </row>
    <row r="110" spans="1:10" s="56" customFormat="1" ht="15.95" customHeight="1" x14ac:dyDescent="0.25">
      <c r="A110" s="85"/>
      <c r="B110" s="80"/>
      <c r="D110" s="81"/>
      <c r="E110" s="82"/>
      <c r="F110" s="81"/>
      <c r="G110" s="83"/>
      <c r="H110" s="81"/>
      <c r="I110" s="82"/>
      <c r="J110" s="81"/>
    </row>
    <row r="111" spans="1:10" s="56" customFormat="1" ht="15.95" customHeight="1" x14ac:dyDescent="0.25">
      <c r="A111" s="85"/>
      <c r="B111" s="80"/>
      <c r="D111" s="81"/>
      <c r="E111" s="82"/>
      <c r="F111" s="81"/>
      <c r="G111" s="83"/>
      <c r="H111" s="81"/>
      <c r="I111" s="82"/>
      <c r="J111" s="81"/>
    </row>
    <row r="112" spans="1:10" s="56" customFormat="1" ht="15.95" customHeight="1" x14ac:dyDescent="0.25">
      <c r="A112" s="85"/>
      <c r="B112" s="80"/>
      <c r="D112" s="81"/>
      <c r="E112" s="82"/>
      <c r="F112" s="81"/>
      <c r="G112" s="83"/>
      <c r="H112" s="81"/>
      <c r="I112" s="82"/>
      <c r="J112" s="81"/>
    </row>
    <row r="113" spans="1:10" s="56" customFormat="1" ht="15.95" customHeight="1" x14ac:dyDescent="0.25">
      <c r="A113" s="85"/>
      <c r="B113" s="80"/>
      <c r="D113" s="81"/>
      <c r="E113" s="82"/>
      <c r="F113" s="81"/>
      <c r="G113" s="83"/>
      <c r="H113" s="81"/>
      <c r="I113" s="82"/>
      <c r="J113" s="81"/>
    </row>
    <row r="114" spans="1:10" s="56" customFormat="1" ht="15.95" customHeight="1" x14ac:dyDescent="0.25">
      <c r="A114" s="85"/>
      <c r="B114" s="80"/>
      <c r="D114" s="81"/>
      <c r="E114" s="82"/>
      <c r="F114" s="81"/>
      <c r="G114" s="83"/>
      <c r="H114" s="81"/>
      <c r="I114" s="82"/>
      <c r="J114" s="81"/>
    </row>
    <row r="115" spans="1:10" s="56" customFormat="1" ht="15.95" customHeight="1" x14ac:dyDescent="0.25">
      <c r="A115" s="85"/>
      <c r="B115" s="80"/>
      <c r="D115" s="81"/>
      <c r="E115" s="82"/>
      <c r="F115" s="81"/>
      <c r="G115" s="83"/>
      <c r="H115" s="81"/>
      <c r="I115" s="82"/>
      <c r="J115" s="81"/>
    </row>
    <row r="116" spans="1:10" s="56" customFormat="1" ht="15.95" customHeight="1" x14ac:dyDescent="0.25">
      <c r="A116" s="85"/>
      <c r="B116" s="80"/>
      <c r="D116" s="81"/>
      <c r="E116" s="82"/>
      <c r="F116" s="81"/>
      <c r="G116" s="83"/>
      <c r="H116" s="81"/>
      <c r="I116" s="82"/>
      <c r="J116" s="81"/>
    </row>
    <row r="117" spans="1:10" s="56" customFormat="1" ht="15.95" customHeight="1" x14ac:dyDescent="0.25">
      <c r="A117" s="85"/>
      <c r="B117" s="80"/>
      <c r="D117" s="81"/>
      <c r="E117" s="82"/>
      <c r="F117" s="81"/>
      <c r="G117" s="83"/>
      <c r="H117" s="81"/>
      <c r="I117" s="82"/>
      <c r="J117" s="81"/>
    </row>
    <row r="118" spans="1:10" s="56" customFormat="1" ht="15.95" customHeight="1" x14ac:dyDescent="0.25">
      <c r="A118" s="85"/>
      <c r="B118" s="80"/>
      <c r="D118" s="81"/>
      <c r="E118" s="82"/>
      <c r="F118" s="81"/>
      <c r="G118" s="83"/>
      <c r="H118" s="81"/>
      <c r="I118" s="82"/>
      <c r="J118" s="81"/>
    </row>
    <row r="119" spans="1:10" s="20" customFormat="1" ht="21" customHeight="1" x14ac:dyDescent="0.25">
      <c r="A119" s="50" t="s">
        <v>91</v>
      </c>
      <c r="B119" s="50"/>
      <c r="C119" s="50"/>
      <c r="D119" s="51"/>
      <c r="E119" s="222"/>
      <c r="F119" s="51"/>
      <c r="G119" s="222"/>
      <c r="H119" s="51"/>
      <c r="I119" s="222"/>
      <c r="J119" s="51"/>
    </row>
    <row r="120" spans="1:10" ht="15.95" customHeight="1" x14ac:dyDescent="0.25">
      <c r="J120" s="105">
        <v>11</v>
      </c>
    </row>
  </sheetData>
  <mergeCells count="8">
    <mergeCell ref="D67:F67"/>
    <mergeCell ref="H67:J67"/>
    <mergeCell ref="A60:J60"/>
    <mergeCell ref="D6:F6"/>
    <mergeCell ref="H6:J6"/>
    <mergeCell ref="A62:J62"/>
    <mergeCell ref="A63:J63"/>
    <mergeCell ref="A64:J64"/>
  </mergeCells>
  <pageMargins left="0.8" right="0.5" top="0.5" bottom="0.4" header="0.49" footer="0.4"/>
  <pageSetup paperSize="9" scale="81" firstPageNumber="6" fitToHeight="0" orientation="portrait" useFirstPageNumber="1" r:id="rId1"/>
  <headerFooter alignWithMargins="0"/>
  <rowBreaks count="2" manualBreakCount="2">
    <brk id="61" max="9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9ADF0"/>
  </sheetPr>
  <dimension ref="A1:AB55"/>
  <sheetViews>
    <sheetView view="pageBreakPreview" topLeftCell="A31" zoomScale="90" zoomScaleNormal="86" zoomScaleSheetLayoutView="90" workbookViewId="0">
      <selection activeCell="B31" sqref="B31"/>
    </sheetView>
  </sheetViews>
  <sheetFormatPr defaultColWidth="9" defaultRowHeight="18.95" customHeight="1" x14ac:dyDescent="0.25"/>
  <cols>
    <col min="1" max="1" width="36.28515625" style="106" customWidth="1"/>
    <col min="2" max="2" width="8.28515625" style="106" bestFit="1" customWidth="1"/>
    <col min="3" max="3" width="1" style="106" customWidth="1"/>
    <col min="4" max="4" width="14.28515625" style="140" bestFit="1" customWidth="1"/>
    <col min="5" max="5" width="1" style="106" customWidth="1"/>
    <col min="6" max="6" width="13" style="140" bestFit="1" customWidth="1"/>
    <col min="7" max="7" width="1" style="106" customWidth="1"/>
    <col min="8" max="8" width="15.42578125" style="106" bestFit="1" customWidth="1"/>
    <col min="9" max="9" width="1" style="106" customWidth="1"/>
    <col min="10" max="10" width="12" style="140" bestFit="1" customWidth="1"/>
    <col min="11" max="11" width="1" style="106" customWidth="1"/>
    <col min="12" max="12" width="14.28515625" style="140" bestFit="1" customWidth="1"/>
    <col min="13" max="13" width="1" style="106" customWidth="1"/>
    <col min="14" max="14" width="19.7109375" style="140" customWidth="1"/>
    <col min="15" max="15" width="1" style="106" customWidth="1"/>
    <col min="16" max="16" width="18" style="140" customWidth="1"/>
    <col min="17" max="17" width="1" style="106" customWidth="1"/>
    <col min="18" max="18" width="13.7109375" style="106" customWidth="1"/>
    <col min="19" max="19" width="1" style="106" customWidth="1"/>
    <col min="20" max="20" width="16.28515625" style="106" customWidth="1"/>
    <col min="21" max="21" width="1" style="106" customWidth="1"/>
    <col min="22" max="22" width="14.28515625" style="140" bestFit="1" customWidth="1"/>
    <col min="23" max="23" width="1" style="106" customWidth="1"/>
    <col min="24" max="24" width="13.5703125" style="140" customWidth="1"/>
    <col min="25" max="25" width="1" style="106" customWidth="1"/>
    <col min="26" max="26" width="14.28515625" style="140" bestFit="1" customWidth="1"/>
    <col min="27" max="16384" width="9" style="106"/>
  </cols>
  <sheetData>
    <row r="1" spans="1:26" ht="18.95" customHeight="1" x14ac:dyDescent="0.25">
      <c r="A1" s="334" t="s">
        <v>34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</row>
    <row r="2" spans="1:26" ht="18.95" customHeight="1" x14ac:dyDescent="0.25">
      <c r="A2" s="334" t="s">
        <v>112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</row>
    <row r="3" spans="1:26" ht="18.95" customHeight="1" x14ac:dyDescent="0.25">
      <c r="A3" s="335" t="s">
        <v>180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</row>
    <row r="4" spans="1:26" s="108" customFormat="1" ht="18.75" customHeight="1" x14ac:dyDescent="0.25">
      <c r="A4" s="107"/>
      <c r="B4" s="107"/>
      <c r="C4" s="107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</row>
    <row r="5" spans="1:26" s="108" customFormat="1" ht="18.75" customHeight="1" x14ac:dyDescent="0.25">
      <c r="A5" s="107"/>
      <c r="B5" s="107"/>
      <c r="C5" s="107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22"/>
      <c r="P5" s="322"/>
      <c r="Q5" s="319"/>
      <c r="R5" s="319"/>
      <c r="S5" s="319"/>
      <c r="T5" s="319"/>
      <c r="U5" s="319"/>
      <c r="V5" s="319"/>
      <c r="W5" s="319"/>
      <c r="X5" s="319"/>
      <c r="Y5" s="319"/>
      <c r="Z5" s="319"/>
    </row>
    <row r="6" spans="1:26" ht="18.95" customHeight="1" x14ac:dyDescent="0.25">
      <c r="D6" s="337" t="s">
        <v>44</v>
      </c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</row>
    <row r="7" spans="1:26" ht="18.95" customHeight="1" x14ac:dyDescent="0.25">
      <c r="D7" s="338" t="s">
        <v>113</v>
      </c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109"/>
      <c r="X7" s="110"/>
      <c r="Y7" s="111"/>
      <c r="Z7" s="110"/>
    </row>
    <row r="8" spans="1:26" s="117" customFormat="1" ht="18.95" customHeight="1" x14ac:dyDescent="0.25">
      <c r="A8" s="112"/>
      <c r="B8" s="112"/>
      <c r="C8" s="112"/>
      <c r="D8" s="113"/>
      <c r="E8" s="114"/>
      <c r="F8" s="113"/>
      <c r="G8" s="114"/>
      <c r="H8" s="114"/>
      <c r="I8" s="114"/>
      <c r="J8" s="113"/>
      <c r="K8" s="114"/>
      <c r="L8" s="113"/>
      <c r="M8" s="114"/>
      <c r="N8" s="340" t="s">
        <v>107</v>
      </c>
      <c r="O8" s="340"/>
      <c r="P8" s="340"/>
      <c r="Q8" s="340"/>
      <c r="R8" s="340"/>
      <c r="S8" s="340"/>
      <c r="T8" s="340"/>
      <c r="U8" s="114"/>
      <c r="V8" s="113"/>
      <c r="W8" s="115"/>
      <c r="X8" s="116"/>
      <c r="Y8" s="115"/>
      <c r="Z8" s="116"/>
    </row>
    <row r="9" spans="1:26" s="117" customFormat="1" ht="18.95" customHeight="1" x14ac:dyDescent="0.25">
      <c r="A9" s="112"/>
      <c r="B9" s="112"/>
      <c r="C9" s="112"/>
      <c r="D9" s="118"/>
      <c r="E9" s="119"/>
      <c r="F9" s="113"/>
      <c r="G9" s="119"/>
      <c r="H9" s="119"/>
      <c r="I9" s="119"/>
      <c r="J9" s="332" t="s">
        <v>45</v>
      </c>
      <c r="K9" s="332"/>
      <c r="L9" s="332"/>
      <c r="M9" s="119"/>
      <c r="N9" s="339" t="s">
        <v>223</v>
      </c>
      <c r="O9" s="339"/>
      <c r="P9" s="339"/>
      <c r="Q9" s="120"/>
      <c r="R9" s="113" t="s">
        <v>48</v>
      </c>
      <c r="S9" s="102"/>
      <c r="T9" s="102"/>
      <c r="U9" s="102"/>
      <c r="V9" s="113"/>
      <c r="W9" s="115"/>
      <c r="X9" s="116"/>
      <c r="Y9" s="115"/>
      <c r="Z9" s="116"/>
    </row>
    <row r="10" spans="1:26" s="117" customFormat="1" ht="18.95" customHeight="1" x14ac:dyDescent="0.25">
      <c r="A10" s="112"/>
      <c r="B10" s="112"/>
      <c r="C10" s="112"/>
      <c r="D10" s="121"/>
      <c r="E10" s="119"/>
      <c r="F10" s="113"/>
      <c r="G10" s="119"/>
      <c r="H10" s="235" t="s">
        <v>139</v>
      </c>
      <c r="I10" s="119"/>
      <c r="J10" s="113" t="s">
        <v>46</v>
      </c>
      <c r="K10" s="120"/>
      <c r="L10" s="120"/>
      <c r="M10" s="122"/>
      <c r="N10" s="118" t="s">
        <v>47</v>
      </c>
      <c r="O10" s="119"/>
      <c r="P10" s="122" t="s">
        <v>219</v>
      </c>
      <c r="Q10" s="119"/>
      <c r="R10" s="118" t="s">
        <v>53</v>
      </c>
      <c r="S10" s="122"/>
      <c r="T10" s="118" t="s">
        <v>224</v>
      </c>
      <c r="U10" s="122"/>
      <c r="V10" s="123" t="s">
        <v>56</v>
      </c>
      <c r="W10" s="115"/>
      <c r="X10" s="118"/>
      <c r="Y10" s="115"/>
      <c r="Z10" s="113"/>
    </row>
    <row r="11" spans="1:26" s="117" customFormat="1" ht="18.95" customHeight="1" x14ac:dyDescent="0.25">
      <c r="A11" s="112"/>
      <c r="B11" s="112"/>
      <c r="C11" s="112"/>
      <c r="D11" s="118" t="s">
        <v>49</v>
      </c>
      <c r="E11" s="119"/>
      <c r="F11" s="118" t="s">
        <v>50</v>
      </c>
      <c r="G11" s="119"/>
      <c r="H11" s="235" t="s">
        <v>140</v>
      </c>
      <c r="I11" s="119"/>
      <c r="J11" s="124" t="s">
        <v>51</v>
      </c>
      <c r="K11" s="120"/>
      <c r="L11" s="120"/>
      <c r="M11" s="122"/>
      <c r="N11" s="118" t="s">
        <v>52</v>
      </c>
      <c r="O11" s="122"/>
      <c r="P11" s="122" t="s">
        <v>220</v>
      </c>
      <c r="Q11" s="122"/>
      <c r="R11" s="118" t="s">
        <v>62</v>
      </c>
      <c r="S11" s="122"/>
      <c r="T11" s="118" t="s">
        <v>225</v>
      </c>
      <c r="U11" s="122"/>
      <c r="V11" s="118" t="s">
        <v>116</v>
      </c>
      <c r="W11" s="115"/>
      <c r="X11" s="118" t="s">
        <v>55</v>
      </c>
      <c r="Y11" s="115"/>
      <c r="Z11" s="235" t="s">
        <v>56</v>
      </c>
    </row>
    <row r="12" spans="1:26" s="117" customFormat="1" ht="18.95" customHeight="1" x14ac:dyDescent="0.25">
      <c r="A12" s="112"/>
      <c r="B12" s="112"/>
      <c r="C12" s="112"/>
      <c r="D12" s="113" t="s">
        <v>57</v>
      </c>
      <c r="E12" s="119"/>
      <c r="F12" s="113" t="s">
        <v>58</v>
      </c>
      <c r="G12" s="119"/>
      <c r="H12" s="235" t="s">
        <v>141</v>
      </c>
      <c r="I12" s="119"/>
      <c r="J12" s="123" t="s">
        <v>59</v>
      </c>
      <c r="K12" s="125"/>
      <c r="L12" s="113" t="s">
        <v>60</v>
      </c>
      <c r="M12" s="126"/>
      <c r="N12" s="113" t="s">
        <v>61</v>
      </c>
      <c r="O12" s="119"/>
      <c r="P12" s="126" t="s">
        <v>221</v>
      </c>
      <c r="Q12" s="119"/>
      <c r="R12" s="113" t="s">
        <v>86</v>
      </c>
      <c r="S12" s="119"/>
      <c r="T12" s="113" t="s">
        <v>111</v>
      </c>
      <c r="U12" s="119"/>
      <c r="V12" s="113" t="s">
        <v>115</v>
      </c>
      <c r="W12" s="115"/>
      <c r="X12" s="113" t="s">
        <v>63</v>
      </c>
      <c r="Y12" s="115"/>
      <c r="Z12" s="235" t="s">
        <v>116</v>
      </c>
    </row>
    <row r="13" spans="1:26" s="117" customFormat="1" ht="18.95" customHeight="1" x14ac:dyDescent="0.25">
      <c r="A13" s="112"/>
      <c r="B13" s="233" t="s">
        <v>3</v>
      </c>
      <c r="C13" s="112"/>
      <c r="D13" s="127" t="s">
        <v>4</v>
      </c>
      <c r="E13" s="119"/>
      <c r="F13" s="127" t="s">
        <v>4</v>
      </c>
      <c r="G13" s="119"/>
      <c r="H13" s="127" t="s">
        <v>4</v>
      </c>
      <c r="I13" s="119"/>
      <c r="J13" s="127" t="s">
        <v>4</v>
      </c>
      <c r="K13" s="123"/>
      <c r="L13" s="127" t="s">
        <v>4</v>
      </c>
      <c r="M13" s="126"/>
      <c r="N13" s="127" t="s">
        <v>4</v>
      </c>
      <c r="O13" s="122"/>
      <c r="P13" s="127" t="s">
        <v>4</v>
      </c>
      <c r="Q13" s="122"/>
      <c r="R13" s="127" t="s">
        <v>4</v>
      </c>
      <c r="S13" s="122"/>
      <c r="T13" s="127" t="s">
        <v>4</v>
      </c>
      <c r="U13" s="122"/>
      <c r="V13" s="127" t="s">
        <v>4</v>
      </c>
      <c r="W13" s="115"/>
      <c r="X13" s="127" t="s">
        <v>4</v>
      </c>
      <c r="Y13" s="115"/>
      <c r="Z13" s="127" t="s">
        <v>4</v>
      </c>
    </row>
    <row r="14" spans="1:26" s="131" customFormat="1" ht="15.95" customHeight="1" x14ac:dyDescent="0.25">
      <c r="A14" s="128"/>
      <c r="B14" s="112"/>
      <c r="C14" s="128"/>
      <c r="D14" s="119"/>
      <c r="E14" s="119"/>
      <c r="F14" s="119"/>
      <c r="G14" s="119"/>
      <c r="H14" s="119"/>
      <c r="I14" s="119"/>
      <c r="J14" s="119"/>
      <c r="K14" s="129"/>
      <c r="L14" s="130"/>
      <c r="M14" s="126"/>
      <c r="N14" s="119"/>
      <c r="O14" s="119"/>
      <c r="P14" s="119"/>
      <c r="Q14" s="119"/>
      <c r="R14" s="119"/>
      <c r="S14" s="119"/>
      <c r="T14" s="119"/>
      <c r="U14" s="119"/>
      <c r="V14" s="119"/>
      <c r="W14" s="73"/>
      <c r="X14" s="119"/>
      <c r="Y14" s="73"/>
      <c r="Z14" s="119"/>
    </row>
    <row r="15" spans="1:26" ht="20.100000000000001" customHeight="1" x14ac:dyDescent="0.25">
      <c r="A15" s="132" t="s">
        <v>129</v>
      </c>
      <c r="B15" s="112"/>
      <c r="C15" s="132"/>
      <c r="D15" s="133">
        <v>409877016</v>
      </c>
      <c r="E15" s="134"/>
      <c r="F15" s="133">
        <v>0</v>
      </c>
      <c r="G15" s="134"/>
      <c r="H15" s="133">
        <v>0</v>
      </c>
      <c r="I15" s="134"/>
      <c r="J15" s="133">
        <v>0</v>
      </c>
      <c r="K15" s="134"/>
      <c r="L15" s="133">
        <v>-272351928</v>
      </c>
      <c r="M15" s="134"/>
      <c r="N15" s="133">
        <v>-15007178</v>
      </c>
      <c r="O15" s="134"/>
      <c r="P15" s="133">
        <v>15832164.968800001</v>
      </c>
      <c r="Q15" s="134"/>
      <c r="R15" s="135">
        <v>-11589319</v>
      </c>
      <c r="S15" s="134"/>
      <c r="T15" s="135">
        <f>SUM(N15:R15)</f>
        <v>-10764332.031199999</v>
      </c>
      <c r="U15" s="134"/>
      <c r="V15" s="135">
        <f>SUM(D15:L15,T15)</f>
        <v>126760755.96880001</v>
      </c>
      <c r="W15" s="134"/>
      <c r="X15" s="133">
        <v>14970036</v>
      </c>
      <c r="Y15" s="136"/>
      <c r="Z15" s="135">
        <f>SUM(V15:X15)</f>
        <v>141730791.96880001</v>
      </c>
    </row>
    <row r="16" spans="1:26" ht="20.100000000000001" customHeight="1" x14ac:dyDescent="0.25">
      <c r="A16" s="231" t="s">
        <v>142</v>
      </c>
      <c r="B16" s="112"/>
      <c r="C16" s="132"/>
      <c r="D16" s="133"/>
      <c r="E16" s="134"/>
      <c r="F16" s="133"/>
      <c r="G16" s="134"/>
      <c r="H16" s="133"/>
      <c r="I16" s="134"/>
      <c r="J16" s="133"/>
      <c r="K16" s="134"/>
      <c r="L16" s="133"/>
      <c r="M16" s="134"/>
      <c r="N16" s="133"/>
      <c r="O16" s="134"/>
      <c r="P16" s="133"/>
      <c r="Q16" s="134"/>
      <c r="R16" s="135"/>
      <c r="S16" s="134"/>
      <c r="T16" s="135"/>
      <c r="U16" s="134"/>
      <c r="V16" s="135"/>
      <c r="W16" s="134"/>
      <c r="X16" s="133"/>
      <c r="Y16" s="136"/>
      <c r="Z16" s="135"/>
    </row>
    <row r="17" spans="1:26" ht="18.95" customHeight="1" x14ac:dyDescent="0.25">
      <c r="A17" s="230" t="s">
        <v>131</v>
      </c>
      <c r="B17" s="137"/>
      <c r="C17" s="137"/>
      <c r="D17" s="103">
        <v>-204938597</v>
      </c>
      <c r="E17" s="73"/>
      <c r="F17" s="103">
        <v>0</v>
      </c>
      <c r="G17" s="73"/>
      <c r="H17" s="103">
        <v>0</v>
      </c>
      <c r="I17" s="73"/>
      <c r="J17" s="103">
        <v>0</v>
      </c>
      <c r="K17" s="139"/>
      <c r="L17" s="103">
        <v>204938597</v>
      </c>
      <c r="M17" s="73"/>
      <c r="N17" s="103">
        <v>0</v>
      </c>
      <c r="O17" s="73"/>
      <c r="P17" s="103">
        <v>0</v>
      </c>
      <c r="Q17" s="73"/>
      <c r="R17" s="133">
        <v>0</v>
      </c>
      <c r="S17" s="73"/>
      <c r="T17" s="135">
        <f t="shared" ref="T17:T21" si="0">SUM(N17:R17)</f>
        <v>0</v>
      </c>
      <c r="U17" s="73"/>
      <c r="V17" s="103">
        <f t="shared" ref="V17:V20" si="1">SUM(D17:L17,T17)</f>
        <v>0</v>
      </c>
      <c r="W17" s="73"/>
      <c r="X17" s="103">
        <v>0</v>
      </c>
      <c r="Y17" s="73"/>
      <c r="Z17" s="103">
        <f>V17+X17</f>
        <v>0</v>
      </c>
    </row>
    <row r="18" spans="1:26" s="131" customFormat="1" ht="16.5" customHeight="1" x14ac:dyDescent="0.25">
      <c r="A18" s="230" t="s">
        <v>132</v>
      </c>
      <c r="B18" s="128"/>
      <c r="C18" s="128"/>
      <c r="D18" s="102">
        <v>2304283</v>
      </c>
      <c r="E18" s="102"/>
      <c r="F18" s="102">
        <v>1659132</v>
      </c>
      <c r="G18" s="102"/>
      <c r="H18" s="102">
        <v>0</v>
      </c>
      <c r="I18" s="102"/>
      <c r="J18" s="102">
        <v>0</v>
      </c>
      <c r="K18" s="142"/>
      <c r="L18" s="133">
        <v>0</v>
      </c>
      <c r="M18" s="38"/>
      <c r="N18" s="102">
        <v>0</v>
      </c>
      <c r="O18" s="102"/>
      <c r="P18" s="102">
        <v>0</v>
      </c>
      <c r="Q18" s="102"/>
      <c r="R18" s="102">
        <v>0</v>
      </c>
      <c r="S18" s="102"/>
      <c r="T18" s="135">
        <f t="shared" si="0"/>
        <v>0</v>
      </c>
      <c r="U18" s="102"/>
      <c r="V18" s="102">
        <f t="shared" si="1"/>
        <v>3963415</v>
      </c>
      <c r="W18" s="73"/>
      <c r="X18" s="102">
        <v>0</v>
      </c>
      <c r="Y18" s="73"/>
      <c r="Z18" s="102">
        <f>V18+X18</f>
        <v>3963415</v>
      </c>
    </row>
    <row r="19" spans="1:26" ht="18.95" customHeight="1" x14ac:dyDescent="0.25">
      <c r="A19" s="230" t="s">
        <v>133</v>
      </c>
      <c r="B19" s="132"/>
      <c r="C19" s="132"/>
      <c r="D19" s="103">
        <v>0</v>
      </c>
      <c r="E19" s="73"/>
      <c r="F19" s="103">
        <v>0</v>
      </c>
      <c r="G19" s="73"/>
      <c r="H19" s="103">
        <v>5333080</v>
      </c>
      <c r="I19" s="73"/>
      <c r="J19" s="103">
        <v>0</v>
      </c>
      <c r="K19" s="139"/>
      <c r="L19" s="103">
        <v>0</v>
      </c>
      <c r="M19" s="73"/>
      <c r="N19" s="103">
        <v>0</v>
      </c>
      <c r="O19" s="73"/>
      <c r="P19" s="103">
        <v>0</v>
      </c>
      <c r="Q19" s="73"/>
      <c r="R19" s="103">
        <v>0</v>
      </c>
      <c r="S19" s="73"/>
      <c r="T19" s="135">
        <f t="shared" si="0"/>
        <v>0</v>
      </c>
      <c r="U19" s="73"/>
      <c r="V19" s="103">
        <f t="shared" si="1"/>
        <v>5333080</v>
      </c>
      <c r="W19" s="73"/>
      <c r="X19" s="103">
        <v>0</v>
      </c>
      <c r="Y19" s="73"/>
      <c r="Z19" s="102">
        <f>V19+X19</f>
        <v>5333080</v>
      </c>
    </row>
    <row r="20" spans="1:26" ht="18.95" customHeight="1" x14ac:dyDescent="0.25">
      <c r="A20" s="230" t="s">
        <v>152</v>
      </c>
      <c r="B20" s="132"/>
      <c r="C20" s="132"/>
      <c r="D20" s="103">
        <v>0</v>
      </c>
      <c r="E20" s="73"/>
      <c r="F20" s="103">
        <v>0</v>
      </c>
      <c r="G20" s="73"/>
      <c r="H20" s="103">
        <v>0</v>
      </c>
      <c r="I20" s="73"/>
      <c r="J20" s="103">
        <v>6181711</v>
      </c>
      <c r="K20" s="139"/>
      <c r="L20" s="103">
        <v>-6181711</v>
      </c>
      <c r="M20" s="73"/>
      <c r="N20" s="103">
        <v>0</v>
      </c>
      <c r="O20" s="73"/>
      <c r="P20" s="103">
        <v>0</v>
      </c>
      <c r="Q20" s="73"/>
      <c r="R20" s="103">
        <v>0</v>
      </c>
      <c r="S20" s="73"/>
      <c r="T20" s="135">
        <f t="shared" si="0"/>
        <v>0</v>
      </c>
      <c r="U20" s="73"/>
      <c r="V20" s="103">
        <f t="shared" si="1"/>
        <v>0</v>
      </c>
      <c r="W20" s="73"/>
      <c r="X20" s="103">
        <v>0</v>
      </c>
      <c r="Y20" s="73"/>
      <c r="Z20" s="102">
        <f>V20+X20</f>
        <v>0</v>
      </c>
    </row>
    <row r="21" spans="1:26" ht="18.95" customHeight="1" x14ac:dyDescent="0.25">
      <c r="A21" s="137" t="s">
        <v>98</v>
      </c>
      <c r="B21" s="132"/>
      <c r="C21" s="132"/>
      <c r="D21" s="141">
        <v>0</v>
      </c>
      <c r="E21" s="134"/>
      <c r="F21" s="141">
        <v>0</v>
      </c>
      <c r="G21" s="134"/>
      <c r="H21" s="141">
        <v>0</v>
      </c>
      <c r="I21" s="134"/>
      <c r="J21" s="141">
        <v>0</v>
      </c>
      <c r="K21" s="134"/>
      <c r="L21" s="141">
        <f>'PL 10-11'!F72</f>
        <v>307044258</v>
      </c>
      <c r="M21" s="134"/>
      <c r="N21" s="141">
        <v>798621</v>
      </c>
      <c r="O21" s="134"/>
      <c r="P21" s="141">
        <f>ROUND('PL 10-11'!F45*40%,0)</f>
        <v>-502426</v>
      </c>
      <c r="Q21" s="134"/>
      <c r="R21" s="141">
        <v>0</v>
      </c>
      <c r="S21" s="134"/>
      <c r="T21" s="141">
        <f t="shared" si="0"/>
        <v>296195</v>
      </c>
      <c r="U21" s="134"/>
      <c r="V21" s="141">
        <f>SUM(D21:L21,T21)</f>
        <v>307340453</v>
      </c>
      <c r="W21" s="134"/>
      <c r="X21" s="141">
        <v>34373224</v>
      </c>
      <c r="Y21" s="136"/>
      <c r="Z21" s="141">
        <f>V21+X21</f>
        <v>341713677</v>
      </c>
    </row>
    <row r="22" spans="1:26" ht="11.25" customHeight="1" x14ac:dyDescent="0.25">
      <c r="A22" s="131"/>
      <c r="B22" s="132"/>
      <c r="C22" s="132"/>
      <c r="D22" s="133"/>
      <c r="E22" s="134"/>
      <c r="F22" s="133"/>
      <c r="G22" s="134"/>
      <c r="H22" s="133"/>
      <c r="I22" s="134"/>
      <c r="J22" s="133"/>
      <c r="K22" s="134"/>
      <c r="L22" s="133"/>
      <c r="M22" s="134"/>
      <c r="N22" s="133"/>
      <c r="O22" s="134"/>
      <c r="P22" s="133"/>
      <c r="Q22" s="134"/>
      <c r="R22" s="133"/>
      <c r="S22" s="134"/>
      <c r="T22" s="133"/>
      <c r="U22" s="134"/>
      <c r="V22" s="133"/>
      <c r="W22" s="134"/>
      <c r="X22" s="133"/>
      <c r="Y22" s="136"/>
      <c r="Z22" s="133"/>
    </row>
    <row r="23" spans="1:26" ht="18.95" customHeight="1" thickBot="1" x14ac:dyDescent="0.3">
      <c r="A23" s="231" t="s">
        <v>130</v>
      </c>
      <c r="B23" s="226"/>
      <c r="C23" s="137"/>
      <c r="D23" s="270">
        <f>SUM(D15:D22)</f>
        <v>207242702</v>
      </c>
      <c r="E23" s="153"/>
      <c r="F23" s="270">
        <f>SUM(F15:F22)</f>
        <v>1659132</v>
      </c>
      <c r="G23" s="153"/>
      <c r="H23" s="270">
        <f>SUM(H15:H22)</f>
        <v>5333080</v>
      </c>
      <c r="I23" s="153"/>
      <c r="J23" s="270">
        <f>SUM(J15:J22)</f>
        <v>6181711</v>
      </c>
      <c r="K23" s="153"/>
      <c r="L23" s="270">
        <f>SUM(L15:L22)</f>
        <v>233449216</v>
      </c>
      <c r="M23" s="153"/>
      <c r="N23" s="270">
        <f>SUM(N15:N22)</f>
        <v>-14208557</v>
      </c>
      <c r="O23" s="153"/>
      <c r="P23" s="270">
        <f>SUM(P15:P22)</f>
        <v>15329738.968800001</v>
      </c>
      <c r="Q23" s="153"/>
      <c r="R23" s="270">
        <f>SUM(R15:R22)</f>
        <v>-11589319</v>
      </c>
      <c r="S23" s="153"/>
      <c r="T23" s="270">
        <f>SUM(T15:T22)</f>
        <v>-10468137.031199999</v>
      </c>
      <c r="U23" s="153"/>
      <c r="V23" s="270">
        <f>SUM(V15:V22)</f>
        <v>443397703.96880001</v>
      </c>
      <c r="W23" s="153"/>
      <c r="X23" s="270">
        <f>SUM(X15:X22)</f>
        <v>49343260</v>
      </c>
      <c r="Y23" s="153"/>
      <c r="Z23" s="270">
        <f>SUM(Z15:Z22)</f>
        <v>492740963.96880001</v>
      </c>
    </row>
    <row r="24" spans="1:26" ht="16.5" customHeight="1" thickTop="1" x14ac:dyDescent="0.25">
      <c r="A24" s="231"/>
      <c r="B24" s="226"/>
      <c r="C24" s="137"/>
      <c r="D24" s="135"/>
      <c r="E24" s="153"/>
      <c r="F24" s="135"/>
      <c r="G24" s="153"/>
      <c r="H24" s="135"/>
      <c r="I24" s="153"/>
      <c r="J24" s="135"/>
      <c r="K24" s="153"/>
      <c r="L24" s="135"/>
      <c r="M24" s="153"/>
      <c r="N24" s="135"/>
      <c r="O24" s="153"/>
      <c r="P24" s="135"/>
      <c r="Q24" s="153"/>
      <c r="R24" s="135"/>
      <c r="S24" s="153"/>
      <c r="T24" s="135"/>
      <c r="U24" s="153"/>
      <c r="V24" s="135"/>
      <c r="W24" s="153"/>
      <c r="X24" s="135"/>
      <c r="Y24" s="153"/>
      <c r="Z24" s="135"/>
    </row>
    <row r="25" spans="1:26" ht="16.5" customHeight="1" x14ac:dyDescent="0.25">
      <c r="A25" s="132"/>
      <c r="B25" s="132"/>
      <c r="C25" s="132"/>
      <c r="D25" s="103"/>
      <c r="E25" s="73"/>
      <c r="F25" s="103"/>
      <c r="G25" s="73"/>
      <c r="H25" s="103"/>
      <c r="I25" s="73"/>
      <c r="J25" s="103"/>
      <c r="K25" s="139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</row>
    <row r="26" spans="1:26" ht="18.95" customHeight="1" x14ac:dyDescent="0.25">
      <c r="A26" s="231" t="s">
        <v>182</v>
      </c>
      <c r="B26" s="225"/>
      <c r="C26" s="132"/>
      <c r="D26" s="103">
        <f>D23</f>
        <v>207242702</v>
      </c>
      <c r="E26" s="73"/>
      <c r="F26" s="103">
        <f>F23</f>
        <v>1659132</v>
      </c>
      <c r="G26" s="73"/>
      <c r="H26" s="103">
        <f>H23</f>
        <v>5333080</v>
      </c>
      <c r="I26" s="73"/>
      <c r="J26" s="103">
        <f>+J23</f>
        <v>6181711</v>
      </c>
      <c r="K26" s="139"/>
      <c r="L26" s="103">
        <f>L23</f>
        <v>233449216</v>
      </c>
      <c r="M26" s="73"/>
      <c r="N26" s="103">
        <f>N23</f>
        <v>-14208557</v>
      </c>
      <c r="O26" s="73"/>
      <c r="P26" s="103">
        <f>P23</f>
        <v>15329738.968800001</v>
      </c>
      <c r="Q26" s="73"/>
      <c r="R26" s="103">
        <f>R23</f>
        <v>-11589319</v>
      </c>
      <c r="S26" s="73"/>
      <c r="T26" s="103">
        <f>T23</f>
        <v>-10468137.031199999</v>
      </c>
      <c r="U26" s="73"/>
      <c r="V26" s="103">
        <f>V23</f>
        <v>443397703.96880001</v>
      </c>
      <c r="W26" s="73"/>
      <c r="X26" s="103">
        <f>X23</f>
        <v>49343260</v>
      </c>
      <c r="Y26" s="73"/>
      <c r="Z26" s="103">
        <f>Z23</f>
        <v>492740963.96880001</v>
      </c>
    </row>
    <row r="27" spans="1:26" ht="18.95" customHeight="1" x14ac:dyDescent="0.25">
      <c r="A27" s="231" t="s">
        <v>142</v>
      </c>
      <c r="B27" s="225"/>
      <c r="C27" s="132"/>
      <c r="D27" s="103"/>
      <c r="E27" s="73"/>
      <c r="F27" s="103"/>
      <c r="G27" s="73"/>
      <c r="H27" s="103"/>
      <c r="I27" s="73"/>
      <c r="J27" s="103"/>
      <c r="K27" s="139"/>
      <c r="L27" s="103"/>
      <c r="M27" s="73"/>
      <c r="N27" s="103"/>
      <c r="O27" s="73"/>
      <c r="P27" s="103"/>
      <c r="Q27" s="73"/>
      <c r="R27" s="103"/>
      <c r="S27" s="73"/>
      <c r="T27" s="103"/>
      <c r="U27" s="73"/>
      <c r="V27" s="103"/>
      <c r="W27" s="73"/>
      <c r="X27" s="103"/>
      <c r="Y27" s="73"/>
      <c r="Z27" s="103"/>
    </row>
    <row r="28" spans="1:26" ht="18.95" customHeight="1" x14ac:dyDescent="0.25">
      <c r="A28" s="230" t="s">
        <v>132</v>
      </c>
      <c r="B28" s="227" t="s">
        <v>214</v>
      </c>
      <c r="C28" s="132"/>
      <c r="D28" s="103">
        <f>+'E 13'!D26</f>
        <v>20960598</v>
      </c>
      <c r="E28" s="73"/>
      <c r="F28" s="103">
        <f>+'E 13'!F26</f>
        <v>106843499</v>
      </c>
      <c r="G28" s="73"/>
      <c r="H28" s="133">
        <v>0</v>
      </c>
      <c r="I28" s="73"/>
      <c r="J28" s="133">
        <v>0</v>
      </c>
      <c r="K28" s="139"/>
      <c r="L28" s="133">
        <v>0</v>
      </c>
      <c r="M28" s="73"/>
      <c r="N28" s="133">
        <v>0</v>
      </c>
      <c r="O28" s="73"/>
      <c r="P28" s="133">
        <v>0</v>
      </c>
      <c r="Q28" s="73"/>
      <c r="R28" s="133">
        <v>0</v>
      </c>
      <c r="S28" s="73"/>
      <c r="T28" s="133">
        <v>0</v>
      </c>
      <c r="U28" s="73"/>
      <c r="V28" s="103">
        <f>SUM(D28:L28,T28)</f>
        <v>127804097</v>
      </c>
      <c r="W28" s="73"/>
      <c r="X28" s="133">
        <v>0</v>
      </c>
      <c r="Y28" s="73"/>
      <c r="Z28" s="103">
        <f>SUM(R28:X28)</f>
        <v>127804097</v>
      </c>
    </row>
    <row r="29" spans="1:26" ht="18.95" customHeight="1" x14ac:dyDescent="0.25">
      <c r="A29" s="230" t="s">
        <v>133</v>
      </c>
      <c r="B29" s="227">
        <v>25</v>
      </c>
      <c r="C29" s="132"/>
      <c r="D29" s="133">
        <v>0</v>
      </c>
      <c r="E29" s="73"/>
      <c r="F29" s="133">
        <v>0</v>
      </c>
      <c r="G29" s="73"/>
      <c r="H29" s="103">
        <f>+'E 13'!H27</f>
        <v>14004131</v>
      </c>
      <c r="I29" s="73"/>
      <c r="J29" s="133">
        <v>0</v>
      </c>
      <c r="K29" s="139"/>
      <c r="L29" s="133">
        <v>0</v>
      </c>
      <c r="M29" s="73"/>
      <c r="N29" s="133">
        <v>0</v>
      </c>
      <c r="O29" s="73"/>
      <c r="P29" s="133">
        <v>0</v>
      </c>
      <c r="Q29" s="73"/>
      <c r="R29" s="133">
        <v>0</v>
      </c>
      <c r="S29" s="73"/>
      <c r="T29" s="133">
        <v>0</v>
      </c>
      <c r="U29" s="73"/>
      <c r="V29" s="103">
        <f t="shared" ref="V29:V33" si="2">SUM(D29:L29,T29)</f>
        <v>14004131</v>
      </c>
      <c r="W29" s="73"/>
      <c r="X29" s="133">
        <v>0</v>
      </c>
      <c r="Y29" s="73"/>
      <c r="Z29" s="103">
        <f>SUM(R29:X29)</f>
        <v>14004131</v>
      </c>
    </row>
    <row r="30" spans="1:26" ht="18.95" customHeight="1" x14ac:dyDescent="0.25">
      <c r="A30" s="230" t="s">
        <v>190</v>
      </c>
      <c r="B30" s="227">
        <v>30</v>
      </c>
      <c r="C30" s="132"/>
      <c r="D30" s="133">
        <v>0</v>
      </c>
      <c r="E30" s="73"/>
      <c r="F30" s="133">
        <v>0</v>
      </c>
      <c r="G30" s="73"/>
      <c r="H30" s="133">
        <v>0</v>
      </c>
      <c r="I30" s="73"/>
      <c r="J30" s="133">
        <v>0</v>
      </c>
      <c r="K30" s="139"/>
      <c r="L30" s="103">
        <f>+'E 13'!L28</f>
        <v>-294238421</v>
      </c>
      <c r="M30" s="73"/>
      <c r="N30" s="133">
        <v>0</v>
      </c>
      <c r="O30" s="73"/>
      <c r="P30" s="133">
        <v>0</v>
      </c>
      <c r="Q30" s="73"/>
      <c r="R30" s="133">
        <v>0</v>
      </c>
      <c r="S30" s="73"/>
      <c r="T30" s="133">
        <v>0</v>
      </c>
      <c r="U30" s="73"/>
      <c r="V30" s="103">
        <f t="shared" si="2"/>
        <v>-294238421</v>
      </c>
      <c r="W30" s="73"/>
      <c r="X30" s="103">
        <v>-23553201</v>
      </c>
      <c r="Y30" s="73"/>
      <c r="Z30" s="103">
        <f>SUM(R30:X30)</f>
        <v>-317791622</v>
      </c>
    </row>
    <row r="31" spans="1:26" ht="18.95" customHeight="1" x14ac:dyDescent="0.25">
      <c r="A31" s="230" t="s">
        <v>152</v>
      </c>
      <c r="B31" s="227">
        <v>24</v>
      </c>
      <c r="C31" s="132"/>
      <c r="D31" s="133">
        <v>0</v>
      </c>
      <c r="E31" s="73"/>
      <c r="F31" s="133">
        <v>0</v>
      </c>
      <c r="G31" s="73"/>
      <c r="H31" s="133">
        <v>0</v>
      </c>
      <c r="I31" s="73"/>
      <c r="J31" s="103">
        <f>'E 13'!J29</f>
        <v>19468663</v>
      </c>
      <c r="K31" s="139"/>
      <c r="L31" s="103">
        <f>+-J31</f>
        <v>-19468663</v>
      </c>
      <c r="M31" s="73"/>
      <c r="N31" s="133">
        <v>0</v>
      </c>
      <c r="O31" s="73"/>
      <c r="P31" s="133">
        <v>0</v>
      </c>
      <c r="Q31" s="73"/>
      <c r="R31" s="133">
        <v>0</v>
      </c>
      <c r="S31" s="73"/>
      <c r="T31" s="133">
        <v>0</v>
      </c>
      <c r="U31" s="73"/>
      <c r="V31" s="133">
        <f t="shared" si="2"/>
        <v>0</v>
      </c>
      <c r="W31" s="73"/>
      <c r="X31" s="133">
        <v>0</v>
      </c>
      <c r="Y31" s="73"/>
      <c r="Z31" s="103">
        <f>SUM(R31:X31)</f>
        <v>0</v>
      </c>
    </row>
    <row r="32" spans="1:26" ht="18.95" customHeight="1" x14ac:dyDescent="0.25">
      <c r="A32" s="230" t="s">
        <v>191</v>
      </c>
      <c r="B32" s="227"/>
      <c r="C32" s="132"/>
      <c r="D32" s="133">
        <v>0</v>
      </c>
      <c r="E32" s="73"/>
      <c r="F32" s="133">
        <v>0</v>
      </c>
      <c r="G32" s="73"/>
      <c r="H32" s="133">
        <v>0</v>
      </c>
      <c r="I32" s="73"/>
      <c r="J32" s="133">
        <v>0</v>
      </c>
      <c r="K32" s="139"/>
      <c r="L32" s="133">
        <v>0</v>
      </c>
      <c r="M32" s="73"/>
      <c r="N32" s="103">
        <v>8841807</v>
      </c>
      <c r="O32" s="73"/>
      <c r="P32" s="103">
        <v>0</v>
      </c>
      <c r="Q32" s="73"/>
      <c r="R32" s="103">
        <v>0</v>
      </c>
      <c r="S32" s="73"/>
      <c r="T32" s="103">
        <f>SUM(N32:R32)</f>
        <v>8841807</v>
      </c>
      <c r="U32" s="73"/>
      <c r="V32" s="103">
        <f t="shared" si="2"/>
        <v>8841807</v>
      </c>
      <c r="W32" s="73"/>
      <c r="X32" s="133">
        <v>0</v>
      </c>
      <c r="Y32" s="73"/>
      <c r="Z32" s="103">
        <f>SUM(V32:X32)</f>
        <v>8841807</v>
      </c>
    </row>
    <row r="33" spans="1:28" ht="18.95" customHeight="1" x14ac:dyDescent="0.25">
      <c r="A33" s="137" t="s">
        <v>98</v>
      </c>
      <c r="B33" s="230"/>
      <c r="C33" s="132"/>
      <c r="D33" s="141">
        <v>0</v>
      </c>
      <c r="E33" s="73"/>
      <c r="F33" s="141">
        <v>0</v>
      </c>
      <c r="G33" s="73"/>
      <c r="H33" s="141">
        <v>0</v>
      </c>
      <c r="I33" s="73"/>
      <c r="J33" s="141">
        <v>0</v>
      </c>
      <c r="K33" s="139"/>
      <c r="L33" s="290">
        <f>'PL 10-11'!D72</f>
        <v>479228107</v>
      </c>
      <c r="M33" s="73"/>
      <c r="N33" s="276">
        <v>14452474</v>
      </c>
      <c r="O33" s="73"/>
      <c r="P33" s="276">
        <f>('PL 10-11'!D45-'PL 10-11'!H45)*40%+'PL 10-11'!H47</f>
        <v>1284583.6000000001</v>
      </c>
      <c r="Q33" s="73"/>
      <c r="R33" s="141">
        <v>0</v>
      </c>
      <c r="S33" s="73"/>
      <c r="T33" s="78">
        <f>SUM(N33:S33)</f>
        <v>15737057.6</v>
      </c>
      <c r="U33" s="73"/>
      <c r="V33" s="78">
        <f t="shared" si="2"/>
        <v>494965164.60000002</v>
      </c>
      <c r="W33" s="73"/>
      <c r="X33" s="78">
        <v>37450524</v>
      </c>
      <c r="Y33" s="73"/>
      <c r="Z33" s="78">
        <f>SUM(V33:X33)</f>
        <v>532415688.60000002</v>
      </c>
    </row>
    <row r="34" spans="1:28" ht="7.5" customHeight="1" x14ac:dyDescent="0.25">
      <c r="A34" s="131"/>
      <c r="B34" s="229"/>
      <c r="C34" s="132"/>
      <c r="D34" s="103"/>
      <c r="E34" s="73"/>
      <c r="F34" s="103"/>
      <c r="G34" s="73"/>
      <c r="H34" s="103"/>
      <c r="I34" s="73"/>
      <c r="J34" s="103"/>
      <c r="K34" s="139"/>
      <c r="L34" s="103"/>
      <c r="M34" s="73"/>
      <c r="N34" s="103"/>
      <c r="O34" s="73"/>
      <c r="P34" s="103"/>
      <c r="Q34" s="73"/>
      <c r="R34" s="103"/>
      <c r="S34" s="73"/>
      <c r="T34" s="103"/>
      <c r="U34" s="73"/>
      <c r="V34" s="103"/>
      <c r="W34" s="73"/>
      <c r="X34" s="103"/>
      <c r="Y34" s="73"/>
      <c r="Z34" s="103"/>
    </row>
    <row r="35" spans="1:28" ht="18.95" customHeight="1" thickBot="1" x14ac:dyDescent="0.3">
      <c r="A35" s="231" t="s">
        <v>183</v>
      </c>
      <c r="B35" s="225"/>
      <c r="C35" s="132"/>
      <c r="D35" s="143">
        <f>SUM(D26:D33)</f>
        <v>228203300</v>
      </c>
      <c r="E35" s="103"/>
      <c r="F35" s="143">
        <f>SUM(F26:F33)</f>
        <v>108502631</v>
      </c>
      <c r="G35" s="103"/>
      <c r="H35" s="143">
        <f>SUM(H26:H33)</f>
        <v>19337211</v>
      </c>
      <c r="I35" s="103"/>
      <c r="J35" s="143">
        <f>SUM(J26:J33)</f>
        <v>25650374</v>
      </c>
      <c r="K35" s="103"/>
      <c r="L35" s="143">
        <f>SUM(L26:L33)</f>
        <v>398970239</v>
      </c>
      <c r="M35" s="103"/>
      <c r="N35" s="143">
        <f>SUM(N26:N33)</f>
        <v>9085724</v>
      </c>
      <c r="O35" s="103"/>
      <c r="P35" s="143">
        <f>SUM(P26:P33)</f>
        <v>16614322.5688</v>
      </c>
      <c r="Q35" s="103"/>
      <c r="R35" s="143">
        <f>SUM(R26:R33)</f>
        <v>-11589319</v>
      </c>
      <c r="S35" s="103"/>
      <c r="T35" s="143">
        <f>SUM(T26:T33)</f>
        <v>14110727.5688</v>
      </c>
      <c r="U35" s="103"/>
      <c r="V35" s="143">
        <f>SUM(V26:V33)</f>
        <v>794774482.56880009</v>
      </c>
      <c r="W35" s="103"/>
      <c r="X35" s="143">
        <f>SUM(X26:X33)</f>
        <v>63240583</v>
      </c>
      <c r="Y35" s="103"/>
      <c r="Z35" s="143">
        <f>SUM(Z26:Z33)</f>
        <v>858015065.56880009</v>
      </c>
      <c r="AB35" s="153"/>
    </row>
    <row r="36" spans="1:28" ht="18.95" customHeight="1" thickTop="1" x14ac:dyDescent="0.25">
      <c r="A36" s="132"/>
      <c r="B36" s="132"/>
      <c r="C36" s="132"/>
      <c r="D36" s="103"/>
      <c r="E36" s="73"/>
      <c r="F36" s="103"/>
      <c r="G36" s="73"/>
      <c r="H36" s="73"/>
      <c r="I36" s="73"/>
      <c r="J36" s="103"/>
      <c r="K36" s="139"/>
      <c r="L36" s="103"/>
      <c r="M36" s="73"/>
      <c r="N36" s="103"/>
      <c r="O36" s="73"/>
      <c r="P36" s="103"/>
      <c r="Q36" s="73"/>
      <c r="R36" s="103"/>
      <c r="S36" s="73"/>
      <c r="T36" s="103"/>
      <c r="U36" s="73"/>
      <c r="V36" s="103"/>
      <c r="W36" s="73"/>
      <c r="X36" s="103"/>
      <c r="Y36" s="73"/>
      <c r="Z36" s="103"/>
    </row>
    <row r="37" spans="1:28" ht="18.95" customHeight="1" x14ac:dyDescent="0.25">
      <c r="A37" s="132"/>
      <c r="B37" s="132"/>
      <c r="C37" s="132"/>
      <c r="D37" s="103"/>
      <c r="E37" s="73"/>
      <c r="F37" s="103"/>
      <c r="G37" s="73"/>
      <c r="H37" s="73"/>
      <c r="I37" s="73"/>
      <c r="J37" s="103"/>
      <c r="K37" s="139"/>
      <c r="L37" s="103"/>
      <c r="M37" s="73"/>
      <c r="N37" s="103"/>
      <c r="O37" s="73"/>
      <c r="P37" s="103"/>
      <c r="Q37" s="73"/>
      <c r="R37" s="103"/>
      <c r="S37" s="73"/>
      <c r="T37" s="103"/>
      <c r="U37" s="73"/>
      <c r="V37" s="103"/>
      <c r="W37" s="73"/>
      <c r="X37" s="103"/>
      <c r="Y37" s="73"/>
      <c r="Z37" s="103"/>
    </row>
    <row r="38" spans="1:28" ht="18.95" customHeight="1" x14ac:dyDescent="0.25">
      <c r="A38" s="132"/>
      <c r="B38" s="132"/>
      <c r="C38" s="132"/>
      <c r="D38" s="103"/>
      <c r="E38" s="73"/>
      <c r="F38" s="103"/>
      <c r="G38" s="73"/>
      <c r="H38" s="73"/>
      <c r="I38" s="73"/>
      <c r="J38" s="103"/>
      <c r="K38" s="139"/>
      <c r="L38" s="103"/>
      <c r="M38" s="73"/>
      <c r="N38" s="103"/>
      <c r="O38" s="73"/>
      <c r="P38" s="103"/>
      <c r="Q38" s="73"/>
      <c r="R38" s="103"/>
      <c r="S38" s="73"/>
      <c r="T38" s="103"/>
      <c r="U38" s="73"/>
      <c r="V38" s="103"/>
      <c r="W38" s="73"/>
      <c r="X38" s="103"/>
      <c r="Y38" s="73"/>
      <c r="Z38" s="103"/>
    </row>
    <row r="39" spans="1:28" ht="18.95" customHeight="1" x14ac:dyDescent="0.25">
      <c r="A39" s="132"/>
      <c r="B39" s="132"/>
      <c r="C39" s="132"/>
      <c r="D39" s="103"/>
      <c r="E39" s="73"/>
      <c r="F39" s="103"/>
      <c r="G39" s="73"/>
      <c r="H39" s="73"/>
      <c r="I39" s="73"/>
      <c r="J39" s="103"/>
      <c r="K39" s="139"/>
      <c r="L39" s="103"/>
      <c r="M39" s="73"/>
      <c r="N39" s="103"/>
      <c r="O39" s="73"/>
      <c r="P39" s="103"/>
      <c r="Q39" s="73"/>
      <c r="R39" s="103"/>
      <c r="S39" s="73"/>
      <c r="T39" s="103"/>
      <c r="U39" s="73"/>
      <c r="V39" s="103"/>
      <c r="W39" s="73"/>
      <c r="X39" s="103"/>
      <c r="Y39" s="73"/>
      <c r="Z39" s="103"/>
    </row>
    <row r="40" spans="1:28" ht="18.95" customHeight="1" x14ac:dyDescent="0.25">
      <c r="A40" s="132"/>
      <c r="B40" s="132"/>
      <c r="C40" s="132"/>
      <c r="D40" s="103"/>
      <c r="E40" s="73"/>
      <c r="F40" s="103"/>
      <c r="G40" s="73"/>
      <c r="H40" s="73"/>
      <c r="I40" s="73"/>
      <c r="J40" s="103"/>
      <c r="K40" s="139"/>
      <c r="L40" s="103"/>
      <c r="M40" s="73"/>
      <c r="N40" s="103"/>
      <c r="O40" s="73"/>
      <c r="P40" s="103"/>
      <c r="Q40" s="73"/>
      <c r="R40" s="103"/>
      <c r="S40" s="73"/>
      <c r="T40" s="103"/>
      <c r="U40" s="73"/>
      <c r="V40" s="103"/>
      <c r="W40" s="73"/>
      <c r="X40" s="103"/>
      <c r="Y40" s="73"/>
      <c r="Z40" s="103"/>
    </row>
    <row r="41" spans="1:28" ht="18.95" customHeight="1" x14ac:dyDescent="0.25">
      <c r="A41" s="132"/>
      <c r="B41" s="132"/>
      <c r="C41" s="132"/>
      <c r="D41" s="103"/>
      <c r="E41" s="73"/>
      <c r="F41" s="103"/>
      <c r="G41" s="73"/>
      <c r="H41" s="73"/>
      <c r="I41" s="73"/>
      <c r="J41" s="103"/>
      <c r="K41" s="139"/>
      <c r="L41" s="103"/>
      <c r="M41" s="73"/>
      <c r="N41" s="103"/>
      <c r="O41" s="73"/>
      <c r="P41" s="103"/>
      <c r="Q41" s="73"/>
      <c r="R41" s="103"/>
      <c r="S41" s="73"/>
      <c r="T41" s="103"/>
      <c r="U41" s="73"/>
      <c r="V41" s="103"/>
      <c r="W41" s="73"/>
      <c r="X41" s="103"/>
      <c r="Y41" s="73"/>
      <c r="Z41" s="103"/>
    </row>
    <row r="42" spans="1:28" ht="18.95" customHeight="1" x14ac:dyDescent="0.25">
      <c r="A42" s="132"/>
      <c r="B42" s="132"/>
      <c r="C42" s="132"/>
      <c r="D42" s="103"/>
      <c r="E42" s="73"/>
      <c r="F42" s="103"/>
      <c r="G42" s="73"/>
      <c r="H42" s="73"/>
      <c r="I42" s="73"/>
      <c r="J42" s="103"/>
      <c r="K42" s="139"/>
      <c r="L42" s="103"/>
      <c r="M42" s="73"/>
      <c r="N42" s="103"/>
      <c r="O42" s="73"/>
      <c r="P42" s="103"/>
      <c r="Q42" s="73"/>
      <c r="R42" s="103"/>
      <c r="S42" s="73"/>
      <c r="T42" s="103"/>
      <c r="U42" s="73"/>
      <c r="V42" s="103"/>
      <c r="W42" s="73"/>
      <c r="X42" s="103"/>
      <c r="Y42" s="73"/>
      <c r="Z42" s="103"/>
    </row>
    <row r="43" spans="1:28" ht="18.95" customHeight="1" x14ac:dyDescent="0.25">
      <c r="A43" s="132"/>
      <c r="B43" s="132"/>
      <c r="C43" s="132"/>
      <c r="D43" s="103"/>
      <c r="E43" s="73"/>
      <c r="F43" s="103"/>
      <c r="G43" s="73"/>
      <c r="H43" s="73"/>
      <c r="I43" s="73"/>
      <c r="J43" s="103"/>
      <c r="K43" s="139"/>
      <c r="L43" s="103"/>
      <c r="M43" s="73"/>
      <c r="N43" s="103"/>
      <c r="O43" s="73"/>
      <c r="P43" s="103"/>
      <c r="Q43" s="73"/>
      <c r="R43" s="103"/>
      <c r="S43" s="73"/>
      <c r="T43" s="103"/>
      <c r="U43" s="73"/>
      <c r="V43" s="103"/>
      <c r="W43" s="73"/>
      <c r="X43" s="103"/>
      <c r="Y43" s="73"/>
      <c r="Z43" s="103"/>
    </row>
    <row r="44" spans="1:28" ht="18.95" customHeight="1" x14ac:dyDescent="0.25">
      <c r="A44" s="132"/>
      <c r="B44" s="132"/>
      <c r="C44" s="132"/>
      <c r="D44" s="103"/>
      <c r="E44" s="73"/>
      <c r="F44" s="103"/>
      <c r="G44" s="73"/>
      <c r="H44" s="73"/>
      <c r="I44" s="73"/>
      <c r="J44" s="103"/>
      <c r="K44" s="139"/>
      <c r="L44" s="103"/>
      <c r="M44" s="73"/>
      <c r="N44" s="103"/>
      <c r="O44" s="73"/>
      <c r="P44" s="103"/>
      <c r="Q44" s="73"/>
      <c r="R44" s="103"/>
      <c r="S44" s="73"/>
      <c r="T44" s="103"/>
      <c r="U44" s="73"/>
      <c r="V44" s="103"/>
      <c r="W44" s="73"/>
      <c r="X44" s="103"/>
      <c r="Y44" s="73"/>
      <c r="Z44" s="103"/>
    </row>
    <row r="45" spans="1:28" ht="18.95" customHeight="1" x14ac:dyDescent="0.25">
      <c r="A45" s="132"/>
      <c r="B45" s="132"/>
      <c r="C45" s="132"/>
      <c r="D45" s="103"/>
      <c r="E45" s="73"/>
      <c r="F45" s="103"/>
      <c r="G45" s="73"/>
      <c r="H45" s="73"/>
      <c r="I45" s="73"/>
      <c r="J45" s="103"/>
      <c r="K45" s="139"/>
      <c r="L45" s="103"/>
      <c r="M45" s="73"/>
      <c r="N45" s="103"/>
      <c r="O45" s="73"/>
      <c r="P45" s="103"/>
      <c r="Q45" s="73"/>
      <c r="R45" s="103"/>
      <c r="S45" s="73"/>
      <c r="T45" s="103"/>
      <c r="U45" s="73"/>
      <c r="V45" s="103"/>
      <c r="W45" s="73"/>
      <c r="X45" s="103"/>
      <c r="Y45" s="73"/>
      <c r="Z45" s="103"/>
    </row>
    <row r="46" spans="1:28" ht="18.95" customHeight="1" x14ac:dyDescent="0.25">
      <c r="A46" s="132"/>
      <c r="B46" s="132"/>
      <c r="C46" s="132"/>
      <c r="D46" s="103"/>
      <c r="E46" s="73"/>
      <c r="F46" s="103"/>
      <c r="G46" s="73"/>
      <c r="H46" s="73"/>
      <c r="I46" s="73"/>
      <c r="J46" s="103"/>
      <c r="K46" s="139"/>
      <c r="L46" s="103"/>
      <c r="M46" s="73"/>
      <c r="N46" s="103"/>
      <c r="O46" s="73"/>
      <c r="P46" s="103"/>
      <c r="Q46" s="73"/>
      <c r="R46" s="103"/>
      <c r="S46" s="73"/>
      <c r="T46" s="103"/>
      <c r="U46" s="73"/>
      <c r="V46" s="103"/>
      <c r="W46" s="73"/>
      <c r="X46" s="103"/>
      <c r="Y46" s="73"/>
      <c r="Z46" s="103"/>
    </row>
    <row r="47" spans="1:28" ht="18.95" customHeight="1" x14ac:dyDescent="0.25">
      <c r="A47" s="132"/>
      <c r="B47" s="132"/>
      <c r="C47" s="132"/>
      <c r="D47" s="103"/>
      <c r="E47" s="73"/>
      <c r="F47" s="103"/>
      <c r="G47" s="73"/>
      <c r="H47" s="73"/>
      <c r="I47" s="73"/>
      <c r="J47" s="103"/>
      <c r="K47" s="139"/>
      <c r="L47" s="103"/>
      <c r="M47" s="73"/>
      <c r="N47" s="103"/>
      <c r="O47" s="73"/>
      <c r="P47" s="103"/>
      <c r="Q47" s="73"/>
      <c r="R47" s="103"/>
      <c r="S47" s="73"/>
      <c r="T47" s="103"/>
      <c r="U47" s="73"/>
      <c r="V47" s="103"/>
      <c r="W47" s="73"/>
      <c r="X47" s="103"/>
      <c r="Y47" s="73"/>
      <c r="Z47" s="103"/>
    </row>
    <row r="48" spans="1:28" ht="18.95" customHeight="1" x14ac:dyDescent="0.25">
      <c r="A48" s="132"/>
      <c r="B48" s="132"/>
      <c r="C48" s="132"/>
      <c r="D48" s="103"/>
      <c r="E48" s="73"/>
      <c r="F48" s="103"/>
      <c r="G48" s="73"/>
      <c r="H48" s="73"/>
      <c r="I48" s="73"/>
      <c r="J48" s="103"/>
      <c r="K48" s="139"/>
      <c r="L48" s="103"/>
      <c r="M48" s="73"/>
      <c r="N48" s="103"/>
      <c r="O48" s="73"/>
      <c r="P48" s="103"/>
      <c r="Q48" s="73"/>
      <c r="R48" s="103"/>
      <c r="S48" s="73"/>
      <c r="T48" s="103"/>
      <c r="U48" s="73"/>
      <c r="V48" s="103"/>
      <c r="W48" s="73"/>
      <c r="X48" s="103"/>
      <c r="Y48" s="73"/>
      <c r="Z48" s="103"/>
    </row>
    <row r="49" spans="1:26" ht="18.95" customHeight="1" x14ac:dyDescent="0.25">
      <c r="A49" s="132"/>
      <c r="B49" s="132"/>
      <c r="C49" s="132"/>
      <c r="D49" s="103"/>
      <c r="E49" s="73"/>
      <c r="F49" s="103"/>
      <c r="G49" s="73"/>
      <c r="H49" s="73"/>
      <c r="I49" s="73"/>
      <c r="J49" s="103"/>
      <c r="K49" s="139"/>
      <c r="L49" s="103"/>
      <c r="M49" s="73"/>
      <c r="N49" s="103"/>
      <c r="O49" s="73"/>
      <c r="P49" s="103"/>
      <c r="Q49" s="73"/>
      <c r="R49" s="103"/>
      <c r="S49" s="73"/>
      <c r="T49" s="103"/>
      <c r="U49" s="73"/>
      <c r="V49" s="103"/>
      <c r="W49" s="73"/>
      <c r="X49" s="103"/>
      <c r="Y49" s="73"/>
      <c r="Z49" s="103"/>
    </row>
    <row r="50" spans="1:26" s="146" customFormat="1" ht="21" customHeight="1" x14ac:dyDescent="0.25">
      <c r="A50" s="333" t="s">
        <v>91</v>
      </c>
      <c r="B50" s="333"/>
      <c r="C50" s="333"/>
      <c r="D50" s="333"/>
      <c r="E50" s="333"/>
      <c r="F50" s="333"/>
      <c r="G50" s="333"/>
      <c r="H50" s="333"/>
      <c r="I50" s="333"/>
      <c r="J50" s="333"/>
      <c r="K50" s="333"/>
      <c r="L50" s="333"/>
      <c r="M50" s="333"/>
      <c r="N50" s="333"/>
      <c r="O50" s="333"/>
      <c r="P50" s="333"/>
      <c r="Q50" s="333"/>
      <c r="R50" s="333"/>
      <c r="S50" s="333"/>
      <c r="T50" s="333"/>
      <c r="U50" s="333"/>
      <c r="V50" s="333"/>
      <c r="W50" s="333"/>
      <c r="X50" s="333"/>
      <c r="Y50" s="333"/>
      <c r="Z50" s="333"/>
    </row>
    <row r="51" spans="1:26" ht="15.95" customHeight="1" x14ac:dyDescent="0.25">
      <c r="Z51" s="140">
        <v>12</v>
      </c>
    </row>
    <row r="53" spans="1:26" ht="18.95" customHeight="1" x14ac:dyDescent="0.25">
      <c r="D53" s="144"/>
      <c r="E53" s="145"/>
      <c r="F53" s="144"/>
      <c r="G53" s="145"/>
      <c r="H53" s="145"/>
      <c r="I53" s="145"/>
      <c r="J53" s="144"/>
      <c r="K53" s="145"/>
      <c r="L53" s="144"/>
      <c r="M53" s="145"/>
      <c r="N53" s="144"/>
      <c r="O53" s="145"/>
      <c r="P53" s="144"/>
      <c r="Q53" s="145"/>
      <c r="R53" s="145"/>
      <c r="S53" s="145"/>
      <c r="T53" s="145"/>
      <c r="U53" s="145"/>
      <c r="V53" s="144"/>
      <c r="W53" s="145"/>
      <c r="X53" s="144"/>
      <c r="Y53" s="145"/>
      <c r="Z53" s="144"/>
    </row>
    <row r="54" spans="1:26" ht="18.95" customHeight="1" x14ac:dyDescent="0.25">
      <c r="D54" s="144"/>
      <c r="E54" s="145"/>
      <c r="F54" s="144"/>
      <c r="G54" s="145"/>
      <c r="H54" s="145"/>
      <c r="I54" s="145"/>
      <c r="J54" s="144"/>
      <c r="K54" s="145"/>
      <c r="L54" s="144"/>
      <c r="M54" s="145"/>
      <c r="N54" s="144"/>
      <c r="O54" s="145"/>
      <c r="P54" s="144"/>
      <c r="Q54" s="145"/>
      <c r="R54" s="145"/>
      <c r="S54" s="145"/>
      <c r="T54" s="145"/>
      <c r="U54" s="145"/>
      <c r="V54" s="144"/>
      <c r="W54" s="145"/>
      <c r="X54" s="144"/>
      <c r="Y54" s="145"/>
      <c r="Z54" s="144"/>
    </row>
    <row r="55" spans="1:26" ht="18.95" customHeight="1" x14ac:dyDescent="0.25">
      <c r="N55" s="144"/>
      <c r="O55" s="145"/>
      <c r="P55" s="144"/>
      <c r="Q55" s="145"/>
      <c r="R55" s="144"/>
      <c r="S55" s="145"/>
      <c r="T55" s="144"/>
    </row>
  </sheetData>
  <mergeCells count="10">
    <mergeCell ref="J9:L9"/>
    <mergeCell ref="A50:Z50"/>
    <mergeCell ref="A1:Z1"/>
    <mergeCell ref="A2:Z2"/>
    <mergeCell ref="A3:Z3"/>
    <mergeCell ref="D4:Z4"/>
    <mergeCell ref="D6:Z6"/>
    <mergeCell ref="D7:V7"/>
    <mergeCell ref="N9:P9"/>
    <mergeCell ref="N8:T8"/>
  </mergeCells>
  <pageMargins left="0.5" right="0.3" top="0.5" bottom="0.4" header="0.49" footer="0.4"/>
  <pageSetup paperSize="9" scale="58" firstPageNumber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ADF0"/>
  </sheetPr>
  <dimension ref="A1:R48"/>
  <sheetViews>
    <sheetView tabSelected="1" view="pageBreakPreview" topLeftCell="A13" zoomScale="90" zoomScaleNormal="100" zoomScaleSheetLayoutView="90" workbookViewId="0">
      <selection activeCell="B29" sqref="B29"/>
    </sheetView>
  </sheetViews>
  <sheetFormatPr defaultColWidth="9" defaultRowHeight="18.95" customHeight="1" x14ac:dyDescent="0.25"/>
  <cols>
    <col min="1" max="1" width="44.7109375" style="106" customWidth="1"/>
    <col min="2" max="2" width="8.7109375" style="148" customWidth="1"/>
    <col min="3" max="3" width="1" style="106" customWidth="1"/>
    <col min="4" max="4" width="13.85546875" style="154" customWidth="1"/>
    <col min="5" max="5" width="1" style="106" customWidth="1"/>
    <col min="6" max="6" width="11.7109375" style="154" customWidth="1"/>
    <col min="7" max="7" width="1" style="106" customWidth="1"/>
    <col min="8" max="8" width="15.7109375" style="106" customWidth="1"/>
    <col min="9" max="9" width="1" style="106" customWidth="1"/>
    <col min="10" max="10" width="18.7109375" style="154" customWidth="1"/>
    <col min="11" max="11" width="1" style="106" customWidth="1"/>
    <col min="12" max="12" width="13.7109375" style="154" customWidth="1"/>
    <col min="13" max="13" width="1" style="106" customWidth="1"/>
    <col min="14" max="14" width="18.28515625" style="106" customWidth="1"/>
    <col min="15" max="15" width="1" style="106" customWidth="1"/>
    <col min="16" max="16" width="17.28515625" style="106" bestFit="1" customWidth="1"/>
    <col min="17" max="17" width="1" style="106" customWidth="1"/>
    <col min="18" max="18" width="13.85546875" style="154" customWidth="1"/>
    <col min="19" max="16384" width="9" style="146"/>
  </cols>
  <sheetData>
    <row r="1" spans="1:18" ht="18.95" customHeight="1" x14ac:dyDescent="0.25">
      <c r="A1" s="334" t="s">
        <v>34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</row>
    <row r="2" spans="1:18" ht="18.95" customHeight="1" x14ac:dyDescent="0.25">
      <c r="A2" s="334" t="s">
        <v>117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</row>
    <row r="3" spans="1:18" ht="18.95" customHeight="1" x14ac:dyDescent="0.25">
      <c r="A3" s="335" t="s">
        <v>180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</row>
    <row r="4" spans="1:18" s="147" customFormat="1" ht="18.95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</row>
    <row r="5" spans="1:18" s="147" customFormat="1" ht="12.75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1:18" ht="18.95" customHeight="1" x14ac:dyDescent="0.25">
      <c r="D6" s="337" t="s">
        <v>90</v>
      </c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</row>
    <row r="7" spans="1:18" ht="18.95" customHeight="1" x14ac:dyDescent="0.25"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342" t="s">
        <v>107</v>
      </c>
      <c r="O7" s="342"/>
      <c r="P7" s="342"/>
      <c r="Q7" s="112"/>
      <c r="R7" s="112"/>
    </row>
    <row r="8" spans="1:18" ht="18.95" customHeight="1" x14ac:dyDescent="0.25"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337" t="s">
        <v>222</v>
      </c>
      <c r="O8" s="337"/>
      <c r="P8" s="337"/>
      <c r="Q8" s="112"/>
      <c r="R8" s="112"/>
    </row>
    <row r="9" spans="1:18" s="149" customFormat="1" ht="18.95" customHeight="1" x14ac:dyDescent="0.25">
      <c r="A9" s="128"/>
      <c r="B9" s="112"/>
      <c r="C9" s="128"/>
      <c r="G9" s="119"/>
      <c r="H9" s="236" t="s">
        <v>139</v>
      </c>
      <c r="I9" s="119"/>
      <c r="J9" s="332" t="s">
        <v>119</v>
      </c>
      <c r="K9" s="332"/>
      <c r="L9" s="332"/>
      <c r="M9" s="122"/>
      <c r="N9" s="122" t="s">
        <v>219</v>
      </c>
      <c r="O9" s="122"/>
      <c r="P9" s="122"/>
      <c r="Q9" s="122"/>
    </row>
    <row r="10" spans="1:18" s="149" customFormat="1" ht="18.95" customHeight="1" x14ac:dyDescent="0.25">
      <c r="A10" s="128"/>
      <c r="B10" s="112"/>
      <c r="C10" s="128"/>
      <c r="D10" s="118" t="s">
        <v>49</v>
      </c>
      <c r="E10" s="119"/>
      <c r="F10" s="118" t="s">
        <v>50</v>
      </c>
      <c r="G10" s="119"/>
      <c r="H10" s="238" t="s">
        <v>140</v>
      </c>
      <c r="I10" s="119"/>
      <c r="J10" s="113" t="s">
        <v>96</v>
      </c>
      <c r="K10" s="150"/>
      <c r="L10" s="150"/>
      <c r="M10" s="122"/>
      <c r="N10" s="122" t="s">
        <v>220</v>
      </c>
      <c r="O10" s="122"/>
      <c r="P10" s="118" t="s">
        <v>54</v>
      </c>
      <c r="Q10" s="122"/>
      <c r="R10" s="118" t="s">
        <v>56</v>
      </c>
    </row>
    <row r="11" spans="1:18" s="149" customFormat="1" ht="18.95" customHeight="1" x14ac:dyDescent="0.25">
      <c r="A11" s="128"/>
      <c r="B11" s="112"/>
      <c r="C11" s="128"/>
      <c r="D11" s="113" t="s">
        <v>57</v>
      </c>
      <c r="E11" s="119"/>
      <c r="F11" s="113" t="s">
        <v>58</v>
      </c>
      <c r="G11" s="119"/>
      <c r="H11" s="238" t="s">
        <v>141</v>
      </c>
      <c r="I11" s="119"/>
      <c r="J11" s="124" t="s">
        <v>97</v>
      </c>
      <c r="K11" s="151"/>
      <c r="L11" s="113" t="s">
        <v>60</v>
      </c>
      <c r="M11" s="126"/>
      <c r="N11" s="126" t="s">
        <v>221</v>
      </c>
      <c r="O11" s="126"/>
      <c r="P11" s="113" t="s">
        <v>114</v>
      </c>
      <c r="Q11" s="126"/>
      <c r="R11" s="113" t="s">
        <v>116</v>
      </c>
    </row>
    <row r="12" spans="1:18" s="149" customFormat="1" ht="18.95" customHeight="1" x14ac:dyDescent="0.25">
      <c r="A12" s="128"/>
      <c r="B12" s="237" t="s">
        <v>3</v>
      </c>
      <c r="C12" s="128"/>
      <c r="D12" s="127" t="s">
        <v>4</v>
      </c>
      <c r="E12" s="119"/>
      <c r="F12" s="127" t="s">
        <v>4</v>
      </c>
      <c r="G12" s="119"/>
      <c r="H12" s="127" t="s">
        <v>4</v>
      </c>
      <c r="I12" s="119"/>
      <c r="J12" s="127" t="s">
        <v>4</v>
      </c>
      <c r="K12" s="151"/>
      <c r="L12" s="127" t="s">
        <v>4</v>
      </c>
      <c r="M12" s="126"/>
      <c r="N12" s="127" t="s">
        <v>4</v>
      </c>
      <c r="O12" s="126"/>
      <c r="P12" s="127" t="s">
        <v>4</v>
      </c>
      <c r="Q12" s="126"/>
      <c r="R12" s="127" t="s">
        <v>4</v>
      </c>
    </row>
    <row r="13" spans="1:18" s="149" customFormat="1" ht="8.1" customHeight="1" x14ac:dyDescent="0.25">
      <c r="A13" s="128"/>
      <c r="B13" s="112"/>
      <c r="C13" s="128"/>
      <c r="D13" s="113"/>
      <c r="E13" s="119"/>
      <c r="F13" s="113"/>
      <c r="G13" s="119"/>
      <c r="H13" s="113"/>
      <c r="I13" s="119"/>
      <c r="J13" s="113"/>
      <c r="K13" s="151"/>
      <c r="L13" s="113"/>
      <c r="M13" s="126"/>
      <c r="N13" s="126"/>
      <c r="O13" s="126"/>
      <c r="P13" s="126"/>
      <c r="Q13" s="126"/>
      <c r="R13" s="113"/>
    </row>
    <row r="14" spans="1:18" ht="18.95" customHeight="1" x14ac:dyDescent="0.25">
      <c r="A14" s="132" t="s">
        <v>181</v>
      </c>
      <c r="B14" s="112"/>
      <c r="C14" s="132"/>
      <c r="D14" s="153">
        <v>409877016</v>
      </c>
      <c r="E14" s="153"/>
      <c r="F14" s="153">
        <v>0</v>
      </c>
      <c r="G14" s="153"/>
      <c r="H14" s="153">
        <v>0</v>
      </c>
      <c r="I14" s="153"/>
      <c r="J14" s="153">
        <v>0</v>
      </c>
      <c r="K14" s="153"/>
      <c r="L14" s="153">
        <f>-272825192-P14</f>
        <v>-290385129</v>
      </c>
      <c r="M14" s="153"/>
      <c r="N14" s="153">
        <v>17559937</v>
      </c>
      <c r="O14" s="153"/>
      <c r="P14" s="153">
        <f>N14</f>
        <v>17559937</v>
      </c>
      <c r="Q14" s="153"/>
      <c r="R14" s="153">
        <f>SUM(D14:L14,P14)</f>
        <v>137051824</v>
      </c>
    </row>
    <row r="15" spans="1:18" ht="18.95" customHeight="1" x14ac:dyDescent="0.25">
      <c r="A15" s="231" t="s">
        <v>142</v>
      </c>
      <c r="B15" s="112"/>
      <c r="C15" s="13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ht="18.95" customHeight="1" x14ac:dyDescent="0.25">
      <c r="A16" s="230" t="s">
        <v>131</v>
      </c>
      <c r="B16" s="111"/>
      <c r="C16" s="132"/>
      <c r="D16" s="153">
        <v>-204938597</v>
      </c>
      <c r="E16" s="153"/>
      <c r="F16" s="153">
        <v>0</v>
      </c>
      <c r="G16" s="153"/>
      <c r="H16" s="153">
        <v>0</v>
      </c>
      <c r="I16" s="153"/>
      <c r="J16" s="153">
        <v>0</v>
      </c>
      <c r="K16" s="153"/>
      <c r="L16" s="153">
        <v>204938597</v>
      </c>
      <c r="M16" s="153"/>
      <c r="N16" s="153">
        <v>0</v>
      </c>
      <c r="O16" s="153"/>
      <c r="P16" s="153">
        <v>0</v>
      </c>
      <c r="Q16" s="153"/>
      <c r="R16" s="153">
        <f t="shared" ref="R16:R20" si="0">SUM(D16:L16,P16)</f>
        <v>0</v>
      </c>
    </row>
    <row r="17" spans="1:18" ht="18.95" customHeight="1" x14ac:dyDescent="0.25">
      <c r="A17" s="230" t="s">
        <v>132</v>
      </c>
      <c r="B17" s="111"/>
      <c r="C17" s="132"/>
      <c r="D17" s="153">
        <v>2304283</v>
      </c>
      <c r="E17" s="153"/>
      <c r="F17" s="153">
        <v>1659132</v>
      </c>
      <c r="G17" s="153"/>
      <c r="H17" s="153">
        <v>0</v>
      </c>
      <c r="I17" s="153"/>
      <c r="J17" s="153">
        <v>0</v>
      </c>
      <c r="K17" s="153"/>
      <c r="L17" s="153">
        <v>0</v>
      </c>
      <c r="M17" s="153"/>
      <c r="N17" s="153">
        <v>0</v>
      </c>
      <c r="O17" s="153"/>
      <c r="P17" s="153">
        <v>0</v>
      </c>
      <c r="Q17" s="153"/>
      <c r="R17" s="153">
        <f t="shared" si="0"/>
        <v>3963415</v>
      </c>
    </row>
    <row r="18" spans="1:18" ht="18.95" customHeight="1" x14ac:dyDescent="0.25">
      <c r="A18" s="230" t="s">
        <v>133</v>
      </c>
      <c r="B18" s="111"/>
      <c r="C18" s="132"/>
      <c r="D18" s="153">
        <v>0</v>
      </c>
      <c r="E18" s="153"/>
      <c r="F18" s="153">
        <v>0</v>
      </c>
      <c r="G18" s="153"/>
      <c r="H18" s="153">
        <v>5333080</v>
      </c>
      <c r="I18" s="153"/>
      <c r="J18" s="153">
        <v>0</v>
      </c>
      <c r="K18" s="153"/>
      <c r="L18" s="153">
        <v>0</v>
      </c>
      <c r="M18" s="153"/>
      <c r="N18" s="153">
        <v>0</v>
      </c>
      <c r="O18" s="153"/>
      <c r="P18" s="153">
        <v>0</v>
      </c>
      <c r="Q18" s="153"/>
      <c r="R18" s="153">
        <f t="shared" si="0"/>
        <v>5333080</v>
      </c>
    </row>
    <row r="19" spans="1:18" ht="18.95" customHeight="1" x14ac:dyDescent="0.25">
      <c r="A19" s="230" t="s">
        <v>155</v>
      </c>
      <c r="B19" s="111"/>
      <c r="C19" s="132"/>
      <c r="D19" s="153">
        <v>0</v>
      </c>
      <c r="E19" s="153"/>
      <c r="F19" s="153">
        <v>0</v>
      </c>
      <c r="G19" s="153"/>
      <c r="H19" s="153">
        <v>0</v>
      </c>
      <c r="I19" s="153"/>
      <c r="J19" s="153">
        <v>6181711</v>
      </c>
      <c r="K19" s="153"/>
      <c r="L19" s="153">
        <v>-6181711</v>
      </c>
      <c r="M19" s="153"/>
      <c r="N19" s="153">
        <v>0</v>
      </c>
      <c r="O19" s="153"/>
      <c r="P19" s="153">
        <v>0</v>
      </c>
      <c r="Q19" s="153"/>
      <c r="R19" s="153">
        <f t="shared" si="0"/>
        <v>0</v>
      </c>
    </row>
    <row r="20" spans="1:18" ht="18.95" customHeight="1" x14ac:dyDescent="0.25">
      <c r="A20" s="137" t="s">
        <v>98</v>
      </c>
      <c r="B20" s="138"/>
      <c r="C20" s="137"/>
      <c r="D20" s="78">
        <v>0</v>
      </c>
      <c r="E20" s="73"/>
      <c r="F20" s="78">
        <v>0</v>
      </c>
      <c r="G20" s="73"/>
      <c r="H20" s="78">
        <v>0</v>
      </c>
      <c r="I20" s="73"/>
      <c r="J20" s="78">
        <v>0</v>
      </c>
      <c r="K20" s="139"/>
      <c r="L20" s="309">
        <v>209080763</v>
      </c>
      <c r="M20" s="73"/>
      <c r="N20" s="309">
        <f>'PL 10-11'!J45</f>
        <v>0</v>
      </c>
      <c r="O20" s="73"/>
      <c r="P20" s="309">
        <v>0</v>
      </c>
      <c r="Q20" s="73"/>
      <c r="R20" s="310">
        <f t="shared" si="0"/>
        <v>209080763</v>
      </c>
    </row>
    <row r="21" spans="1:18" ht="8.1" customHeight="1" x14ac:dyDescent="0.25">
      <c r="A21" s="137"/>
      <c r="B21" s="138"/>
      <c r="C21" s="137"/>
      <c r="D21" s="103"/>
      <c r="E21" s="73"/>
      <c r="F21" s="103"/>
      <c r="G21" s="73"/>
      <c r="H21" s="103"/>
      <c r="I21" s="73"/>
      <c r="J21" s="103"/>
      <c r="K21" s="139"/>
      <c r="L21" s="311"/>
      <c r="M21" s="73"/>
      <c r="N21" s="311"/>
      <c r="O21" s="73"/>
      <c r="P21" s="311"/>
      <c r="Q21" s="73"/>
      <c r="R21" s="312"/>
    </row>
    <row r="22" spans="1:18" ht="18.95" customHeight="1" thickBot="1" x14ac:dyDescent="0.3">
      <c r="A22" s="132" t="s">
        <v>130</v>
      </c>
      <c r="B22" s="152"/>
      <c r="C22" s="132"/>
      <c r="D22" s="313">
        <f>SUM(D14:D20)</f>
        <v>207242702</v>
      </c>
      <c r="E22" s="73"/>
      <c r="F22" s="313">
        <f>SUM(F14:F20)</f>
        <v>1659132</v>
      </c>
      <c r="G22" s="73"/>
      <c r="H22" s="313">
        <f>SUM(H14:H20)</f>
        <v>5333080</v>
      </c>
      <c r="I22" s="73"/>
      <c r="J22" s="313">
        <f>SUM(J14:J20)</f>
        <v>6181711</v>
      </c>
      <c r="K22" s="139"/>
      <c r="L22" s="313">
        <f>SUM(L14:L20)</f>
        <v>117452520</v>
      </c>
      <c r="M22" s="73"/>
      <c r="N22" s="313">
        <f>SUM(N14:N20)</f>
        <v>17559937</v>
      </c>
      <c r="O22" s="73"/>
      <c r="P22" s="313">
        <f>SUM(P14:P20)</f>
        <v>17559937</v>
      </c>
      <c r="Q22" s="73"/>
      <c r="R22" s="313">
        <f>SUM(R14:R20)</f>
        <v>355429082</v>
      </c>
    </row>
    <row r="23" spans="1:18" ht="18.95" customHeight="1" thickTop="1" x14ac:dyDescent="0.25">
      <c r="D23" s="153"/>
      <c r="E23" s="153"/>
      <c r="F23" s="153"/>
      <c r="G23" s="153"/>
      <c r="H23" s="153"/>
      <c r="I23" s="153"/>
      <c r="J23" s="153"/>
      <c r="K23" s="153"/>
      <c r="L23" s="135"/>
      <c r="M23" s="153"/>
      <c r="N23" s="153"/>
      <c r="O23" s="153"/>
      <c r="P23" s="153"/>
      <c r="Q23" s="153"/>
      <c r="R23" s="153"/>
    </row>
    <row r="24" spans="1:18" ht="18.95" customHeight="1" x14ac:dyDescent="0.25">
      <c r="A24" s="225" t="s">
        <v>182</v>
      </c>
      <c r="B24" s="152"/>
      <c r="C24" s="132"/>
      <c r="D24" s="314">
        <f>D22</f>
        <v>207242702</v>
      </c>
      <c r="E24" s="314"/>
      <c r="F24" s="314">
        <f>F22</f>
        <v>1659132</v>
      </c>
      <c r="G24" s="314"/>
      <c r="H24" s="314">
        <f>H22</f>
        <v>5333080</v>
      </c>
      <c r="I24" s="314"/>
      <c r="J24" s="314">
        <f>J22</f>
        <v>6181711</v>
      </c>
      <c r="K24" s="314"/>
      <c r="L24" s="314">
        <f>L22</f>
        <v>117452520</v>
      </c>
      <c r="M24" s="314"/>
      <c r="N24" s="314">
        <f>N22</f>
        <v>17559937</v>
      </c>
      <c r="O24" s="314"/>
      <c r="P24" s="314">
        <f>N24</f>
        <v>17559937</v>
      </c>
      <c r="Q24" s="314"/>
      <c r="R24" s="153">
        <f>SUM(D24:L24,P24)</f>
        <v>355429082</v>
      </c>
    </row>
    <row r="25" spans="1:18" ht="18.95" customHeight="1" x14ac:dyDescent="0.25">
      <c r="A25" s="231" t="s">
        <v>142</v>
      </c>
      <c r="B25" s="152"/>
      <c r="C25" s="132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ht="18.95" customHeight="1" x14ac:dyDescent="0.25">
      <c r="A26" s="230" t="s">
        <v>132</v>
      </c>
      <c r="B26" s="227" t="s">
        <v>214</v>
      </c>
      <c r="C26" s="132"/>
      <c r="D26" s="153">
        <v>20960598</v>
      </c>
      <c r="E26" s="153"/>
      <c r="F26" s="153">
        <v>106843499</v>
      </c>
      <c r="G26" s="153"/>
      <c r="H26" s="153">
        <v>0</v>
      </c>
      <c r="I26" s="153"/>
      <c r="J26" s="153">
        <v>0</v>
      </c>
      <c r="K26" s="153"/>
      <c r="L26" s="153">
        <v>0</v>
      </c>
      <c r="M26" s="153"/>
      <c r="N26" s="153">
        <v>0</v>
      </c>
      <c r="O26" s="153"/>
      <c r="P26" s="153">
        <f t="shared" ref="P26:P30" si="1">N26</f>
        <v>0</v>
      </c>
      <c r="Q26" s="153"/>
      <c r="R26" s="153">
        <f t="shared" ref="R26:R30" si="2">SUM(D26:L26,P26)</f>
        <v>127804097</v>
      </c>
    </row>
    <row r="27" spans="1:18" ht="18.95" customHeight="1" x14ac:dyDescent="0.25">
      <c r="A27" s="230" t="s">
        <v>133</v>
      </c>
      <c r="B27" s="227">
        <v>25</v>
      </c>
      <c r="C27" s="132"/>
      <c r="D27" s="153">
        <v>0</v>
      </c>
      <c r="E27" s="153"/>
      <c r="F27" s="153">
        <v>0</v>
      </c>
      <c r="G27" s="153"/>
      <c r="H27" s="153">
        <v>14004131</v>
      </c>
      <c r="I27" s="153"/>
      <c r="J27" s="153">
        <v>0</v>
      </c>
      <c r="K27" s="153"/>
      <c r="L27" s="153">
        <v>0</v>
      </c>
      <c r="M27" s="153"/>
      <c r="N27" s="153">
        <v>0</v>
      </c>
      <c r="O27" s="153"/>
      <c r="P27" s="153">
        <f t="shared" si="1"/>
        <v>0</v>
      </c>
      <c r="Q27" s="153"/>
      <c r="R27" s="153">
        <f t="shared" si="2"/>
        <v>14004131</v>
      </c>
    </row>
    <row r="28" spans="1:18" ht="18.95" customHeight="1" x14ac:dyDescent="0.25">
      <c r="A28" s="230" t="s">
        <v>190</v>
      </c>
      <c r="B28" s="227">
        <v>30</v>
      </c>
      <c r="C28" s="132"/>
      <c r="D28" s="153">
        <v>0</v>
      </c>
      <c r="E28" s="153"/>
      <c r="F28" s="153">
        <v>0</v>
      </c>
      <c r="G28" s="153"/>
      <c r="H28" s="153">
        <v>0</v>
      </c>
      <c r="I28" s="153"/>
      <c r="J28" s="153">
        <v>0</v>
      </c>
      <c r="K28" s="153"/>
      <c r="L28" s="153">
        <v>-294238421</v>
      </c>
      <c r="M28" s="153"/>
      <c r="N28" s="153">
        <v>0</v>
      </c>
      <c r="O28" s="153"/>
      <c r="P28" s="153">
        <f t="shared" si="1"/>
        <v>0</v>
      </c>
      <c r="Q28" s="153"/>
      <c r="R28" s="153">
        <f t="shared" si="2"/>
        <v>-294238421</v>
      </c>
    </row>
    <row r="29" spans="1:18" ht="18.95" customHeight="1" x14ac:dyDescent="0.25">
      <c r="A29" s="230" t="s">
        <v>152</v>
      </c>
      <c r="B29" s="227">
        <v>24</v>
      </c>
      <c r="C29" s="132"/>
      <c r="D29" s="153">
        <v>0</v>
      </c>
      <c r="E29" s="153"/>
      <c r="F29" s="153">
        <v>0</v>
      </c>
      <c r="G29" s="153"/>
      <c r="H29" s="153">
        <v>0</v>
      </c>
      <c r="I29" s="153"/>
      <c r="J29" s="153">
        <v>19468663</v>
      </c>
      <c r="K29" s="153"/>
      <c r="L29" s="153">
        <f>+-J29</f>
        <v>-19468663</v>
      </c>
      <c r="M29" s="153"/>
      <c r="N29" s="153">
        <v>0</v>
      </c>
      <c r="O29" s="153"/>
      <c r="P29" s="153">
        <f t="shared" si="1"/>
        <v>0</v>
      </c>
      <c r="Q29" s="153"/>
      <c r="R29" s="153">
        <f t="shared" si="2"/>
        <v>0</v>
      </c>
    </row>
    <row r="30" spans="1:18" ht="18.95" customHeight="1" x14ac:dyDescent="0.25">
      <c r="A30" s="137" t="s">
        <v>98</v>
      </c>
      <c r="B30" s="228"/>
      <c r="C30" s="137"/>
      <c r="D30" s="310">
        <v>0</v>
      </c>
      <c r="E30" s="73"/>
      <c r="F30" s="310">
        <v>0</v>
      </c>
      <c r="G30" s="73"/>
      <c r="H30" s="310">
        <v>0</v>
      </c>
      <c r="I30" s="73"/>
      <c r="J30" s="310">
        <v>0</v>
      </c>
      <c r="K30" s="139"/>
      <c r="L30" s="309">
        <f>'PL 10-11'!H26</f>
        <v>420258446</v>
      </c>
      <c r="M30" s="73"/>
      <c r="N30" s="309">
        <f>'PL 10-11'!H45</f>
        <v>1205986</v>
      </c>
      <c r="O30" s="73"/>
      <c r="P30" s="309">
        <f t="shared" si="1"/>
        <v>1205986</v>
      </c>
      <c r="Q30" s="73"/>
      <c r="R30" s="309">
        <f t="shared" si="2"/>
        <v>421464432</v>
      </c>
    </row>
    <row r="31" spans="1:18" ht="8.1" customHeight="1" x14ac:dyDescent="0.25">
      <c r="A31" s="137"/>
      <c r="B31" s="138"/>
      <c r="C31" s="137"/>
      <c r="D31" s="103"/>
      <c r="E31" s="73"/>
      <c r="F31" s="103"/>
      <c r="G31" s="73"/>
      <c r="H31" s="103"/>
      <c r="I31" s="73"/>
      <c r="J31" s="103"/>
      <c r="K31" s="139"/>
      <c r="L31" s="311"/>
      <c r="M31" s="73"/>
      <c r="N31" s="311"/>
      <c r="O31" s="73"/>
      <c r="P31" s="311"/>
      <c r="Q31" s="73"/>
      <c r="R31" s="312"/>
    </row>
    <row r="32" spans="1:18" ht="18.95" customHeight="1" thickBot="1" x14ac:dyDescent="0.3">
      <c r="A32" s="132" t="s">
        <v>183</v>
      </c>
      <c r="B32" s="152"/>
      <c r="C32" s="132"/>
      <c r="D32" s="313">
        <f>SUM(D24:D30)</f>
        <v>228203300</v>
      </c>
      <c r="E32" s="73"/>
      <c r="F32" s="313">
        <f>SUM(F24:F30)</f>
        <v>108502631</v>
      </c>
      <c r="G32" s="73"/>
      <c r="H32" s="313">
        <f>SUM(H24:H30)</f>
        <v>19337211</v>
      </c>
      <c r="I32" s="73"/>
      <c r="J32" s="313">
        <f>SUM(J24:J30)</f>
        <v>25650374</v>
      </c>
      <c r="K32" s="139"/>
      <c r="L32" s="313">
        <f>SUM(L24:L30)</f>
        <v>224003882</v>
      </c>
      <c r="M32" s="73"/>
      <c r="N32" s="313">
        <f>SUM(N24:N30)</f>
        <v>18765923</v>
      </c>
      <c r="O32" s="73"/>
      <c r="P32" s="313">
        <f>SUM(P24:P30)</f>
        <v>18765923</v>
      </c>
      <c r="Q32" s="73"/>
      <c r="R32" s="313">
        <f>SUM(R24:R30)</f>
        <v>624463321</v>
      </c>
    </row>
    <row r="33" spans="1:18" ht="18.95" customHeight="1" thickTop="1" x14ac:dyDescent="0.25">
      <c r="E33" s="155"/>
      <c r="G33" s="155"/>
      <c r="H33" s="155"/>
      <c r="I33" s="155"/>
      <c r="K33" s="155"/>
      <c r="L33" s="140"/>
      <c r="M33" s="155"/>
      <c r="N33" s="155"/>
      <c r="O33" s="155"/>
      <c r="P33" s="155"/>
      <c r="Q33" s="155"/>
    </row>
    <row r="34" spans="1:18" ht="18.95" customHeight="1" x14ac:dyDescent="0.25">
      <c r="E34" s="155"/>
      <c r="G34" s="155"/>
      <c r="H34" s="155"/>
      <c r="I34" s="155"/>
      <c r="K34" s="155"/>
      <c r="L34" s="140"/>
      <c r="M34" s="155"/>
      <c r="N34" s="155"/>
      <c r="O34" s="155"/>
      <c r="P34" s="155"/>
      <c r="Q34" s="155"/>
    </row>
    <row r="35" spans="1:18" ht="18.95" customHeight="1" x14ac:dyDescent="0.25">
      <c r="E35" s="155"/>
      <c r="G35" s="155"/>
      <c r="H35" s="155"/>
      <c r="I35" s="155"/>
      <c r="K35" s="155"/>
      <c r="L35" s="140"/>
      <c r="M35" s="155"/>
      <c r="N35" s="155"/>
      <c r="O35" s="155"/>
      <c r="P35" s="155"/>
      <c r="Q35" s="155"/>
    </row>
    <row r="36" spans="1:18" ht="18.95" customHeight="1" x14ac:dyDescent="0.25">
      <c r="E36" s="155"/>
      <c r="G36" s="155"/>
      <c r="H36" s="155"/>
      <c r="I36" s="155"/>
      <c r="K36" s="155"/>
      <c r="L36" s="140"/>
      <c r="M36" s="155"/>
      <c r="N36" s="155"/>
      <c r="O36" s="155"/>
      <c r="P36" s="155"/>
      <c r="Q36" s="155"/>
    </row>
    <row r="37" spans="1:18" ht="18.95" customHeight="1" x14ac:dyDescent="0.25">
      <c r="E37" s="155"/>
      <c r="G37" s="155"/>
      <c r="H37" s="155"/>
      <c r="I37" s="155"/>
      <c r="K37" s="155"/>
      <c r="L37" s="140"/>
      <c r="M37" s="155"/>
      <c r="N37" s="155"/>
      <c r="O37" s="155"/>
      <c r="P37" s="155"/>
      <c r="Q37" s="155"/>
    </row>
    <row r="38" spans="1:18" ht="18.95" customHeight="1" x14ac:dyDescent="0.25">
      <c r="E38" s="155"/>
      <c r="G38" s="155"/>
      <c r="H38" s="155"/>
      <c r="I38" s="155"/>
      <c r="K38" s="155"/>
      <c r="L38" s="140"/>
      <c r="M38" s="155"/>
      <c r="N38" s="155"/>
      <c r="O38" s="155"/>
      <c r="P38" s="155"/>
      <c r="Q38" s="155"/>
    </row>
    <row r="39" spans="1:18" ht="18.95" customHeight="1" x14ac:dyDescent="0.25">
      <c r="E39" s="155"/>
      <c r="G39" s="155"/>
      <c r="H39" s="155"/>
      <c r="I39" s="155"/>
      <c r="K39" s="155"/>
      <c r="L39" s="140"/>
      <c r="M39" s="155"/>
      <c r="N39" s="155"/>
      <c r="O39" s="155"/>
      <c r="P39" s="155"/>
      <c r="Q39" s="155"/>
    </row>
    <row r="40" spans="1:18" ht="18.75" customHeight="1" x14ac:dyDescent="0.25">
      <c r="E40" s="155"/>
      <c r="G40" s="155"/>
      <c r="H40" s="155"/>
      <c r="I40" s="155"/>
      <c r="K40" s="155"/>
      <c r="L40" s="140"/>
      <c r="M40" s="155"/>
      <c r="N40" s="155"/>
      <c r="O40" s="155"/>
      <c r="P40" s="155"/>
      <c r="Q40" s="155"/>
    </row>
    <row r="41" spans="1:18" ht="21" customHeight="1" x14ac:dyDescent="0.45">
      <c r="A41" s="341" t="s">
        <v>91</v>
      </c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</row>
    <row r="42" spans="1:18" ht="15.95" customHeight="1" x14ac:dyDescent="0.25">
      <c r="R42" s="154">
        <v>13</v>
      </c>
    </row>
    <row r="45" spans="1:18" ht="18.95" customHeight="1" x14ac:dyDescent="0.25"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</row>
    <row r="46" spans="1:18" ht="18.95" customHeight="1" x14ac:dyDescent="0.25"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</row>
    <row r="48" spans="1:18" ht="18.95" customHeight="1" x14ac:dyDescent="0.25"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</row>
  </sheetData>
  <mergeCells count="8">
    <mergeCell ref="A41:R41"/>
    <mergeCell ref="A1:R1"/>
    <mergeCell ref="A2:R2"/>
    <mergeCell ref="A3:R3"/>
    <mergeCell ref="D6:R6"/>
    <mergeCell ref="J9:L9"/>
    <mergeCell ref="N8:P8"/>
    <mergeCell ref="N7:P7"/>
  </mergeCells>
  <pageMargins left="0.8" right="0.5" top="0.5" bottom="0.4" header="0.49" footer="0.4"/>
  <pageSetup paperSize="9" scale="71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J111"/>
  <sheetViews>
    <sheetView view="pageBreakPreview" topLeftCell="A65" zoomScaleNormal="100" zoomScaleSheetLayoutView="100" workbookViewId="0">
      <selection activeCell="E14" sqref="E14"/>
    </sheetView>
  </sheetViews>
  <sheetFormatPr defaultRowHeight="21" x14ac:dyDescent="0.25"/>
  <cols>
    <col min="1" max="2" width="9.140625" style="158"/>
    <col min="3" max="3" width="24.7109375" style="158" customWidth="1"/>
    <col min="4" max="4" width="8" style="196" bestFit="1" customWidth="1"/>
    <col min="5" max="5" width="1" style="158" customWidth="1"/>
    <col min="6" max="6" width="12.7109375" style="295" customWidth="1"/>
    <col min="7" max="7" width="1" style="158" customWidth="1"/>
    <col min="8" max="8" width="12.7109375" style="179" customWidth="1"/>
    <col min="9" max="9" width="1" style="158" customWidth="1"/>
    <col min="10" max="10" width="12.7109375" style="179" customWidth="1"/>
    <col min="11" max="11" width="1" style="158" customWidth="1"/>
    <col min="12" max="12" width="12.7109375" style="179" customWidth="1"/>
    <col min="13" max="16384" width="9.140625" style="158"/>
  </cols>
  <sheetData>
    <row r="1" spans="1:244" ht="18.95" customHeight="1" x14ac:dyDescent="0.25">
      <c r="A1" s="330" t="s">
        <v>34</v>
      </c>
      <c r="B1" s="330"/>
      <c r="C1" s="330"/>
      <c r="D1" s="156"/>
      <c r="E1" s="52"/>
      <c r="F1" s="172"/>
      <c r="G1" s="52"/>
      <c r="H1" s="157"/>
      <c r="I1" s="52"/>
      <c r="J1" s="157"/>
      <c r="K1" s="52"/>
      <c r="L1" s="157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</row>
    <row r="2" spans="1:244" ht="18.95" customHeight="1" x14ac:dyDescent="0.25">
      <c r="A2" s="330" t="s">
        <v>64</v>
      </c>
      <c r="B2" s="330"/>
      <c r="C2" s="330"/>
      <c r="D2" s="156"/>
      <c r="E2" s="52"/>
      <c r="F2" s="172"/>
      <c r="G2" s="52"/>
      <c r="H2" s="157"/>
      <c r="I2" s="52"/>
      <c r="J2" s="157"/>
      <c r="K2" s="52"/>
      <c r="L2" s="157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</row>
    <row r="3" spans="1:244" ht="18.95" customHeight="1" x14ac:dyDescent="0.25">
      <c r="A3" s="159" t="s">
        <v>180</v>
      </c>
      <c r="B3" s="159"/>
      <c r="C3" s="159"/>
      <c r="D3" s="160"/>
      <c r="E3" s="104"/>
      <c r="F3" s="296"/>
      <c r="G3" s="104"/>
      <c r="H3" s="161"/>
      <c r="I3" s="104"/>
      <c r="J3" s="161"/>
      <c r="K3" s="104"/>
      <c r="L3" s="161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</row>
    <row r="4" spans="1:244" ht="18.95" customHeight="1" x14ac:dyDescent="0.25">
      <c r="A4" s="87"/>
      <c r="B4" s="87"/>
      <c r="C4" s="87"/>
      <c r="D4" s="162"/>
      <c r="E4" s="162"/>
      <c r="F4" s="298"/>
      <c r="G4" s="163"/>
      <c r="H4" s="163"/>
      <c r="I4" s="163"/>
      <c r="J4" s="163"/>
      <c r="K4" s="163"/>
      <c r="L4" s="163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</row>
    <row r="5" spans="1:244" ht="18.95" customHeight="1" x14ac:dyDescent="0.25">
      <c r="A5" s="87"/>
      <c r="B5" s="87"/>
      <c r="C5" s="87"/>
      <c r="D5" s="162"/>
      <c r="E5" s="162"/>
      <c r="F5" s="298"/>
      <c r="G5" s="163"/>
      <c r="H5" s="163"/>
      <c r="I5" s="163"/>
      <c r="J5" s="163"/>
      <c r="K5" s="163"/>
      <c r="L5" s="163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</row>
    <row r="6" spans="1:244" ht="18.95" customHeight="1" x14ac:dyDescent="0.25">
      <c r="A6" s="164"/>
      <c r="B6" s="164"/>
      <c r="C6" s="164"/>
      <c r="D6" s="165"/>
      <c r="E6" s="165"/>
      <c r="F6" s="328" t="s">
        <v>2</v>
      </c>
      <c r="G6" s="328"/>
      <c r="H6" s="328"/>
      <c r="I6" s="59"/>
      <c r="J6" s="328" t="s">
        <v>90</v>
      </c>
      <c r="K6" s="328"/>
      <c r="L6" s="328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</row>
    <row r="7" spans="1:244" ht="18.95" customHeight="1" x14ac:dyDescent="0.25">
      <c r="A7" s="164"/>
      <c r="B7" s="164"/>
      <c r="C7" s="164"/>
      <c r="D7" s="165"/>
      <c r="E7" s="165"/>
      <c r="F7" s="14" t="s">
        <v>179</v>
      </c>
      <c r="G7" s="15"/>
      <c r="H7" s="14" t="s">
        <v>128</v>
      </c>
      <c r="I7" s="15"/>
      <c r="J7" s="14" t="s">
        <v>179</v>
      </c>
      <c r="K7" s="15"/>
      <c r="L7" s="14" t="s">
        <v>128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</row>
    <row r="8" spans="1:244" ht="18.95" customHeight="1" x14ac:dyDescent="0.25">
      <c r="A8" s="56"/>
      <c r="B8" s="56"/>
      <c r="C8" s="56"/>
      <c r="D8" s="61" t="s">
        <v>3</v>
      </c>
      <c r="E8" s="166"/>
      <c r="F8" s="18" t="s">
        <v>4</v>
      </c>
      <c r="G8" s="15"/>
      <c r="H8" s="18" t="s">
        <v>4</v>
      </c>
      <c r="I8" s="15"/>
      <c r="J8" s="18" t="s">
        <v>4</v>
      </c>
      <c r="K8" s="15"/>
      <c r="L8" s="18" t="s">
        <v>4</v>
      </c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</row>
    <row r="9" spans="1:244" ht="6.75" customHeight="1" x14ac:dyDescent="0.25">
      <c r="A9" s="56"/>
      <c r="B9" s="56"/>
      <c r="C9" s="56"/>
      <c r="D9" s="58"/>
      <c r="E9" s="166"/>
      <c r="F9" s="14"/>
      <c r="G9" s="15"/>
      <c r="H9" s="14"/>
      <c r="I9" s="15"/>
      <c r="J9" s="14"/>
      <c r="K9" s="15"/>
      <c r="L9" s="14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</row>
    <row r="10" spans="1:244" ht="18.95" customHeight="1" x14ac:dyDescent="0.25">
      <c r="A10" s="167" t="s">
        <v>65</v>
      </c>
      <c r="B10" s="52"/>
      <c r="C10" s="52"/>
      <c r="D10" s="60"/>
      <c r="E10" s="52"/>
      <c r="F10" s="172"/>
      <c r="G10" s="52"/>
      <c r="H10" s="157"/>
      <c r="I10" s="52"/>
      <c r="J10" s="157"/>
      <c r="K10" s="52"/>
      <c r="L10" s="157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</row>
    <row r="11" spans="1:244" ht="18.95" customHeight="1" x14ac:dyDescent="0.25">
      <c r="A11" s="168" t="s">
        <v>123</v>
      </c>
      <c r="B11" s="52"/>
      <c r="C11" s="52"/>
      <c r="D11" s="169"/>
      <c r="E11" s="52"/>
      <c r="F11" s="170">
        <f>'PL 10-11'!D23</f>
        <v>598957286</v>
      </c>
      <c r="G11" s="171"/>
      <c r="H11" s="170">
        <v>364493260</v>
      </c>
      <c r="I11" s="171"/>
      <c r="J11" s="171">
        <f>+'PL 10-11'!H23</f>
        <v>404228257</v>
      </c>
      <c r="K11" s="171"/>
      <c r="L11" s="171">
        <v>209080763</v>
      </c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</row>
    <row r="12" spans="1:244" ht="18.95" customHeight="1" x14ac:dyDescent="0.25">
      <c r="A12" s="168" t="s">
        <v>66</v>
      </c>
      <c r="B12" s="52"/>
      <c r="C12" s="52"/>
      <c r="D12" s="169"/>
      <c r="E12" s="52"/>
      <c r="F12" s="172"/>
      <c r="G12" s="171"/>
      <c r="H12" s="172"/>
      <c r="I12" s="171"/>
      <c r="J12" s="171"/>
      <c r="K12" s="171"/>
      <c r="L12" s="171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</row>
    <row r="13" spans="1:244" ht="18.95" customHeight="1" x14ac:dyDescent="0.25">
      <c r="A13" s="52" t="s">
        <v>67</v>
      </c>
      <c r="B13" s="52"/>
      <c r="C13" s="52"/>
      <c r="D13" s="214" t="s">
        <v>215</v>
      </c>
      <c r="E13" s="52"/>
      <c r="F13" s="248">
        <v>54244297</v>
      </c>
      <c r="G13" s="171"/>
      <c r="H13" s="172">
        <v>55614107</v>
      </c>
      <c r="I13" s="173"/>
      <c r="J13" s="251">
        <v>30680568</v>
      </c>
      <c r="K13" s="173"/>
      <c r="L13" s="173">
        <v>37630754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</row>
    <row r="14" spans="1:244" ht="18.95" customHeight="1" x14ac:dyDescent="0.25">
      <c r="A14" s="240" t="s">
        <v>192</v>
      </c>
      <c r="B14" s="52"/>
      <c r="C14" s="52"/>
      <c r="D14" s="214"/>
      <c r="E14" s="52"/>
      <c r="F14" s="248">
        <v>-1962737</v>
      </c>
      <c r="G14" s="171"/>
      <c r="H14" s="172">
        <v>-798844</v>
      </c>
      <c r="I14" s="173"/>
      <c r="J14" s="173">
        <v>-1055547</v>
      </c>
      <c r="K14" s="173"/>
      <c r="L14" s="173">
        <v>0</v>
      </c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</row>
    <row r="15" spans="1:244" ht="18.95" customHeight="1" x14ac:dyDescent="0.25">
      <c r="A15" s="240" t="s">
        <v>209</v>
      </c>
      <c r="B15" s="52"/>
      <c r="C15" s="52"/>
      <c r="D15" s="70"/>
      <c r="E15" s="52"/>
      <c r="F15" s="178"/>
      <c r="G15" s="171"/>
      <c r="H15" s="174"/>
      <c r="I15" s="175"/>
      <c r="J15" s="178"/>
      <c r="K15" s="249"/>
      <c r="L15" s="250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</row>
    <row r="16" spans="1:244" ht="18.95" customHeight="1" x14ac:dyDescent="0.25">
      <c r="A16" s="241" t="s">
        <v>144</v>
      </c>
      <c r="B16" s="52"/>
      <c r="C16" s="52"/>
      <c r="D16" s="227">
        <v>11</v>
      </c>
      <c r="E16" s="52"/>
      <c r="F16" s="178">
        <v>1392862</v>
      </c>
      <c r="G16" s="171"/>
      <c r="H16" s="174">
        <v>-5408469</v>
      </c>
      <c r="I16" s="175"/>
      <c r="J16" s="250">
        <v>-2662636</v>
      </c>
      <c r="K16" s="249"/>
      <c r="L16" s="178">
        <v>-3528909</v>
      </c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</row>
    <row r="17" spans="1:244" ht="18.95" customHeight="1" x14ac:dyDescent="0.25">
      <c r="A17" s="52" t="s">
        <v>169</v>
      </c>
      <c r="B17" s="52"/>
      <c r="C17" s="52"/>
      <c r="D17" s="258">
        <v>27</v>
      </c>
      <c r="E17" s="52"/>
      <c r="F17" s="178">
        <v>2956212</v>
      </c>
      <c r="G17" s="249"/>
      <c r="H17" s="248">
        <v>7595087</v>
      </c>
      <c r="I17" s="249"/>
      <c r="J17" s="178">
        <v>0</v>
      </c>
      <c r="K17" s="249"/>
      <c r="L17" s="291">
        <v>0</v>
      </c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  <c r="ID17" s="52"/>
      <c r="IE17" s="52"/>
      <c r="IF17" s="52"/>
      <c r="IG17" s="52"/>
      <c r="IH17" s="52"/>
      <c r="II17" s="52"/>
      <c r="IJ17" s="52"/>
    </row>
    <row r="18" spans="1:244" ht="18.95" customHeight="1" x14ac:dyDescent="0.25">
      <c r="A18" s="52" t="s">
        <v>163</v>
      </c>
      <c r="B18" s="52"/>
      <c r="C18" s="52"/>
      <c r="D18" s="258">
        <v>27</v>
      </c>
      <c r="E18" s="52"/>
      <c r="F18" s="292">
        <v>0</v>
      </c>
      <c r="G18" s="249"/>
      <c r="H18" s="248">
        <v>9581836</v>
      </c>
      <c r="I18" s="249"/>
      <c r="J18" s="251">
        <v>0</v>
      </c>
      <c r="K18" s="249"/>
      <c r="L18" s="178">
        <v>9581836</v>
      </c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</row>
    <row r="19" spans="1:244" ht="18.95" customHeight="1" x14ac:dyDescent="0.25">
      <c r="A19" s="52" t="s">
        <v>176</v>
      </c>
      <c r="B19" s="52"/>
      <c r="C19" s="52"/>
      <c r="D19" s="169"/>
      <c r="E19" s="52"/>
      <c r="F19" s="248">
        <v>-767940</v>
      </c>
      <c r="G19" s="249"/>
      <c r="H19" s="248">
        <v>213611</v>
      </c>
      <c r="I19" s="249"/>
      <c r="J19" s="178">
        <v>-776657</v>
      </c>
      <c r="K19" s="249"/>
      <c r="L19" s="251">
        <v>-171609</v>
      </c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</row>
    <row r="20" spans="1:244" ht="18.95" customHeight="1" x14ac:dyDescent="0.25">
      <c r="A20" s="52" t="s">
        <v>207</v>
      </c>
      <c r="B20" s="52"/>
      <c r="C20" s="52"/>
      <c r="D20" s="169"/>
      <c r="E20" s="52"/>
      <c r="F20" s="248">
        <v>-1334339</v>
      </c>
      <c r="G20" s="249"/>
      <c r="H20" s="248">
        <v>664292</v>
      </c>
      <c r="I20" s="249"/>
      <c r="J20" s="250">
        <v>-2276897</v>
      </c>
      <c r="K20" s="249"/>
      <c r="L20" s="251">
        <v>664292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  <c r="ID20" s="52"/>
      <c r="IE20" s="52"/>
      <c r="IF20" s="52"/>
      <c r="IG20" s="52"/>
      <c r="IH20" s="52"/>
      <c r="II20" s="52"/>
      <c r="IJ20" s="52"/>
    </row>
    <row r="21" spans="1:244" ht="18.95" customHeight="1" x14ac:dyDescent="0.25">
      <c r="A21" s="52" t="s">
        <v>208</v>
      </c>
      <c r="B21" s="52"/>
      <c r="C21" s="52"/>
      <c r="D21" s="70"/>
      <c r="E21" s="52"/>
      <c r="F21" s="248">
        <v>-2006056</v>
      </c>
      <c r="G21" s="293"/>
      <c r="H21" s="248">
        <v>2835788</v>
      </c>
      <c r="I21" s="249"/>
      <c r="J21" s="251">
        <v>1527908</v>
      </c>
      <c r="K21" s="249"/>
      <c r="L21" s="251">
        <v>1362832</v>
      </c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  <c r="ID21" s="52"/>
      <c r="IE21" s="52"/>
      <c r="IF21" s="52"/>
      <c r="IG21" s="52"/>
      <c r="IH21" s="52"/>
      <c r="II21" s="52"/>
      <c r="IJ21" s="52"/>
    </row>
    <row r="22" spans="1:244" ht="18.95" customHeight="1" x14ac:dyDescent="0.25">
      <c r="A22" s="52" t="s">
        <v>158</v>
      </c>
      <c r="B22" s="52"/>
      <c r="C22" s="52"/>
      <c r="D22" s="227" t="s">
        <v>216</v>
      </c>
      <c r="E22" s="52"/>
      <c r="F22" s="178">
        <v>14004131</v>
      </c>
      <c r="G22" s="249"/>
      <c r="H22" s="178">
        <v>5333080</v>
      </c>
      <c r="I22" s="249"/>
      <c r="J22" s="250">
        <v>14004131</v>
      </c>
      <c r="K22" s="249"/>
      <c r="L22" s="178">
        <v>5333080</v>
      </c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</row>
    <row r="23" spans="1:244" ht="18.95" customHeight="1" x14ac:dyDescent="0.25">
      <c r="A23" s="52" t="s">
        <v>194</v>
      </c>
      <c r="B23" s="52"/>
      <c r="C23" s="52"/>
      <c r="D23" s="70"/>
      <c r="E23" s="52"/>
      <c r="F23" s="178">
        <v>0</v>
      </c>
      <c r="G23" s="249"/>
      <c r="H23" s="248">
        <v>0</v>
      </c>
      <c r="I23" s="249"/>
      <c r="J23" s="178">
        <v>-86021264</v>
      </c>
      <c r="K23" s="249"/>
      <c r="L23" s="248">
        <v>0</v>
      </c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</row>
    <row r="24" spans="1:244" ht="18.95" customHeight="1" x14ac:dyDescent="0.25">
      <c r="A24" s="52" t="s">
        <v>156</v>
      </c>
      <c r="B24" s="52"/>
      <c r="C24" s="52"/>
      <c r="D24" s="70"/>
      <c r="E24" s="52"/>
      <c r="F24" s="178">
        <v>0</v>
      </c>
      <c r="G24" s="176"/>
      <c r="H24" s="178">
        <v>0</v>
      </c>
      <c r="I24" s="175"/>
      <c r="J24" s="175">
        <v>-328396</v>
      </c>
      <c r="K24" s="175"/>
      <c r="L24" s="178">
        <v>-44744775</v>
      </c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</row>
    <row r="25" spans="1:244" ht="18.95" customHeight="1" x14ac:dyDescent="0.25">
      <c r="A25" s="52" t="s">
        <v>206</v>
      </c>
      <c r="B25" s="52"/>
      <c r="C25" s="52"/>
      <c r="D25" s="70" t="s">
        <v>211</v>
      </c>
      <c r="E25" s="52"/>
      <c r="F25" s="174">
        <v>0</v>
      </c>
      <c r="G25" s="171"/>
      <c r="H25" s="174">
        <v>0</v>
      </c>
      <c r="I25" s="175"/>
      <c r="J25" s="178">
        <v>-124075375</v>
      </c>
      <c r="K25" s="249"/>
      <c r="L25" s="250">
        <v>0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</row>
    <row r="26" spans="1:244" ht="18.95" customHeight="1" x14ac:dyDescent="0.25">
      <c r="A26" s="52" t="s">
        <v>177</v>
      </c>
      <c r="B26" s="52"/>
      <c r="C26" s="52"/>
      <c r="D26" s="70" t="s">
        <v>217</v>
      </c>
      <c r="E26" s="52"/>
      <c r="F26" s="248">
        <v>981409</v>
      </c>
      <c r="G26" s="249"/>
      <c r="H26" s="248">
        <v>-1636456</v>
      </c>
      <c r="I26" s="249"/>
      <c r="J26" s="178">
        <v>0</v>
      </c>
      <c r="K26" s="249"/>
      <c r="L26" s="178">
        <v>0</v>
      </c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</row>
    <row r="27" spans="1:244" ht="18.95" customHeight="1" x14ac:dyDescent="0.25">
      <c r="A27" s="52" t="s">
        <v>68</v>
      </c>
      <c r="B27" s="52"/>
      <c r="C27" s="52"/>
      <c r="D27" s="169"/>
      <c r="E27" s="52"/>
      <c r="F27" s="252">
        <v>807196</v>
      </c>
      <c r="G27" s="293"/>
      <c r="H27" s="252">
        <v>1262174</v>
      </c>
      <c r="I27" s="249"/>
      <c r="J27" s="294">
        <v>627314</v>
      </c>
      <c r="K27" s="249"/>
      <c r="L27" s="253">
        <v>1008517</v>
      </c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</row>
    <row r="28" spans="1:244" ht="6.75" customHeight="1" x14ac:dyDescent="0.25">
      <c r="A28" s="52"/>
      <c r="B28" s="52"/>
      <c r="C28" s="52"/>
      <c r="D28" s="169"/>
      <c r="E28" s="52"/>
      <c r="F28" s="177"/>
      <c r="G28" s="171"/>
      <c r="H28" s="177"/>
      <c r="I28" s="171"/>
      <c r="J28" s="174"/>
      <c r="K28" s="171"/>
      <c r="L28" s="174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</row>
    <row r="29" spans="1:244" ht="18.95" customHeight="1" x14ac:dyDescent="0.25">
      <c r="A29" s="52" t="s">
        <v>145</v>
      </c>
      <c r="B29" s="52"/>
      <c r="C29" s="52"/>
      <c r="D29" s="169"/>
      <c r="E29" s="52"/>
      <c r="F29" s="171"/>
      <c r="G29" s="171"/>
      <c r="H29" s="171"/>
      <c r="I29" s="171"/>
      <c r="J29" s="171"/>
      <c r="K29" s="171"/>
      <c r="L29" s="171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</row>
    <row r="30" spans="1:244" ht="18.95" customHeight="1" x14ac:dyDescent="0.25">
      <c r="A30" s="52" t="s">
        <v>146</v>
      </c>
      <c r="B30" s="52"/>
      <c r="C30" s="52"/>
      <c r="D30" s="169"/>
      <c r="E30" s="52"/>
      <c r="F30" s="171">
        <f>SUM(F11:F27)</f>
        <v>667272321</v>
      </c>
      <c r="G30" s="171"/>
      <c r="H30" s="171">
        <f>SUM(H11:H27)</f>
        <v>439749466</v>
      </c>
      <c r="I30" s="171"/>
      <c r="J30" s="171">
        <f>SUM(J11:J27)</f>
        <v>233871406</v>
      </c>
      <c r="K30" s="171"/>
      <c r="L30" s="171">
        <f>SUM(L11:L27)</f>
        <v>216216781</v>
      </c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</row>
    <row r="31" spans="1:244" ht="6.75" customHeight="1" x14ac:dyDescent="0.25">
      <c r="A31" s="52"/>
      <c r="B31" s="52"/>
      <c r="C31" s="52"/>
      <c r="D31" s="169"/>
      <c r="E31" s="52"/>
      <c r="F31" s="171"/>
      <c r="G31" s="171"/>
      <c r="H31" s="171"/>
      <c r="I31" s="171"/>
      <c r="J31" s="171"/>
      <c r="K31" s="171"/>
      <c r="L31" s="171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</row>
    <row r="32" spans="1:244" ht="18.95" customHeight="1" x14ac:dyDescent="0.25">
      <c r="A32" s="52" t="s">
        <v>93</v>
      </c>
      <c r="B32" s="52"/>
      <c r="C32" s="52"/>
      <c r="D32" s="169"/>
      <c r="E32" s="52"/>
      <c r="G32" s="198"/>
      <c r="H32" s="295"/>
      <c r="I32" s="198"/>
      <c r="J32" s="295"/>
      <c r="K32" s="198"/>
      <c r="L32" s="295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</row>
    <row r="33" spans="1:244" ht="18.95" customHeight="1" x14ac:dyDescent="0.25">
      <c r="A33" s="52" t="s">
        <v>69</v>
      </c>
      <c r="B33" s="52"/>
      <c r="C33" s="52"/>
      <c r="D33" s="169"/>
      <c r="E33" s="52"/>
      <c r="F33" s="248">
        <v>-45829363</v>
      </c>
      <c r="G33" s="249"/>
      <c r="H33" s="248">
        <v>20484561</v>
      </c>
      <c r="I33" s="249"/>
      <c r="J33" s="250">
        <v>-15857778</v>
      </c>
      <c r="K33" s="249"/>
      <c r="L33" s="250">
        <v>19756520</v>
      </c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</row>
    <row r="34" spans="1:244" ht="18.95" customHeight="1" x14ac:dyDescent="0.25">
      <c r="A34" s="52" t="s">
        <v>70</v>
      </c>
      <c r="B34" s="52"/>
      <c r="C34" s="52"/>
      <c r="D34" s="169"/>
      <c r="E34" s="52"/>
      <c r="F34" s="248">
        <v>-8048326</v>
      </c>
      <c r="G34" s="249"/>
      <c r="H34" s="248">
        <v>-1354023</v>
      </c>
      <c r="I34" s="249"/>
      <c r="J34" s="250">
        <v>-4435511</v>
      </c>
      <c r="K34" s="249"/>
      <c r="L34" s="250">
        <v>-611853</v>
      </c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  <c r="ID34" s="52"/>
      <c r="IE34" s="52"/>
      <c r="IF34" s="52"/>
      <c r="IG34" s="52"/>
      <c r="IH34" s="52"/>
      <c r="II34" s="52"/>
      <c r="IJ34" s="52"/>
    </row>
    <row r="35" spans="1:244" ht="18.95" customHeight="1" x14ac:dyDescent="0.25">
      <c r="A35" s="52" t="s">
        <v>71</v>
      </c>
      <c r="B35" s="52"/>
      <c r="C35" s="52"/>
      <c r="D35" s="169"/>
      <c r="E35" s="52"/>
      <c r="F35" s="248">
        <v>-766248</v>
      </c>
      <c r="G35" s="249"/>
      <c r="H35" s="248">
        <v>-1621182</v>
      </c>
      <c r="I35" s="249"/>
      <c r="J35" s="250">
        <v>1525269</v>
      </c>
      <c r="K35" s="249"/>
      <c r="L35" s="250">
        <v>-3178118</v>
      </c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  <c r="ID35" s="52"/>
      <c r="IE35" s="52"/>
      <c r="IF35" s="52"/>
      <c r="IG35" s="52"/>
      <c r="IH35" s="52"/>
      <c r="II35" s="52"/>
      <c r="IJ35" s="52"/>
    </row>
    <row r="36" spans="1:244" ht="18.95" customHeight="1" x14ac:dyDescent="0.25">
      <c r="A36" s="52" t="s">
        <v>72</v>
      </c>
      <c r="B36" s="52"/>
      <c r="C36" s="52"/>
      <c r="D36" s="169"/>
      <c r="E36" s="52"/>
      <c r="F36" s="248">
        <v>1107478</v>
      </c>
      <c r="G36" s="249"/>
      <c r="H36" s="248">
        <v>6807</v>
      </c>
      <c r="I36" s="249"/>
      <c r="J36" s="250">
        <v>614852</v>
      </c>
      <c r="K36" s="249"/>
      <c r="L36" s="250">
        <v>257339</v>
      </c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</row>
    <row r="37" spans="1:244" ht="18.95" customHeight="1" x14ac:dyDescent="0.25">
      <c r="A37" s="52" t="s">
        <v>73</v>
      </c>
      <c r="B37" s="52"/>
      <c r="C37" s="52"/>
      <c r="D37" s="169"/>
      <c r="E37" s="52"/>
      <c r="F37" s="248">
        <v>75230011</v>
      </c>
      <c r="G37" s="249"/>
      <c r="H37" s="248">
        <v>74709090</v>
      </c>
      <c r="I37" s="249"/>
      <c r="J37" s="250">
        <v>24441718</v>
      </c>
      <c r="K37" s="249"/>
      <c r="L37" s="250">
        <v>14573276</v>
      </c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  <c r="ID37" s="52"/>
      <c r="IE37" s="52"/>
      <c r="IF37" s="52"/>
      <c r="IG37" s="52"/>
      <c r="IH37" s="52"/>
      <c r="II37" s="52"/>
      <c r="IJ37" s="52"/>
    </row>
    <row r="38" spans="1:244" ht="18.95" customHeight="1" x14ac:dyDescent="0.25">
      <c r="A38" s="52" t="s">
        <v>174</v>
      </c>
      <c r="B38" s="52"/>
      <c r="C38" s="52"/>
      <c r="D38" s="169"/>
      <c r="E38" s="52"/>
      <c r="F38" s="248">
        <v>33557220</v>
      </c>
      <c r="G38" s="249"/>
      <c r="H38" s="248">
        <v>23932009</v>
      </c>
      <c r="I38" s="249"/>
      <c r="J38" s="250">
        <v>-22177922</v>
      </c>
      <c r="K38" s="249"/>
      <c r="L38" s="250">
        <v>4441936</v>
      </c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  <c r="ID38" s="52"/>
      <c r="IE38" s="52"/>
      <c r="IF38" s="52"/>
      <c r="IG38" s="52"/>
      <c r="IH38" s="52"/>
      <c r="II38" s="52"/>
      <c r="IJ38" s="52"/>
    </row>
    <row r="39" spans="1:244" ht="18.95" customHeight="1" x14ac:dyDescent="0.25">
      <c r="A39" s="52" t="s">
        <v>159</v>
      </c>
      <c r="B39" s="52"/>
      <c r="C39" s="52"/>
      <c r="D39" s="181"/>
      <c r="E39" s="52"/>
      <c r="F39" s="248">
        <v>-5514221</v>
      </c>
      <c r="G39" s="249"/>
      <c r="H39" s="248">
        <v>-21075983</v>
      </c>
      <c r="I39" s="249"/>
      <c r="J39" s="263">
        <v>-5514221</v>
      </c>
      <c r="K39" s="249"/>
      <c r="L39" s="250">
        <v>-21075983</v>
      </c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</row>
    <row r="40" spans="1:244" ht="18.95" customHeight="1" x14ac:dyDescent="0.25">
      <c r="A40" s="52" t="s">
        <v>74</v>
      </c>
      <c r="B40" s="52"/>
      <c r="C40" s="52"/>
      <c r="D40" s="181"/>
      <c r="E40" s="52"/>
      <c r="F40" s="252">
        <v>-3896665</v>
      </c>
      <c r="G40" s="293"/>
      <c r="H40" s="252">
        <v>-14039612</v>
      </c>
      <c r="I40" s="249"/>
      <c r="J40" s="294">
        <v>-1316343</v>
      </c>
      <c r="K40" s="249"/>
      <c r="L40" s="253">
        <v>1452104</v>
      </c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/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2"/>
      <c r="GI40" s="52"/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/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/>
      <c r="HF40" s="52"/>
      <c r="HG40" s="52"/>
      <c r="HH40" s="52"/>
      <c r="HI40" s="52"/>
      <c r="HJ40" s="52"/>
      <c r="HK40" s="52"/>
      <c r="HL40" s="52"/>
      <c r="HM40" s="52"/>
      <c r="HN40" s="52"/>
      <c r="HO40" s="52"/>
      <c r="HP40" s="52"/>
      <c r="HQ40" s="52"/>
      <c r="HR40" s="52"/>
      <c r="HS40" s="52"/>
      <c r="HT40" s="52"/>
      <c r="HU40" s="52"/>
      <c r="HV40" s="52"/>
      <c r="HW40" s="52"/>
      <c r="HX40" s="52"/>
      <c r="HY40" s="52"/>
      <c r="HZ40" s="52"/>
      <c r="IA40" s="52"/>
      <c r="IB40" s="52"/>
      <c r="IC40" s="52"/>
      <c r="ID40" s="52"/>
      <c r="IE40" s="52"/>
      <c r="IF40" s="52"/>
      <c r="IG40" s="52"/>
      <c r="IH40" s="52"/>
      <c r="II40" s="52"/>
      <c r="IJ40" s="52"/>
    </row>
    <row r="41" spans="1:244" ht="6.75" customHeight="1" x14ac:dyDescent="0.25">
      <c r="A41" s="52"/>
      <c r="B41" s="52"/>
      <c r="C41" s="52"/>
      <c r="D41" s="181"/>
      <c r="E41" s="52"/>
      <c r="F41" s="183"/>
      <c r="G41" s="182"/>
      <c r="H41" s="183"/>
      <c r="I41" s="182"/>
      <c r="J41" s="295"/>
      <c r="K41" s="183"/>
      <c r="L41" s="295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</row>
    <row r="42" spans="1:244" ht="18.95" customHeight="1" x14ac:dyDescent="0.25">
      <c r="A42" s="184" t="s">
        <v>164</v>
      </c>
      <c r="B42" s="52"/>
      <c r="C42" s="52"/>
      <c r="D42" s="185"/>
      <c r="E42" s="52"/>
      <c r="F42" s="170">
        <f>SUM(F30:F41)</f>
        <v>713112207</v>
      </c>
      <c r="G42" s="171"/>
      <c r="H42" s="170">
        <f>SUM(H30:H41)</f>
        <v>520791133</v>
      </c>
      <c r="I42" s="186"/>
      <c r="J42" s="170">
        <f>SUM(J30:J41)</f>
        <v>211151470</v>
      </c>
      <c r="K42" s="171"/>
      <c r="L42" s="170">
        <f>SUM(L30:L41)</f>
        <v>231832002</v>
      </c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</row>
    <row r="43" spans="1:244" ht="18.95" customHeight="1" x14ac:dyDescent="0.25">
      <c r="A43" s="184" t="s">
        <v>92</v>
      </c>
      <c r="B43" s="52"/>
      <c r="C43" s="52"/>
      <c r="D43" s="185"/>
      <c r="E43" s="52"/>
      <c r="F43" s="178">
        <v>1613785</v>
      </c>
      <c r="G43" s="293"/>
      <c r="H43" s="178">
        <v>1226749</v>
      </c>
      <c r="I43" s="293"/>
      <c r="J43" s="178">
        <v>365884</v>
      </c>
      <c r="K43" s="178"/>
      <c r="L43" s="178">
        <v>928105</v>
      </c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/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/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/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/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/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  <c r="ID43" s="52"/>
      <c r="IE43" s="52"/>
      <c r="IF43" s="52"/>
      <c r="IG43" s="52"/>
      <c r="IH43" s="52"/>
      <c r="II43" s="52"/>
      <c r="IJ43" s="52"/>
    </row>
    <row r="44" spans="1:244" ht="18.95" customHeight="1" x14ac:dyDescent="0.25">
      <c r="A44" s="52" t="s">
        <v>75</v>
      </c>
      <c r="B44" s="52"/>
      <c r="C44" s="52"/>
      <c r="D44" s="185"/>
      <c r="E44" s="52"/>
      <c r="F44" s="248">
        <v>-437062</v>
      </c>
      <c r="G44" s="249"/>
      <c r="H44" s="248">
        <v>-861217</v>
      </c>
      <c r="I44" s="249"/>
      <c r="J44" s="251">
        <v>-437064</v>
      </c>
      <c r="K44" s="249"/>
      <c r="L44" s="251">
        <v>-679485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/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/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/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/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/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/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  <c r="ID44" s="52"/>
      <c r="IE44" s="52"/>
      <c r="IF44" s="52"/>
      <c r="IG44" s="52"/>
      <c r="IH44" s="52"/>
      <c r="II44" s="52"/>
      <c r="IJ44" s="52"/>
    </row>
    <row r="45" spans="1:244" ht="18.95" customHeight="1" x14ac:dyDescent="0.25">
      <c r="A45" s="52" t="s">
        <v>228</v>
      </c>
      <c r="B45" s="52"/>
      <c r="C45" s="52"/>
      <c r="D45" s="185"/>
      <c r="E45" s="52"/>
      <c r="F45" s="252">
        <v>-27890201</v>
      </c>
      <c r="G45" s="249"/>
      <c r="H45" s="252">
        <v>-18861428</v>
      </c>
      <c r="I45" s="249"/>
      <c r="J45" s="253">
        <v>4815749</v>
      </c>
      <c r="K45" s="249"/>
      <c r="L45" s="253">
        <v>-1138229</v>
      </c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/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2"/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2"/>
      <c r="GI45" s="52"/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2"/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/>
      <c r="HF45" s="52"/>
      <c r="HG45" s="52"/>
      <c r="HH45" s="52"/>
      <c r="HI45" s="52"/>
      <c r="HJ45" s="52"/>
      <c r="HK45" s="52"/>
      <c r="HL45" s="52"/>
      <c r="HM45" s="52"/>
      <c r="HN45" s="52"/>
      <c r="HO45" s="52"/>
      <c r="HP45" s="52"/>
      <c r="HQ45" s="52"/>
      <c r="HR45" s="52"/>
      <c r="HS45" s="52"/>
      <c r="HT45" s="52"/>
      <c r="HU45" s="52"/>
      <c r="HV45" s="52"/>
      <c r="HW45" s="52"/>
      <c r="HX45" s="52"/>
      <c r="HY45" s="52"/>
      <c r="HZ45" s="52"/>
      <c r="IA45" s="52"/>
      <c r="IB45" s="52"/>
      <c r="IC45" s="52"/>
      <c r="ID45" s="52"/>
      <c r="IE45" s="52"/>
      <c r="IF45" s="52"/>
      <c r="IG45" s="52"/>
      <c r="IH45" s="52"/>
      <c r="II45" s="52"/>
      <c r="IJ45" s="52"/>
    </row>
    <row r="46" spans="1:244" ht="6.75" customHeight="1" x14ac:dyDescent="0.25">
      <c r="A46" s="52"/>
      <c r="B46" s="52"/>
      <c r="C46" s="52"/>
      <c r="D46" s="181"/>
      <c r="E46" s="52"/>
      <c r="F46" s="183"/>
      <c r="G46" s="188"/>
      <c r="H46" s="183"/>
      <c r="I46" s="188"/>
      <c r="J46" s="180"/>
      <c r="K46" s="183"/>
      <c r="L46" s="180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/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/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/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/>
      <c r="HR46" s="52"/>
      <c r="HS46" s="52"/>
      <c r="HT46" s="52"/>
      <c r="HU46" s="52"/>
      <c r="HV46" s="52"/>
      <c r="HW46" s="52"/>
      <c r="HX46" s="52"/>
      <c r="HY46" s="52"/>
      <c r="HZ46" s="52"/>
      <c r="IA46" s="52"/>
      <c r="IB46" s="52"/>
      <c r="IC46" s="52"/>
      <c r="ID46" s="52"/>
      <c r="IE46" s="52"/>
      <c r="IF46" s="52"/>
      <c r="IG46" s="52"/>
      <c r="IH46" s="52"/>
      <c r="II46" s="52"/>
      <c r="IJ46" s="52"/>
    </row>
    <row r="47" spans="1:244" ht="18.95" customHeight="1" x14ac:dyDescent="0.25">
      <c r="A47" s="189" t="s">
        <v>165</v>
      </c>
      <c r="B47" s="52"/>
      <c r="C47" s="52"/>
      <c r="D47" s="185"/>
      <c r="E47" s="52"/>
      <c r="F47" s="187">
        <f>SUM(F42:F45)</f>
        <v>686398729</v>
      </c>
      <c r="G47" s="171"/>
      <c r="H47" s="187">
        <f>SUM(H42:H45)</f>
        <v>502295237</v>
      </c>
      <c r="I47" s="171"/>
      <c r="J47" s="187">
        <f>SUM(J42:J45)</f>
        <v>215896039</v>
      </c>
      <c r="K47" s="171"/>
      <c r="L47" s="187">
        <f>SUM(L42:L45)</f>
        <v>230942393</v>
      </c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/>
      <c r="FL47" s="52"/>
      <c r="FM47" s="52"/>
      <c r="FN47" s="52"/>
      <c r="FO47" s="52"/>
      <c r="FP47" s="52"/>
      <c r="FQ47" s="52"/>
      <c r="FR47" s="52"/>
      <c r="FS47" s="52"/>
      <c r="FT47" s="52"/>
      <c r="FU47" s="52"/>
      <c r="FV47" s="52"/>
      <c r="FW47" s="52"/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/>
      <c r="GJ47" s="52"/>
      <c r="GK47" s="52"/>
      <c r="GL47" s="52"/>
      <c r="GM47" s="52"/>
      <c r="GN47" s="52"/>
      <c r="GO47" s="52"/>
      <c r="GP47" s="52"/>
      <c r="GQ47" s="52"/>
      <c r="GR47" s="52"/>
      <c r="GS47" s="52"/>
      <c r="GT47" s="52"/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/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</row>
    <row r="48" spans="1:244" ht="18" customHeight="1" x14ac:dyDescent="0.25">
      <c r="A48" s="189"/>
      <c r="B48" s="52"/>
      <c r="C48" s="52"/>
      <c r="D48" s="185"/>
      <c r="E48" s="52"/>
      <c r="F48" s="180"/>
      <c r="G48" s="171"/>
      <c r="H48" s="180"/>
      <c r="I48" s="171"/>
      <c r="J48" s="180"/>
      <c r="K48" s="171"/>
      <c r="L48" s="180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/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/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/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/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/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/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  <c r="ID48" s="52"/>
      <c r="IE48" s="52"/>
      <c r="IF48" s="52"/>
      <c r="IG48" s="52"/>
      <c r="IH48" s="52"/>
      <c r="II48" s="52"/>
      <c r="IJ48" s="52"/>
    </row>
    <row r="49" spans="1:244" ht="18" customHeight="1" x14ac:dyDescent="0.25">
      <c r="A49" s="189"/>
      <c r="B49" s="52"/>
      <c r="C49" s="52"/>
      <c r="D49" s="185"/>
      <c r="E49" s="52"/>
      <c r="F49" s="180"/>
      <c r="G49" s="171"/>
      <c r="H49" s="180"/>
      <c r="I49" s="171"/>
      <c r="J49" s="180"/>
      <c r="K49" s="171"/>
      <c r="L49" s="180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/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/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/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/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/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/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  <c r="ID49" s="52"/>
      <c r="IE49" s="52"/>
      <c r="IF49" s="52"/>
      <c r="IG49" s="52"/>
      <c r="IH49" s="52"/>
      <c r="II49" s="52"/>
      <c r="IJ49" s="52"/>
    </row>
    <row r="50" spans="1:244" ht="18" customHeight="1" x14ac:dyDescent="0.25">
      <c r="A50" s="189"/>
      <c r="B50" s="52"/>
      <c r="C50" s="52"/>
      <c r="D50" s="185"/>
      <c r="E50" s="52"/>
      <c r="F50" s="180"/>
      <c r="G50" s="171"/>
      <c r="H50" s="180"/>
      <c r="I50" s="171"/>
      <c r="J50" s="180"/>
      <c r="K50" s="171"/>
      <c r="L50" s="180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/>
      <c r="GU50" s="52"/>
      <c r="GV50" s="52"/>
      <c r="GW50" s="52"/>
      <c r="GX50" s="52"/>
      <c r="GY50" s="52"/>
      <c r="GZ50" s="52"/>
      <c r="HA50" s="52"/>
      <c r="HB50" s="52"/>
      <c r="HC50" s="52"/>
      <c r="HD50" s="52"/>
      <c r="HE50" s="52"/>
      <c r="HF50" s="52"/>
      <c r="HG50" s="52"/>
      <c r="HH50" s="52"/>
      <c r="HI50" s="52"/>
      <c r="HJ50" s="52"/>
      <c r="HK50" s="52"/>
      <c r="HL50" s="52"/>
      <c r="HM50" s="52"/>
      <c r="HN50" s="52"/>
      <c r="HO50" s="52"/>
      <c r="HP50" s="52"/>
      <c r="HQ50" s="52"/>
      <c r="HR50" s="52"/>
      <c r="HS50" s="52"/>
      <c r="HT50" s="52"/>
      <c r="HU50" s="52"/>
      <c r="HV50" s="52"/>
      <c r="HW50" s="52"/>
      <c r="HX50" s="52"/>
      <c r="HY50" s="52"/>
      <c r="HZ50" s="52"/>
      <c r="IA50" s="52"/>
      <c r="IB50" s="52"/>
      <c r="IC50" s="52"/>
      <c r="ID50" s="52"/>
      <c r="IE50" s="52"/>
      <c r="IF50" s="52"/>
      <c r="IG50" s="52"/>
      <c r="IH50" s="52"/>
      <c r="II50" s="52"/>
      <c r="IJ50" s="52"/>
    </row>
    <row r="51" spans="1:244" ht="18" customHeight="1" x14ac:dyDescent="0.25">
      <c r="A51" s="189"/>
      <c r="B51" s="52"/>
      <c r="C51" s="52"/>
      <c r="D51" s="185"/>
      <c r="E51" s="52"/>
      <c r="F51" s="180"/>
      <c r="G51" s="171"/>
      <c r="H51" s="180"/>
      <c r="I51" s="171"/>
      <c r="J51" s="180"/>
      <c r="K51" s="171"/>
      <c r="L51" s="180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/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  <c r="ID51" s="52"/>
      <c r="IE51" s="52"/>
      <c r="IF51" s="52"/>
      <c r="IG51" s="52"/>
      <c r="IH51" s="52"/>
      <c r="II51" s="52"/>
      <c r="IJ51" s="52"/>
    </row>
    <row r="52" spans="1:244" ht="18" customHeight="1" x14ac:dyDescent="0.25">
      <c r="A52" s="189"/>
      <c r="B52" s="52"/>
      <c r="C52" s="52"/>
      <c r="D52" s="185"/>
      <c r="E52" s="52"/>
      <c r="F52" s="180"/>
      <c r="G52" s="171"/>
      <c r="H52" s="180"/>
      <c r="I52" s="171"/>
      <c r="J52" s="180"/>
      <c r="K52" s="171"/>
      <c r="L52" s="180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/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/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/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/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/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/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  <c r="ID52" s="52"/>
      <c r="IE52" s="52"/>
      <c r="IF52" s="52"/>
      <c r="IG52" s="52"/>
      <c r="IH52" s="52"/>
      <c r="II52" s="52"/>
      <c r="IJ52" s="52"/>
    </row>
    <row r="53" spans="1:244" ht="18" customHeight="1" x14ac:dyDescent="0.25">
      <c r="A53" s="50" t="s">
        <v>91</v>
      </c>
      <c r="B53" s="104"/>
      <c r="C53" s="104"/>
      <c r="D53" s="190"/>
      <c r="E53" s="104"/>
      <c r="F53" s="296"/>
      <c r="G53" s="297"/>
      <c r="H53" s="296"/>
      <c r="I53" s="297"/>
      <c r="J53" s="296"/>
      <c r="K53" s="297"/>
      <c r="L53" s="296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/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/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/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/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/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  <c r="ID53" s="52"/>
      <c r="IE53" s="52"/>
      <c r="IF53" s="52"/>
      <c r="IG53" s="52"/>
      <c r="IH53" s="52"/>
      <c r="II53" s="52"/>
      <c r="IJ53" s="52"/>
    </row>
    <row r="54" spans="1:244" ht="18" customHeight="1" x14ac:dyDescent="0.25">
      <c r="A54" s="56"/>
      <c r="B54" s="56"/>
      <c r="C54" s="56"/>
      <c r="D54" s="60"/>
      <c r="E54" s="56"/>
      <c r="F54" s="177"/>
      <c r="G54" s="176"/>
      <c r="H54" s="177"/>
      <c r="I54" s="176"/>
      <c r="J54" s="177"/>
      <c r="K54" s="176"/>
      <c r="L54" s="177">
        <v>14</v>
      </c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/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/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/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/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/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/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  <c r="ID54" s="52"/>
      <c r="IE54" s="52"/>
      <c r="IF54" s="52"/>
      <c r="IG54" s="52"/>
      <c r="IH54" s="52"/>
      <c r="II54" s="52"/>
      <c r="IJ54" s="52"/>
    </row>
    <row r="55" spans="1:244" ht="18.95" customHeight="1" x14ac:dyDescent="0.25">
      <c r="A55" s="330" t="s">
        <v>34</v>
      </c>
      <c r="B55" s="330"/>
      <c r="C55" s="330"/>
      <c r="D55" s="156"/>
      <c r="E55" s="52"/>
      <c r="F55" s="172"/>
      <c r="G55" s="171"/>
      <c r="H55" s="172"/>
      <c r="I55" s="171"/>
      <c r="J55" s="172"/>
      <c r="K55" s="171"/>
      <c r="L55" s="17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</row>
    <row r="56" spans="1:244" ht="18.95" customHeight="1" x14ac:dyDescent="0.25">
      <c r="A56" s="330" t="s">
        <v>102</v>
      </c>
      <c r="B56" s="330"/>
      <c r="C56" s="330"/>
      <c r="D56" s="156"/>
      <c r="E56" s="52"/>
      <c r="F56" s="172"/>
      <c r="G56" s="171"/>
      <c r="H56" s="172"/>
      <c r="I56" s="171"/>
      <c r="J56" s="172"/>
      <c r="K56" s="171"/>
      <c r="L56" s="17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/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/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/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  <c r="ID56" s="52"/>
      <c r="IE56" s="52"/>
      <c r="IF56" s="52"/>
      <c r="IG56" s="52"/>
      <c r="IH56" s="52"/>
      <c r="II56" s="52"/>
      <c r="IJ56" s="52"/>
    </row>
    <row r="57" spans="1:244" ht="18.95" customHeight="1" x14ac:dyDescent="0.25">
      <c r="A57" s="159" t="s">
        <v>180</v>
      </c>
      <c r="B57" s="159"/>
      <c r="C57" s="159"/>
      <c r="D57" s="160"/>
      <c r="E57" s="104"/>
      <c r="F57" s="296"/>
      <c r="G57" s="297"/>
      <c r="H57" s="296"/>
      <c r="I57" s="297"/>
      <c r="J57" s="296"/>
      <c r="K57" s="297"/>
      <c r="L57" s="296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</row>
    <row r="58" spans="1:244" ht="18.95" customHeight="1" x14ac:dyDescent="0.25">
      <c r="A58" s="87"/>
      <c r="B58" s="87"/>
      <c r="C58" s="87"/>
      <c r="D58" s="162"/>
      <c r="E58" s="162"/>
      <c r="F58" s="298"/>
      <c r="G58" s="298"/>
      <c r="H58" s="298"/>
      <c r="I58" s="298"/>
      <c r="J58" s="298"/>
      <c r="K58" s="298"/>
      <c r="L58" s="298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</row>
    <row r="59" spans="1:244" ht="18.95" customHeight="1" x14ac:dyDescent="0.25">
      <c r="A59" s="87"/>
      <c r="B59" s="87"/>
      <c r="C59" s="87"/>
      <c r="D59" s="162"/>
      <c r="E59" s="162"/>
      <c r="F59" s="298"/>
      <c r="G59" s="298"/>
      <c r="H59" s="298"/>
      <c r="I59" s="298"/>
      <c r="J59" s="298"/>
      <c r="K59" s="298"/>
      <c r="L59" s="298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</row>
    <row r="60" spans="1:244" ht="18.95" customHeight="1" x14ac:dyDescent="0.25">
      <c r="A60" s="164"/>
      <c r="B60" s="164"/>
      <c r="C60" s="164"/>
      <c r="D60" s="165"/>
      <c r="E60" s="165"/>
      <c r="F60" s="343" t="s">
        <v>2</v>
      </c>
      <c r="G60" s="343"/>
      <c r="H60" s="343"/>
      <c r="I60" s="299"/>
      <c r="J60" s="343" t="s">
        <v>90</v>
      </c>
      <c r="K60" s="343"/>
      <c r="L60" s="343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</row>
    <row r="61" spans="1:244" ht="18.95" customHeight="1" x14ac:dyDescent="0.25">
      <c r="A61" s="164"/>
      <c r="B61" s="164"/>
      <c r="C61" s="164"/>
      <c r="D61" s="165"/>
      <c r="E61" s="165"/>
      <c r="F61" s="14" t="s">
        <v>179</v>
      </c>
      <c r="G61" s="300"/>
      <c r="H61" s="14" t="s">
        <v>128</v>
      </c>
      <c r="I61" s="300"/>
      <c r="J61" s="14" t="s">
        <v>179</v>
      </c>
      <c r="K61" s="300"/>
      <c r="L61" s="14" t="s">
        <v>128</v>
      </c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</row>
    <row r="62" spans="1:244" ht="18.95" customHeight="1" x14ac:dyDescent="0.25">
      <c r="A62" s="56"/>
      <c r="B62" s="56"/>
      <c r="C62" s="56"/>
      <c r="D62" s="61" t="s">
        <v>3</v>
      </c>
      <c r="E62" s="166"/>
      <c r="F62" s="18" t="s">
        <v>4</v>
      </c>
      <c r="G62" s="300"/>
      <c r="H62" s="18" t="s">
        <v>4</v>
      </c>
      <c r="I62" s="300"/>
      <c r="J62" s="18" t="s">
        <v>4</v>
      </c>
      <c r="K62" s="300"/>
      <c r="L62" s="18" t="s">
        <v>4</v>
      </c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</row>
    <row r="63" spans="1:244" ht="6.75" customHeight="1" x14ac:dyDescent="0.25">
      <c r="A63" s="56"/>
      <c r="B63" s="56"/>
      <c r="C63" s="56"/>
      <c r="D63" s="58"/>
      <c r="E63" s="166"/>
      <c r="F63" s="14"/>
      <c r="G63" s="300"/>
      <c r="H63" s="14"/>
      <c r="I63" s="300"/>
      <c r="J63" s="14"/>
      <c r="K63" s="300"/>
      <c r="L63" s="14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</row>
    <row r="64" spans="1:244" ht="18.95" customHeight="1" x14ac:dyDescent="0.25">
      <c r="A64" s="75" t="s">
        <v>76</v>
      </c>
      <c r="B64" s="52"/>
      <c r="C64" s="52"/>
      <c r="D64" s="60"/>
      <c r="E64" s="52"/>
      <c r="F64" s="172"/>
      <c r="G64" s="171"/>
      <c r="H64" s="172"/>
      <c r="I64" s="171"/>
      <c r="J64" s="172"/>
      <c r="K64" s="171"/>
      <c r="L64" s="17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/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/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/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</row>
    <row r="65" spans="1:244" ht="18.95" customHeight="1" x14ac:dyDescent="0.25">
      <c r="A65" s="52" t="s">
        <v>175</v>
      </c>
      <c r="B65" s="52"/>
      <c r="C65" s="52"/>
      <c r="D65" s="169"/>
      <c r="E65" s="52"/>
      <c r="F65" s="251">
        <v>5367986</v>
      </c>
      <c r="G65" s="254"/>
      <c r="H65" s="251">
        <v>10392661</v>
      </c>
      <c r="I65" s="254"/>
      <c r="J65" s="251">
        <v>5367986</v>
      </c>
      <c r="K65" s="254"/>
      <c r="L65" s="251">
        <v>10392661</v>
      </c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/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/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/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</row>
    <row r="66" spans="1:244" ht="18.95" customHeight="1" x14ac:dyDescent="0.25">
      <c r="A66" s="52" t="s">
        <v>205</v>
      </c>
      <c r="B66" s="52"/>
      <c r="C66" s="52"/>
      <c r="D66" s="70">
        <v>11</v>
      </c>
      <c r="E66" s="52"/>
      <c r="F66" s="251">
        <v>-186691526.41178501</v>
      </c>
      <c r="G66" s="254"/>
      <c r="H66" s="178">
        <v>-273322182</v>
      </c>
      <c r="I66" s="254"/>
      <c r="J66" s="251">
        <v>-39822124</v>
      </c>
      <c r="K66" s="254"/>
      <c r="L66" s="178">
        <v>-160014044</v>
      </c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/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/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/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/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/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/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</row>
    <row r="67" spans="1:244" ht="18.95" customHeight="1" x14ac:dyDescent="0.25">
      <c r="A67" s="52" t="s">
        <v>195</v>
      </c>
      <c r="B67" s="52"/>
      <c r="C67" s="52"/>
      <c r="D67" s="227">
        <v>11</v>
      </c>
      <c r="E67" s="52"/>
      <c r="F67" s="251">
        <v>67677597.061171502</v>
      </c>
      <c r="G67" s="254"/>
      <c r="H67" s="251">
        <v>0</v>
      </c>
      <c r="I67" s="254"/>
      <c r="J67" s="251">
        <v>20000000</v>
      </c>
      <c r="K67" s="254"/>
      <c r="L67" s="251">
        <v>0</v>
      </c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/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/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/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/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</row>
    <row r="68" spans="1:244" ht="18.95" customHeight="1" x14ac:dyDescent="0.25">
      <c r="A68" s="52" t="s">
        <v>105</v>
      </c>
      <c r="B68" s="52"/>
      <c r="C68" s="52"/>
      <c r="D68" s="70"/>
      <c r="E68" s="52"/>
      <c r="F68" s="251">
        <v>0</v>
      </c>
      <c r="G68" s="254"/>
      <c r="H68" s="251">
        <v>0</v>
      </c>
      <c r="I68" s="254"/>
      <c r="J68" s="178">
        <v>44744800</v>
      </c>
      <c r="K68" s="254"/>
      <c r="L68" s="251">
        <v>0</v>
      </c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/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/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/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/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/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  <c r="ID68" s="52"/>
      <c r="IE68" s="52"/>
      <c r="IF68" s="52"/>
      <c r="IG68" s="52"/>
      <c r="IH68" s="52"/>
      <c r="II68" s="52"/>
      <c r="IJ68" s="52"/>
    </row>
    <row r="69" spans="1:244" ht="18.95" customHeight="1" x14ac:dyDescent="0.25">
      <c r="A69" s="52" t="s">
        <v>196</v>
      </c>
      <c r="B69" s="52"/>
      <c r="C69" s="52"/>
      <c r="D69" s="70" t="s">
        <v>212</v>
      </c>
      <c r="E69" s="52"/>
      <c r="F69" s="251">
        <v>0</v>
      </c>
      <c r="G69" s="254"/>
      <c r="H69" s="251">
        <v>0</v>
      </c>
      <c r="I69" s="254"/>
      <c r="J69" s="178">
        <v>4940568</v>
      </c>
      <c r="K69" s="254"/>
      <c r="L69" s="251">
        <v>0</v>
      </c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/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  <c r="ID69" s="52"/>
      <c r="IE69" s="52"/>
      <c r="IF69" s="52"/>
      <c r="IG69" s="52"/>
      <c r="IH69" s="52"/>
      <c r="II69" s="52"/>
      <c r="IJ69" s="52"/>
    </row>
    <row r="70" spans="1:244" ht="18.95" customHeight="1" x14ac:dyDescent="0.25">
      <c r="A70" s="52" t="s">
        <v>77</v>
      </c>
      <c r="B70" s="52"/>
      <c r="C70" s="52"/>
      <c r="D70" s="70"/>
      <c r="E70" s="52"/>
      <c r="F70" s="251">
        <v>-7392994</v>
      </c>
      <c r="G70" s="254"/>
      <c r="H70" s="251">
        <v>-8097449</v>
      </c>
      <c r="I70" s="254"/>
      <c r="J70" s="251">
        <v>-4606486</v>
      </c>
      <c r="K70" s="254"/>
      <c r="L70" s="251">
        <v>-4236798</v>
      </c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/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/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/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/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  <c r="ID70" s="52"/>
      <c r="IE70" s="52"/>
      <c r="IF70" s="52"/>
      <c r="IG70" s="52"/>
      <c r="IH70" s="52"/>
      <c r="II70" s="52"/>
      <c r="IJ70" s="52"/>
    </row>
    <row r="71" spans="1:244" ht="18.95" customHeight="1" x14ac:dyDescent="0.25">
      <c r="A71" s="52" t="s">
        <v>78</v>
      </c>
      <c r="B71" s="52"/>
      <c r="C71" s="52"/>
      <c r="D71" s="70"/>
      <c r="E71" s="52"/>
      <c r="F71" s="251">
        <v>-102784998</v>
      </c>
      <c r="G71" s="254"/>
      <c r="H71" s="251">
        <v>-34441974</v>
      </c>
      <c r="I71" s="254"/>
      <c r="J71" s="251">
        <v>-23809825</v>
      </c>
      <c r="K71" s="254"/>
      <c r="L71" s="251">
        <v>-28806297</v>
      </c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/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/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/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  <c r="ID71" s="52"/>
      <c r="IE71" s="52"/>
      <c r="IF71" s="52"/>
      <c r="IG71" s="52"/>
      <c r="IH71" s="52"/>
      <c r="II71" s="52"/>
      <c r="IJ71" s="52"/>
    </row>
    <row r="72" spans="1:244" ht="18.95" customHeight="1" x14ac:dyDescent="0.25">
      <c r="A72" s="52" t="s">
        <v>79</v>
      </c>
      <c r="B72" s="52"/>
      <c r="C72" s="52"/>
      <c r="D72" s="70"/>
      <c r="E72" s="52"/>
      <c r="F72" s="251">
        <v>803332</v>
      </c>
      <c r="G72" s="254"/>
      <c r="H72" s="251">
        <v>356218</v>
      </c>
      <c r="I72" s="254"/>
      <c r="J72" s="251">
        <v>803332</v>
      </c>
      <c r="K72" s="254"/>
      <c r="L72" s="251">
        <v>306130</v>
      </c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/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/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2"/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2"/>
      <c r="GI72" s="52"/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2"/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/>
      <c r="HF72" s="52"/>
      <c r="HG72" s="52"/>
      <c r="HH72" s="52"/>
      <c r="HI72" s="52"/>
      <c r="HJ72" s="52"/>
      <c r="HK72" s="52"/>
      <c r="HL72" s="52"/>
      <c r="HM72" s="52"/>
      <c r="HN72" s="52"/>
      <c r="HO72" s="52"/>
      <c r="HP72" s="52"/>
      <c r="HQ72" s="52"/>
      <c r="HR72" s="52"/>
      <c r="HS72" s="52"/>
      <c r="HT72" s="52"/>
      <c r="HU72" s="52"/>
      <c r="HV72" s="52"/>
      <c r="HW72" s="52"/>
      <c r="HX72" s="52"/>
      <c r="HY72" s="52"/>
      <c r="HZ72" s="52"/>
      <c r="IA72" s="52"/>
      <c r="IB72" s="52"/>
      <c r="IC72" s="52"/>
      <c r="ID72" s="52"/>
      <c r="IE72" s="52"/>
      <c r="IF72" s="52"/>
      <c r="IG72" s="52"/>
      <c r="IH72" s="52"/>
      <c r="II72" s="52"/>
      <c r="IJ72" s="52"/>
    </row>
    <row r="73" spans="1:244" ht="18.95" customHeight="1" x14ac:dyDescent="0.25">
      <c r="A73" s="52" t="s">
        <v>210</v>
      </c>
      <c r="B73" s="52"/>
      <c r="C73" s="52"/>
      <c r="D73" s="70"/>
      <c r="E73" s="52"/>
      <c r="F73" s="253">
        <v>200040</v>
      </c>
      <c r="G73" s="249"/>
      <c r="H73" s="253">
        <v>0</v>
      </c>
      <c r="I73" s="249"/>
      <c r="J73" s="253">
        <v>86021264</v>
      </c>
      <c r="K73" s="249"/>
      <c r="L73" s="253">
        <v>0</v>
      </c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/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/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2"/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2"/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2"/>
      <c r="GI73" s="52"/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2"/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/>
      <c r="HF73" s="52"/>
      <c r="HG73" s="52"/>
      <c r="HH73" s="52"/>
      <c r="HI73" s="52"/>
      <c r="HJ73" s="52"/>
      <c r="HK73" s="52"/>
      <c r="HL73" s="52"/>
      <c r="HM73" s="52"/>
      <c r="HN73" s="52"/>
      <c r="HO73" s="52"/>
      <c r="HP73" s="52"/>
      <c r="HQ73" s="52"/>
      <c r="HR73" s="52"/>
      <c r="HS73" s="52"/>
      <c r="HT73" s="52"/>
      <c r="HU73" s="52"/>
      <c r="HV73" s="52"/>
      <c r="HW73" s="52"/>
      <c r="HX73" s="52"/>
      <c r="HY73" s="52"/>
      <c r="HZ73" s="52"/>
      <c r="IA73" s="52"/>
      <c r="IB73" s="52"/>
      <c r="IC73" s="52"/>
      <c r="ID73" s="52"/>
      <c r="IE73" s="52"/>
      <c r="IF73" s="52"/>
      <c r="IG73" s="52"/>
      <c r="IH73" s="52"/>
      <c r="II73" s="52"/>
      <c r="IJ73" s="52"/>
    </row>
    <row r="74" spans="1:244" ht="6.75" customHeight="1" x14ac:dyDescent="0.25">
      <c r="A74" s="52"/>
      <c r="B74" s="52"/>
      <c r="C74" s="52"/>
      <c r="D74" s="169"/>
      <c r="E74" s="52"/>
      <c r="F74" s="180"/>
      <c r="G74" s="193"/>
      <c r="H74" s="180"/>
      <c r="I74" s="193"/>
      <c r="J74" s="180"/>
      <c r="K74" s="193"/>
      <c r="L74" s="180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/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/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  <c r="ID74" s="52"/>
      <c r="IE74" s="52"/>
      <c r="IF74" s="52"/>
      <c r="IG74" s="52"/>
      <c r="IH74" s="52"/>
      <c r="II74" s="52"/>
      <c r="IJ74" s="52"/>
    </row>
    <row r="75" spans="1:244" ht="18.95" customHeight="1" x14ac:dyDescent="0.25">
      <c r="A75" s="195" t="s">
        <v>218</v>
      </c>
      <c r="B75" s="52"/>
      <c r="C75" s="52"/>
      <c r="D75" s="169"/>
      <c r="E75" s="52"/>
      <c r="F75" s="187">
        <f>SUM(F65:F73)</f>
        <v>-222820563.3506135</v>
      </c>
      <c r="G75" s="171"/>
      <c r="H75" s="187">
        <f>SUM(H65:H73)</f>
        <v>-305112726</v>
      </c>
      <c r="I75" s="171"/>
      <c r="J75" s="187">
        <f>SUM(J65:J73)</f>
        <v>93639515</v>
      </c>
      <c r="K75" s="171"/>
      <c r="L75" s="187">
        <f>SUM(L65:L73)</f>
        <v>-182358348</v>
      </c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/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/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/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/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/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/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/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  <c r="ID75" s="52"/>
      <c r="IE75" s="52"/>
      <c r="IF75" s="52"/>
      <c r="IG75" s="52"/>
      <c r="IH75" s="52"/>
      <c r="II75" s="52"/>
      <c r="IJ75" s="52"/>
    </row>
    <row r="76" spans="1:244" ht="6.75" customHeight="1" x14ac:dyDescent="0.25">
      <c r="A76" s="52"/>
      <c r="B76" s="52"/>
      <c r="C76" s="52"/>
      <c r="D76" s="70"/>
      <c r="E76" s="52"/>
      <c r="F76" s="170"/>
      <c r="G76" s="186"/>
      <c r="H76" s="170"/>
      <c r="I76" s="186"/>
      <c r="J76" s="170"/>
      <c r="K76" s="186"/>
      <c r="L76" s="170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/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/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/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/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/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/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  <c r="ID76" s="52"/>
      <c r="IE76" s="52"/>
      <c r="IF76" s="52"/>
      <c r="IG76" s="52"/>
      <c r="IH76" s="52"/>
      <c r="II76" s="52"/>
      <c r="IJ76" s="52"/>
    </row>
    <row r="77" spans="1:244" ht="18.95" customHeight="1" x14ac:dyDescent="0.25">
      <c r="A77" s="75" t="s">
        <v>80</v>
      </c>
      <c r="B77" s="52"/>
      <c r="C77" s="52"/>
      <c r="D77" s="169"/>
      <c r="E77" s="52"/>
      <c r="F77" s="172"/>
      <c r="G77" s="171"/>
      <c r="H77" s="172"/>
      <c r="I77" s="171"/>
      <c r="J77" s="172"/>
      <c r="K77" s="171"/>
      <c r="L77" s="17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/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/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/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/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/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  <c r="ID77" s="52"/>
      <c r="IE77" s="52"/>
      <c r="IF77" s="52"/>
      <c r="IG77" s="52"/>
      <c r="IH77" s="52"/>
      <c r="II77" s="52"/>
      <c r="IJ77" s="52"/>
    </row>
    <row r="78" spans="1:244" ht="18.95" customHeight="1" x14ac:dyDescent="0.25">
      <c r="A78" s="52" t="s">
        <v>126</v>
      </c>
      <c r="B78" s="52"/>
      <c r="C78" s="52"/>
      <c r="D78" s="70"/>
      <c r="E78" s="52"/>
      <c r="F78" s="251">
        <v>0</v>
      </c>
      <c r="G78" s="254"/>
      <c r="H78" s="251">
        <v>-14625972</v>
      </c>
      <c r="I78" s="254"/>
      <c r="J78" s="251">
        <v>0</v>
      </c>
      <c r="K78" s="254"/>
      <c r="L78" s="251">
        <v>-14625972</v>
      </c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</row>
    <row r="79" spans="1:244" ht="18.95" customHeight="1" x14ac:dyDescent="0.25">
      <c r="A79" s="52" t="s">
        <v>204</v>
      </c>
      <c r="B79" s="52"/>
      <c r="C79" s="52"/>
      <c r="D79" s="70"/>
      <c r="E79" s="52"/>
      <c r="F79" s="251">
        <v>-9916827</v>
      </c>
      <c r="G79" s="254"/>
      <c r="H79" s="251">
        <v>-8565076</v>
      </c>
      <c r="I79" s="254"/>
      <c r="J79" s="251">
        <v>-5291031</v>
      </c>
      <c r="K79" s="254"/>
      <c r="L79" s="251">
        <v>-4842803</v>
      </c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/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/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/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/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/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/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/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/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  <c r="ID79" s="52"/>
      <c r="IE79" s="52"/>
      <c r="IF79" s="52"/>
      <c r="IG79" s="52"/>
      <c r="IH79" s="52"/>
      <c r="II79" s="52"/>
      <c r="IJ79" s="52"/>
    </row>
    <row r="80" spans="1:244" ht="18.95" customHeight="1" x14ac:dyDescent="0.25">
      <c r="A80" s="52" t="s">
        <v>157</v>
      </c>
      <c r="B80" s="52"/>
      <c r="C80" s="52"/>
      <c r="D80" s="227">
        <v>23</v>
      </c>
      <c r="E80" s="52"/>
      <c r="F80" s="251">
        <v>127804097</v>
      </c>
      <c r="G80" s="254"/>
      <c r="H80" s="251">
        <v>3963415</v>
      </c>
      <c r="I80" s="254"/>
      <c r="J80" s="251">
        <v>127804097</v>
      </c>
      <c r="K80" s="254"/>
      <c r="L80" s="251">
        <v>3963415</v>
      </c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/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2"/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2"/>
      <c r="GI80" s="52"/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2"/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/>
      <c r="HF80" s="52"/>
      <c r="HG80" s="52"/>
      <c r="HH80" s="52"/>
      <c r="HI80" s="52"/>
      <c r="HJ80" s="52"/>
      <c r="HK80" s="52"/>
      <c r="HL80" s="52"/>
      <c r="HM80" s="52"/>
      <c r="HN80" s="52"/>
      <c r="HO80" s="52"/>
      <c r="HP80" s="52"/>
      <c r="HQ80" s="52"/>
      <c r="HR80" s="52"/>
      <c r="HS80" s="52"/>
      <c r="HT80" s="52"/>
      <c r="HU80" s="52"/>
      <c r="HV80" s="52"/>
      <c r="HW80" s="52"/>
      <c r="HX80" s="52"/>
      <c r="HY80" s="52"/>
      <c r="HZ80" s="52"/>
      <c r="IA80" s="52"/>
      <c r="IB80" s="52"/>
      <c r="IC80" s="52"/>
      <c r="ID80" s="52"/>
      <c r="IE80" s="52"/>
      <c r="IF80" s="52"/>
      <c r="IG80" s="52"/>
      <c r="IH80" s="52"/>
      <c r="II80" s="52"/>
      <c r="IJ80" s="52"/>
    </row>
    <row r="81" spans="1:244" ht="18.95" customHeight="1" x14ac:dyDescent="0.25">
      <c r="A81" s="52" t="s">
        <v>190</v>
      </c>
      <c r="B81" s="52"/>
      <c r="C81" s="52"/>
      <c r="D81" s="169"/>
      <c r="E81" s="52"/>
      <c r="F81" s="253">
        <v>-317791622</v>
      </c>
      <c r="G81" s="249"/>
      <c r="H81" s="253">
        <v>0</v>
      </c>
      <c r="I81" s="249"/>
      <c r="J81" s="253">
        <v>-294238421</v>
      </c>
      <c r="K81" s="249"/>
      <c r="L81" s="253">
        <v>0</v>
      </c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/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/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2"/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2"/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2"/>
      <c r="GI81" s="52"/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2"/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/>
      <c r="HF81" s="52"/>
      <c r="HG81" s="52"/>
      <c r="HH81" s="52"/>
      <c r="HI81" s="52"/>
      <c r="HJ81" s="52"/>
      <c r="HK81" s="52"/>
      <c r="HL81" s="52"/>
      <c r="HM81" s="52"/>
      <c r="HN81" s="52"/>
      <c r="HO81" s="52"/>
      <c r="HP81" s="52"/>
      <c r="HQ81" s="52"/>
      <c r="HR81" s="52"/>
      <c r="HS81" s="52"/>
      <c r="HT81" s="52"/>
      <c r="HU81" s="52"/>
      <c r="HV81" s="52"/>
      <c r="HW81" s="52"/>
      <c r="HX81" s="52"/>
      <c r="HY81" s="52"/>
      <c r="HZ81" s="52"/>
      <c r="IA81" s="52"/>
      <c r="IB81" s="52"/>
      <c r="IC81" s="52"/>
      <c r="ID81" s="52"/>
      <c r="IE81" s="52"/>
      <c r="IF81" s="52"/>
      <c r="IG81" s="52"/>
      <c r="IH81" s="52"/>
      <c r="II81" s="52"/>
      <c r="IJ81" s="52"/>
    </row>
    <row r="82" spans="1:244" ht="6.75" customHeight="1" x14ac:dyDescent="0.25">
      <c r="A82" s="52"/>
      <c r="B82" s="52"/>
      <c r="C82" s="52"/>
      <c r="D82" s="169"/>
      <c r="E82" s="52"/>
      <c r="F82" s="180"/>
      <c r="G82" s="193"/>
      <c r="H82" s="180"/>
      <c r="I82" s="193"/>
      <c r="J82" s="180"/>
      <c r="K82" s="193"/>
      <c r="L82" s="180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/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/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2"/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2"/>
      <c r="GI82" s="52"/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2"/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/>
      <c r="HF82" s="52"/>
      <c r="HG82" s="52"/>
      <c r="HH82" s="52"/>
      <c r="HI82" s="52"/>
      <c r="HJ82" s="52"/>
      <c r="HK82" s="52"/>
      <c r="HL82" s="52"/>
      <c r="HM82" s="52"/>
      <c r="HN82" s="52"/>
      <c r="HO82" s="52"/>
      <c r="HP82" s="52"/>
      <c r="HQ82" s="52"/>
      <c r="HR82" s="52"/>
      <c r="HS82" s="52"/>
      <c r="HT82" s="52"/>
      <c r="HU82" s="52"/>
      <c r="HV82" s="52"/>
      <c r="HW82" s="52"/>
      <c r="HX82" s="52"/>
      <c r="HY82" s="52"/>
      <c r="HZ82" s="52"/>
      <c r="IA82" s="52"/>
      <c r="IB82" s="52"/>
      <c r="IC82" s="52"/>
      <c r="ID82" s="52"/>
      <c r="IE82" s="52"/>
      <c r="IF82" s="52"/>
      <c r="IG82" s="52"/>
      <c r="IH82" s="52"/>
      <c r="II82" s="52"/>
      <c r="IJ82" s="52"/>
    </row>
    <row r="83" spans="1:244" ht="18.95" customHeight="1" x14ac:dyDescent="0.25">
      <c r="A83" s="195" t="s">
        <v>125</v>
      </c>
      <c r="B83" s="52"/>
      <c r="C83" s="52"/>
      <c r="D83" s="169"/>
      <c r="E83" s="52"/>
      <c r="F83" s="187">
        <f>SUM(F78:F81)</f>
        <v>-199904352</v>
      </c>
      <c r="G83" s="176"/>
      <c r="H83" s="187">
        <f>SUM(H78:H81)</f>
        <v>-19227633</v>
      </c>
      <c r="I83" s="176"/>
      <c r="J83" s="187">
        <f>SUM(J78:J81)</f>
        <v>-171725355</v>
      </c>
      <c r="K83" s="176"/>
      <c r="L83" s="187">
        <f>SUM(L78:L81)</f>
        <v>-15505360</v>
      </c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/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/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/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/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/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/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  <c r="ID83" s="52"/>
      <c r="IE83" s="52"/>
      <c r="IF83" s="52"/>
      <c r="IG83" s="52"/>
      <c r="IH83" s="52"/>
      <c r="II83" s="52"/>
      <c r="IJ83" s="52"/>
    </row>
    <row r="84" spans="1:244" ht="6.75" customHeight="1" x14ac:dyDescent="0.25">
      <c r="A84" s="52"/>
      <c r="B84" s="52"/>
      <c r="C84" s="52"/>
      <c r="D84" s="169"/>
      <c r="E84" s="52"/>
      <c r="F84" s="180"/>
      <c r="G84" s="193"/>
      <c r="H84" s="180"/>
      <c r="I84" s="193"/>
      <c r="J84" s="180"/>
      <c r="K84" s="193"/>
      <c r="L84" s="180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/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/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/>
      <c r="FL84" s="52"/>
      <c r="FM84" s="52"/>
      <c r="FN84" s="52"/>
      <c r="FO84" s="52"/>
      <c r="FP84" s="52"/>
      <c r="FQ84" s="52"/>
      <c r="FR84" s="52"/>
      <c r="FS84" s="52"/>
      <c r="FT84" s="52"/>
      <c r="FU84" s="52"/>
      <c r="FV84" s="52"/>
      <c r="FW84" s="52"/>
      <c r="FX84" s="52"/>
      <c r="FY84" s="52"/>
      <c r="FZ84" s="52"/>
      <c r="GA84" s="52"/>
      <c r="GB84" s="52"/>
      <c r="GC84" s="52"/>
      <c r="GD84" s="52"/>
      <c r="GE84" s="52"/>
      <c r="GF84" s="52"/>
      <c r="GG84" s="52"/>
      <c r="GH84" s="52"/>
      <c r="GI84" s="52"/>
      <c r="GJ84" s="52"/>
      <c r="GK84" s="52"/>
      <c r="GL84" s="52"/>
      <c r="GM84" s="52"/>
      <c r="GN84" s="52"/>
      <c r="GO84" s="52"/>
      <c r="GP84" s="52"/>
      <c r="GQ84" s="52"/>
      <c r="GR84" s="52"/>
      <c r="GS84" s="52"/>
      <c r="GT84" s="52"/>
      <c r="GU84" s="52"/>
      <c r="GV84" s="52"/>
      <c r="GW84" s="52"/>
      <c r="GX84" s="52"/>
      <c r="GY84" s="52"/>
      <c r="GZ84" s="52"/>
      <c r="HA84" s="52"/>
      <c r="HB84" s="52"/>
      <c r="HC84" s="52"/>
      <c r="HD84" s="52"/>
      <c r="HE84" s="52"/>
      <c r="HF84" s="52"/>
      <c r="HG84" s="52"/>
      <c r="HH84" s="52"/>
      <c r="HI84" s="52"/>
      <c r="HJ84" s="52"/>
      <c r="HK84" s="52"/>
      <c r="HL84" s="52"/>
      <c r="HM84" s="52"/>
      <c r="HN84" s="52"/>
      <c r="HO84" s="52"/>
      <c r="HP84" s="52"/>
      <c r="HQ84" s="52"/>
      <c r="HR84" s="52"/>
      <c r="HS84" s="52"/>
      <c r="HT84" s="52"/>
      <c r="HU84" s="52"/>
      <c r="HV84" s="52"/>
      <c r="HW84" s="52"/>
      <c r="HX84" s="52"/>
      <c r="HY84" s="52"/>
      <c r="HZ84" s="52"/>
      <c r="IA84" s="52"/>
      <c r="IB84" s="52"/>
      <c r="IC84" s="52"/>
      <c r="ID84" s="52"/>
      <c r="IE84" s="52"/>
      <c r="IF84" s="52"/>
      <c r="IG84" s="52"/>
      <c r="IH84" s="52"/>
      <c r="II84" s="52"/>
      <c r="IJ84" s="52"/>
    </row>
    <row r="85" spans="1:244" ht="18.95" customHeight="1" x14ac:dyDescent="0.45">
      <c r="A85" s="75" t="s">
        <v>147</v>
      </c>
      <c r="B85" s="52"/>
      <c r="C85" s="52"/>
      <c r="D85" s="169"/>
      <c r="E85" s="52"/>
      <c r="F85" s="301">
        <v>13277375</v>
      </c>
      <c r="G85" s="193"/>
      <c r="H85" s="187">
        <v>2123457</v>
      </c>
      <c r="I85" s="193"/>
      <c r="J85" s="253">
        <v>0</v>
      </c>
      <c r="K85" s="193"/>
      <c r="L85" s="194">
        <v>0</v>
      </c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/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/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/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/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/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/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  <c r="ID85" s="52"/>
      <c r="IE85" s="52"/>
      <c r="IF85" s="52"/>
      <c r="IG85" s="52"/>
      <c r="IH85" s="52"/>
      <c r="II85" s="52"/>
      <c r="IJ85" s="52"/>
    </row>
    <row r="86" spans="1:244" ht="6.75" customHeight="1" x14ac:dyDescent="0.25">
      <c r="A86" s="75"/>
      <c r="B86" s="52"/>
      <c r="C86" s="52"/>
      <c r="D86" s="169"/>
      <c r="E86" s="52"/>
      <c r="F86" s="180"/>
      <c r="G86" s="193"/>
      <c r="H86" s="180"/>
      <c r="I86" s="193"/>
      <c r="J86" s="180"/>
      <c r="K86" s="193"/>
      <c r="L86" s="180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2"/>
      <c r="GX86" s="52"/>
      <c r="GY86" s="52"/>
      <c r="GZ86" s="52"/>
      <c r="HA86" s="52"/>
      <c r="HB86" s="52"/>
      <c r="HC86" s="52"/>
      <c r="HD86" s="52"/>
      <c r="HE86" s="52"/>
      <c r="HF86" s="52"/>
      <c r="HG86" s="52"/>
      <c r="HH86" s="52"/>
      <c r="HI86" s="52"/>
      <c r="HJ86" s="52"/>
      <c r="HK86" s="52"/>
      <c r="HL86" s="52"/>
      <c r="HM86" s="52"/>
      <c r="HN86" s="52"/>
      <c r="HO86" s="52"/>
      <c r="HP86" s="52"/>
      <c r="HQ86" s="52"/>
      <c r="HR86" s="52"/>
      <c r="HS86" s="52"/>
      <c r="HT86" s="52"/>
      <c r="HU86" s="52"/>
      <c r="HV86" s="52"/>
      <c r="HW86" s="52"/>
      <c r="HX86" s="52"/>
      <c r="HY86" s="52"/>
      <c r="HZ86" s="52"/>
      <c r="IA86" s="52"/>
      <c r="IB86" s="52"/>
      <c r="IC86" s="52"/>
      <c r="ID86" s="52"/>
      <c r="IE86" s="52"/>
      <c r="IF86" s="52"/>
      <c r="IG86" s="52"/>
      <c r="IH86" s="52"/>
      <c r="II86" s="52"/>
      <c r="IJ86" s="52"/>
    </row>
    <row r="87" spans="1:244" ht="18.95" customHeight="1" x14ac:dyDescent="0.25">
      <c r="A87" s="75" t="s">
        <v>170</v>
      </c>
      <c r="B87" s="52"/>
      <c r="C87" s="52"/>
      <c r="D87" s="169"/>
      <c r="E87" s="52"/>
      <c r="F87" s="180">
        <f>F47+F75+F83+F85</f>
        <v>276951188.64938653</v>
      </c>
      <c r="G87" s="176"/>
      <c r="H87" s="180">
        <f>H47+H75+H83+H85</f>
        <v>180078335</v>
      </c>
      <c r="I87" s="176"/>
      <c r="J87" s="180">
        <f>J47+J75+J83+J85</f>
        <v>137810199</v>
      </c>
      <c r="K87" s="176"/>
      <c r="L87" s="180">
        <f>L47+L75+L83+L85</f>
        <v>33078685</v>
      </c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/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/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/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/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/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/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/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/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  <c r="ID87" s="52"/>
      <c r="IE87" s="52"/>
      <c r="IF87" s="52"/>
      <c r="IG87" s="52"/>
      <c r="IH87" s="52"/>
      <c r="II87" s="52"/>
      <c r="IJ87" s="52"/>
    </row>
    <row r="88" spans="1:244" ht="18.95" customHeight="1" x14ac:dyDescent="0.25">
      <c r="A88" s="52" t="s">
        <v>81</v>
      </c>
      <c r="B88" s="52"/>
      <c r="C88" s="52"/>
      <c r="D88" s="169"/>
      <c r="E88" s="52"/>
      <c r="F88" s="170">
        <f>H92</f>
        <v>324772508</v>
      </c>
      <c r="G88" s="171"/>
      <c r="H88" s="170">
        <v>145368108</v>
      </c>
      <c r="I88" s="171"/>
      <c r="J88" s="170">
        <f>L92</f>
        <v>148788314</v>
      </c>
      <c r="K88" s="171"/>
      <c r="L88" s="170">
        <v>116383564</v>
      </c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/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/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/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/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/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/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/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  <c r="ID88" s="52"/>
      <c r="IE88" s="52"/>
      <c r="IF88" s="52"/>
      <c r="IG88" s="52"/>
      <c r="IH88" s="52"/>
      <c r="II88" s="52"/>
      <c r="IJ88" s="52"/>
    </row>
    <row r="89" spans="1:244" ht="18.95" customHeight="1" x14ac:dyDescent="0.45">
      <c r="A89" s="197" t="s">
        <v>120</v>
      </c>
      <c r="B89" s="52"/>
      <c r="C89" s="52"/>
      <c r="D89" s="169"/>
      <c r="E89" s="52"/>
      <c r="F89" s="192"/>
      <c r="G89" s="171"/>
      <c r="H89" s="192"/>
      <c r="I89" s="198"/>
      <c r="J89" s="192"/>
      <c r="K89" s="198"/>
      <c r="L89" s="19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/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/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/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/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/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  <c r="ID89" s="52"/>
      <c r="IE89" s="52"/>
      <c r="IF89" s="52"/>
      <c r="IG89" s="52"/>
      <c r="IH89" s="52"/>
      <c r="II89" s="52"/>
      <c r="IJ89" s="52"/>
    </row>
    <row r="90" spans="1:244" ht="18.95" customHeight="1" x14ac:dyDescent="0.25">
      <c r="A90" s="197" t="s">
        <v>82</v>
      </c>
      <c r="B90" s="52"/>
      <c r="C90" s="52"/>
      <c r="D90" s="169"/>
      <c r="E90" s="52"/>
      <c r="F90" s="187">
        <v>1180588</v>
      </c>
      <c r="G90" s="176"/>
      <c r="H90" s="187">
        <v>-673935</v>
      </c>
      <c r="I90" s="171"/>
      <c r="J90" s="187">
        <v>2123146</v>
      </c>
      <c r="K90" s="171"/>
      <c r="L90" s="187">
        <v>-673935</v>
      </c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/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/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/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/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/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/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  <c r="ID90" s="52"/>
      <c r="IE90" s="52"/>
      <c r="IF90" s="52"/>
      <c r="IG90" s="52"/>
      <c r="IH90" s="52"/>
      <c r="II90" s="52"/>
      <c r="IJ90" s="52"/>
    </row>
    <row r="91" spans="1:244" ht="6.75" customHeight="1" x14ac:dyDescent="0.25">
      <c r="A91" s="52"/>
      <c r="B91" s="52"/>
      <c r="C91" s="52"/>
      <c r="D91" s="169"/>
      <c r="E91" s="52"/>
      <c r="F91" s="180"/>
      <c r="G91" s="193"/>
      <c r="H91" s="180"/>
      <c r="I91" s="193"/>
      <c r="J91" s="180"/>
      <c r="K91" s="193"/>
      <c r="L91" s="180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/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/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/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/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/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/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/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/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  <c r="ID91" s="52"/>
      <c r="IE91" s="52"/>
      <c r="IF91" s="52"/>
      <c r="IG91" s="52"/>
      <c r="IH91" s="52"/>
      <c r="II91" s="52"/>
      <c r="IJ91" s="52"/>
    </row>
    <row r="92" spans="1:244" ht="18.95" customHeight="1" thickBot="1" x14ac:dyDescent="0.3">
      <c r="A92" s="75" t="s">
        <v>83</v>
      </c>
      <c r="B92" s="52"/>
      <c r="C92" s="52"/>
      <c r="D92" s="169"/>
      <c r="E92" s="52"/>
      <c r="F92" s="199">
        <f>SUM(F87:F90)</f>
        <v>602904284.64938653</v>
      </c>
      <c r="G92" s="171"/>
      <c r="H92" s="199">
        <f>SUM(H87:H90)</f>
        <v>324772508</v>
      </c>
      <c r="I92" s="171"/>
      <c r="J92" s="199">
        <f>SUM(J87:J90)</f>
        <v>288721659</v>
      </c>
      <c r="K92" s="171"/>
      <c r="L92" s="199">
        <f>SUM(L87:L90)</f>
        <v>148788314</v>
      </c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/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/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/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/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/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/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/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  <c r="ID92" s="52"/>
      <c r="IE92" s="52"/>
      <c r="IF92" s="52"/>
      <c r="IG92" s="52"/>
      <c r="IH92" s="52"/>
      <c r="II92" s="52"/>
      <c r="IJ92" s="52"/>
    </row>
    <row r="93" spans="1:244" ht="6.75" customHeight="1" thickTop="1" x14ac:dyDescent="0.25">
      <c r="A93" s="75"/>
      <c r="B93" s="52"/>
      <c r="C93" s="52"/>
      <c r="D93" s="169"/>
      <c r="E93" s="52"/>
      <c r="F93" s="180"/>
      <c r="G93" s="193"/>
      <c r="H93" s="180"/>
      <c r="I93" s="193"/>
      <c r="J93" s="180"/>
      <c r="K93" s="193"/>
      <c r="L93" s="180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/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/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/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/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/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  <c r="ID93" s="52"/>
      <c r="IE93" s="52"/>
      <c r="IF93" s="52"/>
      <c r="IG93" s="52"/>
      <c r="IH93" s="52"/>
      <c r="II93" s="52"/>
      <c r="IJ93" s="52"/>
    </row>
    <row r="94" spans="1:244" ht="18.95" customHeight="1" x14ac:dyDescent="0.25">
      <c r="A94" s="75" t="s">
        <v>84</v>
      </c>
      <c r="B94" s="52"/>
      <c r="C94" s="52"/>
      <c r="D94" s="60"/>
      <c r="E94" s="52"/>
      <c r="F94" s="200"/>
      <c r="G94" s="201"/>
      <c r="H94" s="200"/>
      <c r="I94" s="201"/>
      <c r="J94" s="200"/>
      <c r="K94" s="201"/>
      <c r="L94" s="200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/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/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/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/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/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/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  <c r="ID94" s="52"/>
      <c r="IE94" s="52"/>
      <c r="IF94" s="52"/>
      <c r="IG94" s="52"/>
      <c r="IH94" s="52"/>
      <c r="II94" s="52"/>
      <c r="IJ94" s="52"/>
    </row>
    <row r="95" spans="1:244" ht="18.95" customHeight="1" x14ac:dyDescent="0.25">
      <c r="A95" s="239" t="s">
        <v>143</v>
      </c>
      <c r="F95" s="178">
        <v>12132646</v>
      </c>
      <c r="G95" s="302"/>
      <c r="H95" s="178">
        <v>16688174</v>
      </c>
      <c r="I95" s="302"/>
      <c r="J95" s="178">
        <v>5588802</v>
      </c>
      <c r="K95" s="178"/>
      <c r="L95" s="178">
        <v>7903890</v>
      </c>
    </row>
    <row r="96" spans="1:244" ht="18.95" customHeight="1" x14ac:dyDescent="0.25">
      <c r="A96" s="158" t="s">
        <v>85</v>
      </c>
      <c r="D96" s="227">
        <v>18</v>
      </c>
      <c r="F96" s="303">
        <v>5178800</v>
      </c>
      <c r="G96" s="302"/>
      <c r="H96" s="303">
        <v>2398885</v>
      </c>
      <c r="I96" s="302"/>
      <c r="J96" s="303">
        <v>5178800</v>
      </c>
      <c r="K96" s="303"/>
      <c r="L96" s="303">
        <v>2398885</v>
      </c>
    </row>
    <row r="97" spans="1:12" ht="18" customHeight="1" x14ac:dyDescent="0.25">
      <c r="F97" s="202"/>
      <c r="G97" s="182"/>
      <c r="H97" s="202"/>
      <c r="I97" s="182"/>
      <c r="J97" s="202"/>
      <c r="K97" s="183"/>
      <c r="L97" s="202"/>
    </row>
    <row r="98" spans="1:12" ht="18" customHeight="1" x14ac:dyDescent="0.25">
      <c r="F98" s="202"/>
      <c r="G98" s="182"/>
      <c r="H98" s="202"/>
      <c r="I98" s="182"/>
      <c r="J98" s="202"/>
      <c r="K98" s="183"/>
      <c r="L98" s="202"/>
    </row>
    <row r="99" spans="1:12" ht="18" customHeight="1" x14ac:dyDescent="0.25">
      <c r="F99" s="202"/>
      <c r="G99" s="182"/>
      <c r="H99" s="202"/>
      <c r="I99" s="182"/>
      <c r="J99" s="202"/>
      <c r="K99" s="183"/>
      <c r="L99" s="202"/>
    </row>
    <row r="100" spans="1:12" ht="18" customHeight="1" x14ac:dyDescent="0.25">
      <c r="F100" s="202"/>
      <c r="G100" s="182"/>
      <c r="H100" s="202"/>
      <c r="I100" s="182"/>
      <c r="J100" s="202"/>
      <c r="K100" s="183"/>
      <c r="L100" s="202"/>
    </row>
    <row r="101" spans="1:12" ht="18" customHeight="1" x14ac:dyDescent="0.25">
      <c r="F101" s="202"/>
      <c r="G101" s="182"/>
      <c r="H101" s="202"/>
      <c r="I101" s="182"/>
      <c r="J101" s="202"/>
      <c r="K101" s="183"/>
      <c r="L101" s="202"/>
    </row>
    <row r="102" spans="1:12" ht="18" customHeight="1" x14ac:dyDescent="0.25">
      <c r="F102" s="202"/>
      <c r="G102" s="182"/>
      <c r="H102" s="202"/>
      <c r="I102" s="182"/>
      <c r="J102" s="202"/>
      <c r="K102" s="183"/>
      <c r="L102" s="202"/>
    </row>
    <row r="103" spans="1:12" ht="18" customHeight="1" x14ac:dyDescent="0.25">
      <c r="F103" s="202"/>
      <c r="G103" s="182"/>
      <c r="H103" s="202"/>
      <c r="I103" s="182"/>
      <c r="J103" s="202"/>
      <c r="K103" s="183"/>
      <c r="L103" s="202"/>
    </row>
    <row r="104" spans="1:12" ht="18" customHeight="1" x14ac:dyDescent="0.25">
      <c r="F104" s="202"/>
      <c r="G104" s="182"/>
      <c r="H104" s="202"/>
      <c r="I104" s="182"/>
      <c r="J104" s="202"/>
      <c r="K104" s="183"/>
      <c r="L104" s="202"/>
    </row>
    <row r="105" spans="1:12" ht="18" customHeight="1" x14ac:dyDescent="0.25">
      <c r="F105" s="202"/>
      <c r="G105" s="182"/>
      <c r="H105" s="202"/>
      <c r="I105" s="182"/>
      <c r="J105" s="202"/>
      <c r="K105" s="183"/>
      <c r="L105" s="202"/>
    </row>
    <row r="106" spans="1:12" ht="18" customHeight="1" x14ac:dyDescent="0.25">
      <c r="F106" s="202"/>
      <c r="G106" s="182"/>
      <c r="H106" s="202"/>
      <c r="I106" s="182"/>
      <c r="J106" s="202"/>
      <c r="K106" s="183"/>
      <c r="L106" s="202"/>
    </row>
    <row r="107" spans="1:12" ht="18" customHeight="1" x14ac:dyDescent="0.25">
      <c r="F107" s="202"/>
      <c r="G107" s="182"/>
      <c r="H107" s="202"/>
      <c r="I107" s="182"/>
      <c r="J107" s="202"/>
      <c r="K107" s="183"/>
      <c r="L107" s="202"/>
    </row>
    <row r="108" spans="1:12" ht="18" customHeight="1" x14ac:dyDescent="0.25">
      <c r="F108" s="202"/>
      <c r="G108" s="182"/>
      <c r="H108" s="202"/>
      <c r="I108" s="182"/>
      <c r="J108" s="202"/>
      <c r="K108" s="183"/>
      <c r="L108" s="202"/>
    </row>
    <row r="109" spans="1:12" ht="18" customHeight="1" x14ac:dyDescent="0.25">
      <c r="F109" s="202"/>
      <c r="G109" s="182"/>
      <c r="H109" s="202"/>
      <c r="I109" s="182"/>
      <c r="J109" s="202"/>
      <c r="K109" s="183"/>
      <c r="L109" s="202"/>
    </row>
    <row r="110" spans="1:12" ht="18" customHeight="1" x14ac:dyDescent="0.25">
      <c r="A110" s="223" t="s">
        <v>91</v>
      </c>
      <c r="B110" s="203"/>
      <c r="C110" s="203"/>
      <c r="D110" s="204"/>
      <c r="E110" s="203"/>
      <c r="F110" s="315"/>
      <c r="G110" s="203"/>
      <c r="H110" s="205"/>
      <c r="I110" s="203"/>
      <c r="J110" s="205"/>
      <c r="K110" s="203"/>
      <c r="L110" s="205"/>
    </row>
    <row r="111" spans="1:12" ht="18" customHeight="1" x14ac:dyDescent="0.25">
      <c r="L111" s="179">
        <v>15</v>
      </c>
    </row>
  </sheetData>
  <mergeCells count="8">
    <mergeCell ref="F60:H60"/>
    <mergeCell ref="J60:L60"/>
    <mergeCell ref="A1:C1"/>
    <mergeCell ref="A2:C2"/>
    <mergeCell ref="F6:H6"/>
    <mergeCell ref="J6:L6"/>
    <mergeCell ref="A55:C55"/>
    <mergeCell ref="A56:C56"/>
  </mergeCells>
  <pageMargins left="0.8" right="0.5" top="0.5" bottom="0.4" header="0.49" footer="0.4"/>
  <pageSetup paperSize="9" scale="83" fitToHeight="0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8ABC1D3E7AD749B00BDFDA24D3614F" ma:contentTypeVersion="11" ma:contentTypeDescription="Create a new document." ma:contentTypeScope="" ma:versionID="00f9ccd72a7a06e4e2971879cbe5689e">
  <xsd:schema xmlns:xsd="http://www.w3.org/2001/XMLSchema" xmlns:xs="http://www.w3.org/2001/XMLSchema" xmlns:p="http://schemas.microsoft.com/office/2006/metadata/properties" xmlns:ns2="9f02661d-7aee-4689-80b6-7ddca6d2d742" xmlns:ns3="480019f3-3300-4709-824a-bffa8fe0f91c" targetNamespace="http://schemas.microsoft.com/office/2006/metadata/properties" ma:root="true" ma:fieldsID="767f7c03ae72c549d7db9ba7feedde0b" ns2:_="" ns3:_="">
    <xsd:import namespace="9f02661d-7aee-4689-80b6-7ddca6d2d742"/>
    <xsd:import namespace="480019f3-3300-4709-824a-bffa8fe0f9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2661d-7aee-4689-80b6-7ddca6d2d7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019f3-3300-4709-824a-bffa8fe0f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D0B08F-97DC-441D-A356-B1A650328579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480019f3-3300-4709-824a-bffa8fe0f91c"/>
    <ds:schemaRef ds:uri="9f02661d-7aee-4689-80b6-7ddca6d2d742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6930E7F-D4C9-4D4E-81FA-141C0251CD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E35357-CA6B-4813-82F6-D9A33AE61F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7-9</vt:lpstr>
      <vt:lpstr>PL 10-11</vt:lpstr>
      <vt:lpstr>E 12</vt:lpstr>
      <vt:lpstr>E 13</vt:lpstr>
      <vt:lpstr>CF 14-15</vt:lpstr>
      <vt:lpstr>'BS 7-9'!Print_Area</vt:lpstr>
      <vt:lpstr>'PL 10-11'!Print_Area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Pannarai Yingamonpong</cp:lastModifiedBy>
  <cp:lastPrinted>2022-02-24T04:47:07Z</cp:lastPrinted>
  <dcterms:created xsi:type="dcterms:W3CDTF">2016-02-23T04:56:32Z</dcterms:created>
  <dcterms:modified xsi:type="dcterms:W3CDTF">2022-02-24T09:46:41Z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0x0101008F8ABC1D3E7AD749B00BDFDA24D3614F</vt:lpwstr>
  </property>
</Properties>
</file>