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YE 2021/04 Completion/Draft FS/Draft Use/EN/"/>
    </mc:Choice>
  </mc:AlternateContent>
  <xr:revisionPtr revIDLastSave="627" documentId="8_{EABCC7E8-859A-45D2-9D33-45E26B96FF72}" xr6:coauthVersionLast="47" xr6:coauthVersionMax="47" xr10:uidLastSave="{F4C7B3F0-BAED-44FF-8F1E-B0CAC234B55C}"/>
  <bookViews>
    <workbookView xWindow="-120" yWindow="-120" windowWidth="20730" windowHeight="11160" tabRatio="780" activeTab="4" xr2:uid="{00000000-000D-0000-FFFF-FFFF00000000}"/>
  </bookViews>
  <sheets>
    <sheet name="BS 7-9" sheetId="1" r:id="rId1"/>
    <sheet name="PL 10-11" sheetId="2" r:id="rId2"/>
    <sheet name="E 12" sheetId="3" r:id="rId3"/>
    <sheet name="E 13" sheetId="4" r:id="rId4"/>
    <sheet name="CF 14-15" sheetId="6" r:id="rId5"/>
  </sheets>
  <definedNames>
    <definedName name="_xlnm.Print_Area" localSheetId="0">'BS 7-9'!$A$1:$K$183</definedName>
    <definedName name="_xlnm.Print_Area" localSheetId="4">'CF 14-15'!$A$1:$L$128</definedName>
    <definedName name="_xlnm.Print_Area" localSheetId="2">'E 12'!$A$1:$AA$54</definedName>
    <definedName name="_xlnm.Print_Area" localSheetId="1">'PL 10-11'!$A$1:$K$112</definedName>
    <definedName name="Z_1F7F6C19_8911_4A38_A245_5C51B403FB13_.wvu.PrintArea" localSheetId="0" hidden="1">'BS 7-9'!$A$1:$K$182</definedName>
    <definedName name="Z_2CA7CCB4_9B56_4682_9662_97CF2752E215_.wvu.PrintArea" localSheetId="0" hidden="1">'BS 7-9'!$A$1:$K$182</definedName>
    <definedName name="Z_32FE8EAA_35DA_4C7A_92A0_9B5CAB08BE3F_.wvu.PrintArea" localSheetId="0" hidden="1">'BS 7-9'!$A$1:$K$182</definedName>
    <definedName name="Z_7A9397F6_E1FC_4386_A077_FC272B949F82_.wvu.PrintArea" localSheetId="0" hidden="1">'BS 7-9'!$A$1:$K$182</definedName>
    <definedName name="Z_E7B771DF_1040_4644_BE91_91BA1826BFF6_.wvu.PrintArea" localSheetId="0" hidden="1">'BS 7-9'!$A$1:$K$182</definedName>
    <definedName name="ฟ53">#REF!</definedName>
    <definedName name="ฤ63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5" i="1" l="1"/>
  <c r="G152" i="1"/>
  <c r="G151" i="1"/>
  <c r="G150" i="1"/>
  <c r="G154" i="1" s="1"/>
  <c r="G157" i="1" s="1"/>
  <c r="G159" i="1" s="1"/>
  <c r="G148" i="1"/>
  <c r="G147" i="1"/>
  <c r="G146" i="1"/>
  <c r="K152" i="1"/>
  <c r="K151" i="1"/>
  <c r="K150" i="1"/>
  <c r="K148" i="1"/>
  <c r="K147" i="1"/>
  <c r="K146" i="1"/>
  <c r="K154" i="1" s="1"/>
  <c r="J29" i="6"/>
  <c r="J41" i="6" s="1"/>
  <c r="J46" i="6" s="1"/>
  <c r="I152" i="1"/>
  <c r="S31" i="4" l="1"/>
  <c r="S30" i="4"/>
  <c r="S29" i="4"/>
  <c r="E23" i="4"/>
  <c r="G23" i="4"/>
  <c r="I23" i="4"/>
  <c r="K23" i="4"/>
  <c r="O23" i="4"/>
  <c r="O26" i="4" s="1"/>
  <c r="Q23" i="4"/>
  <c r="Q26" i="4" s="1"/>
  <c r="S21" i="4"/>
  <c r="S20" i="4"/>
  <c r="S19" i="4"/>
  <c r="S18" i="4"/>
  <c r="S17" i="4"/>
  <c r="Q14" i="4"/>
  <c r="U33" i="3"/>
  <c r="U34" i="3"/>
  <c r="U35" i="3"/>
  <c r="U36" i="3"/>
  <c r="U37" i="3"/>
  <c r="W37" i="3" s="1"/>
  <c r="U23" i="3"/>
  <c r="W23" i="3" s="1"/>
  <c r="U22" i="3"/>
  <c r="W22" i="3" s="1"/>
  <c r="U21" i="3"/>
  <c r="W21" i="3" s="1"/>
  <c r="U19" i="3"/>
  <c r="W19" i="3" s="1"/>
  <c r="U16" i="3"/>
  <c r="W16" i="3" s="1"/>
  <c r="F96" i="6"/>
  <c r="L96" i="6"/>
  <c r="J96" i="6"/>
  <c r="H96" i="6"/>
  <c r="J85" i="6"/>
  <c r="F85" i="6"/>
  <c r="M14" i="4" l="1"/>
  <c r="L85" i="6"/>
  <c r="H85" i="6"/>
  <c r="S14" i="4" l="1"/>
  <c r="S23" i="4" s="1"/>
  <c r="M23" i="4"/>
  <c r="I93" i="1"/>
  <c r="E93" i="1"/>
  <c r="E84" i="1"/>
  <c r="AA37" i="3"/>
  <c r="M32" i="4"/>
  <c r="S32" i="4" s="1"/>
  <c r="M35" i="3"/>
  <c r="K36" i="3"/>
  <c r="I34" i="3"/>
  <c r="G33" i="3"/>
  <c r="E33" i="3"/>
  <c r="E77" i="2"/>
  <c r="I45" i="2"/>
  <c r="O33" i="4" s="1"/>
  <c r="G45" i="2"/>
  <c r="Q24" i="3" s="1"/>
  <c r="E45" i="2"/>
  <c r="I84" i="1"/>
  <c r="I34" i="1"/>
  <c r="Q33" i="4" l="1"/>
  <c r="O35" i="4"/>
  <c r="Q26" i="3"/>
  <c r="Q29" i="3" s="1"/>
  <c r="U24" i="3"/>
  <c r="M36" i="3"/>
  <c r="W36" i="3" s="1"/>
  <c r="W34" i="3"/>
  <c r="AA34" i="3" s="1"/>
  <c r="W35" i="3"/>
  <c r="AA35" i="3" s="1"/>
  <c r="E48" i="2"/>
  <c r="W33" i="3"/>
  <c r="AA33" i="3" s="1"/>
  <c r="I95" i="1"/>
  <c r="E95" i="1"/>
  <c r="Q35" i="4" l="1"/>
  <c r="AA36" i="3"/>
  <c r="I36" i="2" l="1"/>
  <c r="I14" i="2"/>
  <c r="I25" i="2" s="1"/>
  <c r="I28" i="2" s="1"/>
  <c r="M33" i="4" s="1"/>
  <c r="S33" i="4" s="1"/>
  <c r="E14" i="2"/>
  <c r="E25" i="2" s="1"/>
  <c r="E34" i="1"/>
  <c r="E21" i="1"/>
  <c r="I21" i="1"/>
  <c r="I36" i="1" s="1"/>
  <c r="Q38" i="3" l="1"/>
  <c r="Q40" i="3" s="1"/>
  <c r="I48" i="2"/>
  <c r="I50" i="2" s="1"/>
  <c r="I79" i="2" s="1"/>
  <c r="U38" i="3"/>
  <c r="E28" i="2"/>
  <c r="E36" i="1"/>
  <c r="I72" i="2"/>
  <c r="I69" i="2" s="1"/>
  <c r="G77" i="2"/>
  <c r="Y26" i="3"/>
  <c r="U26" i="3"/>
  <c r="S26" i="3"/>
  <c r="O26" i="3"/>
  <c r="K26" i="3"/>
  <c r="I26" i="3"/>
  <c r="I29" i="3" s="1"/>
  <c r="I40" i="3" s="1"/>
  <c r="E148" i="1" s="1"/>
  <c r="G26" i="3"/>
  <c r="G29" i="3" s="1"/>
  <c r="G40" i="3" s="1"/>
  <c r="E147" i="1" s="1"/>
  <c r="E26" i="3"/>
  <c r="E29" i="3" s="1"/>
  <c r="E40" i="3" s="1"/>
  <c r="E146" i="1" s="1"/>
  <c r="E72" i="2" l="1"/>
  <c r="E69" i="2" s="1"/>
  <c r="M38" i="3" s="1"/>
  <c r="W38" i="3" s="1"/>
  <c r="AA38" i="3" s="1"/>
  <c r="E50" i="2"/>
  <c r="E79" i="2" s="1"/>
  <c r="E76" i="2" s="1"/>
  <c r="I76" i="2"/>
  <c r="F8" i="6"/>
  <c r="A3" i="6"/>
  <c r="K93" i="1"/>
  <c r="G93" i="1"/>
  <c r="G100" i="6" l="1"/>
  <c r="I26" i="4" l="1"/>
  <c r="I35" i="4" s="1"/>
  <c r="I148" i="1" s="1"/>
  <c r="K36" i="2" l="1"/>
  <c r="K48" i="2" s="1"/>
  <c r="G36" i="2"/>
  <c r="G48" i="2" s="1"/>
  <c r="K130" i="1" l="1"/>
  <c r="I130" i="1"/>
  <c r="A3" i="4" l="1"/>
  <c r="K45" i="2" l="1"/>
  <c r="H29" i="6" l="1"/>
  <c r="H41" i="6" s="1"/>
  <c r="H46" i="6" s="1"/>
  <c r="H100" i="6" s="1"/>
  <c r="H104" i="6" s="1"/>
  <c r="G65" i="2" l="1"/>
  <c r="E65" i="2"/>
  <c r="A60" i="2"/>
  <c r="G8" i="2"/>
  <c r="K8" i="2" s="1"/>
  <c r="E8" i="2"/>
  <c r="I8" i="2" s="1"/>
  <c r="L8" i="6"/>
  <c r="I8" i="1"/>
  <c r="J8" i="6" s="1"/>
  <c r="G69" i="1"/>
  <c r="E69" i="1"/>
  <c r="A64" i="1"/>
  <c r="I65" i="2" l="1"/>
  <c r="K69" i="1"/>
  <c r="K65" i="2"/>
  <c r="I69" i="1"/>
  <c r="M26" i="4"/>
  <c r="M35" i="4" s="1"/>
  <c r="I151" i="1" s="1"/>
  <c r="L29" i="6"/>
  <c r="L41" i="6" s="1"/>
  <c r="L46" i="6" s="1"/>
  <c r="L100" i="6" s="1"/>
  <c r="G84" i="1"/>
  <c r="G21" i="1"/>
  <c r="G34" i="1"/>
  <c r="L104" i="6" l="1"/>
  <c r="J101" i="6" s="1"/>
  <c r="F101" i="6"/>
  <c r="G95" i="1"/>
  <c r="K14" i="2" l="1"/>
  <c r="K25" i="2" s="1"/>
  <c r="K28" i="2" s="1"/>
  <c r="K50" i="2" s="1"/>
  <c r="K79" i="2" s="1"/>
  <c r="G14" i="2"/>
  <c r="G25" i="2" s="1"/>
  <c r="G28" i="2" s="1"/>
  <c r="G50" i="2" l="1"/>
  <c r="G72" i="2"/>
  <c r="G69" i="2" s="1"/>
  <c r="M24" i="3" s="1"/>
  <c r="K72" i="2"/>
  <c r="K69" i="2" s="1"/>
  <c r="M26" i="3" l="1"/>
  <c r="W24" i="3"/>
  <c r="G79" i="2"/>
  <c r="G76" i="2" s="1"/>
  <c r="K76" i="2"/>
  <c r="K84" i="1"/>
  <c r="W26" i="3" l="1"/>
  <c r="AA24" i="3"/>
  <c r="AA26" i="3" s="1"/>
  <c r="K95" i="1"/>
  <c r="K21" i="1"/>
  <c r="AA29" i="3" l="1"/>
  <c r="AA40" i="3" s="1"/>
  <c r="Y29" i="3" l="1"/>
  <c r="Y40" i="3" s="1"/>
  <c r="E155" i="1" s="1"/>
  <c r="W29" i="3"/>
  <c r="W40" i="3" s="1"/>
  <c r="U29" i="3"/>
  <c r="U40" i="3" s="1"/>
  <c r="E152" i="1" s="1"/>
  <c r="S29" i="3"/>
  <c r="S40" i="3" s="1"/>
  <c r="O29" i="3"/>
  <c r="O40" i="3" s="1"/>
  <c r="M29" i="3"/>
  <c r="M40" i="3" s="1"/>
  <c r="E151" i="1" s="1"/>
  <c r="K29" i="3"/>
  <c r="K40" i="3" s="1"/>
  <c r="E150" i="1" s="1"/>
  <c r="E154" i="1" l="1"/>
  <c r="E157" i="1" s="1"/>
  <c r="E159" i="1" s="1"/>
  <c r="J12" i="6"/>
  <c r="J100" i="6" l="1"/>
  <c r="J104" i="6" s="1"/>
  <c r="F12" i="6"/>
  <c r="F29" i="6" l="1"/>
  <c r="F41" i="6" s="1"/>
  <c r="F46" i="6" s="1"/>
  <c r="F100" i="6" s="1"/>
  <c r="F104" i="6" s="1"/>
  <c r="E26" i="4"/>
  <c r="E35" i="4" l="1"/>
  <c r="I146" i="1" s="1"/>
  <c r="K26" i="4"/>
  <c r="K35" i="4" s="1"/>
  <c r="I150" i="1" s="1"/>
  <c r="G26" i="4"/>
  <c r="G35" i="4" s="1"/>
  <c r="I147" i="1" s="1"/>
  <c r="S26" i="4" l="1"/>
  <c r="S35" i="4" s="1"/>
  <c r="I154" i="1"/>
  <c r="I157" i="1" s="1"/>
  <c r="I159" i="1" s="1"/>
  <c r="K157" i="1"/>
  <c r="K159" i="1" s="1"/>
  <c r="K34" i="1"/>
  <c r="K36" i="1" s="1"/>
  <c r="G36" i="1" l="1"/>
</calcChain>
</file>

<file path=xl/sharedStrings.xml><?xml version="1.0" encoding="utf-8"?>
<sst xmlns="http://schemas.openxmlformats.org/spreadsheetml/2006/main" count="385" uniqueCount="223">
  <si>
    <t>Asiasoft Corporation Public Company Limited</t>
  </si>
  <si>
    <t>Statement of Financial Position</t>
  </si>
  <si>
    <t>Consolidated</t>
  </si>
  <si>
    <t xml:space="preserve">Separate </t>
  </si>
  <si>
    <t xml:space="preserve"> financial statements</t>
  </si>
  <si>
    <t>financial statements</t>
  </si>
  <si>
    <t>Note</t>
  </si>
  <si>
    <t>Baht</t>
  </si>
  <si>
    <t>Assets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</si>
  <si>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</si>
  <si>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</si>
  <si>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</si>
  <si>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</si>
  <si>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</si>
  <si>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</si>
  <si>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</si>
  <si>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</si>
  <si>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</si>
  <si>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</si>
  <si>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</si>
  <si>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</si>
  <si>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</si>
  <si>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</si>
  <si>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</si>
  <si>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</si>
  <si>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</si>
  <si>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</si>
  <si>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</si>
  <si>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</si>
  <si>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</si>
  <si>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</si>
  <si>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</si>
  <si>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Current portion of liability under litigation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</si>
  <si>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</si>
  <si>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</si>
  <si>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</si>
  <si>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</si>
  <si>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</si>
  <si>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provision</t>
  </si>
  <si>
    <t>Employee benefit obligations</t>
  </si>
  <si>
    <t>Total non-current liabilities</t>
  </si>
  <si>
    <t>Total liabilities</t>
  </si>
  <si>
    <t>Notes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</si>
  <si>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</si>
  <si>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>Shareholders' equity</t>
  </si>
  <si>
    <t>Share capital</t>
  </si>
  <si>
    <t>Authorised share capital</t>
  </si>
  <si>
    <t>Issued and paid-up share capital</t>
  </si>
  <si>
    <t>Premium on share capital</t>
  </si>
  <si>
    <t>Capital reserve for share-based payment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</si>
  <si>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</si>
  <si>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</si>
  <si>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</si>
  <si>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</si>
  <si>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</si>
  <si>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</si>
  <si>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</si>
  <si>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</si>
  <si>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</si>
  <si>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</si>
  <si>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</si>
  <si>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</si>
  <si>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</si>
  <si>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investment in associates</t>
  </si>
  <si>
    <t>Profit before income tax expense</t>
  </si>
  <si>
    <t>Profit for the year</t>
  </si>
  <si>
    <t>Items that will not be reclassified subsequently</t>
  </si>
  <si>
    <t>to profit or loss: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</si>
  <si>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</si>
  <si>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</si>
  <si>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</si>
  <si>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</si>
  <si>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</si>
  <si>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</si>
  <si>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</si>
  <si>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</si>
  <si>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</si>
  <si>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</si>
  <si>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for the year, net of tax</t>
  </si>
  <si>
    <r>
      <t xml:space="preserve">Statement of Comprehensive Income  </t>
    </r>
    <r>
      <rPr>
        <sz val="14"/>
        <rFont val="Angsana New"/>
        <family val="1"/>
      </rPr>
      <t>(Cont’d)</t>
    </r>
  </si>
  <si>
    <t>Owners of the parent</t>
  </si>
  <si>
    <t>attributable to:</t>
  </si>
  <si>
    <t>Earnings per share</t>
  </si>
  <si>
    <t>Basic earnings per share</t>
  </si>
  <si>
    <t>Diluted earnings per share</t>
  </si>
  <si>
    <t xml:space="preserve">Statement of Changes in Shareholders' Equity </t>
  </si>
  <si>
    <t>Consolidated financial statements</t>
  </si>
  <si>
    <t>Attributable to owners of the parent</t>
  </si>
  <si>
    <t>Exchange differences</t>
  </si>
  <si>
    <t>Total other</t>
  </si>
  <si>
    <t>Issued and</t>
  </si>
  <si>
    <t>Capital reserve</t>
  </si>
  <si>
    <t>Retained earnings (Deficits)</t>
  </si>
  <si>
    <t>on translation of</t>
  </si>
  <si>
    <t>Change in parent's</t>
  </si>
  <si>
    <t>components of</t>
  </si>
  <si>
    <t>Total</t>
  </si>
  <si>
    <t>paid-up</t>
  </si>
  <si>
    <t>Premium on</t>
  </si>
  <si>
    <t>for share-based</t>
  </si>
  <si>
    <t>Appropriated</t>
  </si>
  <si>
    <t>ownership interests</t>
  </si>
  <si>
    <t>shareholders'</t>
  </si>
  <si>
    <t>Total owners</t>
  </si>
  <si>
    <t>Non-controlling</t>
  </si>
  <si>
    <t>share capital</t>
  </si>
  <si>
    <t>payments</t>
  </si>
  <si>
    <t>- Legal reserve</t>
  </si>
  <si>
    <t>in foreign currencies</t>
  </si>
  <si>
    <t>in subsidiaries</t>
  </si>
  <si>
    <t xml:space="preserve"> equity</t>
  </si>
  <si>
    <t xml:space="preserve"> of the parent</t>
  </si>
  <si>
    <t>interests</t>
  </si>
  <si>
    <t>Change in shareholders' equity for the year</t>
  </si>
  <si>
    <t>Opening balance as at 1 January 2020</t>
  </si>
  <si>
    <t>Decrease par value of share capital</t>
  </si>
  <si>
    <t>Issuance of odinary shares as a result</t>
  </si>
  <si>
    <t>of warrants exercised</t>
  </si>
  <si>
    <t>Share-based payments</t>
  </si>
  <si>
    <t>Legal reserve appropriation</t>
  </si>
  <si>
    <t>Total comprehensive income for the period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</si>
  <si>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</si>
  <si>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Separate financial statements</t>
  </si>
  <si>
    <t xml:space="preserve">Change in shareholders' equity for the period </t>
  </si>
  <si>
    <t>Issuance of odinary shares as a result of warrants exercised</t>
  </si>
  <si>
    <t>Total comprehensive income for the year</t>
  </si>
  <si>
    <t>Closing balance as at 31 December 2020</t>
  </si>
  <si>
    <t xml:space="preserve">Statement of Cash Flows </t>
  </si>
  <si>
    <t>Cash flows from operating activities</t>
  </si>
  <si>
    <t>Adjustments for:</t>
  </si>
  <si>
    <t>Depreciation and amortisation</t>
  </si>
  <si>
    <t>Expenses in relation to share-based payments</t>
  </si>
  <si>
    <t>Employee benefit expenses</t>
  </si>
  <si>
    <t>Finance costs</t>
  </si>
  <si>
    <t>Changes in operating assets and liabilities:</t>
  </si>
  <si>
    <t>Prepaid royalty fees</t>
  </si>
  <si>
    <t>Deferred revenue</t>
  </si>
  <si>
    <t>Liabilities under litigation</t>
  </si>
  <si>
    <t>Interest paid</t>
  </si>
  <si>
    <r>
      <t xml:space="preserve">Statement of Cash Flows  </t>
    </r>
    <r>
      <rPr>
        <sz val="14"/>
        <rFont val="Angsana New"/>
        <family val="1"/>
      </rPr>
      <t>(Cont’d)</t>
    </r>
  </si>
  <si>
    <t>Cash flows from investing activities</t>
  </si>
  <si>
    <t>Cash paid for purchase of equipment</t>
  </si>
  <si>
    <t>Cash paid for purchase of intangible assets</t>
  </si>
  <si>
    <t>Cash flows from financing activities</t>
  </si>
  <si>
    <t>from financial institution, net</t>
  </si>
  <si>
    <t>Net cash used in financing activities</t>
  </si>
  <si>
    <t>Cash and cash equivalents at the beginning of the year</t>
  </si>
  <si>
    <t>Cash and cash equivalents at the end of the year</t>
  </si>
  <si>
    <t>Non-cash transactions</t>
  </si>
  <si>
    <t>Acquititions of right-of-use assets under lease agreements</t>
  </si>
  <si>
    <t>Net cash generated from operating activities</t>
  </si>
  <si>
    <t>Net increase in cash and cash equivalents</t>
  </si>
  <si>
    <t>Loss on write off of intangible assets</t>
  </si>
  <si>
    <t>Cash generated from operations</t>
  </si>
  <si>
    <t>Loss on impairment of prepaid royalty fee</t>
  </si>
  <si>
    <t>Unrealised exchange gain (loss) on cash and cash equivalents</t>
  </si>
  <si>
    <t>Current portion of leases liabilities</t>
  </si>
  <si>
    <t>Short-term loans from director</t>
  </si>
  <si>
    <t>As at 31 December 2021</t>
  </si>
  <si>
    <t>For the year ended 31 December 2021</t>
  </si>
  <si>
    <t>Opening balance at 1 January 2021</t>
  </si>
  <si>
    <t>Closing balance as at 31 December 2021</t>
  </si>
  <si>
    <t>Opening balance as at 1 January 2021</t>
  </si>
  <si>
    <t>Closing balance at 31 December 2021</t>
  </si>
  <si>
    <t>Liquidation of subsidiary</t>
  </si>
  <si>
    <t>Dividends</t>
  </si>
  <si>
    <t>Expected credit losses</t>
  </si>
  <si>
    <t>Accrued corporate income tax</t>
  </si>
  <si>
    <t>Reversal of impairment of investment in subsidiaries</t>
  </si>
  <si>
    <t>Loss on write-off of intangible assets</t>
  </si>
  <si>
    <t>Unrealised (gain) loss on exchange rate</t>
  </si>
  <si>
    <t>Dividend received</t>
  </si>
  <si>
    <t>Loss on liquidation of investment in subsidiary</t>
  </si>
  <si>
    <t>Cash received from other current financial assets</t>
  </si>
  <si>
    <t>Cash received from capital reduction of subsidiary</t>
  </si>
  <si>
    <t>Cash received from liquidation of subsidiaries</t>
  </si>
  <si>
    <t>Dividend received from associate and subsidiaries</t>
  </si>
  <si>
    <t xml:space="preserve">Proceeds from disposals of equipment </t>
  </si>
  <si>
    <t xml:space="preserve">Decrease in short-term borrowings </t>
  </si>
  <si>
    <t>Cash received from share subscriptions</t>
  </si>
  <si>
    <t>as a result of warrants exercised</t>
  </si>
  <si>
    <t>Dividends paid</t>
  </si>
  <si>
    <t>Translation adjustment</t>
  </si>
  <si>
    <t>Unrealised (gain) losses on revaluation of financial assets</t>
  </si>
  <si>
    <t>Share of (profit) loss from investments in associate</t>
  </si>
  <si>
    <t>Cash flows before changes in operating assets and liabilities</t>
  </si>
  <si>
    <t>Interest received</t>
  </si>
  <si>
    <t>Decrease in restricted bank deposits</t>
  </si>
  <si>
    <t>(Gains) loss from disposals of equipment</t>
  </si>
  <si>
    <t>Purchase of other current financial assets</t>
  </si>
  <si>
    <t>Net cash generated from (used in) investing activities</t>
  </si>
  <si>
    <t>Repayment of liabilities under lease agreements</t>
  </si>
  <si>
    <t>Acquisitions of intangible assets by other payables</t>
  </si>
  <si>
    <t>Net profit attributable to:</t>
  </si>
  <si>
    <t>Total comprehensive income attributable to:</t>
  </si>
  <si>
    <t xml:space="preserve">   513,007,473 ordinary shares of Baht 0.5 each</t>
  </si>
  <si>
    <t xml:space="preserve">      (31 December 2020: </t>
  </si>
  <si>
    <t xml:space="preserve">        572,840,120 ordinary shares of Baht 1 each)</t>
  </si>
  <si>
    <t xml:space="preserve">        414,485,404 ordinary shares of Baht 1 each)</t>
  </si>
  <si>
    <t xml:space="preserve">   456,406,601 ordinary shares of Baht 0.5 each</t>
  </si>
  <si>
    <t>14 (a)</t>
  </si>
  <si>
    <t>14 (g)</t>
  </si>
  <si>
    <t>32 (e)</t>
  </si>
  <si>
    <t>23, 25</t>
  </si>
  <si>
    <t>15,16,17</t>
  </si>
  <si>
    <t>25 (a)</t>
  </si>
  <si>
    <t>14 (b)</t>
  </si>
  <si>
    <t>Retained earnings</t>
  </si>
  <si>
    <t>Income tax (expense) revenue</t>
  </si>
  <si>
    <t>Other comprehensive income</t>
  </si>
  <si>
    <t>Other comprehensive income (expenses)</t>
  </si>
  <si>
    <t xml:space="preserve">Remeasurment </t>
  </si>
  <si>
    <t>of employees benefit</t>
  </si>
  <si>
    <t>obligation</t>
  </si>
  <si>
    <t>Revenues from services</t>
  </si>
  <si>
    <t>Cost of services</t>
  </si>
  <si>
    <t xml:space="preserve">Other comprehensive income </t>
  </si>
  <si>
    <t xml:space="preserve">Total other </t>
  </si>
  <si>
    <t>shareholders'  equity</t>
  </si>
  <si>
    <t>Other comprehensive income (expense):</t>
  </si>
  <si>
    <t>Share of (loss) profit from</t>
  </si>
  <si>
    <t>Income tax (paid) received</t>
  </si>
  <si>
    <t>14 , 27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</si>
</sst>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;&quot;- &quot;"/>
    <numFmt numFmtId="165" formatCode="#,##0;\(#,##0\);\-"/>
    <numFmt numFmtId="166" formatCode="#,##0;\(#,##0\);&quot;-&quot;;@"/>
    <numFmt numFmtId="167" formatCode="#,##0;\(#,##0\)"/>
    <numFmt numFmtId="168" formatCode="_(* #,##0_);_(* \(#,##0\);_(* &quot;-&quot;??_);_(@_)"/>
    <numFmt numFmtId="169" formatCode="#,##0.00;\(#,##0.00\);&quot;-&quot;;@"/>
    <numFmt numFmtId="170" formatCode="#,##0.00;\(#,##0.00\)"/>
    <numFmt numFmtId="171" formatCode="#,##0.00;\(#,##0.00\);\-"/>
  </numFmts>
  <fonts count="14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5" fillId="0" borderId="0"/>
    <xf numFmtId="4" fontId="6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296">
    <xf numFmtId="0" fontId="0" fillId="0" borderId="0" xfId="0"/>
    <xf numFmtId="0" fontId="8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4" fontId="8" fillId="0" borderId="0" xfId="1" applyNumberFormat="1" applyFont="1" applyFill="1" applyBorder="1" applyAlignment="1">
      <alignment horizontal="centerContinuous" vertical="center"/>
    </xf>
    <xf numFmtId="3" fontId="9" fillId="0" borderId="0" xfId="0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Continuous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Continuous" vertical="center"/>
    </xf>
    <xf numFmtId="164" fontId="8" fillId="0" borderId="1" xfId="1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6" fontId="11" fillId="0" borderId="0" xfId="2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1" xfId="3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Continuous" vertical="center"/>
    </xf>
    <xf numFmtId="164" fontId="8" fillId="0" borderId="0" xfId="1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9" fillId="0" borderId="0" xfId="1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6" fontId="8" fillId="0" borderId="0" xfId="3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left" vertical="center"/>
    </xf>
    <xf numFmtId="167" fontId="9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0" fontId="9" fillId="0" borderId="1" xfId="6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3" xfId="7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11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vertical="center"/>
    </xf>
    <xf numFmtId="166" fontId="8" fillId="0" borderId="0" xfId="6" applyNumberFormat="1" applyFont="1" applyFill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166" fontId="8" fillId="0" borderId="1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4" applyNumberFormat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6" applyFont="1" applyFill="1" applyBorder="1" applyAlignment="1">
      <alignment horizontal="left"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7" fontId="9" fillId="0" borderId="0" xfId="1" quotePrefix="1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167" fontId="9" fillId="0" borderId="0" xfId="6" applyNumberFormat="1" applyFont="1" applyFill="1" applyAlignment="1">
      <alignment vertical="center"/>
    </xf>
    <xf numFmtId="0" fontId="9" fillId="0" borderId="1" xfId="6" applyFont="1" applyFill="1" applyBorder="1" applyAlignment="1">
      <alignment vertical="center"/>
    </xf>
    <xf numFmtId="0" fontId="9" fillId="0" borderId="1" xfId="6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Continuous" vertical="center"/>
    </xf>
    <xf numFmtId="37" fontId="9" fillId="0" borderId="0" xfId="4" applyNumberFormat="1" applyFont="1" applyFill="1" applyBorder="1" applyAlignment="1">
      <alignment horizontal="lef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6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/>
    </xf>
    <xf numFmtId="167" fontId="9" fillId="0" borderId="1" xfId="6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left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8" fillId="0" borderId="0" xfId="8" applyFont="1" applyFill="1" applyBorder="1" applyAlignment="1">
      <alignment vertical="center"/>
    </xf>
    <xf numFmtId="37" fontId="9" fillId="0" borderId="0" xfId="8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9" fillId="0" borderId="0" xfId="6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6" fontId="8" fillId="0" borderId="1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Continuous" vertical="center"/>
    </xf>
    <xf numFmtId="167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centerContinuous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Continuous" vertical="center"/>
    </xf>
    <xf numFmtId="168" fontId="8" fillId="0" borderId="1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Continuous" vertical="center"/>
    </xf>
    <xf numFmtId="168" fontId="8" fillId="0" borderId="0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horizontal="center" vertical="center"/>
    </xf>
    <xf numFmtId="165" fontId="8" fillId="0" borderId="0" xfId="9" applyNumberFormat="1" applyFont="1" applyFill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0" fontId="8" fillId="0" borderId="0" xfId="9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 applyProtection="1">
      <alignment horizontal="left" vertical="center"/>
    </xf>
    <xf numFmtId="0" fontId="9" fillId="0" borderId="0" xfId="10" applyFont="1" applyFill="1" applyAlignment="1">
      <alignment horizontal="left" vertical="center"/>
    </xf>
    <xf numFmtId="168" fontId="8" fillId="0" borderId="0" xfId="1" applyNumberFormat="1" applyFont="1" applyFill="1" applyAlignment="1">
      <alignment vertical="center"/>
    </xf>
    <xf numFmtId="167" fontId="8" fillId="0" borderId="0" xfId="11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0" fontId="8" fillId="0" borderId="0" xfId="11" quotePrefix="1" applyFont="1" applyFill="1" applyAlignment="1">
      <alignment vertical="center"/>
    </xf>
    <xf numFmtId="167" fontId="8" fillId="0" borderId="0" xfId="1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8" fillId="0" borderId="1" xfId="4" applyNumberFormat="1" applyFont="1" applyFill="1" applyBorder="1" applyAlignment="1">
      <alignment horizontal="right" vertical="center"/>
    </xf>
    <xf numFmtId="165" fontId="8" fillId="0" borderId="1" xfId="9" applyNumberFormat="1" applyFont="1" applyFill="1" applyBorder="1" applyAlignment="1">
      <alignment horizontal="right" vertical="center"/>
    </xf>
    <xf numFmtId="167" fontId="9" fillId="0" borderId="0" xfId="10" applyNumberFormat="1" applyFont="1" applyFill="1" applyAlignment="1">
      <alignment horizontal="left" vertical="center"/>
    </xf>
    <xf numFmtId="168" fontId="9" fillId="0" borderId="0" xfId="1" applyNumberFormat="1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65" fontId="8" fillId="0" borderId="0" xfId="9" applyNumberFormat="1" applyFont="1" applyFill="1" applyAlignment="1">
      <alignment vertical="center"/>
    </xf>
    <xf numFmtId="0" fontId="8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vertical="center"/>
    </xf>
    <xf numFmtId="0" fontId="8" fillId="0" borderId="0" xfId="0" applyFont="1" applyFill="1"/>
    <xf numFmtId="165" fontId="8" fillId="0" borderId="3" xfId="9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justify" vertical="center" wrapText="1"/>
    </xf>
    <xf numFmtId="167" fontId="9" fillId="0" borderId="0" xfId="1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7" fontId="9" fillId="0" borderId="0" xfId="10" quotePrefix="1" applyNumberFormat="1" applyFont="1" applyFill="1" applyAlignment="1">
      <alignment horizontal="left" vertical="center"/>
    </xf>
    <xf numFmtId="167" fontId="8" fillId="0" borderId="0" xfId="10" quotePrefix="1" applyNumberFormat="1" applyFont="1" applyFill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2" xfId="2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" fontId="9" fillId="0" borderId="0" xfId="0" quotePrefix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8" fillId="0" borderId="1" xfId="6" applyNumberFormat="1" applyFont="1" applyFill="1" applyBorder="1" applyAlignment="1">
      <alignment horizontal="right" vertical="center"/>
    </xf>
    <xf numFmtId="37" fontId="8" fillId="0" borderId="0" xfId="8" applyFont="1" applyFill="1" applyAlignment="1">
      <alignment vertical="center"/>
    </xf>
    <xf numFmtId="37" fontId="9" fillId="0" borderId="0" xfId="8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0" fontId="8" fillId="0" borderId="0" xfId="6" applyFont="1" applyAlignment="1">
      <alignment vertical="center"/>
    </xf>
    <xf numFmtId="0" fontId="8" fillId="2" borderId="0" xfId="0" applyFont="1" applyFill="1"/>
    <xf numFmtId="0" fontId="8" fillId="0" borderId="0" xfId="12" quotePrefix="1" applyFont="1" applyFill="1" applyAlignment="1">
      <alignment vertical="center"/>
    </xf>
    <xf numFmtId="0" fontId="8" fillId="0" borderId="0" xfId="13" applyFont="1" applyFill="1" applyAlignment="1">
      <alignment horizontal="left" vertical="center"/>
    </xf>
    <xf numFmtId="0" fontId="11" fillId="0" borderId="0" xfId="14" applyFont="1" applyFill="1" applyAlignment="1">
      <alignment horizontal="left" vertical="center"/>
    </xf>
    <xf numFmtId="167" fontId="9" fillId="0" borderId="1" xfId="6" quotePrefix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right" vertical="center"/>
    </xf>
    <xf numFmtId="166" fontId="8" fillId="0" borderId="0" xfId="0" applyNumberFormat="1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167" fontId="8" fillId="0" borderId="0" xfId="7" applyNumberFormat="1" applyFont="1" applyFill="1" applyBorder="1" applyAlignment="1">
      <alignment horizontal="center" vertical="center"/>
    </xf>
    <xf numFmtId="166" fontId="8" fillId="0" borderId="1" xfId="15" applyNumberFormat="1" applyFont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11" fillId="0" borderId="0" xfId="6" applyNumberFormat="1" applyFont="1" applyFill="1" applyBorder="1" applyAlignment="1">
      <alignment horizontal="right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3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center"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Alignment="1">
      <alignment vertical="center"/>
    </xf>
    <xf numFmtId="171" fontId="8" fillId="0" borderId="0" xfId="1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8" fillId="0" borderId="0" xfId="7" applyNumberFormat="1" applyFont="1" applyFill="1" applyAlignment="1">
      <alignment horizontal="right" vertical="center"/>
    </xf>
    <xf numFmtId="165" fontId="8" fillId="0" borderId="0" xfId="7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9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7" fontId="9" fillId="0" borderId="3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</cellXfs>
  <cellStyles count="16">
    <cellStyle name="Comma" xfId="1" builtinId="3"/>
    <cellStyle name="Comma 16" xfId="3" xr:uid="{00000000-0005-0000-0000-000001000000}"/>
    <cellStyle name="Comma 2" xfId="2" xr:uid="{00000000-0005-0000-0000-000002000000}"/>
    <cellStyle name="Comma 2 7" xfId="7" xr:uid="{00000000-0005-0000-0000-000003000000}"/>
    <cellStyle name="Comma 3" xfId="9" xr:uid="{00000000-0005-0000-0000-000004000000}"/>
    <cellStyle name="Hyperlink" xfId="5" builtinId="8"/>
    <cellStyle name="Normal" xfId="0" builtinId="0"/>
    <cellStyle name="Normal 10 4" xfId="14" xr:uid="{00000000-0005-0000-0000-000007000000}"/>
    <cellStyle name="Normal 2" xfId="6" xr:uid="{00000000-0005-0000-0000-000008000000}"/>
    <cellStyle name="Normal 2 3" xfId="15" xr:uid="{E387B7E2-95F2-4828-B46A-93F73B43C6DC}"/>
    <cellStyle name="Normal 4" xfId="8" xr:uid="{00000000-0005-0000-0000-000009000000}"/>
    <cellStyle name="Normal 6" xfId="11" xr:uid="{00000000-0005-0000-0000-00000A000000}"/>
    <cellStyle name="Normal 6 2" xfId="10" xr:uid="{00000000-0005-0000-0000-00000B000000}"/>
    <cellStyle name="Normal 6 2 2" xfId="13" xr:uid="{00000000-0005-0000-0000-00000C000000}"/>
    <cellStyle name="Normal 6 2 4" xfId="12" xr:uid="{00000000-0005-0000-0000-00000D000000}"/>
    <cellStyle name="Normal_BS&amp;PLT Q1'2006" xfId="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366"/>
  </sheetPr>
  <dimension ref="A1:K183"/>
  <sheetViews>
    <sheetView view="pageBreakPreview" topLeftCell="A139" zoomScale="110" zoomScaleNormal="91" zoomScaleSheetLayoutView="110" workbookViewId="0">
      <selection activeCell="C148" sqref="C148"/>
    </sheetView>
  </sheetViews>
  <sheetFormatPr defaultColWidth="9.140625" defaultRowHeight="15" customHeight="1"/>
  <cols>
    <col min="1" max="1" width="1.7109375" style="1" customWidth="1"/>
    <col min="2" max="2" width="37.7109375" style="1" customWidth="1"/>
    <col min="3" max="3" width="5.7109375" style="1" customWidth="1"/>
    <col min="4" max="4" width="0.85546875" style="1" customWidth="1"/>
    <col min="5" max="5" width="13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9.140625" style="1"/>
  </cols>
  <sheetData>
    <row r="1" spans="1:11" ht="15" customHeight="1">
      <c r="A1" s="2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" customHeight="1">
      <c r="A2" s="7" t="s">
        <v>1</v>
      </c>
      <c r="B2" s="2"/>
      <c r="C2" s="4"/>
      <c r="D2" s="5"/>
      <c r="E2" s="6"/>
      <c r="F2" s="6"/>
      <c r="G2" s="6"/>
      <c r="H2" s="6"/>
      <c r="I2" s="8"/>
      <c r="J2" s="6"/>
      <c r="K2" s="8"/>
    </row>
    <row r="3" spans="1:11" ht="15" customHeight="1">
      <c r="A3" s="9" t="s">
        <v>158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5" customHeight="1">
      <c r="A4" s="12"/>
      <c r="B4" s="12"/>
      <c r="C4" s="5"/>
      <c r="D4" s="5"/>
      <c r="E4" s="6"/>
      <c r="F4" s="6"/>
      <c r="G4" s="6"/>
      <c r="H4" s="6"/>
      <c r="I4" s="6"/>
      <c r="J4" s="6"/>
      <c r="K4" s="6"/>
    </row>
    <row r="5" spans="1:11" ht="15" customHeight="1">
      <c r="A5" s="12"/>
      <c r="B5" s="12"/>
      <c r="C5" s="5"/>
      <c r="D5" s="5"/>
      <c r="E5" s="6"/>
      <c r="F5" s="6"/>
      <c r="G5" s="6"/>
      <c r="H5" s="6"/>
      <c r="I5" s="6"/>
      <c r="J5" s="6"/>
      <c r="K5" s="6"/>
    </row>
    <row r="6" spans="1:11" ht="15" customHeight="1">
      <c r="A6" s="13"/>
      <c r="B6" s="12"/>
      <c r="C6" s="5"/>
      <c r="D6" s="5"/>
      <c r="E6" s="278" t="s">
        <v>2</v>
      </c>
      <c r="F6" s="278"/>
      <c r="G6" s="278"/>
      <c r="H6" s="6"/>
      <c r="I6" s="279" t="s">
        <v>3</v>
      </c>
      <c r="J6" s="279"/>
      <c r="K6" s="279"/>
    </row>
    <row r="7" spans="1:11" ht="15" customHeight="1">
      <c r="A7" s="13"/>
      <c r="B7" s="13"/>
      <c r="C7" s="5"/>
      <c r="D7" s="5"/>
      <c r="E7" s="280" t="s">
        <v>4</v>
      </c>
      <c r="F7" s="280"/>
      <c r="G7" s="280"/>
      <c r="H7" s="6"/>
      <c r="I7" s="281" t="s">
        <v>5</v>
      </c>
      <c r="J7" s="281"/>
      <c r="K7" s="281"/>
    </row>
    <row r="8" spans="1:11" ht="15" customHeight="1">
      <c r="A8" s="208"/>
      <c r="B8" s="208"/>
      <c r="C8" s="208"/>
      <c r="D8" s="14"/>
      <c r="E8" s="186">
        <v>2021</v>
      </c>
      <c r="F8" s="15"/>
      <c r="G8" s="186">
        <v>2020</v>
      </c>
      <c r="H8" s="16"/>
      <c r="I8" s="192">
        <f>E8</f>
        <v>2021</v>
      </c>
      <c r="J8" s="193"/>
      <c r="K8" s="192">
        <v>2020</v>
      </c>
    </row>
    <row r="9" spans="1:11" ht="15" customHeight="1">
      <c r="A9" s="17"/>
      <c r="B9" s="17"/>
      <c r="C9" s="209" t="s">
        <v>6</v>
      </c>
      <c r="D9" s="18"/>
      <c r="E9" s="19" t="s">
        <v>7</v>
      </c>
      <c r="F9" s="20"/>
      <c r="G9" s="19" t="s">
        <v>7</v>
      </c>
      <c r="H9" s="21"/>
      <c r="I9" s="19" t="s">
        <v>7</v>
      </c>
      <c r="J9" s="20"/>
      <c r="K9" s="19" t="s">
        <v>7</v>
      </c>
    </row>
    <row r="10" spans="1:11" ht="8.1" customHeight="1">
      <c r="A10" s="3"/>
      <c r="B10" s="3"/>
      <c r="C10" s="22"/>
      <c r="D10" s="22"/>
      <c r="E10" s="207"/>
      <c r="F10" s="207"/>
      <c r="G10" s="207"/>
      <c r="H10" s="207"/>
      <c r="I10" s="15"/>
      <c r="J10" s="207"/>
      <c r="K10" s="15"/>
    </row>
    <row r="11" spans="1:11" ht="15" customHeight="1">
      <c r="A11" s="3" t="s">
        <v>8</v>
      </c>
      <c r="B11" s="3"/>
      <c r="C11" s="208"/>
      <c r="D11" s="14"/>
      <c r="E11" s="23"/>
      <c r="F11" s="23"/>
      <c r="G11" s="23"/>
      <c r="H11" s="23"/>
      <c r="I11" s="24"/>
      <c r="J11" s="23"/>
      <c r="K11" s="24"/>
    </row>
    <row r="12" spans="1:11" ht="8.1" customHeight="1">
      <c r="A12" s="3"/>
      <c r="B12" s="3"/>
      <c r="C12" s="208"/>
      <c r="D12" s="14"/>
      <c r="E12" s="23"/>
      <c r="F12" s="23"/>
      <c r="G12" s="23"/>
      <c r="H12" s="23"/>
      <c r="I12" s="24"/>
      <c r="J12" s="23"/>
      <c r="K12" s="24"/>
    </row>
    <row r="13" spans="1:11" ht="15" customHeight="1">
      <c r="A13" s="3" t="s">
        <v>9</v>
      </c>
      <c r="B13" s="3"/>
      <c r="C13" s="208"/>
      <c r="D13" s="14"/>
      <c r="E13" s="23"/>
      <c r="F13" s="23"/>
      <c r="G13" s="23"/>
      <c r="H13" s="23"/>
      <c r="I13" s="24"/>
      <c r="J13" s="23"/>
      <c r="K13" s="24"/>
    </row>
    <row r="14" spans="1:11" ht="8.1" customHeight="1">
      <c r="A14" s="25"/>
      <c r="B14" s="3"/>
      <c r="C14" s="208"/>
      <c r="D14" s="14"/>
      <c r="E14" s="23"/>
      <c r="F14" s="23"/>
      <c r="G14" s="23"/>
      <c r="H14" s="23"/>
      <c r="I14" s="24"/>
      <c r="J14" s="23"/>
      <c r="K14" s="24"/>
    </row>
    <row r="15" spans="1:11" s="202" customFormat="1" ht="15" customHeight="1">
      <c r="A15" s="25" t="s">
        <v>10</v>
      </c>
      <c r="B15" s="25"/>
      <c r="C15" s="214">
        <v>9</v>
      </c>
      <c r="D15" s="14"/>
      <c r="E15" s="26">
        <v>602904285</v>
      </c>
      <c r="F15" s="76"/>
      <c r="G15" s="26">
        <v>324772508</v>
      </c>
      <c r="H15" s="28"/>
      <c r="I15" s="29">
        <v>288721659</v>
      </c>
      <c r="J15" s="28"/>
      <c r="K15" s="29">
        <v>148788314</v>
      </c>
    </row>
    <row r="16" spans="1:11" s="202" customFormat="1" ht="15" customHeight="1">
      <c r="A16" s="25" t="s">
        <v>11</v>
      </c>
      <c r="B16" s="25"/>
      <c r="C16" s="214">
        <v>10</v>
      </c>
      <c r="D16" s="14"/>
      <c r="E16" s="29">
        <v>89768999</v>
      </c>
      <c r="F16" s="76"/>
      <c r="G16" s="29">
        <v>43590684</v>
      </c>
      <c r="H16" s="28"/>
      <c r="I16" s="29">
        <v>42602296</v>
      </c>
      <c r="J16" s="28"/>
      <c r="K16" s="29">
        <v>70799657</v>
      </c>
    </row>
    <row r="17" spans="1:11" s="202" customFormat="1" ht="15" customHeight="1">
      <c r="A17" s="25" t="s">
        <v>12</v>
      </c>
      <c r="B17" s="25"/>
      <c r="C17" s="214">
        <v>11</v>
      </c>
      <c r="D17" s="14"/>
      <c r="E17" s="29">
        <v>406885133</v>
      </c>
      <c r="F17" s="76"/>
      <c r="G17" s="29">
        <v>278730651</v>
      </c>
      <c r="H17" s="28"/>
      <c r="I17" s="29">
        <v>186027713</v>
      </c>
      <c r="J17" s="28"/>
      <c r="K17" s="29">
        <v>163542953</v>
      </c>
    </row>
    <row r="18" spans="1:11" ht="15" customHeight="1">
      <c r="A18" s="25" t="s">
        <v>135</v>
      </c>
      <c r="B18" s="25"/>
      <c r="C18" s="214"/>
      <c r="D18" s="14"/>
      <c r="E18" s="231">
        <v>13074848</v>
      </c>
      <c r="F18" s="76"/>
      <c r="G18" s="231">
        <v>4647509</v>
      </c>
      <c r="H18" s="28"/>
      <c r="I18" s="232">
        <v>5880133</v>
      </c>
      <c r="J18" s="28"/>
      <c r="K18" s="232">
        <v>1331456</v>
      </c>
    </row>
    <row r="19" spans="1:11" s="202" customFormat="1" ht="15" customHeight="1">
      <c r="A19" s="32" t="s">
        <v>13</v>
      </c>
      <c r="B19" s="25"/>
      <c r="C19" s="14">
        <v>12</v>
      </c>
      <c r="D19" s="14"/>
      <c r="E19" s="33">
        <v>30022063</v>
      </c>
      <c r="F19" s="76"/>
      <c r="G19" s="33">
        <v>35251627</v>
      </c>
      <c r="H19" s="28"/>
      <c r="I19" s="33">
        <v>11056293</v>
      </c>
      <c r="J19" s="28"/>
      <c r="K19" s="33">
        <v>18577374</v>
      </c>
    </row>
    <row r="20" spans="1:11" ht="12" customHeight="1">
      <c r="A20" s="3"/>
      <c r="B20" s="3"/>
      <c r="C20" s="208"/>
      <c r="D20" s="14"/>
      <c r="E20" s="123"/>
      <c r="F20" s="123"/>
      <c r="G20" s="123"/>
      <c r="H20" s="123"/>
      <c r="I20" s="233"/>
      <c r="J20" s="123"/>
      <c r="K20" s="233"/>
    </row>
    <row r="21" spans="1:11" ht="15" customHeight="1">
      <c r="A21" s="2" t="s">
        <v>14</v>
      </c>
      <c r="B21" s="2"/>
      <c r="C21" s="208"/>
      <c r="D21" s="14"/>
      <c r="E21" s="234">
        <f>SUM(E15:E19)</f>
        <v>1142655328</v>
      </c>
      <c r="F21" s="123"/>
      <c r="G21" s="234">
        <f>SUM(G15:G19)</f>
        <v>686992979</v>
      </c>
      <c r="H21" s="123"/>
      <c r="I21" s="234">
        <f>SUM(I15:I19)</f>
        <v>534288094</v>
      </c>
      <c r="J21" s="123"/>
      <c r="K21" s="234">
        <f>SUM(K15:K19)</f>
        <v>403039754</v>
      </c>
    </row>
    <row r="22" spans="1:11" ht="15" customHeight="1">
      <c r="A22" s="25"/>
      <c r="B22" s="25"/>
      <c r="C22" s="208"/>
      <c r="D22" s="14"/>
      <c r="E22" s="123"/>
      <c r="F22" s="123"/>
      <c r="G22" s="123"/>
      <c r="H22" s="123"/>
      <c r="I22" s="232"/>
      <c r="J22" s="232"/>
      <c r="K22" s="232"/>
    </row>
    <row r="23" spans="1:11" ht="15" customHeight="1">
      <c r="A23" s="2" t="s">
        <v>15</v>
      </c>
      <c r="B23" s="2"/>
      <c r="C23" s="208"/>
      <c r="D23" s="14"/>
      <c r="E23" s="235"/>
      <c r="F23" s="123"/>
      <c r="G23" s="235"/>
      <c r="H23" s="123"/>
      <c r="I23" s="232"/>
      <c r="J23" s="123"/>
      <c r="K23" s="232"/>
    </row>
    <row r="24" spans="1:11" ht="8.1" customHeight="1">
      <c r="A24" s="2"/>
      <c r="B24" s="2"/>
      <c r="C24" s="208"/>
      <c r="D24" s="14"/>
      <c r="E24" s="123"/>
      <c r="F24" s="123"/>
      <c r="G24" s="123"/>
      <c r="H24" s="123"/>
      <c r="I24" s="232"/>
      <c r="J24" s="123"/>
      <c r="K24" s="232"/>
    </row>
    <row r="25" spans="1:11" s="202" customFormat="1" ht="15" customHeight="1">
      <c r="A25" s="32" t="s">
        <v>16</v>
      </c>
      <c r="B25" s="3"/>
      <c r="C25" s="214">
        <v>13</v>
      </c>
      <c r="D25" s="14"/>
      <c r="E25" s="29">
        <v>0</v>
      </c>
      <c r="F25" s="76"/>
      <c r="G25" s="29">
        <v>5367986</v>
      </c>
      <c r="H25" s="28"/>
      <c r="I25" s="29">
        <v>0</v>
      </c>
      <c r="J25" s="28"/>
      <c r="K25" s="29">
        <v>5367986</v>
      </c>
    </row>
    <row r="26" spans="1:11" s="202" customFormat="1" ht="15" customHeight="1">
      <c r="A26" s="32" t="s">
        <v>17</v>
      </c>
      <c r="B26" s="3"/>
      <c r="C26" s="214" t="s">
        <v>200</v>
      </c>
      <c r="D26" s="14"/>
      <c r="E26" s="29">
        <v>0</v>
      </c>
      <c r="F26" s="76"/>
      <c r="G26" s="29">
        <v>0</v>
      </c>
      <c r="H26" s="28"/>
      <c r="I26" s="28">
        <v>137470752</v>
      </c>
      <c r="J26" s="28"/>
      <c r="K26" s="28">
        <v>18007549</v>
      </c>
    </row>
    <row r="27" spans="1:11" s="202" customFormat="1" ht="15" customHeight="1">
      <c r="A27" s="32" t="s">
        <v>18</v>
      </c>
      <c r="B27" s="3"/>
      <c r="C27" s="214" t="s">
        <v>201</v>
      </c>
      <c r="D27" s="14"/>
      <c r="E27" s="29">
        <v>10573615</v>
      </c>
      <c r="F27" s="76"/>
      <c r="G27" s="29">
        <v>11755064</v>
      </c>
      <c r="H27" s="28"/>
      <c r="I27" s="29">
        <v>0</v>
      </c>
      <c r="J27" s="28"/>
      <c r="K27" s="29">
        <v>0</v>
      </c>
    </row>
    <row r="28" spans="1:11" s="202" customFormat="1" ht="15" customHeight="1">
      <c r="A28" s="25" t="s">
        <v>19</v>
      </c>
      <c r="B28" s="35"/>
      <c r="C28" s="214">
        <v>15</v>
      </c>
      <c r="D28" s="14"/>
      <c r="E28" s="29">
        <v>15862367</v>
      </c>
      <c r="F28" s="76"/>
      <c r="G28" s="29">
        <v>13509415</v>
      </c>
      <c r="H28" s="28"/>
      <c r="I28" s="28">
        <v>8476110</v>
      </c>
      <c r="J28" s="28"/>
      <c r="K28" s="28">
        <v>6431541</v>
      </c>
    </row>
    <row r="29" spans="1:11" s="202" customFormat="1" ht="15" customHeight="1">
      <c r="A29" s="25" t="s">
        <v>20</v>
      </c>
      <c r="B29" s="35"/>
      <c r="C29" s="214">
        <v>16</v>
      </c>
      <c r="D29" s="14"/>
      <c r="E29" s="29">
        <v>13680248</v>
      </c>
      <c r="F29" s="76"/>
      <c r="G29" s="29">
        <v>17599136</v>
      </c>
      <c r="H29" s="28"/>
      <c r="I29" s="28">
        <v>6125220</v>
      </c>
      <c r="J29" s="28"/>
      <c r="K29" s="28">
        <v>11701433</v>
      </c>
    </row>
    <row r="30" spans="1:11" s="202" customFormat="1" ht="15" customHeight="1">
      <c r="A30" s="32" t="s">
        <v>21</v>
      </c>
      <c r="B30" s="35"/>
      <c r="C30" s="214">
        <v>17</v>
      </c>
      <c r="D30" s="14"/>
      <c r="E30" s="29">
        <v>134292216</v>
      </c>
      <c r="F30" s="76"/>
      <c r="G30" s="29">
        <v>69323698</v>
      </c>
      <c r="H30" s="28"/>
      <c r="I30" s="28">
        <v>46385168</v>
      </c>
      <c r="J30" s="28"/>
      <c r="K30" s="28">
        <v>42405737</v>
      </c>
    </row>
    <row r="31" spans="1:11" s="202" customFormat="1" ht="15" customHeight="1">
      <c r="A31" s="32" t="s">
        <v>22</v>
      </c>
      <c r="B31" s="35"/>
      <c r="C31" s="214">
        <v>21</v>
      </c>
      <c r="D31" s="14"/>
      <c r="E31" s="29">
        <v>9410565</v>
      </c>
      <c r="F31" s="76"/>
      <c r="G31" s="29">
        <v>3793403</v>
      </c>
      <c r="H31" s="28"/>
      <c r="I31" s="28">
        <v>27166024</v>
      </c>
      <c r="J31" s="28"/>
      <c r="K31" s="28">
        <v>0</v>
      </c>
    </row>
    <row r="32" spans="1:11" ht="15" customHeight="1">
      <c r="A32" s="25" t="s">
        <v>23</v>
      </c>
      <c r="B32" s="32"/>
      <c r="C32" s="208"/>
      <c r="D32" s="14"/>
      <c r="E32" s="33">
        <v>3844843</v>
      </c>
      <c r="F32" s="76"/>
      <c r="G32" s="33">
        <v>4952321</v>
      </c>
      <c r="H32" s="28"/>
      <c r="I32" s="33">
        <v>3841612</v>
      </c>
      <c r="J32" s="28"/>
      <c r="K32" s="33">
        <v>4456464</v>
      </c>
    </row>
    <row r="33" spans="1:11" ht="12.75" customHeight="1">
      <c r="A33" s="3"/>
      <c r="B33" s="3"/>
      <c r="C33" s="208"/>
      <c r="D33" s="14"/>
      <c r="E33" s="213"/>
      <c r="F33" s="123"/>
      <c r="G33" s="123"/>
      <c r="H33" s="123"/>
      <c r="I33" s="233"/>
      <c r="J33" s="123"/>
      <c r="K33" s="233"/>
    </row>
    <row r="34" spans="1:11" ht="15" customHeight="1">
      <c r="A34" s="3" t="s">
        <v>24</v>
      </c>
      <c r="B34" s="3"/>
      <c r="C34" s="208"/>
      <c r="D34" s="14"/>
      <c r="E34" s="234">
        <f>SUM(E25:E32)</f>
        <v>187663854</v>
      </c>
      <c r="F34" s="123"/>
      <c r="G34" s="234">
        <f>SUM(G25:G32)</f>
        <v>126301023</v>
      </c>
      <c r="H34" s="123"/>
      <c r="I34" s="234">
        <f>SUM(I25:I32)</f>
        <v>229464886</v>
      </c>
      <c r="J34" s="123"/>
      <c r="K34" s="234">
        <f>SUM(K25:K32)</f>
        <v>88370710</v>
      </c>
    </row>
    <row r="35" spans="1:11" ht="12.75" customHeight="1">
      <c r="A35" s="3"/>
      <c r="B35" s="3"/>
      <c r="C35" s="208"/>
      <c r="D35" s="14"/>
      <c r="E35" s="123"/>
      <c r="F35" s="123"/>
      <c r="G35" s="123"/>
      <c r="H35" s="123"/>
      <c r="I35" s="233"/>
      <c r="J35" s="233"/>
      <c r="K35" s="233"/>
    </row>
    <row r="36" spans="1:11" ht="15" customHeight="1" thickBot="1">
      <c r="A36" s="3" t="s">
        <v>25</v>
      </c>
      <c r="B36" s="3"/>
      <c r="C36" s="208"/>
      <c r="D36" s="14"/>
      <c r="E36" s="236">
        <f>E21+E34</f>
        <v>1330319182</v>
      </c>
      <c r="F36" s="123"/>
      <c r="G36" s="236">
        <f>G21+G34</f>
        <v>813294002</v>
      </c>
      <c r="H36" s="123"/>
      <c r="I36" s="236">
        <f>I21+I34</f>
        <v>763752980</v>
      </c>
      <c r="J36" s="123"/>
      <c r="K36" s="236">
        <f>K21+K34</f>
        <v>491410464</v>
      </c>
    </row>
    <row r="37" spans="1:11" ht="15" customHeight="1" thickTop="1">
      <c r="A37" s="3"/>
      <c r="B37" s="3"/>
      <c r="C37" s="208"/>
      <c r="D37" s="14"/>
      <c r="E37" s="16"/>
      <c r="F37" s="23"/>
      <c r="G37" s="16"/>
      <c r="H37" s="23"/>
      <c r="I37" s="16"/>
      <c r="J37" s="23"/>
      <c r="K37" s="16"/>
    </row>
    <row r="38" spans="1:11" ht="15" customHeight="1">
      <c r="A38" s="3"/>
      <c r="B38" s="3"/>
      <c r="C38" s="208"/>
      <c r="D38" s="14"/>
      <c r="E38" s="16"/>
      <c r="F38" s="23"/>
      <c r="G38" s="16"/>
      <c r="H38" s="23"/>
      <c r="I38" s="16"/>
      <c r="J38" s="23"/>
      <c r="K38" s="16"/>
    </row>
    <row r="39" spans="1:11" ht="15" customHeight="1">
      <c r="A39" s="3"/>
      <c r="B39" s="3"/>
      <c r="C39" s="208"/>
      <c r="D39" s="14"/>
      <c r="E39" s="16"/>
      <c r="F39" s="23"/>
      <c r="G39" s="16"/>
      <c r="H39" s="23"/>
      <c r="I39" s="16"/>
      <c r="J39" s="23"/>
      <c r="K39" s="16"/>
    </row>
    <row r="40" spans="1:11" ht="15" customHeight="1">
      <c r="A40" s="3"/>
      <c r="B40" s="3"/>
      <c r="C40" s="208"/>
      <c r="D40" s="14"/>
      <c r="E40" s="16"/>
      <c r="F40" s="23"/>
      <c r="G40" s="16"/>
      <c r="H40" s="23"/>
      <c r="I40" s="16"/>
      <c r="J40" s="23"/>
      <c r="K40" s="16"/>
    </row>
    <row r="41" spans="1:11" ht="15" customHeight="1">
      <c r="A41" s="3"/>
      <c r="B41" s="3"/>
      <c r="C41" s="208"/>
      <c r="D41" s="14"/>
      <c r="E41" s="16"/>
      <c r="F41" s="23"/>
      <c r="G41" s="16"/>
      <c r="H41" s="23"/>
      <c r="I41" s="16"/>
      <c r="J41" s="23"/>
      <c r="K41" s="16"/>
    </row>
    <row r="42" spans="1:11" ht="15" customHeight="1">
      <c r="A42" s="3"/>
      <c r="B42" s="3"/>
      <c r="C42" s="208"/>
      <c r="D42" s="14"/>
      <c r="E42" s="16"/>
      <c r="F42" s="23"/>
      <c r="G42" s="16"/>
      <c r="H42" s="23"/>
      <c r="I42" s="16"/>
      <c r="J42" s="23"/>
      <c r="K42" s="16"/>
    </row>
    <row r="43" spans="1:11" ht="15" customHeight="1">
      <c r="A43" s="3"/>
      <c r="B43" s="3"/>
      <c r="C43" s="208"/>
      <c r="D43" s="14"/>
      <c r="E43" s="16"/>
      <c r="F43" s="23"/>
      <c r="G43" s="16"/>
      <c r="H43" s="23"/>
      <c r="I43" s="16"/>
      <c r="J43" s="23"/>
      <c r="K43" s="16"/>
    </row>
    <row r="44" spans="1:11" ht="15" customHeight="1">
      <c r="A44" s="3"/>
      <c r="B44" s="3"/>
      <c r="C44" s="208"/>
      <c r="D44" s="14"/>
      <c r="E44" s="16"/>
      <c r="F44" s="23"/>
      <c r="G44" s="16"/>
      <c r="H44" s="23"/>
      <c r="I44" s="16"/>
      <c r="J44" s="23"/>
      <c r="K44" s="16"/>
    </row>
    <row r="45" spans="1:11" ht="15" customHeight="1">
      <c r="A45" s="3"/>
      <c r="B45" s="3"/>
      <c r="C45" s="208"/>
      <c r="D45" s="14"/>
      <c r="E45" s="16"/>
      <c r="F45" s="23"/>
      <c r="G45" s="16"/>
      <c r="H45" s="23"/>
      <c r="I45" s="16"/>
      <c r="J45" s="23"/>
      <c r="K45" s="16"/>
    </row>
    <row r="46" spans="1:11" ht="15" customHeight="1">
      <c r="A46" s="3"/>
      <c r="B46" s="3"/>
      <c r="C46" s="208"/>
      <c r="D46" s="14"/>
      <c r="E46" s="207"/>
      <c r="F46" s="207"/>
      <c r="G46" s="15"/>
      <c r="H46" s="207"/>
      <c r="I46" s="15"/>
      <c r="J46" s="15"/>
      <c r="K46" s="15"/>
    </row>
    <row r="47" spans="1:11" ht="15" customHeight="1">
      <c r="A47" s="282" t="s">
        <v>26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</row>
    <row r="48" spans="1:11" ht="1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spans="1:11" ht="15" customHeight="1">
      <c r="A49" s="3"/>
      <c r="B49" s="3"/>
      <c r="C49" s="208"/>
      <c r="D49" s="14"/>
      <c r="E49" s="23"/>
      <c r="F49" s="23"/>
      <c r="G49" s="23"/>
      <c r="H49" s="23"/>
      <c r="I49" s="16"/>
      <c r="J49" s="23"/>
      <c r="K49" s="16"/>
    </row>
    <row r="50" spans="1:11" ht="15" customHeight="1">
      <c r="A50" s="32"/>
      <c r="B50" s="32"/>
      <c r="C50" s="32"/>
      <c r="D50" s="32"/>
      <c r="E50" s="27"/>
      <c r="F50" s="27"/>
      <c r="G50" s="27"/>
      <c r="H50" s="27"/>
      <c r="I50" s="27"/>
      <c r="J50" s="27"/>
      <c r="K50" s="27"/>
    </row>
    <row r="51" spans="1:11" ht="15" customHeight="1">
      <c r="A51" s="32"/>
      <c r="B51" s="32"/>
      <c r="C51" s="32"/>
      <c r="D51" s="32"/>
      <c r="E51" s="27"/>
      <c r="F51" s="27"/>
      <c r="G51" s="27"/>
      <c r="H51" s="27"/>
      <c r="I51" s="27"/>
      <c r="J51" s="27"/>
      <c r="K51" s="27"/>
    </row>
    <row r="52" spans="1:11" ht="15" customHeight="1">
      <c r="A52" s="32"/>
      <c r="B52" s="32"/>
      <c r="C52" s="32"/>
      <c r="D52" s="32"/>
      <c r="E52" s="27"/>
      <c r="F52" s="27"/>
      <c r="G52" s="27"/>
      <c r="H52" s="27"/>
      <c r="I52" s="27"/>
      <c r="J52" s="27"/>
      <c r="K52" s="27"/>
    </row>
    <row r="53" spans="1:11" ht="15" customHeight="1">
      <c r="A53" s="32"/>
      <c r="B53" s="32"/>
      <c r="C53" s="32"/>
      <c r="D53" s="32"/>
      <c r="E53" s="27"/>
      <c r="F53" s="27"/>
      <c r="G53" s="27"/>
      <c r="H53" s="27"/>
      <c r="I53" s="27"/>
      <c r="J53" s="27"/>
      <c r="K53" s="27"/>
    </row>
    <row r="54" spans="1:11" ht="15" customHeight="1">
      <c r="A54" s="32"/>
      <c r="B54" s="32"/>
      <c r="C54" s="32"/>
      <c r="D54" s="32"/>
      <c r="E54" s="27"/>
      <c r="F54" s="27"/>
      <c r="G54" s="27"/>
      <c r="H54" s="27"/>
      <c r="I54" s="27"/>
      <c r="J54" s="27"/>
      <c r="K54" s="27"/>
    </row>
    <row r="55" spans="1:11" ht="15" customHeight="1">
      <c r="A55" s="32"/>
      <c r="B55" s="32"/>
      <c r="C55" s="32"/>
      <c r="D55" s="32"/>
      <c r="E55" s="27"/>
      <c r="F55" s="27"/>
      <c r="G55" s="27"/>
      <c r="H55" s="27"/>
      <c r="I55" s="27"/>
      <c r="J55" s="27"/>
      <c r="K55" s="27"/>
    </row>
    <row r="56" spans="1:11" ht="15" customHeight="1">
      <c r="A56" s="32"/>
      <c r="B56" s="32"/>
      <c r="C56" s="32"/>
      <c r="D56" s="32"/>
      <c r="E56" s="27"/>
      <c r="F56" s="27"/>
      <c r="G56" s="27"/>
      <c r="H56" s="27"/>
      <c r="I56" s="27"/>
      <c r="J56" s="27"/>
      <c r="K56" s="27"/>
    </row>
    <row r="57" spans="1:11" ht="15" customHeight="1">
      <c r="A57" s="32"/>
      <c r="B57" s="32"/>
      <c r="C57" s="32"/>
      <c r="D57" s="32"/>
      <c r="E57" s="27"/>
      <c r="F57" s="27"/>
      <c r="G57" s="27"/>
      <c r="H57" s="27"/>
      <c r="I57" s="27"/>
      <c r="J57" s="27"/>
      <c r="K57" s="27"/>
    </row>
    <row r="58" spans="1:11" ht="12.75" customHeight="1">
      <c r="A58" s="32"/>
      <c r="B58" s="32"/>
      <c r="C58" s="32"/>
      <c r="D58" s="32"/>
      <c r="E58" s="27"/>
      <c r="F58" s="27"/>
      <c r="G58" s="27"/>
      <c r="H58" s="27"/>
      <c r="I58" s="27"/>
      <c r="J58" s="27"/>
      <c r="K58" s="27"/>
    </row>
    <row r="59" spans="1:11" ht="13.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1:11" ht="20.100000000000001" customHeight="1">
      <c r="A60" s="210" t="s">
        <v>27</v>
      </c>
      <c r="B60" s="210"/>
      <c r="C60" s="210"/>
      <c r="D60" s="210"/>
      <c r="E60" s="36"/>
      <c r="F60" s="36"/>
      <c r="G60" s="36"/>
      <c r="H60" s="36"/>
      <c r="I60" s="36"/>
      <c r="J60" s="36"/>
      <c r="K60" s="36"/>
    </row>
    <row r="61" spans="1:11" ht="18" customHeight="1">
      <c r="A61" s="37"/>
      <c r="B61" s="37"/>
      <c r="C61" s="37"/>
      <c r="D61" s="37"/>
      <c r="E61" s="30"/>
      <c r="F61" s="30"/>
      <c r="G61" s="30"/>
      <c r="H61" s="30"/>
      <c r="I61" s="30"/>
      <c r="J61" s="30"/>
      <c r="K61" s="30">
        <v>7</v>
      </c>
    </row>
    <row r="62" spans="1:11" ht="15" customHeight="1">
      <c r="A62" s="2" t="s">
        <v>0</v>
      </c>
      <c r="B62" s="2"/>
      <c r="C62" s="4"/>
      <c r="D62" s="5"/>
      <c r="E62" s="6"/>
      <c r="F62" s="6"/>
      <c r="G62" s="6"/>
      <c r="H62" s="6"/>
      <c r="I62" s="38"/>
      <c r="J62" s="6"/>
      <c r="K62" s="8"/>
    </row>
    <row r="63" spans="1:11" ht="15" customHeight="1">
      <c r="A63" s="2" t="s">
        <v>28</v>
      </c>
      <c r="B63" s="2"/>
      <c r="C63" s="208"/>
      <c r="D63" s="14"/>
      <c r="E63" s="23"/>
      <c r="F63" s="23"/>
      <c r="G63" s="23"/>
      <c r="H63" s="23"/>
      <c r="I63" s="39"/>
      <c r="J63" s="23"/>
      <c r="K63" s="39"/>
    </row>
    <row r="64" spans="1:11" ht="15" customHeight="1">
      <c r="A64" s="9" t="str">
        <f>A3</f>
        <v>As at 31 December 2021</v>
      </c>
      <c r="B64" s="9"/>
      <c r="C64" s="40"/>
      <c r="D64" s="40"/>
      <c r="E64" s="41"/>
      <c r="F64" s="41"/>
      <c r="G64" s="41"/>
      <c r="H64" s="41"/>
      <c r="I64" s="41"/>
      <c r="J64" s="41"/>
      <c r="K64" s="41"/>
    </row>
    <row r="65" spans="1:11" ht="15" customHeight="1">
      <c r="A65" s="12"/>
      <c r="B65" s="12"/>
      <c r="C65" s="14"/>
      <c r="D65" s="14"/>
      <c r="E65" s="23"/>
      <c r="F65" s="23"/>
      <c r="G65" s="23"/>
      <c r="H65" s="23"/>
      <c r="I65" s="23"/>
      <c r="J65" s="23"/>
      <c r="K65" s="23"/>
    </row>
    <row r="66" spans="1:11" ht="15" customHeight="1">
      <c r="A66" s="12"/>
      <c r="B66" s="12"/>
      <c r="C66" s="14"/>
      <c r="D66" s="14"/>
      <c r="E66" s="23"/>
      <c r="F66" s="23"/>
      <c r="G66" s="23"/>
      <c r="H66" s="23"/>
      <c r="I66" s="23"/>
      <c r="J66" s="23"/>
      <c r="K66" s="23"/>
    </row>
    <row r="67" spans="1:11" ht="15" customHeight="1">
      <c r="A67" s="13"/>
      <c r="B67" s="13"/>
      <c r="C67" s="14"/>
      <c r="D67" s="14"/>
      <c r="E67" s="278" t="s">
        <v>2</v>
      </c>
      <c r="F67" s="278"/>
      <c r="G67" s="278"/>
      <c r="H67" s="6"/>
      <c r="I67" s="279" t="s">
        <v>3</v>
      </c>
      <c r="J67" s="279"/>
      <c r="K67" s="279"/>
    </row>
    <row r="68" spans="1:11" ht="15" customHeight="1">
      <c r="A68" s="13"/>
      <c r="B68" s="13"/>
      <c r="C68" s="5"/>
      <c r="D68" s="5"/>
      <c r="E68" s="280" t="s">
        <v>4</v>
      </c>
      <c r="F68" s="280"/>
      <c r="G68" s="280"/>
      <c r="H68" s="6"/>
      <c r="I68" s="281" t="s">
        <v>5</v>
      </c>
      <c r="J68" s="281"/>
      <c r="K68" s="281"/>
    </row>
    <row r="69" spans="1:11" ht="15" customHeight="1">
      <c r="A69" s="208"/>
      <c r="B69" s="208"/>
      <c r="C69" s="208"/>
      <c r="D69" s="14"/>
      <c r="E69" s="192">
        <f>E8</f>
        <v>2021</v>
      </c>
      <c r="F69" s="193"/>
      <c r="G69" s="192">
        <f>G8</f>
        <v>2020</v>
      </c>
      <c r="H69" s="194"/>
      <c r="I69" s="192">
        <f>I8</f>
        <v>2021</v>
      </c>
      <c r="J69" s="193"/>
      <c r="K69" s="192">
        <f>K8</f>
        <v>2020</v>
      </c>
    </row>
    <row r="70" spans="1:11" ht="15" customHeight="1">
      <c r="A70" s="17"/>
      <c r="B70" s="17"/>
      <c r="C70" s="209" t="s">
        <v>6</v>
      </c>
      <c r="D70" s="18"/>
      <c r="E70" s="19" t="s">
        <v>7</v>
      </c>
      <c r="F70" s="20"/>
      <c r="G70" s="19" t="s">
        <v>7</v>
      </c>
      <c r="H70" s="21"/>
      <c r="I70" s="19" t="s">
        <v>7</v>
      </c>
      <c r="J70" s="20"/>
      <c r="K70" s="19" t="s">
        <v>7</v>
      </c>
    </row>
    <row r="71" spans="1:11" ht="8.1" customHeight="1">
      <c r="A71" s="3"/>
      <c r="B71" s="3"/>
      <c r="C71" s="22"/>
      <c r="D71" s="22"/>
      <c r="E71" s="42"/>
      <c r="F71" s="207"/>
      <c r="G71" s="42"/>
      <c r="H71" s="207"/>
      <c r="I71" s="42"/>
      <c r="J71" s="207"/>
      <c r="K71" s="42"/>
    </row>
    <row r="72" spans="1:11" ht="15" customHeight="1">
      <c r="A72" s="2" t="s">
        <v>29</v>
      </c>
      <c r="B72" s="2"/>
      <c r="C72" s="2"/>
      <c r="D72" s="14"/>
      <c r="E72" s="23"/>
      <c r="F72" s="23"/>
      <c r="G72" s="23"/>
      <c r="H72" s="23"/>
      <c r="I72" s="16"/>
      <c r="J72" s="23"/>
      <c r="K72" s="16"/>
    </row>
    <row r="73" spans="1:11" ht="8.1" customHeight="1">
      <c r="A73" s="3"/>
      <c r="B73" s="3"/>
      <c r="C73" s="208"/>
      <c r="D73" s="14"/>
      <c r="E73" s="23"/>
      <c r="F73" s="23"/>
      <c r="G73" s="23"/>
      <c r="H73" s="23"/>
      <c r="I73" s="24"/>
      <c r="J73" s="23"/>
      <c r="K73" s="24"/>
    </row>
    <row r="74" spans="1:11" ht="15" customHeight="1">
      <c r="A74" s="3" t="s">
        <v>30</v>
      </c>
      <c r="B74" s="3"/>
      <c r="C74" s="3"/>
      <c r="D74" s="14"/>
      <c r="E74" s="23"/>
      <c r="F74" s="23"/>
      <c r="G74" s="23"/>
      <c r="H74" s="23"/>
      <c r="I74" s="24"/>
      <c r="J74" s="23"/>
      <c r="K74" s="24"/>
    </row>
    <row r="75" spans="1:11" ht="8.1" customHeight="1">
      <c r="A75" s="3"/>
      <c r="B75" s="3"/>
      <c r="C75" s="3"/>
      <c r="D75" s="14"/>
      <c r="E75" s="23"/>
      <c r="F75" s="23"/>
      <c r="G75" s="23"/>
      <c r="H75" s="23"/>
      <c r="I75" s="24"/>
      <c r="J75" s="23"/>
      <c r="K75" s="24"/>
    </row>
    <row r="76" spans="1:11" s="178" customFormat="1" ht="15" customHeight="1">
      <c r="A76" s="32" t="s">
        <v>31</v>
      </c>
      <c r="B76" s="25"/>
      <c r="C76" s="215">
        <v>18</v>
      </c>
      <c r="D76" s="14"/>
      <c r="E76" s="29">
        <v>225772446</v>
      </c>
      <c r="F76" s="123"/>
      <c r="G76" s="29">
        <v>146027554</v>
      </c>
      <c r="H76" s="43"/>
      <c r="I76" s="29">
        <v>88631412</v>
      </c>
      <c r="J76" s="43"/>
      <c r="K76" s="29">
        <v>59876051</v>
      </c>
    </row>
    <row r="77" spans="1:11" s="178" customFormat="1" ht="15" customHeight="1">
      <c r="A77" s="32" t="s">
        <v>136</v>
      </c>
      <c r="B77" s="25"/>
      <c r="C77" s="215">
        <v>19</v>
      </c>
      <c r="D77" s="14"/>
      <c r="E77" s="28">
        <v>140569551</v>
      </c>
      <c r="F77" s="123"/>
      <c r="G77" s="28">
        <v>107012331</v>
      </c>
      <c r="H77" s="28"/>
      <c r="I77" s="29">
        <v>20123656</v>
      </c>
      <c r="J77" s="28"/>
      <c r="K77" s="29">
        <v>42301578</v>
      </c>
    </row>
    <row r="78" spans="1:11" s="178" customFormat="1" ht="15" customHeight="1">
      <c r="A78" s="32" t="s">
        <v>32</v>
      </c>
      <c r="B78" s="25"/>
      <c r="C78" s="215">
        <v>20</v>
      </c>
      <c r="D78" s="14"/>
      <c r="E78" s="29">
        <v>0</v>
      </c>
      <c r="F78" s="123"/>
      <c r="G78" s="29">
        <v>5514221</v>
      </c>
      <c r="H78" s="28"/>
      <c r="I78" s="29">
        <v>0</v>
      </c>
      <c r="J78" s="28"/>
      <c r="K78" s="29">
        <v>5514221</v>
      </c>
    </row>
    <row r="79" spans="1:11" s="178" customFormat="1" ht="15" customHeight="1">
      <c r="A79" s="32" t="s">
        <v>156</v>
      </c>
      <c r="B79" s="25"/>
      <c r="C79" s="215"/>
      <c r="D79" s="14"/>
      <c r="E79" s="29">
        <v>6714497</v>
      </c>
      <c r="F79" s="123"/>
      <c r="G79" s="29">
        <v>9425644</v>
      </c>
      <c r="H79" s="43"/>
      <c r="I79" s="29">
        <v>3010813</v>
      </c>
      <c r="J79" s="213"/>
      <c r="K79" s="29">
        <v>5206468</v>
      </c>
    </row>
    <row r="80" spans="1:11" s="178" customFormat="1" ht="15" customHeight="1">
      <c r="A80" s="32" t="s">
        <v>157</v>
      </c>
      <c r="B80" s="25"/>
      <c r="C80" s="215" t="s">
        <v>202</v>
      </c>
      <c r="D80" s="14"/>
      <c r="E80" s="29">
        <v>477945</v>
      </c>
      <c r="F80" s="123"/>
      <c r="G80" s="29">
        <v>477945</v>
      </c>
      <c r="H80" s="43"/>
      <c r="I80" s="29">
        <v>0</v>
      </c>
      <c r="J80" s="43"/>
      <c r="K80" s="29">
        <v>0</v>
      </c>
    </row>
    <row r="81" spans="1:11" s="178" customFormat="1" ht="15" customHeight="1">
      <c r="A81" s="32" t="s">
        <v>167</v>
      </c>
      <c r="B81" s="25"/>
      <c r="C81" s="224"/>
      <c r="D81" s="14"/>
      <c r="E81" s="29">
        <v>53416370</v>
      </c>
      <c r="F81" s="123"/>
      <c r="G81" s="29">
        <v>0</v>
      </c>
      <c r="H81" s="43"/>
      <c r="I81" s="29">
        <v>4033761</v>
      </c>
      <c r="J81" s="43"/>
      <c r="K81" s="29">
        <v>0</v>
      </c>
    </row>
    <row r="82" spans="1:11" s="178" customFormat="1" ht="15" customHeight="1">
      <c r="A82" s="44" t="s">
        <v>33</v>
      </c>
      <c r="B82" s="32"/>
      <c r="C82" s="215"/>
      <c r="D82" s="14"/>
      <c r="E82" s="33">
        <v>14006242</v>
      </c>
      <c r="F82" s="28"/>
      <c r="G82" s="33">
        <v>17902907</v>
      </c>
      <c r="H82" s="45"/>
      <c r="I82" s="237">
        <v>2298114</v>
      </c>
      <c r="J82" s="28"/>
      <c r="K82" s="237">
        <v>3614456</v>
      </c>
    </row>
    <row r="83" spans="1:11" s="178" customFormat="1" ht="12.75" customHeight="1">
      <c r="A83" s="3"/>
      <c r="B83" s="3"/>
      <c r="C83" s="215"/>
      <c r="D83" s="14"/>
      <c r="E83" s="123"/>
      <c r="F83" s="123"/>
      <c r="G83" s="123"/>
      <c r="H83" s="123"/>
      <c r="I83" s="233"/>
      <c r="J83" s="123"/>
      <c r="K83" s="233"/>
    </row>
    <row r="84" spans="1:11" s="178" customFormat="1" ht="15" customHeight="1">
      <c r="A84" s="3" t="s">
        <v>34</v>
      </c>
      <c r="B84" s="3"/>
      <c r="C84" s="215"/>
      <c r="D84" s="14"/>
      <c r="E84" s="234">
        <f>SUM(E76:E82)</f>
        <v>440957051</v>
      </c>
      <c r="F84" s="123"/>
      <c r="G84" s="234">
        <f>SUM(G76:G82)</f>
        <v>286360602</v>
      </c>
      <c r="H84" s="123"/>
      <c r="I84" s="234">
        <f>SUM(I76:I82)</f>
        <v>118097756</v>
      </c>
      <c r="J84" s="123"/>
      <c r="K84" s="234">
        <f>SUM(K76:K82)</f>
        <v>116512774</v>
      </c>
    </row>
    <row r="85" spans="1:11" s="178" customFormat="1" ht="15" customHeight="1">
      <c r="A85" s="3"/>
      <c r="B85" s="32"/>
      <c r="C85" s="215"/>
      <c r="D85" s="14"/>
      <c r="E85" s="229"/>
      <c r="F85" s="229"/>
      <c r="G85" s="229"/>
      <c r="H85" s="229"/>
      <c r="I85" s="230"/>
      <c r="J85" s="229"/>
      <c r="K85" s="230"/>
    </row>
    <row r="86" spans="1:11" s="178" customFormat="1" ht="15" customHeight="1">
      <c r="A86" s="3" t="s">
        <v>35</v>
      </c>
      <c r="B86" s="2"/>
      <c r="C86" s="215"/>
      <c r="D86" s="14"/>
      <c r="E86" s="229"/>
      <c r="F86" s="229"/>
      <c r="G86" s="229"/>
      <c r="H86" s="229"/>
      <c r="I86" s="85"/>
      <c r="J86" s="85"/>
      <c r="K86" s="85"/>
    </row>
    <row r="87" spans="1:11" s="178" customFormat="1" ht="8.1" customHeight="1">
      <c r="A87" s="3"/>
      <c r="B87" s="2"/>
      <c r="C87" s="215"/>
      <c r="D87" s="14"/>
      <c r="E87" s="229"/>
      <c r="F87" s="229"/>
      <c r="G87" s="229"/>
      <c r="H87" s="229"/>
      <c r="I87" s="85"/>
      <c r="J87" s="85"/>
      <c r="K87" s="85"/>
    </row>
    <row r="88" spans="1:11" s="178" customFormat="1" ht="15" customHeight="1">
      <c r="A88" s="32" t="s">
        <v>36</v>
      </c>
      <c r="B88" s="3"/>
      <c r="C88" s="215"/>
      <c r="D88" s="14"/>
      <c r="E88" s="233">
        <v>5177819</v>
      </c>
      <c r="F88" s="123"/>
      <c r="G88" s="233">
        <v>6355501</v>
      </c>
      <c r="H88" s="123"/>
      <c r="I88" s="233">
        <v>2260511</v>
      </c>
      <c r="J88" s="123"/>
      <c r="K88" s="233">
        <v>5271325</v>
      </c>
    </row>
    <row r="89" spans="1:11" s="178" customFormat="1" ht="15" customHeight="1">
      <c r="A89" s="32" t="s">
        <v>37</v>
      </c>
      <c r="B89" s="25"/>
      <c r="C89" s="215">
        <v>21</v>
      </c>
      <c r="D89" s="14"/>
      <c r="E89" s="29">
        <v>5785471</v>
      </c>
      <c r="F89" s="28"/>
      <c r="G89" s="29">
        <v>4557774</v>
      </c>
      <c r="H89" s="28"/>
      <c r="I89" s="28">
        <v>2721139</v>
      </c>
      <c r="J89" s="28"/>
      <c r="K89" s="28">
        <v>0</v>
      </c>
    </row>
    <row r="90" spans="1:11" s="178" customFormat="1" ht="15" customHeight="1">
      <c r="A90" s="32" t="s">
        <v>39</v>
      </c>
      <c r="B90" s="25"/>
      <c r="C90" s="215">
        <v>22</v>
      </c>
      <c r="D90" s="14"/>
      <c r="E90" s="28">
        <v>20383775</v>
      </c>
      <c r="F90" s="28"/>
      <c r="G90" s="29">
        <v>21769338</v>
      </c>
      <c r="H90" s="28"/>
      <c r="I90" s="28">
        <v>16210253</v>
      </c>
      <c r="J90" s="28"/>
      <c r="K90" s="28">
        <v>12687460</v>
      </c>
    </row>
    <row r="91" spans="1:11" s="178" customFormat="1" ht="15" customHeight="1">
      <c r="A91" s="32" t="s">
        <v>38</v>
      </c>
      <c r="B91" s="25"/>
      <c r="C91" s="215"/>
      <c r="D91" s="14"/>
      <c r="E91" s="33">
        <v>0</v>
      </c>
      <c r="F91" s="28"/>
      <c r="G91" s="33">
        <v>1509823</v>
      </c>
      <c r="H91" s="28"/>
      <c r="I91" s="33">
        <v>0</v>
      </c>
      <c r="J91" s="28"/>
      <c r="K91" s="33">
        <v>1509823</v>
      </c>
    </row>
    <row r="92" spans="1:11" ht="12.75" customHeight="1">
      <c r="A92" s="3"/>
      <c r="B92" s="3"/>
      <c r="C92" s="208"/>
      <c r="D92" s="14"/>
      <c r="E92" s="123"/>
      <c r="F92" s="123"/>
      <c r="G92" s="123"/>
      <c r="H92" s="123"/>
      <c r="I92" s="233"/>
      <c r="J92" s="123"/>
      <c r="K92" s="233"/>
    </row>
    <row r="93" spans="1:11" ht="15" customHeight="1">
      <c r="A93" s="3" t="s">
        <v>40</v>
      </c>
      <c r="B93" s="3"/>
      <c r="C93" s="208"/>
      <c r="D93" s="14"/>
      <c r="E93" s="234">
        <f>SUM(E88:E91)</f>
        <v>31347065</v>
      </c>
      <c r="F93" s="123"/>
      <c r="G93" s="234">
        <f>SUM(G88:G91)</f>
        <v>34192436</v>
      </c>
      <c r="H93" s="123"/>
      <c r="I93" s="234">
        <f>SUM(I88:I91)</f>
        <v>21191903</v>
      </c>
      <c r="J93" s="123"/>
      <c r="K93" s="234">
        <f>SUM(K88:K91)</f>
        <v>19468608</v>
      </c>
    </row>
    <row r="94" spans="1:11" ht="12.75" customHeight="1">
      <c r="A94" s="3"/>
      <c r="B94" s="3"/>
      <c r="C94" s="208"/>
      <c r="D94" s="14"/>
      <c r="E94" s="123"/>
      <c r="F94" s="123"/>
      <c r="G94" s="123"/>
      <c r="H94" s="123"/>
      <c r="I94" s="123"/>
      <c r="J94" s="123"/>
      <c r="K94" s="123"/>
    </row>
    <row r="95" spans="1:11" ht="15" customHeight="1">
      <c r="A95" s="3" t="s">
        <v>41</v>
      </c>
      <c r="B95" s="3"/>
      <c r="C95" s="46"/>
      <c r="D95" s="47"/>
      <c r="E95" s="234">
        <f>E84+E93</f>
        <v>472304116</v>
      </c>
      <c r="F95" s="238"/>
      <c r="G95" s="234">
        <f>+G93+G84</f>
        <v>320553038</v>
      </c>
      <c r="H95" s="238"/>
      <c r="I95" s="234">
        <f>I84+I93</f>
        <v>139289659</v>
      </c>
      <c r="J95" s="238"/>
      <c r="K95" s="234">
        <f>+K93+K84</f>
        <v>135981382</v>
      </c>
    </row>
    <row r="96" spans="1:11" ht="15" customHeight="1">
      <c r="A96" s="3"/>
      <c r="B96" s="3"/>
      <c r="C96" s="208"/>
      <c r="D96" s="14"/>
      <c r="E96" s="23"/>
      <c r="F96" s="23"/>
      <c r="G96" s="23"/>
      <c r="H96" s="23"/>
      <c r="I96" s="24"/>
      <c r="J96" s="23"/>
      <c r="K96" s="24"/>
    </row>
    <row r="97" spans="1:11" ht="15" customHeight="1">
      <c r="A97" s="3"/>
      <c r="B97" s="3"/>
      <c r="C97" s="267"/>
      <c r="D97" s="14"/>
      <c r="E97" s="23"/>
      <c r="F97" s="23"/>
      <c r="G97" s="23"/>
      <c r="H97" s="23"/>
      <c r="I97" s="24"/>
      <c r="J97" s="23"/>
      <c r="K97" s="24"/>
    </row>
    <row r="98" spans="1:11" ht="15" customHeight="1">
      <c r="A98" s="3"/>
      <c r="B98" s="3"/>
      <c r="C98" s="208"/>
      <c r="D98" s="14"/>
      <c r="E98" s="23"/>
      <c r="F98" s="23"/>
      <c r="G98" s="23"/>
      <c r="H98" s="23"/>
      <c r="I98" s="24"/>
      <c r="J98" s="23"/>
      <c r="K98" s="24"/>
    </row>
    <row r="99" spans="1:11" ht="15" customHeight="1">
      <c r="A99" s="3"/>
      <c r="B99" s="3"/>
      <c r="C99" s="208"/>
      <c r="D99" s="14"/>
      <c r="E99" s="23"/>
      <c r="F99" s="23"/>
      <c r="G99" s="23"/>
      <c r="H99" s="23"/>
      <c r="I99" s="24"/>
      <c r="J99" s="23"/>
      <c r="K99" s="24"/>
    </row>
    <row r="100" spans="1:11" ht="15" customHeight="1">
      <c r="A100" s="3"/>
      <c r="B100" s="3"/>
      <c r="C100" s="208"/>
      <c r="D100" s="14"/>
      <c r="E100" s="23"/>
      <c r="F100" s="23"/>
      <c r="G100" s="23"/>
      <c r="H100" s="23"/>
      <c r="I100" s="24"/>
      <c r="J100" s="23"/>
      <c r="K100" s="24"/>
    </row>
    <row r="101" spans="1:11" ht="15" customHeight="1">
      <c r="A101" s="3"/>
      <c r="B101" s="3"/>
      <c r="C101" s="271"/>
      <c r="D101" s="14"/>
      <c r="E101" s="23"/>
      <c r="F101" s="23"/>
      <c r="G101" s="23"/>
      <c r="H101" s="23"/>
      <c r="I101" s="24"/>
      <c r="J101" s="23"/>
      <c r="K101" s="24"/>
    </row>
    <row r="102" spans="1:11" ht="15" customHeight="1">
      <c r="A102" s="3"/>
      <c r="B102" s="3"/>
      <c r="C102" s="208"/>
      <c r="D102" s="14"/>
      <c r="E102" s="23"/>
      <c r="F102" s="23"/>
      <c r="G102" s="23"/>
      <c r="H102" s="23"/>
      <c r="I102" s="24"/>
      <c r="J102" s="23"/>
      <c r="K102" s="24"/>
    </row>
    <row r="103" spans="1:11" ht="15" customHeight="1">
      <c r="A103" s="3"/>
      <c r="B103" s="3"/>
      <c r="C103" s="208"/>
      <c r="D103" s="14"/>
      <c r="E103" s="23"/>
      <c r="F103" s="23"/>
      <c r="G103" s="23"/>
      <c r="H103" s="23"/>
      <c r="I103" s="24"/>
      <c r="J103" s="23"/>
      <c r="K103" s="24"/>
    </row>
    <row r="104" spans="1:11" ht="15" customHeight="1">
      <c r="A104" s="3"/>
      <c r="B104" s="3"/>
      <c r="C104" s="208"/>
      <c r="D104" s="14"/>
      <c r="E104" s="23"/>
      <c r="F104" s="23"/>
      <c r="G104" s="23"/>
      <c r="H104" s="23"/>
      <c r="I104" s="24"/>
      <c r="J104" s="23"/>
      <c r="K104" s="24"/>
    </row>
    <row r="105" spans="1:11" ht="15" customHeight="1">
      <c r="A105" s="3"/>
      <c r="B105" s="3"/>
      <c r="C105" s="208"/>
      <c r="D105" s="14"/>
      <c r="E105" s="23"/>
      <c r="F105" s="23"/>
      <c r="G105" s="23"/>
      <c r="H105" s="23"/>
      <c r="I105" s="24"/>
      <c r="J105" s="23"/>
      <c r="K105" s="24"/>
    </row>
    <row r="106" spans="1:11" ht="15" customHeight="1">
      <c r="A106" s="3"/>
      <c r="B106" s="3"/>
      <c r="C106" s="208"/>
      <c r="D106" s="14"/>
      <c r="E106" s="23"/>
      <c r="F106" s="23"/>
      <c r="G106" s="23"/>
      <c r="H106" s="23"/>
      <c r="I106" s="24"/>
      <c r="J106" s="23"/>
      <c r="K106" s="24"/>
    </row>
    <row r="107" spans="1:11" ht="15" customHeight="1">
      <c r="A107" s="3"/>
      <c r="B107" s="3"/>
      <c r="C107" s="267"/>
      <c r="D107" s="14"/>
      <c r="E107" s="23"/>
      <c r="F107" s="23"/>
      <c r="G107" s="23"/>
      <c r="H107" s="23"/>
      <c r="I107" s="24"/>
      <c r="J107" s="23"/>
      <c r="K107" s="24"/>
    </row>
    <row r="108" spans="1:11" ht="15" customHeight="1">
      <c r="A108" s="3"/>
      <c r="B108" s="3"/>
      <c r="C108" s="267"/>
      <c r="D108" s="14"/>
      <c r="E108" s="23"/>
      <c r="F108" s="23"/>
      <c r="G108" s="23"/>
      <c r="H108" s="23"/>
      <c r="I108" s="24"/>
      <c r="J108" s="23"/>
      <c r="K108" s="24"/>
    </row>
    <row r="109" spans="1:11" ht="15" customHeight="1">
      <c r="A109" s="3"/>
      <c r="B109" s="3"/>
      <c r="C109" s="208"/>
      <c r="D109" s="14"/>
      <c r="E109" s="23"/>
      <c r="F109" s="23"/>
      <c r="G109" s="23"/>
      <c r="H109" s="23"/>
      <c r="I109" s="24"/>
      <c r="J109" s="23"/>
      <c r="K109" s="24"/>
    </row>
    <row r="110" spans="1:11" ht="15" customHeight="1">
      <c r="A110" s="3"/>
      <c r="B110" s="3"/>
      <c r="C110" s="219"/>
      <c r="D110" s="14"/>
      <c r="E110" s="23"/>
      <c r="F110" s="23"/>
      <c r="G110" s="23"/>
      <c r="H110" s="23"/>
      <c r="I110" s="24"/>
      <c r="J110" s="23"/>
      <c r="K110" s="24"/>
    </row>
    <row r="111" spans="1:11" ht="15" customHeight="1">
      <c r="A111" s="3"/>
      <c r="B111" s="3"/>
      <c r="C111" s="219"/>
      <c r="D111" s="14"/>
      <c r="E111" s="23"/>
      <c r="F111" s="23"/>
      <c r="G111" s="23"/>
      <c r="H111" s="23"/>
      <c r="I111" s="24"/>
      <c r="J111" s="23"/>
      <c r="K111" s="24"/>
    </row>
    <row r="112" spans="1:11" ht="15" customHeight="1">
      <c r="A112" s="3"/>
      <c r="B112" s="3"/>
      <c r="C112" s="208"/>
      <c r="D112" s="14"/>
      <c r="E112" s="23"/>
      <c r="F112" s="23"/>
      <c r="G112" s="23"/>
      <c r="H112" s="23"/>
      <c r="I112" s="24"/>
      <c r="J112" s="23"/>
      <c r="K112" s="24"/>
    </row>
    <row r="113" spans="1:11" ht="15" customHeight="1">
      <c r="A113" s="3"/>
      <c r="B113" s="3"/>
      <c r="C113" s="208"/>
      <c r="D113" s="14"/>
      <c r="E113" s="23"/>
      <c r="F113" s="23"/>
      <c r="G113" s="23"/>
      <c r="H113" s="23"/>
      <c r="I113" s="24"/>
      <c r="J113" s="23"/>
      <c r="K113" s="24"/>
    </row>
    <row r="114" spans="1:11" ht="15" customHeight="1">
      <c r="A114" s="3"/>
      <c r="B114" s="3"/>
      <c r="C114" s="269"/>
      <c r="D114" s="14"/>
      <c r="E114" s="23"/>
      <c r="F114" s="23"/>
      <c r="G114" s="23"/>
      <c r="H114" s="23"/>
      <c r="I114" s="24"/>
      <c r="J114" s="23"/>
      <c r="K114" s="24"/>
    </row>
    <row r="115" spans="1:11" ht="15" customHeight="1">
      <c r="A115" s="3"/>
      <c r="B115" s="3"/>
      <c r="C115" s="269"/>
      <c r="D115" s="14"/>
      <c r="E115" s="23"/>
      <c r="F115" s="23"/>
      <c r="G115" s="23"/>
      <c r="H115" s="23"/>
      <c r="I115" s="24"/>
      <c r="J115" s="23"/>
      <c r="K115" s="24"/>
    </row>
    <row r="116" spans="1:11" ht="15" customHeight="1">
      <c r="A116" s="3"/>
      <c r="B116" s="3"/>
      <c r="C116" s="269"/>
      <c r="D116" s="14"/>
      <c r="E116" s="23"/>
      <c r="F116" s="23"/>
      <c r="G116" s="23"/>
      <c r="H116" s="23"/>
      <c r="I116" s="24"/>
      <c r="J116" s="23"/>
      <c r="K116" s="24"/>
    </row>
    <row r="117" spans="1:11" ht="15" customHeight="1">
      <c r="A117" s="3"/>
      <c r="B117" s="3"/>
      <c r="C117" s="208"/>
      <c r="D117" s="14"/>
      <c r="E117" s="23"/>
      <c r="F117" s="23"/>
      <c r="G117" s="23"/>
      <c r="H117" s="23"/>
      <c r="I117" s="24"/>
      <c r="J117" s="23"/>
      <c r="K117" s="24"/>
    </row>
    <row r="118" spans="1:11" ht="15" customHeight="1">
      <c r="A118" s="3"/>
      <c r="B118" s="3"/>
      <c r="C118" s="208"/>
      <c r="D118" s="14"/>
      <c r="E118" s="23"/>
      <c r="F118" s="23"/>
      <c r="G118" s="23"/>
      <c r="H118" s="23"/>
      <c r="I118" s="24"/>
      <c r="J118" s="23"/>
      <c r="K118" s="24"/>
    </row>
    <row r="119" spans="1:11" ht="15" customHeight="1">
      <c r="A119" s="3"/>
      <c r="B119" s="3"/>
      <c r="C119" s="208"/>
      <c r="D119" s="14"/>
      <c r="E119" s="23"/>
      <c r="F119" s="23"/>
      <c r="G119" s="23"/>
      <c r="H119" s="23"/>
      <c r="I119" s="24"/>
      <c r="J119" s="23"/>
      <c r="K119" s="24"/>
    </row>
    <row r="120" spans="1:11" ht="15" customHeight="1">
      <c r="A120" s="3"/>
      <c r="B120" s="3"/>
      <c r="C120" s="208"/>
      <c r="D120" s="14"/>
      <c r="E120" s="23"/>
      <c r="F120" s="23"/>
      <c r="G120" s="23"/>
      <c r="H120" s="23"/>
      <c r="I120" s="24"/>
      <c r="J120" s="23"/>
      <c r="K120" s="24"/>
    </row>
    <row r="121" spans="1:11" ht="16.5" customHeight="1">
      <c r="A121" s="210" t="s">
        <v>27</v>
      </c>
      <c r="B121" s="9"/>
      <c r="C121" s="40"/>
      <c r="D121" s="40"/>
      <c r="E121" s="41"/>
      <c r="F121" s="41"/>
      <c r="G121" s="41"/>
      <c r="H121" s="41"/>
      <c r="I121" s="34"/>
      <c r="J121" s="41"/>
      <c r="K121" s="34"/>
    </row>
    <row r="122" spans="1:11" ht="15" customHeight="1">
      <c r="A122" s="32"/>
      <c r="B122" s="32"/>
      <c r="C122" s="32"/>
      <c r="D122" s="37"/>
      <c r="E122" s="30"/>
      <c r="F122" s="30"/>
      <c r="G122" s="30"/>
      <c r="H122" s="30"/>
      <c r="I122" s="31"/>
      <c r="J122" s="30"/>
      <c r="K122" s="31">
        <v>8</v>
      </c>
    </row>
    <row r="123" spans="1:11" ht="15" customHeight="1">
      <c r="A123" s="2" t="s">
        <v>0</v>
      </c>
      <c r="B123" s="3"/>
      <c r="C123" s="4"/>
      <c r="D123" s="5"/>
      <c r="E123" s="6"/>
      <c r="F123" s="6"/>
      <c r="G123" s="6"/>
      <c r="H123" s="6"/>
      <c r="I123" s="6"/>
      <c r="J123" s="6"/>
      <c r="K123" s="6"/>
    </row>
    <row r="124" spans="1:11" ht="15" customHeight="1">
      <c r="A124" s="2" t="s">
        <v>28</v>
      </c>
      <c r="B124" s="2"/>
      <c r="C124" s="4"/>
      <c r="D124" s="5"/>
      <c r="E124" s="6"/>
      <c r="F124" s="6"/>
      <c r="G124" s="6"/>
      <c r="H124" s="6"/>
      <c r="I124" s="8"/>
      <c r="J124" s="6"/>
      <c r="K124" s="8"/>
    </row>
    <row r="125" spans="1:11" ht="15" customHeight="1">
      <c r="A125" s="9" t="s">
        <v>158</v>
      </c>
      <c r="B125" s="9"/>
      <c r="C125" s="10"/>
      <c r="D125" s="10"/>
      <c r="E125" s="11"/>
      <c r="F125" s="11"/>
      <c r="G125" s="11"/>
      <c r="H125" s="11"/>
      <c r="I125" s="11"/>
      <c r="J125" s="11"/>
      <c r="K125" s="11"/>
    </row>
    <row r="126" spans="1:11" ht="15" customHeight="1">
      <c r="A126" s="12"/>
      <c r="B126" s="12"/>
      <c r="C126" s="5"/>
      <c r="D126" s="5"/>
      <c r="E126" s="6"/>
      <c r="F126" s="6"/>
      <c r="G126" s="6"/>
      <c r="H126" s="6"/>
      <c r="I126" s="6"/>
      <c r="J126" s="6"/>
      <c r="K126" s="6"/>
    </row>
    <row r="127" spans="1:11" ht="15" customHeight="1">
      <c r="A127" s="12"/>
      <c r="B127" s="12"/>
      <c r="C127" s="5"/>
      <c r="D127" s="5"/>
      <c r="E127" s="6"/>
      <c r="F127" s="6"/>
      <c r="G127" s="6"/>
      <c r="H127" s="6"/>
      <c r="I127" s="6"/>
      <c r="J127" s="6"/>
      <c r="K127" s="6"/>
    </row>
    <row r="128" spans="1:11" ht="15" customHeight="1">
      <c r="A128" s="13"/>
      <c r="B128" s="12"/>
      <c r="C128" s="5"/>
      <c r="D128" s="5"/>
      <c r="E128" s="278" t="s">
        <v>2</v>
      </c>
      <c r="F128" s="278"/>
      <c r="G128" s="278"/>
      <c r="H128" s="6"/>
      <c r="I128" s="279" t="s">
        <v>3</v>
      </c>
      <c r="J128" s="279"/>
      <c r="K128" s="279"/>
    </row>
    <row r="129" spans="1:11" ht="15" customHeight="1">
      <c r="A129" s="13"/>
      <c r="B129" s="13"/>
      <c r="C129" s="5"/>
      <c r="D129" s="5"/>
      <c r="E129" s="280" t="s">
        <v>4</v>
      </c>
      <c r="F129" s="280"/>
      <c r="G129" s="280"/>
      <c r="H129" s="6"/>
      <c r="I129" s="281" t="s">
        <v>5</v>
      </c>
      <c r="J129" s="281"/>
      <c r="K129" s="281"/>
    </row>
    <row r="130" spans="1:11" ht="15" customHeight="1">
      <c r="A130" s="208"/>
      <c r="B130" s="208"/>
      <c r="C130" s="208"/>
      <c r="D130" s="14"/>
      <c r="E130" s="186">
        <v>2021</v>
      </c>
      <c r="F130" s="15"/>
      <c r="G130" s="186">
        <v>2020</v>
      </c>
      <c r="H130" s="16"/>
      <c r="I130" s="192">
        <f>E130</f>
        <v>2021</v>
      </c>
      <c r="J130" s="193"/>
      <c r="K130" s="192">
        <f>G130</f>
        <v>2020</v>
      </c>
    </row>
    <row r="131" spans="1:11" ht="15" customHeight="1">
      <c r="A131" s="17"/>
      <c r="B131" s="17"/>
      <c r="C131" s="209" t="s">
        <v>42</v>
      </c>
      <c r="D131" s="18"/>
      <c r="E131" s="19" t="s">
        <v>7</v>
      </c>
      <c r="F131" s="20"/>
      <c r="G131" s="19" t="s">
        <v>7</v>
      </c>
      <c r="H131" s="21"/>
      <c r="I131" s="19" t="s">
        <v>7</v>
      </c>
      <c r="J131" s="20"/>
      <c r="K131" s="19" t="s">
        <v>7</v>
      </c>
    </row>
    <row r="132" spans="1:11" ht="8.1" customHeight="1">
      <c r="A132" s="3"/>
      <c r="B132" s="3"/>
      <c r="C132" s="22"/>
      <c r="D132" s="22"/>
      <c r="E132" s="207"/>
      <c r="F132" s="207"/>
      <c r="G132" s="207"/>
      <c r="H132" s="207"/>
      <c r="I132" s="15"/>
      <c r="J132" s="207"/>
      <c r="K132" s="15"/>
    </row>
    <row r="133" spans="1:11" ht="15" customHeight="1">
      <c r="A133" s="2" t="s">
        <v>43</v>
      </c>
      <c r="B133" s="2"/>
      <c r="C133" s="2"/>
      <c r="D133" s="14"/>
      <c r="E133" s="23"/>
      <c r="F133" s="23"/>
      <c r="G133" s="23"/>
      <c r="H133" s="23"/>
      <c r="I133" s="16"/>
      <c r="J133" s="23"/>
      <c r="K133" s="16"/>
    </row>
    <row r="134" spans="1:11" ht="8.1" customHeight="1">
      <c r="A134" s="3"/>
      <c r="B134" s="3"/>
      <c r="C134" s="208"/>
      <c r="D134" s="14"/>
      <c r="E134" s="23"/>
      <c r="F134" s="23"/>
      <c r="G134" s="23"/>
      <c r="H134" s="23"/>
      <c r="I134" s="24"/>
      <c r="J134" s="23"/>
      <c r="K134" s="24"/>
    </row>
    <row r="135" spans="1:11" ht="15" customHeight="1">
      <c r="A135" s="3" t="s">
        <v>44</v>
      </c>
      <c r="B135" s="3"/>
      <c r="C135" s="46"/>
      <c r="D135" s="47"/>
      <c r="E135" s="48"/>
      <c r="F135" s="48"/>
      <c r="G135" s="48"/>
      <c r="H135" s="48"/>
      <c r="I135" s="23"/>
      <c r="J135" s="23"/>
      <c r="K135" s="23"/>
    </row>
    <row r="136" spans="1:11" ht="8.1" customHeight="1">
      <c r="A136" s="3"/>
      <c r="B136" s="3"/>
      <c r="C136" s="208"/>
      <c r="D136" s="14"/>
      <c r="E136" s="23"/>
      <c r="F136" s="23"/>
      <c r="G136" s="23"/>
      <c r="H136" s="23"/>
      <c r="I136" s="24"/>
      <c r="J136" s="23"/>
      <c r="K136" s="24"/>
    </row>
    <row r="137" spans="1:11" ht="15" customHeight="1">
      <c r="A137" s="32" t="s">
        <v>45</v>
      </c>
      <c r="B137" s="32"/>
      <c r="C137" s="208"/>
      <c r="D137" s="47"/>
      <c r="E137" s="48"/>
      <c r="F137" s="48"/>
      <c r="G137" s="48"/>
      <c r="H137" s="48"/>
      <c r="I137" s="23"/>
      <c r="J137" s="48"/>
      <c r="K137" s="23"/>
    </row>
    <row r="138" spans="1:11" s="178" customFormat="1" ht="15" customHeight="1">
      <c r="A138" s="32"/>
      <c r="B138" s="32" t="s">
        <v>46</v>
      </c>
      <c r="C138" s="49"/>
      <c r="D138" s="47"/>
      <c r="E138" s="48"/>
      <c r="F138" s="48"/>
      <c r="G138" s="48"/>
      <c r="H138" s="48"/>
      <c r="I138" s="23"/>
      <c r="J138" s="48"/>
      <c r="K138" s="23"/>
    </row>
    <row r="139" spans="1:11" s="178" customFormat="1" ht="15" customHeight="1">
      <c r="A139" s="32"/>
      <c r="B139" s="49" t="s">
        <v>195</v>
      </c>
      <c r="C139" s="208"/>
      <c r="D139" s="47"/>
      <c r="E139" s="23"/>
      <c r="F139" s="23"/>
      <c r="G139" s="23"/>
      <c r="H139" s="23"/>
      <c r="I139" s="31"/>
      <c r="J139" s="31"/>
      <c r="K139" s="31"/>
    </row>
    <row r="140" spans="1:11" s="178" customFormat="1" ht="15" customHeight="1">
      <c r="A140" s="32"/>
      <c r="B140" s="49" t="s">
        <v>196</v>
      </c>
      <c r="C140" s="208"/>
      <c r="D140" s="47"/>
      <c r="E140" s="23"/>
      <c r="F140" s="23"/>
      <c r="G140" s="23"/>
      <c r="H140" s="23"/>
      <c r="I140" s="31"/>
      <c r="J140" s="31"/>
      <c r="K140" s="31"/>
    </row>
    <row r="141" spans="1:11" s="178" customFormat="1" ht="15" customHeight="1" thickBot="1">
      <c r="A141" s="32"/>
      <c r="B141" s="49" t="s">
        <v>197</v>
      </c>
      <c r="C141" s="214">
        <v>23</v>
      </c>
      <c r="D141" s="47"/>
      <c r="E141" s="239">
        <v>256503737</v>
      </c>
      <c r="F141" s="240"/>
      <c r="G141" s="239">
        <v>286420060</v>
      </c>
      <c r="H141" s="240"/>
      <c r="I141" s="239">
        <v>256503737</v>
      </c>
      <c r="J141" s="240"/>
      <c r="K141" s="239">
        <v>286420060</v>
      </c>
    </row>
    <row r="142" spans="1:11" s="178" customFormat="1" ht="6" customHeight="1" thickTop="1">
      <c r="A142" s="3"/>
      <c r="B142" s="32"/>
      <c r="C142" s="208"/>
      <c r="D142" s="14"/>
      <c r="E142" s="23"/>
      <c r="F142" s="23"/>
      <c r="G142" s="23"/>
      <c r="H142" s="23"/>
      <c r="I142" s="24"/>
      <c r="J142" s="23"/>
      <c r="K142" s="24"/>
    </row>
    <row r="143" spans="1:11" s="178" customFormat="1" ht="15" customHeight="1">
      <c r="A143" s="32"/>
      <c r="B143" s="32" t="s">
        <v>47</v>
      </c>
      <c r="C143" s="208"/>
      <c r="D143" s="47"/>
      <c r="E143" s="48"/>
      <c r="F143" s="48"/>
      <c r="G143" s="48"/>
      <c r="H143" s="48"/>
      <c r="I143" s="23"/>
      <c r="J143" s="48"/>
      <c r="K143" s="23"/>
    </row>
    <row r="144" spans="1:11" ht="15" customHeight="1">
      <c r="A144" s="32"/>
      <c r="B144" s="201" t="s">
        <v>199</v>
      </c>
      <c r="C144" s="208"/>
      <c r="D144" s="47"/>
      <c r="E144" s="48"/>
      <c r="F144" s="48"/>
      <c r="G144" s="48"/>
      <c r="H144" s="48"/>
      <c r="I144" s="31"/>
      <c r="J144" s="30"/>
      <c r="K144" s="31"/>
    </row>
    <row r="145" spans="1:11" ht="15" customHeight="1">
      <c r="A145" s="32"/>
      <c r="B145" s="201" t="s">
        <v>196</v>
      </c>
      <c r="C145" s="208"/>
      <c r="D145" s="47"/>
      <c r="E145" s="48"/>
      <c r="F145" s="48"/>
      <c r="G145" s="48"/>
      <c r="H145" s="48"/>
      <c r="I145" s="31"/>
      <c r="J145" s="30"/>
      <c r="K145" s="31"/>
    </row>
    <row r="146" spans="1:11" ht="15" customHeight="1">
      <c r="A146" s="32"/>
      <c r="B146" s="201" t="s">
        <v>198</v>
      </c>
      <c r="C146" s="215">
        <v>23</v>
      </c>
      <c r="D146" s="47"/>
      <c r="E146" s="241">
        <f>'E 12'!E40</f>
        <v>228203300</v>
      </c>
      <c r="F146" s="242"/>
      <c r="G146" s="241">
        <f>'E 12'!E26</f>
        <v>207242702</v>
      </c>
      <c r="H146" s="242"/>
      <c r="I146" s="241">
        <f>'E 13'!E35</f>
        <v>228203300</v>
      </c>
      <c r="J146" s="242"/>
      <c r="K146" s="241">
        <f>'E 13'!E23</f>
        <v>207242702</v>
      </c>
    </row>
    <row r="147" spans="1:11" ht="15" customHeight="1">
      <c r="A147" s="32" t="s">
        <v>48</v>
      </c>
      <c r="B147" s="49"/>
      <c r="C147" s="208">
        <v>23</v>
      </c>
      <c r="D147" s="47"/>
      <c r="E147" s="243">
        <f>'E 12'!G40</f>
        <v>108502631</v>
      </c>
      <c r="F147" s="242"/>
      <c r="G147" s="243">
        <f>'E 12'!G26</f>
        <v>1659132</v>
      </c>
      <c r="H147" s="242"/>
      <c r="I147" s="243">
        <f>'E 13'!G35</f>
        <v>108502631</v>
      </c>
      <c r="J147" s="242"/>
      <c r="K147" s="243">
        <f>'E 13'!G23</f>
        <v>1659132</v>
      </c>
    </row>
    <row r="148" spans="1:11" ht="15" customHeight="1">
      <c r="A148" s="196" t="s">
        <v>49</v>
      </c>
      <c r="B148" s="49"/>
      <c r="C148" s="208">
        <v>25</v>
      </c>
      <c r="D148" s="47"/>
      <c r="E148" s="243">
        <f>'E 12'!I40</f>
        <v>19337211</v>
      </c>
      <c r="F148" s="242"/>
      <c r="G148" s="243">
        <f>'E 12'!I26</f>
        <v>5333080</v>
      </c>
      <c r="H148" s="242"/>
      <c r="I148" s="243">
        <f>'E 13'!I35</f>
        <v>19337211</v>
      </c>
      <c r="J148" s="242"/>
      <c r="K148" s="243">
        <f>'E 13'!I23</f>
        <v>5333080</v>
      </c>
    </row>
    <row r="149" spans="1:11" ht="15" customHeight="1">
      <c r="A149" s="37" t="s">
        <v>207</v>
      </c>
      <c r="B149" s="37"/>
      <c r="C149" s="32"/>
      <c r="D149" s="14"/>
      <c r="E149" s="240"/>
      <c r="F149" s="240"/>
      <c r="G149" s="240"/>
      <c r="H149" s="240"/>
      <c r="I149" s="240"/>
      <c r="J149" s="240"/>
      <c r="K149" s="240"/>
    </row>
    <row r="150" spans="1:11" ht="15" customHeight="1">
      <c r="A150" s="37"/>
      <c r="B150" s="37" t="s">
        <v>50</v>
      </c>
      <c r="C150" s="208">
        <v>24</v>
      </c>
      <c r="D150" s="14"/>
      <c r="E150" s="243">
        <f>'E 12'!K40</f>
        <v>25650374</v>
      </c>
      <c r="F150" s="242"/>
      <c r="G150" s="243">
        <f>'E 12'!K26</f>
        <v>6181711</v>
      </c>
      <c r="H150" s="242"/>
      <c r="I150" s="243">
        <f>'E 13'!K35</f>
        <v>25650374</v>
      </c>
      <c r="J150" s="242"/>
      <c r="K150" s="243">
        <f>'E 13'!K23</f>
        <v>6181711</v>
      </c>
    </row>
    <row r="151" spans="1:11" ht="15" customHeight="1">
      <c r="A151" s="37"/>
      <c r="B151" s="37" t="s">
        <v>51</v>
      </c>
      <c r="C151" s="32"/>
      <c r="D151" s="14"/>
      <c r="E151" s="244">
        <f>'E 12'!M40</f>
        <v>398970239</v>
      </c>
      <c r="F151" s="245"/>
      <c r="G151" s="244">
        <f>'E 12'!M26</f>
        <v>233449216</v>
      </c>
      <c r="H151" s="245"/>
      <c r="I151" s="244">
        <f>'E 13'!M35</f>
        <v>224003882</v>
      </c>
      <c r="J151" s="245"/>
      <c r="K151" s="244">
        <f>'E 13'!M23</f>
        <v>117452520</v>
      </c>
    </row>
    <row r="152" spans="1:11" ht="15" customHeight="1">
      <c r="A152" s="37" t="s">
        <v>52</v>
      </c>
      <c r="B152" s="37"/>
      <c r="C152" s="32"/>
      <c r="D152" s="14"/>
      <c r="E152" s="246">
        <f>'E 12'!U40</f>
        <v>14110727.5688</v>
      </c>
      <c r="F152" s="245"/>
      <c r="G152" s="246">
        <f>'E 12'!U26</f>
        <v>-10468137.031199999</v>
      </c>
      <c r="H152" s="245"/>
      <c r="I152" s="246">
        <f>'E 13'!O35</f>
        <v>18765923</v>
      </c>
      <c r="J152" s="245"/>
      <c r="K152" s="246">
        <f>'E 13'!O23</f>
        <v>17559937</v>
      </c>
    </row>
    <row r="153" spans="1:11" ht="8.1" customHeight="1">
      <c r="A153" s="37"/>
      <c r="B153" s="37"/>
      <c r="C153" s="32"/>
      <c r="D153" s="14"/>
      <c r="E153" s="16"/>
      <c r="F153" s="48"/>
      <c r="G153" s="16"/>
      <c r="H153" s="48"/>
      <c r="I153" s="247"/>
      <c r="J153" s="48"/>
      <c r="K153" s="247"/>
    </row>
    <row r="154" spans="1:11" ht="15" customHeight="1">
      <c r="A154" s="12" t="s">
        <v>53</v>
      </c>
      <c r="B154" s="3"/>
      <c r="C154" s="208"/>
      <c r="D154" s="14"/>
      <c r="E154" s="16">
        <f>SUM(E146:E152)</f>
        <v>794774482.56879997</v>
      </c>
      <c r="F154" s="23"/>
      <c r="G154" s="16">
        <f>SUM(G146:G152)</f>
        <v>443397703.96880001</v>
      </c>
      <c r="H154" s="23"/>
      <c r="I154" s="16">
        <f>SUM(I146:I152)</f>
        <v>624463321</v>
      </c>
      <c r="J154" s="23"/>
      <c r="K154" s="16">
        <f>SUM(K146:K152)</f>
        <v>355429082</v>
      </c>
    </row>
    <row r="155" spans="1:11" ht="15" customHeight="1">
      <c r="A155" s="37" t="s">
        <v>54</v>
      </c>
      <c r="B155" s="3"/>
      <c r="C155" s="208"/>
      <c r="D155" s="14"/>
      <c r="E155" s="248">
        <f>'E 12'!Y40</f>
        <v>63240583</v>
      </c>
      <c r="F155" s="23"/>
      <c r="G155" s="248">
        <f>'E 12'!Y26</f>
        <v>49343260</v>
      </c>
      <c r="H155" s="23"/>
      <c r="I155" s="34">
        <v>0</v>
      </c>
      <c r="J155" s="23"/>
      <c r="K155" s="34">
        <v>0</v>
      </c>
    </row>
    <row r="156" spans="1:11" ht="15.95" customHeight="1">
      <c r="A156" s="37"/>
      <c r="B156" s="3"/>
      <c r="C156" s="208"/>
      <c r="D156" s="14"/>
      <c r="E156" s="16"/>
      <c r="F156" s="23"/>
      <c r="G156" s="16"/>
      <c r="H156" s="23"/>
      <c r="I156" s="16"/>
      <c r="J156" s="23"/>
      <c r="K156" s="16"/>
    </row>
    <row r="157" spans="1:11" ht="15" customHeight="1">
      <c r="A157" s="2" t="s">
        <v>55</v>
      </c>
      <c r="B157" s="54"/>
      <c r="C157" s="208"/>
      <c r="D157" s="47"/>
      <c r="E157" s="34">
        <f>SUM(E154:E155)</f>
        <v>858015065.56879997</v>
      </c>
      <c r="F157" s="48"/>
      <c r="G157" s="34">
        <f>SUM(G154:G155)</f>
        <v>492740963.96880001</v>
      </c>
      <c r="H157" s="48"/>
      <c r="I157" s="34">
        <f>SUM(I154:I155)</f>
        <v>624463321</v>
      </c>
      <c r="J157" s="48"/>
      <c r="K157" s="34">
        <f>SUM(K154:K155)</f>
        <v>355429082</v>
      </c>
    </row>
    <row r="158" spans="1:11" ht="15.95" customHeight="1">
      <c r="A158" s="3"/>
      <c r="B158" s="3"/>
      <c r="C158" s="208"/>
      <c r="D158" s="14"/>
      <c r="E158" s="23"/>
      <c r="F158" s="23"/>
      <c r="G158" s="23"/>
      <c r="H158" s="23"/>
      <c r="I158" s="24"/>
      <c r="J158" s="23"/>
      <c r="K158" s="24"/>
    </row>
    <row r="159" spans="1:11" ht="15" customHeight="1" thickBot="1">
      <c r="A159" s="2" t="s">
        <v>56</v>
      </c>
      <c r="B159" s="3"/>
      <c r="C159" s="208"/>
      <c r="D159" s="14"/>
      <c r="E159" s="249">
        <f>E95+E157</f>
        <v>1330319181.5688</v>
      </c>
      <c r="F159" s="23"/>
      <c r="G159" s="249">
        <f>+G157+G95</f>
        <v>813294001.96880007</v>
      </c>
      <c r="H159" s="23"/>
      <c r="I159" s="249">
        <f>I95+I157</f>
        <v>763752980</v>
      </c>
      <c r="J159" s="23"/>
      <c r="K159" s="249">
        <f>+K157+K95</f>
        <v>491410464</v>
      </c>
    </row>
    <row r="160" spans="1:11" ht="15" customHeight="1" thickTop="1">
      <c r="A160" s="2"/>
      <c r="B160" s="3"/>
      <c r="C160" s="208"/>
      <c r="D160" s="14"/>
      <c r="E160" s="16"/>
      <c r="F160" s="23"/>
      <c r="G160" s="16"/>
      <c r="H160" s="23"/>
      <c r="I160" s="16"/>
      <c r="J160" s="23"/>
      <c r="K160" s="16"/>
    </row>
    <row r="161" spans="1:11" ht="15" customHeight="1">
      <c r="A161" s="2"/>
      <c r="B161" s="3"/>
      <c r="C161" s="208"/>
      <c r="D161" s="14"/>
      <c r="E161" s="16"/>
      <c r="F161" s="23"/>
      <c r="G161" s="16"/>
      <c r="H161" s="23"/>
      <c r="I161" s="16"/>
      <c r="J161" s="23"/>
      <c r="K161" s="16"/>
    </row>
    <row r="162" spans="1:11" ht="15" customHeight="1">
      <c r="A162" s="2"/>
      <c r="B162" s="3"/>
      <c r="C162" s="208"/>
      <c r="D162" s="14"/>
      <c r="E162" s="16"/>
      <c r="F162" s="23"/>
      <c r="G162" s="16"/>
      <c r="H162" s="23"/>
      <c r="I162" s="16"/>
      <c r="J162" s="23"/>
      <c r="K162" s="16"/>
    </row>
    <row r="163" spans="1:11" ht="15" customHeight="1">
      <c r="A163" s="2"/>
      <c r="B163" s="3"/>
      <c r="C163" s="208"/>
      <c r="D163" s="14"/>
      <c r="E163" s="16"/>
      <c r="F163" s="23"/>
      <c r="G163" s="16"/>
      <c r="H163" s="23"/>
      <c r="I163" s="16"/>
      <c r="J163" s="23"/>
      <c r="K163" s="16"/>
    </row>
    <row r="164" spans="1:11" ht="15" customHeight="1">
      <c r="A164" s="2"/>
      <c r="B164" s="3"/>
      <c r="C164" s="268"/>
      <c r="D164" s="14"/>
      <c r="E164" s="16"/>
      <c r="F164" s="23"/>
      <c r="G164" s="16"/>
      <c r="H164" s="23"/>
      <c r="I164" s="16"/>
      <c r="J164" s="23"/>
      <c r="K164" s="16"/>
    </row>
    <row r="165" spans="1:11" ht="15" customHeight="1">
      <c r="A165" s="2"/>
      <c r="B165" s="3"/>
      <c r="C165" s="208"/>
      <c r="D165" s="14"/>
      <c r="E165" s="16"/>
      <c r="F165" s="23"/>
      <c r="G165" s="16"/>
      <c r="H165" s="23"/>
      <c r="I165" s="16"/>
      <c r="J165" s="23"/>
      <c r="K165" s="16"/>
    </row>
    <row r="166" spans="1:11" ht="15" customHeight="1">
      <c r="A166" s="2"/>
      <c r="B166" s="3"/>
      <c r="C166" s="208"/>
      <c r="D166" s="14"/>
      <c r="E166" s="16"/>
      <c r="F166" s="23"/>
      <c r="G166" s="16"/>
      <c r="H166" s="23"/>
      <c r="I166" s="16"/>
      <c r="J166" s="23"/>
      <c r="K166" s="16"/>
    </row>
    <row r="167" spans="1:11" ht="15" customHeight="1">
      <c r="A167" s="2"/>
      <c r="B167" s="3"/>
      <c r="C167" s="271"/>
      <c r="D167" s="14"/>
      <c r="E167" s="16"/>
      <c r="F167" s="23"/>
      <c r="G167" s="16"/>
      <c r="H167" s="23"/>
      <c r="I167" s="16"/>
      <c r="J167" s="23"/>
      <c r="K167" s="16"/>
    </row>
    <row r="168" spans="1:11" ht="15" customHeight="1">
      <c r="A168" s="2"/>
      <c r="B168" s="3"/>
      <c r="C168" s="208"/>
      <c r="D168" s="14"/>
      <c r="E168" s="16"/>
      <c r="F168" s="23"/>
      <c r="G168" s="16"/>
      <c r="H168" s="23"/>
      <c r="I168" s="16"/>
      <c r="J168" s="23"/>
      <c r="K168" s="16"/>
    </row>
    <row r="169" spans="1:11" ht="15" customHeight="1">
      <c r="A169" s="2"/>
      <c r="B169" s="3"/>
      <c r="C169" s="208"/>
      <c r="D169" s="14"/>
      <c r="E169" s="16"/>
      <c r="F169" s="23"/>
      <c r="G169" s="16"/>
      <c r="H169" s="23"/>
      <c r="I169" s="16"/>
      <c r="J169" s="23"/>
      <c r="K169" s="16"/>
    </row>
    <row r="170" spans="1:11" ht="15" customHeight="1">
      <c r="A170" s="2"/>
      <c r="B170" s="3"/>
      <c r="C170" s="208"/>
      <c r="D170" s="14"/>
      <c r="E170" s="16"/>
      <c r="F170" s="23"/>
      <c r="G170" s="16"/>
      <c r="H170" s="23"/>
      <c r="I170" s="16"/>
      <c r="J170" s="23"/>
      <c r="K170" s="16"/>
    </row>
    <row r="171" spans="1:11" ht="15" customHeight="1">
      <c r="A171" s="2"/>
      <c r="B171" s="3"/>
      <c r="C171" s="208"/>
      <c r="D171" s="14"/>
      <c r="E171" s="16"/>
      <c r="F171" s="23"/>
      <c r="G171" s="16"/>
      <c r="H171" s="23"/>
      <c r="I171" s="16"/>
      <c r="J171" s="23"/>
      <c r="K171" s="16"/>
    </row>
    <row r="172" spans="1:11" ht="15" customHeight="1">
      <c r="A172" s="2"/>
      <c r="B172" s="3"/>
      <c r="C172" s="208"/>
      <c r="D172" s="14"/>
      <c r="E172" s="16"/>
      <c r="F172" s="23"/>
      <c r="G172" s="16"/>
      <c r="H172" s="23"/>
      <c r="I172" s="16"/>
      <c r="J172" s="23"/>
      <c r="K172" s="16"/>
    </row>
    <row r="173" spans="1:11" ht="15" customHeight="1">
      <c r="A173" s="2"/>
      <c r="B173" s="3"/>
      <c r="C173" s="208"/>
      <c r="D173" s="14"/>
      <c r="E173" s="16"/>
      <c r="F173" s="23"/>
      <c r="G173" s="16"/>
      <c r="H173" s="23"/>
      <c r="I173" s="16"/>
      <c r="J173" s="23"/>
      <c r="K173" s="16"/>
    </row>
    <row r="174" spans="1:11" ht="15" customHeight="1">
      <c r="A174" s="2"/>
      <c r="B174" s="3"/>
      <c r="C174" s="208"/>
      <c r="D174" s="14"/>
      <c r="E174" s="16"/>
      <c r="F174" s="23"/>
      <c r="G174" s="16"/>
      <c r="H174" s="23"/>
      <c r="I174" s="16"/>
      <c r="J174" s="23"/>
      <c r="K174" s="16"/>
    </row>
    <row r="175" spans="1:11" ht="15" customHeight="1">
      <c r="A175" s="2"/>
      <c r="B175" s="3"/>
      <c r="C175" s="208"/>
      <c r="D175" s="14"/>
      <c r="E175" s="16"/>
      <c r="F175" s="23"/>
      <c r="G175" s="16"/>
      <c r="H175" s="23"/>
      <c r="I175" s="16"/>
      <c r="J175" s="23"/>
      <c r="K175" s="16"/>
    </row>
    <row r="176" spans="1:11" ht="15" customHeight="1">
      <c r="A176" s="2"/>
      <c r="B176" s="3"/>
      <c r="C176" s="208"/>
      <c r="D176" s="14"/>
      <c r="E176" s="16"/>
      <c r="F176" s="23"/>
      <c r="G176" s="16"/>
      <c r="H176" s="23"/>
      <c r="I176" s="16"/>
      <c r="J176" s="23"/>
      <c r="K176" s="16"/>
    </row>
    <row r="177" spans="1:11" ht="15" customHeight="1">
      <c r="A177" s="2"/>
      <c r="B177" s="3"/>
      <c r="C177" s="270"/>
      <c r="D177" s="14"/>
      <c r="E177" s="16"/>
      <c r="F177" s="23"/>
      <c r="G177" s="16"/>
      <c r="H177" s="23"/>
      <c r="I177" s="16"/>
      <c r="J177" s="23"/>
      <c r="K177" s="16"/>
    </row>
    <row r="178" spans="1:11" ht="15" customHeight="1">
      <c r="A178" s="2"/>
      <c r="B178" s="3"/>
      <c r="C178" s="208"/>
      <c r="D178" s="14"/>
      <c r="E178" s="16"/>
      <c r="F178" s="23"/>
      <c r="G178" s="16"/>
      <c r="H178" s="23"/>
      <c r="I178" s="16"/>
      <c r="J178" s="23"/>
      <c r="K178" s="16"/>
    </row>
    <row r="179" spans="1:11" ht="15" customHeight="1">
      <c r="A179" s="2"/>
      <c r="B179" s="3"/>
      <c r="C179" s="208"/>
      <c r="D179" s="14"/>
      <c r="E179" s="16"/>
      <c r="F179" s="23"/>
      <c r="G179" s="16"/>
      <c r="H179" s="23"/>
      <c r="I179" s="16"/>
      <c r="J179" s="23"/>
      <c r="K179" s="16"/>
    </row>
    <row r="180" spans="1:11" ht="15" customHeight="1">
      <c r="A180" s="2"/>
      <c r="B180" s="3"/>
      <c r="C180" s="208"/>
      <c r="D180" s="14"/>
      <c r="E180" s="16"/>
      <c r="F180" s="23"/>
      <c r="G180" s="16"/>
      <c r="H180" s="23"/>
      <c r="I180" s="16"/>
      <c r="J180" s="23"/>
      <c r="K180" s="16"/>
    </row>
    <row r="181" spans="1:11" ht="15" customHeight="1">
      <c r="A181" s="2"/>
      <c r="B181" s="3"/>
      <c r="C181" s="208"/>
      <c r="D181" s="14"/>
      <c r="E181" s="16"/>
      <c r="F181" s="23"/>
      <c r="G181" s="16"/>
      <c r="H181" s="23"/>
      <c r="I181" s="16"/>
      <c r="J181" s="23"/>
      <c r="K181" s="16"/>
    </row>
    <row r="182" spans="1:11" ht="16.5" customHeight="1">
      <c r="A182" s="210" t="s">
        <v>27</v>
      </c>
      <c r="B182" s="9"/>
      <c r="C182" s="40"/>
      <c r="D182" s="40"/>
      <c r="E182" s="41"/>
      <c r="F182" s="41"/>
      <c r="G182" s="41"/>
      <c r="H182" s="41"/>
      <c r="I182" s="34"/>
      <c r="J182" s="41"/>
      <c r="K182" s="34"/>
    </row>
    <row r="183" spans="1:11" ht="15" customHeight="1">
      <c r="A183" s="32"/>
      <c r="B183" s="32"/>
      <c r="C183" s="32"/>
      <c r="D183" s="37"/>
      <c r="E183" s="30"/>
      <c r="F183" s="30"/>
      <c r="G183" s="30"/>
      <c r="H183" s="30"/>
      <c r="I183" s="31"/>
      <c r="J183" s="30"/>
      <c r="K183" s="31">
        <v>9</v>
      </c>
    </row>
  </sheetData>
  <mergeCells count="13">
    <mergeCell ref="E128:G128"/>
    <mergeCell ref="I128:K128"/>
    <mergeCell ref="E129:G129"/>
    <mergeCell ref="I129:K129"/>
    <mergeCell ref="E68:G68"/>
    <mergeCell ref="I68:K68"/>
    <mergeCell ref="E67:G67"/>
    <mergeCell ref="I67:K67"/>
    <mergeCell ref="E6:G6"/>
    <mergeCell ref="I6:K6"/>
    <mergeCell ref="E7:G7"/>
    <mergeCell ref="I7:K7"/>
    <mergeCell ref="A47:K47"/>
  </mergeCells>
  <pageMargins left="0.8" right="0.5" top="0.5" bottom="0.4" header="0.49" footer="0.4"/>
  <pageSetup paperSize="9" scale="93" firstPageNumber="3" fitToWidth="0" fitToHeight="0" orientation="portrait" useFirstPageNumber="1" horizontalDpi="1200" verticalDpi="1200" r:id="rId1"/>
  <rowBreaks count="2" manualBreakCount="2">
    <brk id="61" max="10" man="1"/>
    <brk id="1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</sheetPr>
  <dimension ref="A1:O112"/>
  <sheetViews>
    <sheetView view="pageBreakPreview" topLeftCell="A7" zoomScaleNormal="100" zoomScaleSheetLayoutView="100" workbookViewId="0">
      <selection activeCell="C21" sqref="C21"/>
    </sheetView>
  </sheetViews>
  <sheetFormatPr defaultColWidth="9.140625" defaultRowHeight="15" customHeight="1"/>
  <cols>
    <col min="1" max="1" width="1.7109375" style="178" customWidth="1"/>
    <col min="2" max="2" width="38.7109375" style="178" customWidth="1"/>
    <col min="3" max="3" width="6.7109375" style="178" customWidth="1"/>
    <col min="4" max="4" width="0.85546875" style="178" customWidth="1"/>
    <col min="5" max="5" width="13.7109375" style="178" customWidth="1"/>
    <col min="6" max="6" width="0.85546875" style="178" customWidth="1"/>
    <col min="7" max="7" width="13.7109375" style="178" customWidth="1"/>
    <col min="8" max="8" width="0.85546875" style="178" customWidth="1"/>
    <col min="9" max="9" width="13.7109375" style="178" customWidth="1"/>
    <col min="10" max="10" width="0.85546875" style="178" customWidth="1"/>
    <col min="11" max="11" width="13.7109375" style="178" customWidth="1"/>
    <col min="12" max="13" width="9.140625" style="178"/>
    <col min="14" max="14" width="9.5703125" style="178" bestFit="1" customWidth="1"/>
    <col min="15" max="16384" width="9.140625" style="178"/>
  </cols>
  <sheetData>
    <row r="1" spans="1:11" ht="15" customHeight="1">
      <c r="A1" s="2" t="s">
        <v>0</v>
      </c>
      <c r="B1" s="2"/>
      <c r="C1" s="4"/>
      <c r="D1" s="55"/>
      <c r="E1" s="55"/>
      <c r="F1" s="55"/>
      <c r="G1" s="55"/>
      <c r="H1" s="55"/>
      <c r="I1" s="56"/>
      <c r="J1" s="32"/>
      <c r="K1" s="57"/>
    </row>
    <row r="2" spans="1:11" ht="15" customHeight="1">
      <c r="A2" s="58" t="s">
        <v>57</v>
      </c>
      <c r="B2" s="58"/>
      <c r="C2" s="4"/>
      <c r="D2" s="59"/>
      <c r="E2" s="60"/>
      <c r="F2" s="59"/>
      <c r="G2" s="60"/>
      <c r="H2" s="59"/>
      <c r="I2" s="56"/>
      <c r="J2" s="32"/>
      <c r="K2" s="57"/>
    </row>
    <row r="3" spans="1:11" ht="15" customHeight="1">
      <c r="A3" s="61" t="s">
        <v>159</v>
      </c>
      <c r="B3" s="61"/>
      <c r="C3" s="10"/>
      <c r="D3" s="62"/>
      <c r="E3" s="63"/>
      <c r="F3" s="62"/>
      <c r="G3" s="63"/>
      <c r="H3" s="62"/>
      <c r="I3" s="63"/>
      <c r="J3" s="217"/>
      <c r="K3" s="64"/>
    </row>
    <row r="4" spans="1:11" ht="15.95" customHeight="1">
      <c r="A4" s="32"/>
      <c r="B4" s="32"/>
      <c r="C4" s="215"/>
      <c r="D4" s="65"/>
      <c r="E4" s="66"/>
      <c r="F4" s="65"/>
      <c r="G4" s="67"/>
      <c r="H4" s="65"/>
      <c r="I4" s="66"/>
      <c r="J4" s="32"/>
      <c r="K4" s="57"/>
    </row>
    <row r="5" spans="1:11" ht="15.95" customHeight="1">
      <c r="A5" s="32"/>
      <c r="B5" s="32"/>
      <c r="C5" s="223"/>
      <c r="D5" s="65"/>
      <c r="E5" s="66"/>
      <c r="F5" s="65"/>
      <c r="G5" s="226"/>
      <c r="H5" s="65"/>
      <c r="I5" s="66"/>
      <c r="J5" s="32"/>
      <c r="K5" s="57"/>
    </row>
    <row r="6" spans="1:11" ht="15.95" customHeight="1">
      <c r="A6" s="32"/>
      <c r="B6" s="32"/>
      <c r="C6" s="215"/>
      <c r="D6" s="65"/>
      <c r="E6" s="278" t="s">
        <v>2</v>
      </c>
      <c r="F6" s="278"/>
      <c r="G6" s="278"/>
      <c r="H6" s="6"/>
      <c r="I6" s="279" t="s">
        <v>3</v>
      </c>
      <c r="J6" s="279"/>
      <c r="K6" s="279"/>
    </row>
    <row r="7" spans="1:11" ht="15.95" customHeight="1">
      <c r="A7" s="32"/>
      <c r="B7" s="32"/>
      <c r="C7" s="215"/>
      <c r="D7" s="65"/>
      <c r="E7" s="280" t="s">
        <v>4</v>
      </c>
      <c r="F7" s="280"/>
      <c r="G7" s="280"/>
      <c r="H7" s="6"/>
      <c r="I7" s="281" t="s">
        <v>5</v>
      </c>
      <c r="J7" s="281"/>
      <c r="K7" s="281"/>
    </row>
    <row r="8" spans="1:11" ht="15.95" customHeight="1">
      <c r="A8" s="215"/>
      <c r="B8" s="215"/>
      <c r="C8" s="215"/>
      <c r="D8" s="68"/>
      <c r="E8" s="192">
        <f>'BS 7-9'!E8</f>
        <v>2021</v>
      </c>
      <c r="F8" s="193"/>
      <c r="G8" s="192">
        <f>'BS 7-9'!G8</f>
        <v>2020</v>
      </c>
      <c r="H8" s="194"/>
      <c r="I8" s="192">
        <f>E8</f>
        <v>2021</v>
      </c>
      <c r="J8" s="193"/>
      <c r="K8" s="192">
        <f>G8</f>
        <v>2020</v>
      </c>
    </row>
    <row r="9" spans="1:11" ht="15.95" customHeight="1">
      <c r="A9" s="215"/>
      <c r="B9" s="215"/>
      <c r="C9" s="216" t="s">
        <v>42</v>
      </c>
      <c r="D9" s="68"/>
      <c r="E9" s="19" t="s">
        <v>7</v>
      </c>
      <c r="F9" s="20"/>
      <c r="G9" s="19" t="s">
        <v>7</v>
      </c>
      <c r="H9" s="21"/>
      <c r="I9" s="19" t="s">
        <v>7</v>
      </c>
      <c r="J9" s="20"/>
      <c r="K9" s="19" t="s">
        <v>7</v>
      </c>
    </row>
    <row r="10" spans="1:11" ht="15.95" customHeight="1">
      <c r="A10" s="2"/>
      <c r="B10" s="2"/>
      <c r="C10" s="215"/>
      <c r="D10" s="69"/>
      <c r="E10" s="70"/>
      <c r="F10" s="69"/>
      <c r="G10" s="66"/>
      <c r="H10" s="69"/>
      <c r="I10" s="71"/>
      <c r="J10" s="72"/>
      <c r="K10" s="71"/>
    </row>
    <row r="11" spans="1:11" ht="15.95" customHeight="1">
      <c r="A11" s="25" t="s">
        <v>214</v>
      </c>
      <c r="B11" s="25"/>
      <c r="C11" s="14">
        <v>8</v>
      </c>
      <c r="D11" s="73"/>
      <c r="E11" s="26">
        <v>1862117090</v>
      </c>
      <c r="F11" s="26"/>
      <c r="G11" s="26">
        <v>1336224067</v>
      </c>
      <c r="H11" s="52"/>
      <c r="I11" s="26">
        <v>519754511</v>
      </c>
      <c r="J11" s="28"/>
      <c r="K11" s="26">
        <v>528525342</v>
      </c>
    </row>
    <row r="12" spans="1:11" ht="15.95" customHeight="1">
      <c r="A12" s="25" t="s">
        <v>215</v>
      </c>
      <c r="B12" s="25"/>
      <c r="C12" s="215"/>
      <c r="D12" s="74"/>
      <c r="E12" s="53">
        <v>-835383207</v>
      </c>
      <c r="F12" s="29"/>
      <c r="G12" s="53">
        <v>-580192525</v>
      </c>
      <c r="H12" s="28"/>
      <c r="I12" s="33">
        <v>-213400182</v>
      </c>
      <c r="J12" s="28"/>
      <c r="K12" s="33">
        <v>-220414951</v>
      </c>
    </row>
    <row r="13" spans="1:11" ht="8.1" customHeight="1">
      <c r="A13" s="32"/>
      <c r="B13" s="32"/>
      <c r="C13" s="22"/>
      <c r="D13" s="73"/>
      <c r="E13" s="73"/>
      <c r="F13" s="73"/>
      <c r="G13" s="73"/>
      <c r="H13" s="73"/>
      <c r="I13" s="76"/>
      <c r="J13" s="76"/>
      <c r="K13" s="76"/>
    </row>
    <row r="14" spans="1:11" ht="15.95" customHeight="1">
      <c r="A14" s="58" t="s">
        <v>58</v>
      </c>
      <c r="B14" s="58"/>
      <c r="C14" s="22"/>
      <c r="D14" s="69"/>
      <c r="E14" s="26">
        <f>SUM(E11:E12)</f>
        <v>1026733883</v>
      </c>
      <c r="F14" s="69"/>
      <c r="G14" s="26">
        <f>SUM(G11:G12)</f>
        <v>756031542</v>
      </c>
      <c r="H14" s="69"/>
      <c r="I14" s="26">
        <f>SUM(I11:I12)</f>
        <v>306354329</v>
      </c>
      <c r="J14" s="231"/>
      <c r="K14" s="69">
        <f>SUM(K11:K12)</f>
        <v>308110391</v>
      </c>
    </row>
    <row r="15" spans="1:11" ht="15.95" customHeight="1">
      <c r="A15" s="25" t="s">
        <v>59</v>
      </c>
      <c r="B15" s="25"/>
      <c r="C15" s="14">
        <v>26</v>
      </c>
      <c r="D15" s="69"/>
      <c r="E15" s="77">
        <v>54321968</v>
      </c>
      <c r="F15" s="78"/>
      <c r="G15" s="77">
        <v>19963408.945705079</v>
      </c>
      <c r="H15" s="78"/>
      <c r="I15" s="77">
        <v>165893861</v>
      </c>
      <c r="J15" s="76"/>
      <c r="K15" s="77">
        <v>88200587</v>
      </c>
    </row>
    <row r="16" spans="1:11" ht="15.95" customHeight="1">
      <c r="A16" s="25" t="s">
        <v>60</v>
      </c>
      <c r="B16" s="25"/>
      <c r="C16" s="14"/>
      <c r="D16" s="69"/>
      <c r="E16" s="51">
        <v>-233194648</v>
      </c>
      <c r="F16" s="29"/>
      <c r="G16" s="51">
        <v>-178702683</v>
      </c>
      <c r="H16" s="76"/>
      <c r="I16" s="51">
        <v>-55763799</v>
      </c>
      <c r="J16" s="76"/>
      <c r="K16" s="51">
        <v>-60867113</v>
      </c>
    </row>
    <row r="17" spans="1:11" ht="15.95" customHeight="1">
      <c r="A17" s="25" t="s">
        <v>61</v>
      </c>
      <c r="B17" s="25"/>
      <c r="C17" s="14"/>
      <c r="D17" s="69"/>
      <c r="E17" s="51">
        <v>-247115312</v>
      </c>
      <c r="F17" s="29"/>
      <c r="G17" s="51">
        <v>-215996366.94570509</v>
      </c>
      <c r="H17" s="76"/>
      <c r="I17" s="51">
        <v>-135704195</v>
      </c>
      <c r="J17" s="76"/>
      <c r="K17" s="51">
        <v>-115772749</v>
      </c>
    </row>
    <row r="18" spans="1:11" ht="15.95" customHeight="1">
      <c r="A18" s="25" t="s">
        <v>154</v>
      </c>
      <c r="B18" s="25"/>
      <c r="C18" s="215">
        <v>27</v>
      </c>
      <c r="D18" s="69"/>
      <c r="E18" s="51">
        <v>0</v>
      </c>
      <c r="F18" s="29"/>
      <c r="G18" s="51">
        <v>-7595087</v>
      </c>
      <c r="H18" s="76"/>
      <c r="I18" s="51">
        <v>0</v>
      </c>
      <c r="J18" s="76"/>
      <c r="K18" s="51">
        <v>0</v>
      </c>
    </row>
    <row r="19" spans="1:11" ht="15.95" customHeight="1">
      <c r="A19" s="25" t="s">
        <v>152</v>
      </c>
      <c r="B19" s="32"/>
      <c r="C19" s="215">
        <v>27</v>
      </c>
      <c r="D19" s="69"/>
      <c r="E19" s="77">
        <v>0</v>
      </c>
      <c r="F19" s="78"/>
      <c r="G19" s="77">
        <v>-9581836</v>
      </c>
      <c r="H19" s="78"/>
      <c r="I19" s="77">
        <v>0</v>
      </c>
      <c r="J19" s="78"/>
      <c r="K19" s="77">
        <v>-9581836</v>
      </c>
    </row>
    <row r="20" spans="1:11" ht="15.95" customHeight="1">
      <c r="A20" s="25" t="s">
        <v>168</v>
      </c>
      <c r="B20" s="32"/>
      <c r="C20" s="224" t="s">
        <v>222</v>
      </c>
      <c r="D20" s="69"/>
      <c r="E20" s="77">
        <v>0</v>
      </c>
      <c r="F20" s="78"/>
      <c r="G20" s="77">
        <v>0</v>
      </c>
      <c r="H20" s="78"/>
      <c r="I20" s="77">
        <v>124075375</v>
      </c>
      <c r="J20" s="78"/>
      <c r="K20" s="77">
        <v>0</v>
      </c>
    </row>
    <row r="21" spans="1:11" ht="15.95" customHeight="1">
      <c r="A21" s="25" t="s">
        <v>62</v>
      </c>
      <c r="B21" s="25"/>
      <c r="C21" s="80"/>
      <c r="D21" s="81"/>
      <c r="E21" s="51">
        <v>-807196</v>
      </c>
      <c r="F21" s="29"/>
      <c r="G21" s="51">
        <v>-1262174</v>
      </c>
      <c r="H21" s="76"/>
      <c r="I21" s="51">
        <v>-627314</v>
      </c>
      <c r="J21" s="76"/>
      <c r="K21" s="51">
        <v>-1008517</v>
      </c>
    </row>
    <row r="22" spans="1:11" ht="15.95" customHeight="1">
      <c r="A22" s="25" t="s">
        <v>220</v>
      </c>
      <c r="B22" s="25"/>
      <c r="C22" s="80"/>
      <c r="D22" s="81"/>
      <c r="E22" s="51"/>
      <c r="F22" s="29"/>
      <c r="G22" s="51"/>
      <c r="H22" s="76"/>
      <c r="I22" s="51"/>
      <c r="J22" s="76"/>
      <c r="K22" s="51"/>
    </row>
    <row r="23" spans="1:11" ht="15.95" customHeight="1">
      <c r="A23" s="32"/>
      <c r="B23" s="25" t="s">
        <v>63</v>
      </c>
      <c r="C23" s="14" t="s">
        <v>201</v>
      </c>
      <c r="D23" s="69"/>
      <c r="E23" s="82">
        <v>-981409</v>
      </c>
      <c r="F23" s="28"/>
      <c r="G23" s="82">
        <v>1636456</v>
      </c>
      <c r="H23" s="76"/>
      <c r="I23" s="82">
        <v>0</v>
      </c>
      <c r="J23" s="76"/>
      <c r="K23" s="82">
        <v>0</v>
      </c>
    </row>
    <row r="24" spans="1:11" ht="8.1" customHeight="1">
      <c r="A24" s="25"/>
      <c r="B24" s="25"/>
      <c r="C24" s="14"/>
      <c r="D24" s="69"/>
      <c r="E24" s="28"/>
      <c r="F24" s="69"/>
      <c r="G24" s="28"/>
      <c r="H24" s="69"/>
      <c r="I24" s="28"/>
      <c r="J24" s="69"/>
      <c r="K24" s="28"/>
    </row>
    <row r="25" spans="1:11" ht="15.95" customHeight="1">
      <c r="A25" s="83" t="s">
        <v>64</v>
      </c>
      <c r="B25" s="83"/>
      <c r="C25" s="14"/>
      <c r="D25" s="69"/>
      <c r="E25" s="77">
        <f>SUM(E14:E23)</f>
        <v>598957286</v>
      </c>
      <c r="F25" s="77"/>
      <c r="G25" s="77">
        <f>SUM(G14:G23)</f>
        <v>364493260</v>
      </c>
      <c r="H25" s="77"/>
      <c r="I25" s="77">
        <f>SUM(I14:I23)</f>
        <v>404228257</v>
      </c>
      <c r="J25" s="231"/>
      <c r="K25" s="77">
        <f>SUM(K14:K23)</f>
        <v>209080763</v>
      </c>
    </row>
    <row r="26" spans="1:11" ht="15.95" customHeight="1">
      <c r="A26" s="84" t="s">
        <v>208</v>
      </c>
      <c r="B26" s="84"/>
      <c r="C26" s="14">
        <v>28</v>
      </c>
      <c r="D26" s="69"/>
      <c r="E26" s="234">
        <v>-84542450</v>
      </c>
      <c r="F26" s="232"/>
      <c r="G26" s="234">
        <v>-24363971</v>
      </c>
      <c r="H26" s="69"/>
      <c r="I26" s="234">
        <v>16030189</v>
      </c>
      <c r="J26" s="69"/>
      <c r="K26" s="234">
        <v>0</v>
      </c>
    </row>
    <row r="27" spans="1:11" ht="8.1" customHeight="1">
      <c r="A27" s="83"/>
      <c r="B27" s="83"/>
      <c r="C27" s="22"/>
      <c r="D27" s="69"/>
      <c r="E27" s="69"/>
      <c r="F27" s="69"/>
      <c r="G27" s="69"/>
      <c r="H27" s="69"/>
      <c r="I27" s="69"/>
      <c r="J27" s="231"/>
      <c r="K27" s="69"/>
    </row>
    <row r="28" spans="1:11" ht="15.95" customHeight="1">
      <c r="A28" s="83" t="s">
        <v>65</v>
      </c>
      <c r="B28" s="83"/>
      <c r="C28" s="32"/>
      <c r="D28" s="50"/>
      <c r="E28" s="77">
        <f>SUM(E25:E26)</f>
        <v>514414836</v>
      </c>
      <c r="F28" s="77"/>
      <c r="G28" s="77">
        <f>SUM(G25:G26)</f>
        <v>340129289</v>
      </c>
      <c r="H28" s="77"/>
      <c r="I28" s="77">
        <f>SUM(I25:I26)</f>
        <v>420258446</v>
      </c>
      <c r="J28" s="69"/>
      <c r="K28" s="77">
        <f>SUM(K25:K26)</f>
        <v>209080763</v>
      </c>
    </row>
    <row r="29" spans="1:11" ht="15.95" customHeight="1">
      <c r="A29" s="83"/>
      <c r="B29" s="83"/>
      <c r="C29" s="32"/>
      <c r="D29" s="50"/>
      <c r="E29" s="85"/>
      <c r="F29" s="85"/>
      <c r="G29" s="85"/>
      <c r="H29" s="85"/>
      <c r="I29" s="85"/>
      <c r="J29" s="85"/>
      <c r="K29" s="85"/>
    </row>
    <row r="30" spans="1:11" ht="15.95" customHeight="1">
      <c r="A30" s="83" t="s">
        <v>219</v>
      </c>
      <c r="B30" s="83"/>
      <c r="C30" s="215"/>
      <c r="D30" s="85"/>
      <c r="E30" s="85"/>
      <c r="F30" s="85"/>
      <c r="G30" s="85"/>
      <c r="H30" s="85"/>
      <c r="I30" s="85"/>
      <c r="J30" s="85"/>
      <c r="K30" s="85"/>
    </row>
    <row r="31" spans="1:11" ht="15.95" customHeight="1">
      <c r="A31" s="83" t="s">
        <v>74</v>
      </c>
      <c r="B31" s="83"/>
      <c r="C31" s="215"/>
      <c r="D31" s="85"/>
      <c r="E31" s="85"/>
      <c r="F31" s="85"/>
      <c r="G31" s="85"/>
      <c r="H31" s="85"/>
      <c r="I31" s="85"/>
      <c r="J31" s="85"/>
      <c r="K31" s="85"/>
    </row>
    <row r="32" spans="1:11" ht="15.95" customHeight="1">
      <c r="A32" s="3"/>
      <c r="B32" s="83" t="s">
        <v>67</v>
      </c>
      <c r="C32" s="215"/>
      <c r="D32" s="85"/>
      <c r="E32" s="85"/>
      <c r="F32" s="85"/>
      <c r="G32" s="85"/>
      <c r="H32" s="85"/>
      <c r="I32" s="85"/>
      <c r="J32" s="85"/>
      <c r="K32" s="85"/>
    </row>
    <row r="33" spans="1:15" ht="15.95" customHeight="1">
      <c r="A33" s="32"/>
      <c r="B33" s="84" t="s">
        <v>75</v>
      </c>
      <c r="C33" s="215"/>
      <c r="D33" s="85"/>
      <c r="E33" s="85"/>
      <c r="F33" s="85"/>
      <c r="G33" s="85"/>
      <c r="H33" s="85"/>
      <c r="I33" s="85"/>
      <c r="J33" s="85"/>
      <c r="K33" s="85"/>
    </row>
    <row r="34" spans="1:15" ht="15.95" customHeight="1">
      <c r="A34" s="32"/>
      <c r="B34" s="84" t="s">
        <v>76</v>
      </c>
      <c r="C34" s="215"/>
      <c r="D34" s="85"/>
      <c r="E34" s="86">
        <v>16598373.000000002</v>
      </c>
      <c r="F34" s="43"/>
      <c r="G34" s="86">
        <v>2840453</v>
      </c>
      <c r="H34" s="87"/>
      <c r="I34" s="33">
        <v>0</v>
      </c>
      <c r="J34" s="43"/>
      <c r="K34" s="33">
        <v>0</v>
      </c>
    </row>
    <row r="35" spans="1:15" ht="15.95" customHeight="1">
      <c r="A35" s="32"/>
      <c r="B35" s="84" t="s">
        <v>77</v>
      </c>
      <c r="C35" s="215"/>
      <c r="D35" s="85"/>
      <c r="E35" s="88"/>
      <c r="F35" s="43"/>
      <c r="G35" s="88"/>
      <c r="H35" s="87"/>
      <c r="I35" s="28"/>
      <c r="J35" s="43"/>
      <c r="K35" s="28"/>
    </row>
    <row r="36" spans="1:15" ht="15.95" customHeight="1">
      <c r="A36" s="32"/>
      <c r="B36" s="84" t="s">
        <v>73</v>
      </c>
      <c r="C36" s="215"/>
      <c r="D36" s="85"/>
      <c r="E36" s="86">
        <v>16598373.000000002</v>
      </c>
      <c r="F36" s="43"/>
      <c r="G36" s="86">
        <f>SUM(G34:G35)</f>
        <v>2840453</v>
      </c>
      <c r="H36" s="87"/>
      <c r="I36" s="86">
        <f>SUM(I34:I35)</f>
        <v>0</v>
      </c>
      <c r="J36" s="43"/>
      <c r="K36" s="86">
        <f>SUM(K34:K35)</f>
        <v>0</v>
      </c>
    </row>
    <row r="37" spans="1:15" ht="8.1" customHeight="1">
      <c r="A37" s="84"/>
      <c r="B37" s="84"/>
      <c r="C37" s="215"/>
      <c r="D37" s="85"/>
      <c r="E37" s="69"/>
      <c r="F37" s="69"/>
      <c r="G37" s="69"/>
      <c r="H37" s="69"/>
      <c r="I37" s="69"/>
      <c r="J37" s="69"/>
      <c r="K37" s="69"/>
    </row>
    <row r="38" spans="1:15" ht="15.95" customHeight="1">
      <c r="A38" s="83" t="s">
        <v>66</v>
      </c>
      <c r="B38" s="83"/>
      <c r="C38" s="215"/>
      <c r="D38" s="85"/>
      <c r="E38" s="85"/>
      <c r="F38" s="85"/>
      <c r="G38" s="85"/>
      <c r="H38" s="85"/>
      <c r="I38" s="85"/>
      <c r="J38" s="85"/>
      <c r="K38" s="85"/>
    </row>
    <row r="39" spans="1:15" ht="15.95" customHeight="1">
      <c r="A39" s="3"/>
      <c r="B39" s="83" t="s">
        <v>67</v>
      </c>
      <c r="C39" s="215"/>
      <c r="D39" s="85"/>
      <c r="E39" s="85"/>
      <c r="F39" s="85"/>
      <c r="G39" s="85"/>
      <c r="H39" s="85"/>
      <c r="I39" s="85"/>
      <c r="J39" s="85"/>
      <c r="K39" s="85"/>
      <c r="M39" s="213"/>
    </row>
    <row r="40" spans="1:15" ht="15.95" customHeight="1">
      <c r="A40" s="32"/>
      <c r="B40" s="84" t="s">
        <v>68</v>
      </c>
      <c r="C40" s="215"/>
      <c r="D40" s="85"/>
      <c r="E40" s="85"/>
      <c r="F40" s="85"/>
      <c r="G40" s="85"/>
      <c r="H40" s="85"/>
      <c r="I40" s="85"/>
      <c r="J40" s="85"/>
      <c r="K40" s="85"/>
      <c r="N40" s="220"/>
    </row>
    <row r="41" spans="1:15" ht="15.95" customHeight="1">
      <c r="A41" s="32"/>
      <c r="B41" s="84" t="s">
        <v>69</v>
      </c>
      <c r="C41" s="215">
        <v>22</v>
      </c>
      <c r="D41" s="85"/>
      <c r="E41" s="88">
        <v>-227052</v>
      </c>
      <c r="F41" s="69"/>
      <c r="G41" s="69">
        <v>-1256065</v>
      </c>
      <c r="H41" s="69"/>
      <c r="I41" s="69">
        <v>-1994885</v>
      </c>
      <c r="J41" s="69"/>
      <c r="K41" s="69">
        <v>0</v>
      </c>
      <c r="M41" s="213"/>
      <c r="N41" s="220"/>
      <c r="O41" s="220"/>
    </row>
    <row r="42" spans="1:15" ht="15.95" customHeight="1">
      <c r="A42" s="32"/>
      <c r="B42" s="84" t="s">
        <v>70</v>
      </c>
      <c r="C42" s="215"/>
      <c r="D42" s="85"/>
      <c r="E42" s="69"/>
      <c r="F42" s="69"/>
      <c r="G42" s="69"/>
      <c r="H42" s="69"/>
      <c r="I42" s="69"/>
      <c r="J42" s="69"/>
      <c r="K42" s="69"/>
      <c r="N42" s="220"/>
      <c r="O42" s="220"/>
    </row>
    <row r="43" spans="1:15" ht="15.95" customHeight="1">
      <c r="A43" s="32"/>
      <c r="B43" s="84" t="s">
        <v>71</v>
      </c>
      <c r="C43" s="215"/>
      <c r="D43" s="85"/>
      <c r="E43" s="86">
        <v>1629532</v>
      </c>
      <c r="F43" s="43"/>
      <c r="G43" s="86">
        <v>0</v>
      </c>
      <c r="H43" s="87"/>
      <c r="I43" s="33">
        <v>3200871</v>
      </c>
      <c r="J43" s="43"/>
      <c r="K43" s="33">
        <v>0</v>
      </c>
      <c r="M43" s="213"/>
      <c r="N43" s="220"/>
      <c r="O43" s="220"/>
    </row>
    <row r="44" spans="1:15" ht="15.95" customHeight="1">
      <c r="A44" s="32"/>
      <c r="B44" s="84" t="s">
        <v>72</v>
      </c>
      <c r="C44" s="215"/>
      <c r="D44" s="85"/>
      <c r="E44" s="88"/>
      <c r="F44" s="43"/>
      <c r="G44" s="88"/>
      <c r="H44" s="87"/>
      <c r="I44" s="28"/>
      <c r="J44" s="43"/>
      <c r="K44" s="28"/>
      <c r="N44" s="220"/>
      <c r="O44" s="220"/>
    </row>
    <row r="45" spans="1:15" ht="15.95" customHeight="1">
      <c r="A45" s="32"/>
      <c r="B45" s="84" t="s">
        <v>73</v>
      </c>
      <c r="C45" s="215"/>
      <c r="D45" s="85"/>
      <c r="E45" s="86">
        <f>SUM(E41:E44)</f>
        <v>1402480</v>
      </c>
      <c r="F45" s="43"/>
      <c r="G45" s="86">
        <f>SUM(G41:G44)</f>
        <v>-1256065</v>
      </c>
      <c r="H45" s="87"/>
      <c r="I45" s="86">
        <f>SUM(I41:I44)</f>
        <v>1205986</v>
      </c>
      <c r="J45" s="43"/>
      <c r="K45" s="86">
        <f>SUM(K41:K44)</f>
        <v>0</v>
      </c>
      <c r="M45" s="213"/>
      <c r="N45" s="220"/>
      <c r="O45" s="220"/>
    </row>
    <row r="46" spans="1:15" ht="8.1" customHeight="1">
      <c r="A46" s="84"/>
      <c r="B46" s="84"/>
      <c r="C46" s="215"/>
      <c r="D46" s="85"/>
      <c r="E46" s="85"/>
      <c r="F46" s="85"/>
      <c r="G46" s="85"/>
      <c r="H46" s="85"/>
      <c r="I46" s="85"/>
      <c r="J46" s="85"/>
      <c r="K46" s="85"/>
    </row>
    <row r="47" spans="1:15" ht="15.95" customHeight="1">
      <c r="A47" s="83" t="s">
        <v>209</v>
      </c>
      <c r="B47" s="83"/>
      <c r="C47" s="215"/>
      <c r="D47" s="85"/>
      <c r="E47" s="69"/>
      <c r="F47" s="69"/>
      <c r="G47" s="69"/>
      <c r="H47" s="69"/>
      <c r="I47" s="69"/>
      <c r="J47" s="69"/>
      <c r="K47" s="69"/>
    </row>
    <row r="48" spans="1:15" ht="15.95" customHeight="1">
      <c r="A48" s="32"/>
      <c r="B48" s="83" t="s">
        <v>78</v>
      </c>
      <c r="C48" s="215"/>
      <c r="D48" s="85"/>
      <c r="E48" s="86">
        <f>SUM(E36+E45)</f>
        <v>18000853</v>
      </c>
      <c r="F48" s="43"/>
      <c r="G48" s="86">
        <f>SUM(G36+G45)</f>
        <v>1584388</v>
      </c>
      <c r="H48" s="87"/>
      <c r="I48" s="86">
        <f>SUM(I36+I45)</f>
        <v>1205986</v>
      </c>
      <c r="J48" s="43"/>
      <c r="K48" s="86">
        <f>SUM(K36+K7)</f>
        <v>0</v>
      </c>
    </row>
    <row r="49" spans="1:15" ht="15.95" customHeight="1">
      <c r="A49" s="83"/>
      <c r="B49" s="83"/>
      <c r="C49" s="215"/>
      <c r="D49" s="85"/>
      <c r="E49" s="69"/>
      <c r="F49" s="69"/>
      <c r="G49" s="69"/>
      <c r="H49" s="69"/>
      <c r="I49" s="69"/>
      <c r="J49" s="69"/>
      <c r="K49" s="69"/>
    </row>
    <row r="50" spans="1:15" ht="15.95" customHeight="1" thickBot="1">
      <c r="A50" s="2" t="s">
        <v>125</v>
      </c>
      <c r="B50" s="2"/>
      <c r="C50" s="215"/>
      <c r="D50" s="85"/>
      <c r="E50" s="212">
        <f>+E28+E48</f>
        <v>532415689</v>
      </c>
      <c r="F50" s="69"/>
      <c r="G50" s="236">
        <f>+G28+G48</f>
        <v>341713677</v>
      </c>
      <c r="H50" s="69"/>
      <c r="I50" s="212">
        <f>+I28+I48</f>
        <v>421464432</v>
      </c>
      <c r="J50" s="232"/>
      <c r="K50" s="212">
        <f>+K28+K48</f>
        <v>209080763</v>
      </c>
    </row>
    <row r="51" spans="1:15" ht="15.95" customHeight="1" thickTop="1">
      <c r="A51" s="32"/>
      <c r="B51" s="2"/>
      <c r="C51" s="215"/>
      <c r="D51" s="85"/>
      <c r="E51" s="88"/>
      <c r="F51" s="43"/>
      <c r="G51" s="88"/>
      <c r="H51" s="87"/>
      <c r="I51" s="88"/>
      <c r="J51" s="43"/>
      <c r="K51" s="88"/>
      <c r="N51" s="220"/>
      <c r="O51" s="220"/>
    </row>
    <row r="52" spans="1:15" ht="15.95" customHeight="1">
      <c r="A52" s="32"/>
      <c r="B52" s="84"/>
      <c r="C52" s="215"/>
      <c r="D52" s="85"/>
      <c r="E52" s="88"/>
      <c r="F52" s="43"/>
      <c r="G52" s="88"/>
      <c r="H52" s="87"/>
      <c r="I52" s="88"/>
      <c r="J52" s="43"/>
      <c r="K52" s="88"/>
    </row>
    <row r="53" spans="1:15" ht="15.95" customHeight="1">
      <c r="A53" s="32"/>
      <c r="B53" s="84"/>
      <c r="C53" s="267"/>
      <c r="D53" s="85"/>
      <c r="E53" s="88"/>
      <c r="F53" s="43"/>
      <c r="G53" s="88"/>
      <c r="H53" s="87"/>
      <c r="I53" s="88"/>
      <c r="J53" s="43"/>
      <c r="K53" s="88"/>
    </row>
    <row r="54" spans="1:15" ht="18.95" customHeight="1">
      <c r="A54" s="32"/>
      <c r="B54" s="84"/>
      <c r="C54" s="270"/>
      <c r="D54" s="85"/>
      <c r="E54" s="88"/>
      <c r="F54" s="43"/>
      <c r="G54" s="88"/>
      <c r="H54" s="87"/>
      <c r="I54" s="88"/>
      <c r="J54" s="43"/>
      <c r="K54" s="88"/>
    </row>
    <row r="55" spans="1:15" ht="18.95" customHeight="1">
      <c r="A55" s="32"/>
      <c r="B55" s="84"/>
      <c r="C55" s="270"/>
      <c r="D55" s="85"/>
      <c r="E55" s="88"/>
      <c r="F55" s="43"/>
      <c r="G55" s="88"/>
      <c r="H55" s="87"/>
      <c r="I55" s="88"/>
      <c r="J55" s="43"/>
      <c r="K55" s="88"/>
    </row>
    <row r="56" spans="1:15" ht="21.95" customHeight="1">
      <c r="A56" s="191" t="s">
        <v>27</v>
      </c>
      <c r="B56" s="191"/>
      <c r="C56" s="40"/>
      <c r="D56" s="89"/>
      <c r="E56" s="90"/>
      <c r="F56" s="89"/>
      <c r="G56" s="90"/>
      <c r="H56" s="89"/>
      <c r="I56" s="90"/>
      <c r="J56" s="217"/>
      <c r="K56" s="90"/>
    </row>
    <row r="57" spans="1:15" ht="15.95" customHeight="1">
      <c r="A57" s="91"/>
      <c r="B57" s="91"/>
      <c r="C57" s="14"/>
      <c r="D57" s="85"/>
      <c r="E57" s="70"/>
      <c r="F57" s="85"/>
      <c r="G57" s="70"/>
      <c r="H57" s="85"/>
      <c r="I57" s="70"/>
      <c r="J57" s="37"/>
      <c r="K57" s="70">
        <v>10</v>
      </c>
    </row>
    <row r="58" spans="1:15" ht="15" customHeight="1">
      <c r="A58" s="2" t="s">
        <v>0</v>
      </c>
      <c r="B58" s="2"/>
      <c r="C58" s="4"/>
      <c r="D58" s="55"/>
      <c r="E58" s="55"/>
      <c r="F58" s="55"/>
      <c r="G58" s="55"/>
      <c r="H58" s="55"/>
      <c r="I58" s="56"/>
      <c r="J58" s="32"/>
      <c r="K58" s="57"/>
    </row>
    <row r="59" spans="1:15" ht="15" customHeight="1">
      <c r="A59" s="54" t="s">
        <v>79</v>
      </c>
      <c r="B59" s="54"/>
      <c r="C59" s="4"/>
      <c r="D59" s="59"/>
      <c r="E59" s="60"/>
      <c r="F59" s="59"/>
      <c r="G59" s="60"/>
      <c r="H59" s="59"/>
      <c r="I59" s="56"/>
      <c r="J59" s="32"/>
      <c r="K59" s="57"/>
    </row>
    <row r="60" spans="1:15" ht="15" customHeight="1">
      <c r="A60" s="61" t="str">
        <f>A3</f>
        <v>For the year ended 31 December 2021</v>
      </c>
      <c r="B60" s="61"/>
      <c r="C60" s="10"/>
      <c r="D60" s="62"/>
      <c r="E60" s="63"/>
      <c r="F60" s="62"/>
      <c r="G60" s="63"/>
      <c r="H60" s="62"/>
      <c r="I60" s="63"/>
      <c r="J60" s="217"/>
      <c r="K60" s="64"/>
    </row>
    <row r="61" spans="1:15" ht="15.95" customHeight="1">
      <c r="A61" s="92"/>
      <c r="B61" s="92"/>
      <c r="C61" s="5"/>
      <c r="D61" s="59"/>
      <c r="E61" s="60"/>
      <c r="F61" s="59"/>
      <c r="G61" s="60"/>
      <c r="H61" s="59"/>
      <c r="I61" s="60"/>
      <c r="J61" s="37"/>
      <c r="K61" s="93"/>
    </row>
    <row r="62" spans="1:15" ht="15.95" customHeight="1">
      <c r="A62" s="92"/>
      <c r="B62" s="92"/>
      <c r="C62" s="5"/>
      <c r="D62" s="59"/>
      <c r="E62" s="60"/>
      <c r="F62" s="59"/>
      <c r="G62" s="60"/>
      <c r="H62" s="59"/>
      <c r="I62" s="60"/>
      <c r="J62" s="37"/>
      <c r="K62" s="93"/>
    </row>
    <row r="63" spans="1:15" ht="15.95" customHeight="1">
      <c r="A63" s="32"/>
      <c r="B63" s="32"/>
      <c r="C63" s="215"/>
      <c r="D63" s="65"/>
      <c r="E63" s="278" t="s">
        <v>2</v>
      </c>
      <c r="F63" s="278"/>
      <c r="G63" s="278"/>
      <c r="H63" s="6"/>
      <c r="I63" s="279" t="s">
        <v>3</v>
      </c>
      <c r="J63" s="279"/>
      <c r="K63" s="279"/>
    </row>
    <row r="64" spans="1:15" ht="15.95" customHeight="1">
      <c r="A64" s="32"/>
      <c r="B64" s="32"/>
      <c r="C64" s="215"/>
      <c r="D64" s="65"/>
      <c r="E64" s="280" t="s">
        <v>4</v>
      </c>
      <c r="F64" s="280"/>
      <c r="G64" s="280"/>
      <c r="H64" s="6"/>
      <c r="I64" s="281" t="s">
        <v>5</v>
      </c>
      <c r="J64" s="281"/>
      <c r="K64" s="281"/>
    </row>
    <row r="65" spans="1:14" ht="15.95" customHeight="1">
      <c r="A65" s="32"/>
      <c r="B65" s="32"/>
      <c r="C65" s="215"/>
      <c r="D65" s="65"/>
      <c r="E65" s="192">
        <f>'BS 7-9'!E8</f>
        <v>2021</v>
      </c>
      <c r="F65" s="193"/>
      <c r="G65" s="192">
        <f>'BS 7-9'!G8</f>
        <v>2020</v>
      </c>
      <c r="H65" s="194"/>
      <c r="I65" s="192">
        <f>'BS 7-9'!I8</f>
        <v>2021</v>
      </c>
      <c r="J65" s="193"/>
      <c r="K65" s="192">
        <f>'BS 7-9'!K8</f>
        <v>2020</v>
      </c>
    </row>
    <row r="66" spans="1:14" ht="15.95" customHeight="1">
      <c r="A66" s="215"/>
      <c r="B66" s="215"/>
      <c r="C66" s="216" t="s">
        <v>6</v>
      </c>
      <c r="D66" s="68"/>
      <c r="E66" s="19" t="s">
        <v>7</v>
      </c>
      <c r="F66" s="20"/>
      <c r="G66" s="19" t="s">
        <v>7</v>
      </c>
      <c r="H66" s="21"/>
      <c r="I66" s="19" t="s">
        <v>7</v>
      </c>
      <c r="J66" s="20"/>
      <c r="K66" s="19" t="s">
        <v>7</v>
      </c>
    </row>
    <row r="67" spans="1:14" ht="15.95" customHeight="1">
      <c r="A67" s="2"/>
      <c r="B67" s="2"/>
      <c r="C67" s="14"/>
      <c r="D67" s="69"/>
      <c r="E67" s="70"/>
      <c r="F67" s="69"/>
      <c r="G67" s="93"/>
      <c r="H67" s="69"/>
      <c r="I67" s="57"/>
      <c r="J67" s="32"/>
      <c r="K67" s="57"/>
    </row>
    <row r="68" spans="1:14" ht="15.95" customHeight="1">
      <c r="A68" s="283" t="s">
        <v>193</v>
      </c>
      <c r="B68" s="283"/>
      <c r="C68" s="14"/>
      <c r="D68" s="85"/>
      <c r="E68" s="70"/>
      <c r="F68" s="85"/>
      <c r="G68" s="70"/>
      <c r="H68" s="85"/>
      <c r="I68" s="70"/>
      <c r="J68" s="32"/>
      <c r="K68" s="70"/>
    </row>
    <row r="69" spans="1:14" ht="15.95" customHeight="1">
      <c r="A69" s="32" t="s">
        <v>80</v>
      </c>
      <c r="B69" s="32"/>
      <c r="C69" s="14"/>
      <c r="D69" s="85"/>
      <c r="E69" s="65">
        <f>E72-E70</f>
        <v>479228107</v>
      </c>
      <c r="F69" s="76"/>
      <c r="G69" s="65">
        <f>G72-G70</f>
        <v>307044258</v>
      </c>
      <c r="H69" s="76"/>
      <c r="I69" s="65">
        <f>I72-I70</f>
        <v>420258446</v>
      </c>
      <c r="J69" s="43"/>
      <c r="K69" s="65">
        <f>K72-K70</f>
        <v>209080763</v>
      </c>
      <c r="L69" s="213"/>
      <c r="M69" s="213"/>
      <c r="N69" s="213"/>
    </row>
    <row r="70" spans="1:14" ht="15.95" customHeight="1">
      <c r="A70" s="32" t="s">
        <v>54</v>
      </c>
      <c r="B70" s="32"/>
      <c r="C70" s="215"/>
      <c r="D70" s="85"/>
      <c r="E70" s="82">
        <v>35186729</v>
      </c>
      <c r="F70" s="50"/>
      <c r="G70" s="82">
        <v>33085031</v>
      </c>
      <c r="H70" s="76"/>
      <c r="I70" s="82">
        <v>0</v>
      </c>
      <c r="J70" s="43"/>
      <c r="K70" s="82">
        <v>0</v>
      </c>
      <c r="M70" s="213"/>
      <c r="N70" s="213"/>
    </row>
    <row r="71" spans="1:14" ht="8.1" customHeight="1">
      <c r="A71" s="32"/>
      <c r="B71" s="32"/>
      <c r="C71" s="215"/>
      <c r="D71" s="85"/>
      <c r="E71" s="65"/>
      <c r="F71" s="69"/>
      <c r="G71" s="65"/>
      <c r="H71" s="69"/>
      <c r="I71" s="69"/>
      <c r="J71" s="69"/>
      <c r="K71" s="69"/>
    </row>
    <row r="72" spans="1:14" ht="15.95" customHeight="1" thickBot="1">
      <c r="A72" s="32"/>
      <c r="B72" s="32"/>
      <c r="C72" s="215"/>
      <c r="D72" s="85"/>
      <c r="E72" s="211">
        <f>E28</f>
        <v>514414836</v>
      </c>
      <c r="F72" s="69"/>
      <c r="G72" s="236">
        <f>G28</f>
        <v>340129289</v>
      </c>
      <c r="H72" s="69"/>
      <c r="I72" s="211">
        <f>I28</f>
        <v>420258446</v>
      </c>
      <c r="J72" s="232"/>
      <c r="K72" s="211">
        <f>K28</f>
        <v>209080763</v>
      </c>
      <c r="M72" s="213"/>
      <c r="N72" s="213"/>
    </row>
    <row r="73" spans="1:14" ht="15.95" customHeight="1" thickTop="1">
      <c r="A73" s="32"/>
      <c r="B73" s="32"/>
      <c r="C73" s="215"/>
      <c r="D73" s="85"/>
      <c r="E73" s="69"/>
      <c r="F73" s="69"/>
      <c r="G73" s="69"/>
      <c r="H73" s="69"/>
      <c r="I73" s="69"/>
      <c r="J73" s="76"/>
      <c r="K73" s="69"/>
    </row>
    <row r="74" spans="1:14" ht="15.95" customHeight="1">
      <c r="A74" s="283" t="s">
        <v>194</v>
      </c>
      <c r="B74" s="283"/>
      <c r="C74" s="215"/>
      <c r="D74" s="85"/>
      <c r="E74" s="69"/>
      <c r="F74" s="69"/>
      <c r="G74" s="69"/>
      <c r="H74" s="69"/>
      <c r="I74" s="69"/>
      <c r="J74" s="76"/>
      <c r="K74" s="69"/>
    </row>
    <row r="75" spans="1:14" ht="15.95" customHeight="1">
      <c r="A75" s="32"/>
      <c r="B75" s="2" t="s">
        <v>81</v>
      </c>
      <c r="C75" s="215"/>
      <c r="D75" s="85"/>
      <c r="E75" s="69"/>
      <c r="F75" s="69"/>
      <c r="G75" s="69"/>
      <c r="H75" s="69"/>
      <c r="I75" s="69"/>
      <c r="J75" s="76"/>
      <c r="K75" s="69"/>
    </row>
    <row r="76" spans="1:14" ht="15.95" customHeight="1">
      <c r="A76" s="32" t="s">
        <v>80</v>
      </c>
      <c r="B76" s="32"/>
      <c r="C76" s="215"/>
      <c r="D76" s="85"/>
      <c r="E76" s="28">
        <f>E79-E77</f>
        <v>494965165</v>
      </c>
      <c r="F76" s="43"/>
      <c r="G76" s="28">
        <f>G79-G77</f>
        <v>307340453</v>
      </c>
      <c r="H76" s="43"/>
      <c r="I76" s="28">
        <f>I79-I77</f>
        <v>421464432</v>
      </c>
      <c r="J76" s="51"/>
      <c r="K76" s="28">
        <f>K79-K77</f>
        <v>209080763</v>
      </c>
    </row>
    <row r="77" spans="1:14" ht="15.95" customHeight="1">
      <c r="A77" s="32" t="s">
        <v>54</v>
      </c>
      <c r="B77" s="32"/>
      <c r="C77" s="215"/>
      <c r="D77" s="85"/>
      <c r="E77" s="33">
        <f>'E 12'!Y38</f>
        <v>37450524</v>
      </c>
      <c r="F77" s="95"/>
      <c r="G77" s="33">
        <f>'E 12'!Y24</f>
        <v>34373224</v>
      </c>
      <c r="H77" s="95"/>
      <c r="I77" s="33">
        <v>0</v>
      </c>
      <c r="J77" s="43"/>
      <c r="K77" s="33">
        <v>0</v>
      </c>
      <c r="M77" s="213"/>
    </row>
    <row r="78" spans="1:14" ht="8.1" customHeight="1">
      <c r="A78" s="32"/>
      <c r="B78" s="32"/>
      <c r="C78" s="215"/>
      <c r="D78" s="85"/>
      <c r="E78" s="69"/>
      <c r="F78" s="69"/>
      <c r="G78" s="69"/>
      <c r="H78" s="69"/>
      <c r="I78" s="69"/>
      <c r="J78" s="69"/>
      <c r="K78" s="69"/>
      <c r="M78" s="213"/>
    </row>
    <row r="79" spans="1:14" ht="15.95" customHeight="1" thickBot="1">
      <c r="A79" s="32"/>
      <c r="B79" s="32"/>
      <c r="C79" s="215"/>
      <c r="D79" s="85"/>
      <c r="E79" s="211">
        <f>E50</f>
        <v>532415689</v>
      </c>
      <c r="F79" s="69"/>
      <c r="G79" s="236">
        <f>G50</f>
        <v>341713677</v>
      </c>
      <c r="H79" s="69"/>
      <c r="I79" s="211">
        <f>I50</f>
        <v>421464432</v>
      </c>
      <c r="J79" s="232"/>
      <c r="K79" s="211">
        <f>K50</f>
        <v>209080763</v>
      </c>
    </row>
    <row r="80" spans="1:14" ht="15.95" customHeight="1" thickTop="1">
      <c r="A80" s="32"/>
      <c r="B80" s="32"/>
      <c r="C80" s="215"/>
      <c r="D80" s="85"/>
      <c r="E80" s="70"/>
      <c r="F80" s="85"/>
      <c r="G80" s="70"/>
      <c r="H80" s="85"/>
      <c r="I80" s="70"/>
      <c r="J80" s="32"/>
      <c r="K80" s="70"/>
    </row>
    <row r="81" spans="1:11" ht="15.95" customHeight="1">
      <c r="A81" s="32"/>
      <c r="B81" s="32"/>
      <c r="C81" s="215"/>
      <c r="D81" s="85"/>
      <c r="E81" s="70"/>
      <c r="F81" s="85"/>
      <c r="G81" s="70"/>
      <c r="H81" s="85"/>
      <c r="I81" s="70"/>
      <c r="J81" s="32"/>
      <c r="K81" s="70"/>
    </row>
    <row r="82" spans="1:11" ht="15.95" customHeight="1">
      <c r="A82" s="2" t="s">
        <v>82</v>
      </c>
      <c r="B82" s="2"/>
      <c r="C82" s="215"/>
      <c r="D82" s="85"/>
      <c r="E82" s="96"/>
      <c r="F82" s="97"/>
      <c r="G82" s="96"/>
      <c r="H82" s="37"/>
      <c r="I82" s="96"/>
      <c r="J82" s="97"/>
      <c r="K82" s="96"/>
    </row>
    <row r="83" spans="1:11" ht="8.1" customHeight="1">
      <c r="A83" s="2"/>
      <c r="B83" s="2"/>
      <c r="C83" s="215"/>
      <c r="D83" s="85"/>
      <c r="E83" s="96"/>
      <c r="F83" s="97"/>
      <c r="G83" s="96"/>
      <c r="H83" s="37"/>
      <c r="I83" s="96"/>
      <c r="J83" s="97"/>
      <c r="K83" s="96"/>
    </row>
    <row r="84" spans="1:11" ht="15.95" customHeight="1">
      <c r="A84" s="32" t="s">
        <v>83</v>
      </c>
      <c r="B84" s="32"/>
      <c r="C84" s="215">
        <v>29</v>
      </c>
      <c r="D84" s="85"/>
      <c r="E84" s="98">
        <v>1.1299999999999999</v>
      </c>
      <c r="F84" s="98"/>
      <c r="G84" s="98">
        <v>0.75</v>
      </c>
      <c r="H84" s="98"/>
      <c r="I84" s="98">
        <v>1</v>
      </c>
      <c r="J84" s="98"/>
      <c r="K84" s="98">
        <v>0.51</v>
      </c>
    </row>
    <row r="85" spans="1:11" ht="15.95" customHeight="1">
      <c r="A85" s="25" t="s">
        <v>84</v>
      </c>
      <c r="B85" s="2"/>
      <c r="C85" s="215">
        <v>29</v>
      </c>
      <c r="D85" s="85"/>
      <c r="E85" s="85">
        <v>1.0436961989642288</v>
      </c>
      <c r="F85" s="85"/>
      <c r="G85" s="85">
        <v>0.74</v>
      </c>
      <c r="H85" s="85"/>
      <c r="I85" s="85">
        <v>0.91</v>
      </c>
      <c r="J85" s="85"/>
      <c r="K85" s="85">
        <v>0.5</v>
      </c>
    </row>
    <row r="86" spans="1:11" ht="15.95" customHeight="1">
      <c r="A86" s="2"/>
      <c r="B86" s="2"/>
      <c r="C86" s="215"/>
      <c r="D86" s="85"/>
      <c r="E86" s="85"/>
      <c r="F86" s="85"/>
      <c r="G86" s="70"/>
      <c r="H86" s="85"/>
      <c r="I86" s="70"/>
      <c r="J86" s="32"/>
      <c r="K86" s="70"/>
    </row>
    <row r="87" spans="1:11" ht="15.95" customHeight="1">
      <c r="A87" s="25"/>
      <c r="B87" s="25"/>
      <c r="C87" s="215"/>
      <c r="D87" s="85"/>
      <c r="F87" s="32"/>
      <c r="G87" s="99"/>
      <c r="H87" s="32"/>
      <c r="I87" s="57"/>
      <c r="J87" s="32"/>
      <c r="K87" s="57"/>
    </row>
    <row r="88" spans="1:11" ht="18.95" customHeight="1">
      <c r="A88" s="25"/>
      <c r="C88" s="215"/>
      <c r="D88" s="85"/>
      <c r="F88" s="32"/>
      <c r="G88" s="57"/>
      <c r="H88" s="32"/>
      <c r="I88" s="57"/>
      <c r="J88" s="32"/>
      <c r="K88" s="57"/>
    </row>
    <row r="89" spans="1:11" ht="18.95" customHeight="1">
      <c r="A89" s="25"/>
      <c r="C89" s="215"/>
      <c r="D89" s="85"/>
      <c r="F89" s="32"/>
      <c r="G89" s="57"/>
      <c r="H89" s="32"/>
      <c r="I89" s="57"/>
      <c r="J89" s="32"/>
      <c r="K89" s="57"/>
    </row>
    <row r="90" spans="1:11" ht="18.95" customHeight="1">
      <c r="A90" s="25"/>
      <c r="C90" s="215"/>
      <c r="D90" s="85"/>
      <c r="F90" s="32"/>
      <c r="G90" s="57"/>
      <c r="H90" s="32"/>
      <c r="I90" s="57"/>
      <c r="J90" s="32"/>
      <c r="K90" s="57"/>
    </row>
    <row r="91" spans="1:11" ht="18.95" customHeight="1">
      <c r="A91" s="25"/>
      <c r="C91" s="215"/>
      <c r="D91" s="85"/>
      <c r="F91" s="32"/>
      <c r="G91" s="57"/>
      <c r="H91" s="32"/>
      <c r="I91" s="57"/>
      <c r="J91" s="32"/>
      <c r="K91" s="57"/>
    </row>
    <row r="92" spans="1:11" ht="18.95" customHeight="1">
      <c r="A92" s="25"/>
      <c r="C92" s="215"/>
      <c r="D92" s="85"/>
      <c r="F92" s="32"/>
      <c r="G92" s="57"/>
      <c r="H92" s="32"/>
      <c r="I92" s="57"/>
      <c r="J92" s="32"/>
      <c r="K92" s="57"/>
    </row>
    <row r="93" spans="1:11" ht="18.95" customHeight="1">
      <c r="A93" s="25"/>
      <c r="C93" s="215"/>
      <c r="D93" s="85"/>
      <c r="F93" s="32"/>
      <c r="G93" s="57"/>
      <c r="H93" s="32"/>
      <c r="I93" s="57"/>
      <c r="J93" s="32"/>
      <c r="K93" s="57"/>
    </row>
    <row r="94" spans="1:11" ht="18.95" customHeight="1">
      <c r="A94" s="25"/>
      <c r="C94" s="215"/>
      <c r="D94" s="85"/>
      <c r="F94" s="32"/>
      <c r="G94" s="57"/>
      <c r="H94" s="32"/>
      <c r="I94" s="57"/>
      <c r="J94" s="32"/>
      <c r="K94" s="57"/>
    </row>
    <row r="95" spans="1:11" ht="18.95" customHeight="1">
      <c r="A95" s="25"/>
      <c r="C95" s="215"/>
      <c r="D95" s="85"/>
      <c r="F95" s="32"/>
      <c r="G95" s="57"/>
      <c r="H95" s="32"/>
      <c r="I95" s="57"/>
      <c r="J95" s="32"/>
      <c r="K95" s="57"/>
    </row>
    <row r="96" spans="1:11" ht="18.95" customHeight="1">
      <c r="A96" s="25"/>
      <c r="C96" s="215"/>
      <c r="D96" s="85"/>
      <c r="F96" s="32"/>
      <c r="G96" s="57"/>
      <c r="H96" s="32"/>
      <c r="I96" s="57"/>
      <c r="J96" s="32"/>
      <c r="K96" s="57"/>
    </row>
    <row r="97" spans="1:11" ht="18.95" customHeight="1">
      <c r="A97" s="25"/>
      <c r="C97" s="215"/>
      <c r="D97" s="85"/>
      <c r="F97" s="32"/>
      <c r="G97" s="57"/>
      <c r="H97" s="32"/>
      <c r="I97" s="57"/>
      <c r="J97" s="32"/>
      <c r="K97" s="57"/>
    </row>
    <row r="98" spans="1:11" ht="18.95" customHeight="1">
      <c r="A98" s="25"/>
      <c r="C98" s="215"/>
      <c r="D98" s="85"/>
      <c r="F98" s="32"/>
      <c r="G98" s="57"/>
      <c r="H98" s="32"/>
      <c r="I98" s="57"/>
      <c r="J98" s="32"/>
      <c r="K98" s="57"/>
    </row>
    <row r="99" spans="1:11" ht="18.95" customHeight="1">
      <c r="A99" s="25"/>
      <c r="C99" s="215"/>
      <c r="D99" s="85"/>
      <c r="F99" s="32"/>
      <c r="G99" s="57"/>
      <c r="H99" s="32"/>
      <c r="I99" s="57"/>
      <c r="J99" s="32"/>
      <c r="K99" s="57"/>
    </row>
    <row r="100" spans="1:11" ht="18.95" customHeight="1">
      <c r="A100" s="25"/>
      <c r="C100" s="215"/>
      <c r="D100" s="85"/>
      <c r="F100" s="32"/>
      <c r="G100" s="57"/>
      <c r="H100" s="32"/>
      <c r="I100" s="57"/>
      <c r="J100" s="32"/>
      <c r="K100" s="57"/>
    </row>
    <row r="101" spans="1:11" ht="18" customHeight="1">
      <c r="A101" s="25"/>
      <c r="C101" s="215"/>
      <c r="D101" s="85"/>
      <c r="F101" s="32"/>
      <c r="G101" s="57"/>
      <c r="H101" s="32"/>
      <c r="I101" s="57"/>
      <c r="J101" s="32"/>
      <c r="K101" s="57"/>
    </row>
    <row r="102" spans="1:11" ht="15.95" customHeight="1">
      <c r="A102" s="25"/>
      <c r="C102" s="215"/>
      <c r="D102" s="85"/>
      <c r="F102" s="32"/>
      <c r="G102" s="57"/>
      <c r="H102" s="32"/>
      <c r="I102" s="57"/>
      <c r="J102" s="32"/>
      <c r="K102" s="57"/>
    </row>
    <row r="103" spans="1:11" ht="15.95" customHeight="1">
      <c r="A103" s="25"/>
      <c r="C103" s="268"/>
      <c r="D103" s="85"/>
      <c r="F103" s="32"/>
      <c r="G103" s="57"/>
      <c r="H103" s="32"/>
      <c r="I103" s="57"/>
      <c r="J103" s="32"/>
      <c r="K103" s="57"/>
    </row>
    <row r="104" spans="1:11" ht="18.95" customHeight="1">
      <c r="A104" s="25"/>
      <c r="C104" s="215"/>
      <c r="D104" s="85"/>
      <c r="F104" s="32"/>
      <c r="G104" s="57"/>
      <c r="H104" s="32"/>
      <c r="I104" s="57"/>
      <c r="J104" s="32"/>
      <c r="K104" s="57"/>
    </row>
    <row r="105" spans="1:11" ht="18.95" customHeight="1">
      <c r="A105" s="25"/>
      <c r="C105" s="215"/>
      <c r="D105" s="85"/>
      <c r="F105" s="32"/>
      <c r="G105" s="57"/>
      <c r="H105" s="32"/>
      <c r="I105" s="57"/>
      <c r="J105" s="32"/>
      <c r="K105" s="57"/>
    </row>
    <row r="106" spans="1:11" ht="15.95" customHeight="1">
      <c r="A106" s="25"/>
      <c r="C106" s="215"/>
      <c r="D106" s="85"/>
      <c r="F106" s="32"/>
      <c r="G106" s="57"/>
      <c r="H106" s="32"/>
      <c r="I106" s="57"/>
      <c r="J106" s="32"/>
      <c r="K106" s="57"/>
    </row>
    <row r="107" spans="1:11" ht="15.95" customHeight="1">
      <c r="A107" s="25"/>
      <c r="C107" s="215"/>
      <c r="D107" s="85"/>
      <c r="F107" s="32"/>
      <c r="G107" s="57"/>
      <c r="H107" s="32"/>
      <c r="I107" s="57"/>
      <c r="J107" s="32"/>
      <c r="K107" s="57"/>
    </row>
    <row r="108" spans="1:11" ht="15.95" customHeight="1">
      <c r="A108" s="25"/>
      <c r="C108" s="215"/>
      <c r="D108" s="85"/>
      <c r="F108" s="32"/>
      <c r="G108" s="57"/>
      <c r="H108" s="32"/>
      <c r="I108" s="57"/>
      <c r="J108" s="32"/>
      <c r="K108" s="57"/>
    </row>
    <row r="109" spans="1:11" ht="15.95" customHeight="1">
      <c r="A109" s="25"/>
      <c r="B109" s="25"/>
      <c r="C109" s="215"/>
      <c r="D109" s="85"/>
      <c r="E109" s="85"/>
      <c r="F109" s="85"/>
      <c r="G109" s="70"/>
      <c r="H109" s="85"/>
      <c r="I109" s="70"/>
      <c r="J109" s="32"/>
      <c r="K109" s="70"/>
    </row>
    <row r="110" spans="1:11" ht="15.95" customHeight="1">
      <c r="A110" s="25"/>
      <c r="B110" s="25"/>
      <c r="C110" s="215"/>
      <c r="D110" s="85"/>
      <c r="E110" s="70"/>
      <c r="F110" s="85"/>
      <c r="G110" s="70"/>
      <c r="H110" s="85"/>
      <c r="I110" s="70"/>
      <c r="J110" s="32"/>
      <c r="K110" s="70"/>
    </row>
    <row r="111" spans="1:11" ht="18" customHeight="1">
      <c r="A111" s="284" t="s">
        <v>27</v>
      </c>
      <c r="B111" s="284"/>
      <c r="C111" s="284"/>
      <c r="D111" s="284"/>
      <c r="E111" s="284"/>
      <c r="F111" s="284"/>
      <c r="G111" s="284"/>
      <c r="H111" s="284"/>
      <c r="I111" s="284"/>
      <c r="J111" s="284"/>
      <c r="K111" s="284"/>
    </row>
    <row r="112" spans="1:11" ht="15" customHeight="1">
      <c r="A112" s="100"/>
      <c r="B112" s="100"/>
      <c r="C112" s="100"/>
      <c r="D112" s="100"/>
      <c r="E112" s="100"/>
      <c r="F112" s="100"/>
      <c r="G112" s="100"/>
      <c r="H112" s="100"/>
      <c r="I112" s="100"/>
      <c r="J112" s="100"/>
      <c r="K112" s="101">
        <v>11</v>
      </c>
    </row>
  </sheetData>
  <mergeCells count="11">
    <mergeCell ref="E6:G6"/>
    <mergeCell ref="I6:K6"/>
    <mergeCell ref="E7:G7"/>
    <mergeCell ref="I7:K7"/>
    <mergeCell ref="E63:G63"/>
    <mergeCell ref="I63:K63"/>
    <mergeCell ref="E64:G64"/>
    <mergeCell ref="I64:K64"/>
    <mergeCell ref="A68:B68"/>
    <mergeCell ref="A74:B74"/>
    <mergeCell ref="A111:K111"/>
  </mergeCells>
  <pageMargins left="0.8" right="0.4" top="0.5" bottom="0.4" header="0.47244094488188998" footer="0.39370078740157499"/>
  <pageSetup paperSize="9" scale="92" firstPageNumber="5" orientation="portrait" cellComments="asDisplayed" useFirstPageNumber="1" r:id="rId1"/>
  <rowBreaks count="1" manualBreakCount="1">
    <brk id="5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B54"/>
  <sheetViews>
    <sheetView view="pageBreakPreview" topLeftCell="A25" zoomScaleNormal="100" zoomScaleSheetLayoutView="100" workbookViewId="0">
      <selection activeCell="C36" sqref="C36"/>
    </sheetView>
  </sheetViews>
  <sheetFormatPr defaultColWidth="9.140625" defaultRowHeight="15" customHeight="1"/>
  <cols>
    <col min="1" max="1" width="1.28515625" style="178" customWidth="1"/>
    <col min="2" max="2" width="36.5703125" style="178" customWidth="1"/>
    <col min="3" max="3" width="5.7109375" style="178" customWidth="1"/>
    <col min="4" max="4" width="0.85546875" style="178" customWidth="1"/>
    <col min="5" max="5" width="11.7109375" style="178" customWidth="1"/>
    <col min="6" max="6" width="0.85546875" style="178" customWidth="1"/>
    <col min="7" max="7" width="11.5703125" style="178" customWidth="1"/>
    <col min="8" max="8" width="0.85546875" style="178" customWidth="1"/>
    <col min="9" max="9" width="12.7109375" style="178" customWidth="1"/>
    <col min="10" max="10" width="0.85546875" style="178" customWidth="1"/>
    <col min="11" max="11" width="12.28515625" style="178" customWidth="1"/>
    <col min="12" max="12" width="0.85546875" style="178" customWidth="1"/>
    <col min="13" max="13" width="13.28515625" style="178" customWidth="1"/>
    <col min="14" max="14" width="0.85546875" style="178" customWidth="1"/>
    <col min="15" max="15" width="17" style="178" customWidth="1"/>
    <col min="16" max="16" width="0.85546875" style="178" customWidth="1"/>
    <col min="17" max="17" width="17" style="178" customWidth="1"/>
    <col min="18" max="18" width="0.85546875" style="178" customWidth="1"/>
    <col min="19" max="19" width="16.7109375" style="178" customWidth="1"/>
    <col min="20" max="20" width="0.85546875" style="178" customWidth="1"/>
    <col min="21" max="21" width="12.5703125" style="178" customWidth="1"/>
    <col min="22" max="22" width="0.85546875" style="178" customWidth="1"/>
    <col min="23" max="23" width="12.85546875" style="178" bestFit="1" customWidth="1"/>
    <col min="24" max="24" width="0.85546875" style="178" customWidth="1"/>
    <col min="25" max="25" width="12.7109375" style="178" customWidth="1"/>
    <col min="26" max="26" width="0.85546875" style="178" customWidth="1"/>
    <col min="27" max="27" width="12.85546875" style="178" bestFit="1" customWidth="1"/>
    <col min="28" max="16384" width="9.140625" style="178"/>
  </cols>
  <sheetData>
    <row r="1" spans="1:28" ht="15" customHeight="1">
      <c r="A1" s="102" t="s">
        <v>0</v>
      </c>
      <c r="B1" s="102"/>
      <c r="C1" s="103"/>
      <c r="D1" s="102"/>
      <c r="E1" s="104"/>
      <c r="F1" s="102"/>
      <c r="G1" s="104"/>
      <c r="H1" s="102"/>
      <c r="I1" s="102"/>
      <c r="J1" s="102"/>
      <c r="K1" s="104"/>
      <c r="L1" s="102"/>
      <c r="M1" s="104"/>
      <c r="N1" s="102"/>
      <c r="O1" s="104"/>
      <c r="P1" s="102"/>
      <c r="Q1" s="102"/>
      <c r="R1" s="102"/>
      <c r="S1" s="104"/>
      <c r="T1" s="102"/>
      <c r="U1" s="104"/>
      <c r="V1" s="102"/>
      <c r="W1" s="104"/>
      <c r="X1" s="102"/>
      <c r="Y1" s="104"/>
      <c r="Z1" s="102"/>
      <c r="AA1" s="104"/>
      <c r="AB1" s="102"/>
    </row>
    <row r="2" spans="1:28" ht="15" customHeight="1">
      <c r="A2" s="102" t="s">
        <v>85</v>
      </c>
      <c r="B2" s="102"/>
      <c r="C2" s="103"/>
      <c r="D2" s="102"/>
      <c r="E2" s="104"/>
      <c r="F2" s="102"/>
      <c r="G2" s="104"/>
      <c r="H2" s="102"/>
      <c r="I2" s="102"/>
      <c r="J2" s="102"/>
      <c r="K2" s="104"/>
      <c r="L2" s="102"/>
      <c r="M2" s="104"/>
      <c r="N2" s="102"/>
      <c r="O2" s="104"/>
      <c r="P2" s="102"/>
      <c r="Q2" s="102"/>
      <c r="R2" s="102"/>
      <c r="S2" s="104"/>
      <c r="T2" s="102"/>
      <c r="U2" s="104"/>
      <c r="V2" s="102"/>
      <c r="W2" s="104"/>
      <c r="X2" s="102"/>
      <c r="Y2" s="104"/>
      <c r="Z2" s="102"/>
      <c r="AA2" s="104"/>
      <c r="AB2" s="102"/>
    </row>
    <row r="3" spans="1:28" ht="15" customHeight="1">
      <c r="A3" s="105" t="s">
        <v>159</v>
      </c>
      <c r="B3" s="105"/>
      <c r="C3" s="106"/>
      <c r="D3" s="105"/>
      <c r="E3" s="107"/>
      <c r="F3" s="105"/>
      <c r="G3" s="107"/>
      <c r="H3" s="105"/>
      <c r="I3" s="105"/>
      <c r="J3" s="105"/>
      <c r="K3" s="107"/>
      <c r="L3" s="105"/>
      <c r="M3" s="107"/>
      <c r="N3" s="105"/>
      <c r="O3" s="107"/>
      <c r="P3" s="105"/>
      <c r="Q3" s="105"/>
      <c r="R3" s="105"/>
      <c r="S3" s="107"/>
      <c r="T3" s="105"/>
      <c r="U3" s="107"/>
      <c r="V3" s="105"/>
      <c r="W3" s="107"/>
      <c r="X3" s="105"/>
      <c r="Y3" s="107"/>
      <c r="Z3" s="105"/>
      <c r="AA3" s="107"/>
      <c r="AB3" s="102"/>
    </row>
    <row r="4" spans="1:28" ht="15" customHeight="1">
      <c r="A4" s="13"/>
      <c r="B4" s="13"/>
      <c r="C4" s="108"/>
      <c r="D4" s="109"/>
      <c r="E4" s="75"/>
      <c r="F4" s="109"/>
      <c r="G4" s="55"/>
      <c r="H4" s="109"/>
      <c r="I4" s="109"/>
      <c r="J4" s="109"/>
      <c r="K4" s="93"/>
      <c r="L4" s="50"/>
      <c r="M4" s="67"/>
      <c r="N4" s="110"/>
      <c r="O4" s="67"/>
      <c r="P4" s="110"/>
      <c r="Q4" s="110"/>
      <c r="R4" s="110"/>
      <c r="S4" s="111"/>
      <c r="T4" s="110"/>
      <c r="U4" s="111"/>
      <c r="V4" s="110"/>
      <c r="W4" s="111"/>
      <c r="X4" s="110"/>
      <c r="Y4" s="67"/>
      <c r="Z4" s="110"/>
      <c r="AA4" s="67"/>
      <c r="AB4" s="37"/>
    </row>
    <row r="5" spans="1:28" ht="15" customHeight="1">
      <c r="A5" s="13"/>
      <c r="B5" s="13"/>
      <c r="C5" s="108"/>
      <c r="D5" s="109"/>
      <c r="E5" s="75"/>
      <c r="F5" s="109"/>
      <c r="G5" s="55"/>
      <c r="H5" s="109"/>
      <c r="I5" s="109"/>
      <c r="J5" s="109"/>
      <c r="K5" s="93"/>
      <c r="L5" s="50"/>
      <c r="M5" s="226"/>
      <c r="N5" s="110"/>
      <c r="O5" s="226"/>
      <c r="P5" s="110"/>
      <c r="Q5" s="110"/>
      <c r="R5" s="110"/>
      <c r="S5" s="111"/>
      <c r="T5" s="110"/>
      <c r="U5" s="111"/>
      <c r="V5" s="110"/>
      <c r="W5" s="111"/>
      <c r="X5" s="110"/>
      <c r="Y5" s="226"/>
      <c r="Z5" s="110"/>
      <c r="AA5" s="226"/>
      <c r="AB5" s="37"/>
    </row>
    <row r="6" spans="1:28" ht="15" customHeight="1">
      <c r="A6" s="13"/>
      <c r="B6" s="13"/>
      <c r="C6" s="108"/>
      <c r="D6" s="109"/>
      <c r="E6" s="285" t="s">
        <v>86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37"/>
    </row>
    <row r="7" spans="1:28" ht="15" customHeight="1">
      <c r="A7" s="13"/>
      <c r="B7" s="13"/>
      <c r="C7" s="108"/>
      <c r="D7" s="109"/>
      <c r="E7" s="285" t="s">
        <v>87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37"/>
      <c r="Y7" s="93"/>
      <c r="Z7" s="37"/>
      <c r="AA7" s="93"/>
      <c r="AB7" s="37"/>
    </row>
    <row r="8" spans="1:28" ht="15" customHeight="1">
      <c r="A8" s="22"/>
      <c r="B8" s="22"/>
      <c r="C8" s="108"/>
      <c r="D8" s="108"/>
      <c r="E8" s="112"/>
      <c r="F8" s="73"/>
      <c r="G8" s="75"/>
      <c r="H8" s="73"/>
      <c r="I8" s="73"/>
      <c r="J8" s="73"/>
      <c r="K8" s="75"/>
      <c r="L8" s="73"/>
      <c r="M8" s="113"/>
      <c r="N8" s="73"/>
      <c r="O8" s="286" t="s">
        <v>52</v>
      </c>
      <c r="P8" s="286"/>
      <c r="Q8" s="286"/>
      <c r="R8" s="286"/>
      <c r="S8" s="286"/>
      <c r="T8" s="286"/>
      <c r="U8" s="286"/>
      <c r="V8" s="65"/>
      <c r="W8" s="75"/>
      <c r="X8" s="101"/>
      <c r="Y8" s="66"/>
      <c r="Z8" s="101"/>
      <c r="AA8" s="66"/>
      <c r="AB8" s="14"/>
    </row>
    <row r="9" spans="1:28" ht="15" customHeight="1">
      <c r="A9" s="22"/>
      <c r="B9" s="22"/>
      <c r="C9" s="108"/>
      <c r="D9" s="108"/>
      <c r="E9" s="112"/>
      <c r="F9" s="73"/>
      <c r="G9" s="75"/>
      <c r="H9" s="73"/>
      <c r="I9" s="73"/>
      <c r="J9" s="73"/>
      <c r="K9" s="14"/>
      <c r="L9" s="14"/>
      <c r="M9" s="14"/>
      <c r="N9" s="73"/>
      <c r="O9" s="289" t="s">
        <v>210</v>
      </c>
      <c r="P9" s="289"/>
      <c r="Q9" s="289"/>
      <c r="R9" s="114"/>
      <c r="S9" s="115"/>
      <c r="T9" s="114"/>
      <c r="U9" s="114"/>
      <c r="V9" s="65"/>
      <c r="W9" s="75"/>
      <c r="X9" s="101"/>
      <c r="Y9" s="66"/>
      <c r="Z9" s="101"/>
      <c r="AA9" s="66"/>
      <c r="AB9" s="14"/>
    </row>
    <row r="10" spans="1:28" ht="15" customHeight="1">
      <c r="A10" s="22"/>
      <c r="B10" s="22"/>
      <c r="C10" s="108"/>
      <c r="D10" s="108"/>
      <c r="E10" s="112"/>
      <c r="F10" s="73"/>
      <c r="G10" s="75"/>
      <c r="H10" s="73"/>
      <c r="I10" s="73"/>
      <c r="J10" s="73"/>
      <c r="K10" s="75"/>
      <c r="L10" s="73"/>
      <c r="M10" s="75"/>
      <c r="N10" s="73"/>
      <c r="O10" s="272" t="s">
        <v>88</v>
      </c>
      <c r="P10" s="273"/>
      <c r="Q10" s="274"/>
      <c r="R10" s="65"/>
      <c r="S10" s="14"/>
      <c r="T10" s="65"/>
      <c r="U10" s="112" t="s">
        <v>89</v>
      </c>
      <c r="V10" s="65"/>
      <c r="W10" s="75"/>
      <c r="X10" s="101"/>
      <c r="Y10" s="66"/>
      <c r="Z10" s="101"/>
      <c r="AA10" s="66"/>
      <c r="AB10" s="14"/>
    </row>
    <row r="11" spans="1:28" ht="15" customHeight="1">
      <c r="A11" s="215"/>
      <c r="B11" s="215"/>
      <c r="C11" s="116"/>
      <c r="D11" s="108"/>
      <c r="E11" s="112" t="s">
        <v>90</v>
      </c>
      <c r="F11" s="73"/>
      <c r="G11" s="66"/>
      <c r="H11" s="73"/>
      <c r="I11" s="118" t="s">
        <v>91</v>
      </c>
      <c r="J11" s="73"/>
      <c r="K11" s="287" t="s">
        <v>92</v>
      </c>
      <c r="L11" s="287"/>
      <c r="M11" s="287"/>
      <c r="N11" s="73"/>
      <c r="O11" s="112" t="s">
        <v>93</v>
      </c>
      <c r="P11" s="51"/>
      <c r="Q11" s="73" t="s">
        <v>211</v>
      </c>
      <c r="R11" s="51"/>
      <c r="S11" s="112" t="s">
        <v>94</v>
      </c>
      <c r="T11" s="51"/>
      <c r="U11" s="112" t="s">
        <v>95</v>
      </c>
      <c r="V11" s="51"/>
      <c r="W11" s="66"/>
      <c r="X11" s="101"/>
      <c r="Y11" s="66"/>
      <c r="Z11" s="101"/>
      <c r="AA11" s="75" t="s">
        <v>96</v>
      </c>
      <c r="AB11" s="14"/>
    </row>
    <row r="12" spans="1:28" ht="15" customHeight="1">
      <c r="A12" s="215"/>
      <c r="B12" s="215"/>
      <c r="C12" s="117"/>
      <c r="D12" s="108"/>
      <c r="E12" s="115" t="s">
        <v>97</v>
      </c>
      <c r="F12" s="73"/>
      <c r="G12" s="75" t="s">
        <v>98</v>
      </c>
      <c r="H12" s="73"/>
      <c r="I12" s="118" t="s">
        <v>99</v>
      </c>
      <c r="J12" s="73"/>
      <c r="K12" s="115" t="s">
        <v>100</v>
      </c>
      <c r="L12" s="14"/>
      <c r="M12" s="14"/>
      <c r="N12" s="118"/>
      <c r="O12" s="75" t="s">
        <v>5</v>
      </c>
      <c r="P12" s="118"/>
      <c r="Q12" s="118" t="s">
        <v>212</v>
      </c>
      <c r="R12" s="118"/>
      <c r="S12" s="112" t="s">
        <v>101</v>
      </c>
      <c r="T12" s="118"/>
      <c r="U12" s="112" t="s">
        <v>102</v>
      </c>
      <c r="V12" s="118"/>
      <c r="W12" s="112" t="s">
        <v>103</v>
      </c>
      <c r="X12" s="101"/>
      <c r="Y12" s="112" t="s">
        <v>104</v>
      </c>
      <c r="Z12" s="101"/>
      <c r="AA12" s="112" t="s">
        <v>102</v>
      </c>
      <c r="AB12" s="14"/>
    </row>
    <row r="13" spans="1:28" ht="15" customHeight="1">
      <c r="A13" s="215"/>
      <c r="B13" s="215"/>
      <c r="C13" s="117"/>
      <c r="D13" s="108"/>
      <c r="E13" s="115" t="s">
        <v>105</v>
      </c>
      <c r="F13" s="73"/>
      <c r="G13" s="75" t="s">
        <v>105</v>
      </c>
      <c r="H13" s="73"/>
      <c r="I13" s="118" t="s">
        <v>106</v>
      </c>
      <c r="J13" s="73"/>
      <c r="K13" s="115" t="s">
        <v>107</v>
      </c>
      <c r="L13" s="119"/>
      <c r="M13" s="115" t="s">
        <v>51</v>
      </c>
      <c r="N13" s="73"/>
      <c r="O13" s="75" t="s">
        <v>108</v>
      </c>
      <c r="P13" s="73"/>
      <c r="Q13" s="118" t="s">
        <v>213</v>
      </c>
      <c r="R13" s="73"/>
      <c r="S13" s="75" t="s">
        <v>109</v>
      </c>
      <c r="T13" s="73"/>
      <c r="U13" s="75" t="s">
        <v>110</v>
      </c>
      <c r="V13" s="73"/>
      <c r="W13" s="75" t="s">
        <v>111</v>
      </c>
      <c r="X13" s="101"/>
      <c r="Y13" s="75" t="s">
        <v>112</v>
      </c>
      <c r="Z13" s="101"/>
      <c r="AA13" s="75" t="s">
        <v>110</v>
      </c>
      <c r="AB13" s="14"/>
    </row>
    <row r="14" spans="1:28" ht="15" customHeight="1">
      <c r="A14" s="215"/>
      <c r="B14" s="215"/>
      <c r="C14" s="216" t="s">
        <v>42</v>
      </c>
      <c r="D14" s="108"/>
      <c r="E14" s="120" t="s">
        <v>7</v>
      </c>
      <c r="F14" s="73"/>
      <c r="G14" s="120" t="s">
        <v>7</v>
      </c>
      <c r="H14" s="73"/>
      <c r="I14" s="120" t="s">
        <v>7</v>
      </c>
      <c r="J14" s="73"/>
      <c r="K14" s="120" t="s">
        <v>7</v>
      </c>
      <c r="L14" s="119"/>
      <c r="M14" s="120" t="s">
        <v>7</v>
      </c>
      <c r="N14" s="118"/>
      <c r="O14" s="120" t="s">
        <v>7</v>
      </c>
      <c r="P14" s="118"/>
      <c r="Q14" s="120" t="s">
        <v>7</v>
      </c>
      <c r="R14" s="118"/>
      <c r="S14" s="120" t="s">
        <v>7</v>
      </c>
      <c r="T14" s="118"/>
      <c r="U14" s="120" t="s">
        <v>7</v>
      </c>
      <c r="V14" s="118"/>
      <c r="W14" s="120" t="s">
        <v>7</v>
      </c>
      <c r="X14" s="101"/>
      <c r="Y14" s="120" t="s">
        <v>7</v>
      </c>
      <c r="Z14" s="101"/>
      <c r="AA14" s="120" t="s">
        <v>7</v>
      </c>
      <c r="AB14" s="14"/>
    </row>
    <row r="15" spans="1:28" ht="15" customHeight="1">
      <c r="A15" s="25"/>
      <c r="B15" s="25"/>
      <c r="C15" s="117"/>
      <c r="D15" s="65"/>
      <c r="E15" s="66"/>
      <c r="F15" s="65"/>
      <c r="G15" s="66"/>
      <c r="H15" s="65"/>
      <c r="I15" s="65"/>
      <c r="J15" s="65"/>
      <c r="K15" s="57"/>
      <c r="L15" s="76"/>
      <c r="M15" s="57"/>
      <c r="N15" s="76"/>
      <c r="O15" s="66"/>
      <c r="P15" s="76"/>
      <c r="Q15" s="76"/>
      <c r="R15" s="76"/>
      <c r="S15" s="57"/>
      <c r="T15" s="76"/>
      <c r="U15" s="57"/>
      <c r="V15" s="76"/>
      <c r="W15" s="57"/>
      <c r="X15" s="37"/>
      <c r="Y15" s="93"/>
      <c r="Z15" s="37"/>
      <c r="AA15" s="93"/>
      <c r="AB15" s="37"/>
    </row>
    <row r="16" spans="1:28" ht="15.75" customHeight="1">
      <c r="A16" s="54" t="s">
        <v>114</v>
      </c>
      <c r="B16" s="2"/>
      <c r="C16" s="117"/>
      <c r="D16" s="69"/>
      <c r="E16" s="88">
        <v>409877016</v>
      </c>
      <c r="F16" s="43"/>
      <c r="G16" s="88">
        <v>0</v>
      </c>
      <c r="H16" s="43"/>
      <c r="I16" s="88">
        <v>0</v>
      </c>
      <c r="J16" s="43"/>
      <c r="K16" s="88">
        <v>0</v>
      </c>
      <c r="L16" s="43"/>
      <c r="M16" s="121">
        <v>-272351928</v>
      </c>
      <c r="N16" s="43"/>
      <c r="O16" s="88">
        <v>-15007178</v>
      </c>
      <c r="P16" s="43"/>
      <c r="Q16" s="88">
        <v>15832164.968800001</v>
      </c>
      <c r="R16" s="43"/>
      <c r="S16" s="121">
        <v>-11589319</v>
      </c>
      <c r="T16" s="43"/>
      <c r="U16" s="121">
        <f>SUM(O16:S16)</f>
        <v>-10764332.031199999</v>
      </c>
      <c r="V16" s="43"/>
      <c r="W16" s="121">
        <f>SUM(E16:M16,U16)</f>
        <v>126760755.96880001</v>
      </c>
      <c r="X16" s="43"/>
      <c r="Y16" s="88">
        <v>14970036</v>
      </c>
      <c r="Z16" s="87"/>
      <c r="AA16" s="121">
        <v>141730792</v>
      </c>
      <c r="AB16" s="37"/>
    </row>
    <row r="17" spans="1:28" ht="8.1" customHeight="1">
      <c r="A17" s="122"/>
      <c r="B17" s="2"/>
      <c r="C17" s="215"/>
      <c r="D17" s="69"/>
      <c r="E17" s="88"/>
      <c r="G17" s="88"/>
      <c r="I17" s="88"/>
      <c r="K17" s="88"/>
      <c r="M17" s="88"/>
      <c r="O17" s="88"/>
      <c r="P17" s="88"/>
      <c r="Q17" s="88"/>
      <c r="R17" s="88"/>
      <c r="S17" s="88"/>
      <c r="U17" s="88"/>
      <c r="W17" s="121"/>
      <c r="Y17" s="88"/>
      <c r="AA17" s="88"/>
      <c r="AB17" s="37"/>
    </row>
    <row r="18" spans="1:28" ht="15.95" customHeight="1">
      <c r="A18" s="54" t="s">
        <v>113</v>
      </c>
      <c r="B18" s="2"/>
      <c r="C18" s="215"/>
      <c r="D18" s="69"/>
      <c r="E18" s="88"/>
      <c r="F18" s="43"/>
      <c r="G18" s="88"/>
      <c r="H18" s="43"/>
      <c r="I18" s="88"/>
      <c r="J18" s="43"/>
      <c r="K18" s="88"/>
      <c r="L18" s="43"/>
      <c r="M18" s="88"/>
      <c r="N18" s="43"/>
      <c r="O18" s="88"/>
      <c r="P18" s="43"/>
      <c r="Q18" s="43"/>
      <c r="R18" s="43"/>
      <c r="S18" s="121"/>
      <c r="T18" s="43"/>
      <c r="U18" s="121"/>
      <c r="V18" s="43"/>
      <c r="W18" s="121"/>
      <c r="X18" s="43"/>
      <c r="Y18" s="121"/>
      <c r="Z18" s="87"/>
      <c r="AA18" s="88"/>
      <c r="AB18" s="37"/>
    </row>
    <row r="19" spans="1:28" ht="15.95" customHeight="1">
      <c r="A19" s="122" t="s">
        <v>115</v>
      </c>
      <c r="B19" s="25"/>
      <c r="C19" s="222"/>
      <c r="D19" s="69"/>
      <c r="E19" s="88">
        <v>-204938597</v>
      </c>
      <c r="F19" s="43"/>
      <c r="G19" s="88">
        <v>0</v>
      </c>
      <c r="H19" s="43"/>
      <c r="I19" s="88">
        <v>0</v>
      </c>
      <c r="J19" s="43"/>
      <c r="K19" s="88">
        <v>0</v>
      </c>
      <c r="L19" s="43"/>
      <c r="M19" s="88">
        <v>204938597</v>
      </c>
      <c r="N19" s="43"/>
      <c r="O19" s="88">
        <v>0</v>
      </c>
      <c r="P19" s="43"/>
      <c r="Q19" s="88">
        <v>0</v>
      </c>
      <c r="R19" s="43"/>
      <c r="S19" s="121">
        <v>0</v>
      </c>
      <c r="T19" s="43"/>
      <c r="U19" s="121">
        <f>SUM(O19:S19)</f>
        <v>0</v>
      </c>
      <c r="V19" s="43"/>
      <c r="W19" s="121">
        <f>SUM(E19:M19,U19)</f>
        <v>0</v>
      </c>
      <c r="X19" s="43"/>
      <c r="Y19" s="121">
        <v>0</v>
      </c>
      <c r="Z19" s="87"/>
      <c r="AA19" s="88">
        <v>0</v>
      </c>
      <c r="AB19" s="37"/>
    </row>
    <row r="20" spans="1:28" ht="15.95" customHeight="1">
      <c r="A20" s="122" t="s">
        <v>116</v>
      </c>
      <c r="B20" s="25"/>
      <c r="C20" s="222"/>
      <c r="D20" s="69"/>
      <c r="E20" s="88"/>
      <c r="F20" s="43"/>
      <c r="G20" s="88"/>
      <c r="H20" s="43"/>
      <c r="I20" s="88"/>
      <c r="J20" s="43"/>
      <c r="K20" s="88"/>
      <c r="L20" s="43"/>
      <c r="M20" s="88"/>
      <c r="N20" s="43"/>
      <c r="O20" s="88"/>
      <c r="P20" s="43"/>
      <c r="Q20" s="43"/>
      <c r="R20" s="43"/>
      <c r="S20" s="121"/>
      <c r="T20" s="43"/>
      <c r="U20" s="121"/>
      <c r="V20" s="43"/>
      <c r="W20" s="121"/>
      <c r="X20" s="43"/>
      <c r="Y20" s="121"/>
      <c r="Z20" s="87"/>
      <c r="AA20" s="88"/>
      <c r="AB20" s="37"/>
    </row>
    <row r="21" spans="1:28" ht="15.95" customHeight="1">
      <c r="A21" s="122"/>
      <c r="B21" s="25" t="s">
        <v>117</v>
      </c>
      <c r="C21" s="222"/>
      <c r="D21" s="69"/>
      <c r="E21" s="88">
        <v>2304283</v>
      </c>
      <c r="F21" s="43"/>
      <c r="G21" s="88">
        <v>1659132</v>
      </c>
      <c r="H21" s="43"/>
      <c r="I21" s="88">
        <v>0</v>
      </c>
      <c r="J21" s="43"/>
      <c r="K21" s="88">
        <v>0</v>
      </c>
      <c r="L21" s="43"/>
      <c r="M21" s="88">
        <v>0</v>
      </c>
      <c r="N21" s="43"/>
      <c r="O21" s="88">
        <v>0</v>
      </c>
      <c r="P21" s="43"/>
      <c r="Q21" s="88">
        <v>0</v>
      </c>
      <c r="R21" s="43"/>
      <c r="S21" s="121">
        <v>0</v>
      </c>
      <c r="T21" s="43"/>
      <c r="U21" s="121">
        <f t="shared" ref="U21:U24" si="0">SUM(O21:S21)</f>
        <v>0</v>
      </c>
      <c r="V21" s="43"/>
      <c r="W21" s="121">
        <f t="shared" ref="W21:W24" si="1">SUM(E21:M21,U21)</f>
        <v>3963415</v>
      </c>
      <c r="X21" s="43"/>
      <c r="Y21" s="121">
        <v>0</v>
      </c>
      <c r="Z21" s="87"/>
      <c r="AA21" s="88">
        <v>3963415</v>
      </c>
      <c r="AB21" s="37"/>
    </row>
    <row r="22" spans="1:28" ht="15.95" customHeight="1">
      <c r="A22" s="122" t="s">
        <v>118</v>
      </c>
      <c r="B22" s="25"/>
      <c r="C22" s="222"/>
      <c r="D22" s="69"/>
      <c r="E22" s="88">
        <v>0</v>
      </c>
      <c r="F22" s="43"/>
      <c r="G22" s="88">
        <v>0</v>
      </c>
      <c r="H22" s="43"/>
      <c r="I22" s="88">
        <v>5333080</v>
      </c>
      <c r="J22" s="43"/>
      <c r="K22" s="88">
        <v>0</v>
      </c>
      <c r="L22" s="43"/>
      <c r="M22" s="88">
        <v>0</v>
      </c>
      <c r="N22" s="43"/>
      <c r="O22" s="88">
        <v>0</v>
      </c>
      <c r="P22" s="43"/>
      <c r="Q22" s="88">
        <v>0</v>
      </c>
      <c r="R22" s="43"/>
      <c r="S22" s="121">
        <v>0</v>
      </c>
      <c r="T22" s="43"/>
      <c r="U22" s="121">
        <f t="shared" si="0"/>
        <v>0</v>
      </c>
      <c r="V22" s="43"/>
      <c r="W22" s="121">
        <f t="shared" si="1"/>
        <v>5333080</v>
      </c>
      <c r="X22" s="43"/>
      <c r="Y22" s="121">
        <v>0</v>
      </c>
      <c r="Z22" s="87"/>
      <c r="AA22" s="88">
        <v>5333080</v>
      </c>
      <c r="AB22" s="37"/>
    </row>
    <row r="23" spans="1:28" ht="15.95" customHeight="1">
      <c r="A23" s="122" t="s">
        <v>119</v>
      </c>
      <c r="B23" s="25"/>
      <c r="C23" s="222"/>
      <c r="D23" s="69"/>
      <c r="E23" s="88">
        <v>0</v>
      </c>
      <c r="F23" s="43"/>
      <c r="G23" s="88">
        <v>0</v>
      </c>
      <c r="H23" s="43"/>
      <c r="I23" s="88">
        <v>0</v>
      </c>
      <c r="J23" s="43"/>
      <c r="K23" s="88">
        <v>6181711</v>
      </c>
      <c r="L23" s="43"/>
      <c r="M23" s="88">
        <v>-6181711</v>
      </c>
      <c r="N23" s="43"/>
      <c r="O23" s="88">
        <v>0</v>
      </c>
      <c r="P23" s="43"/>
      <c r="Q23" s="88">
        <v>0</v>
      </c>
      <c r="R23" s="43"/>
      <c r="S23" s="121">
        <v>0</v>
      </c>
      <c r="T23" s="43"/>
      <c r="U23" s="121">
        <f t="shared" si="0"/>
        <v>0</v>
      </c>
      <c r="V23" s="43"/>
      <c r="W23" s="121">
        <f t="shared" si="1"/>
        <v>0</v>
      </c>
      <c r="X23" s="43"/>
      <c r="Y23" s="121">
        <v>0</v>
      </c>
      <c r="Z23" s="87"/>
      <c r="AA23" s="88">
        <v>0</v>
      </c>
      <c r="AB23" s="37"/>
    </row>
    <row r="24" spans="1:28" ht="15.95" customHeight="1">
      <c r="A24" s="32" t="s">
        <v>120</v>
      </c>
      <c r="B24" s="32"/>
      <c r="C24" s="123"/>
      <c r="D24" s="69"/>
      <c r="E24" s="33">
        <v>0</v>
      </c>
      <c r="F24" s="50"/>
      <c r="G24" s="33">
        <v>0</v>
      </c>
      <c r="H24" s="50"/>
      <c r="I24" s="33">
        <v>0</v>
      </c>
      <c r="J24" s="50"/>
      <c r="K24" s="33">
        <v>0</v>
      </c>
      <c r="L24" s="45"/>
      <c r="M24" s="189">
        <f>'PL 10-11'!G69</f>
        <v>307044258</v>
      </c>
      <c r="N24" s="50"/>
      <c r="O24" s="33">
        <v>798621</v>
      </c>
      <c r="P24" s="50"/>
      <c r="Q24" s="275">
        <f>ROUND('PL 10-11'!G45*40%,0)</f>
        <v>-502426</v>
      </c>
      <c r="R24" s="50"/>
      <c r="S24" s="86">
        <v>0</v>
      </c>
      <c r="T24" s="50"/>
      <c r="U24" s="86">
        <f t="shared" si="0"/>
        <v>296195</v>
      </c>
      <c r="V24" s="50"/>
      <c r="W24" s="86">
        <f t="shared" si="1"/>
        <v>307340453</v>
      </c>
      <c r="X24" s="50"/>
      <c r="Y24" s="33">
        <v>34373224</v>
      </c>
      <c r="Z24" s="50"/>
      <c r="AA24" s="33">
        <f>SUM(W24:Y24)</f>
        <v>341713677</v>
      </c>
      <c r="AB24" s="37"/>
    </row>
    <row r="25" spans="1:28" ht="8.1" customHeight="1">
      <c r="A25" s="124"/>
      <c r="B25" s="32"/>
      <c r="C25" s="123"/>
      <c r="D25" s="69"/>
      <c r="E25" s="70"/>
      <c r="F25" s="69"/>
      <c r="G25" s="70"/>
      <c r="H25" s="69"/>
      <c r="I25" s="70"/>
      <c r="J25" s="69"/>
      <c r="K25" s="70"/>
      <c r="L25" s="69"/>
      <c r="M25" s="70"/>
      <c r="N25" s="69"/>
      <c r="O25" s="70"/>
      <c r="P25" s="69"/>
      <c r="Q25" s="69"/>
      <c r="R25" s="69"/>
      <c r="S25" s="70"/>
      <c r="T25" s="69"/>
      <c r="U25" s="70"/>
      <c r="V25" s="69"/>
      <c r="W25" s="70"/>
      <c r="X25" s="37"/>
      <c r="Y25" s="70"/>
      <c r="Z25" s="37"/>
      <c r="AA25" s="70"/>
      <c r="AB25" s="37"/>
    </row>
    <row r="26" spans="1:28" ht="15.95" customHeight="1" thickBot="1">
      <c r="A26" s="125" t="s">
        <v>126</v>
      </c>
      <c r="B26" s="32"/>
      <c r="C26" s="123"/>
      <c r="D26" s="69"/>
      <c r="E26" s="94">
        <f>SUM(E16:E24)</f>
        <v>207242702</v>
      </c>
      <c r="F26" s="69"/>
      <c r="G26" s="94">
        <f>SUM(G16:G24)</f>
        <v>1659132</v>
      </c>
      <c r="H26" s="69"/>
      <c r="I26" s="94">
        <f>SUM(I16:I24)</f>
        <v>5333080</v>
      </c>
      <c r="J26" s="69"/>
      <c r="K26" s="94">
        <f>SUM(K16:K24)</f>
        <v>6181711</v>
      </c>
      <c r="L26" s="69"/>
      <c r="M26" s="94">
        <f>SUM(M16:M24)</f>
        <v>233449216</v>
      </c>
      <c r="N26" s="69"/>
      <c r="O26" s="94">
        <f>SUM(O16:O24)</f>
        <v>-14208557</v>
      </c>
      <c r="P26" s="69"/>
      <c r="Q26" s="94">
        <f>SUM(Q16:Q24)</f>
        <v>15329738.968800001</v>
      </c>
      <c r="R26" s="69"/>
      <c r="S26" s="94">
        <f>SUM(S16:S24)</f>
        <v>-11589319</v>
      </c>
      <c r="T26" s="69"/>
      <c r="U26" s="94">
        <f>SUM(U16:U24)</f>
        <v>-10468137.031199999</v>
      </c>
      <c r="V26" s="69"/>
      <c r="W26" s="94">
        <f>SUM(W16:W24)</f>
        <v>443397703.96880001</v>
      </c>
      <c r="X26" s="37"/>
      <c r="Y26" s="94">
        <f>SUM(Y16:Y24)</f>
        <v>49343260</v>
      </c>
      <c r="Z26" s="37"/>
      <c r="AA26" s="94">
        <f>SUM(AA16:AA24)</f>
        <v>492740964</v>
      </c>
      <c r="AB26" s="93"/>
    </row>
    <row r="27" spans="1:28" ht="15" customHeight="1" thickTop="1">
      <c r="A27" s="125"/>
      <c r="B27" s="32"/>
      <c r="C27" s="123"/>
      <c r="D27" s="69"/>
      <c r="E27" s="70"/>
      <c r="F27" s="69"/>
      <c r="G27" s="70"/>
      <c r="H27" s="69"/>
      <c r="I27" s="70"/>
      <c r="J27" s="69"/>
      <c r="K27" s="70"/>
      <c r="L27" s="126"/>
      <c r="M27" s="70"/>
      <c r="N27" s="69"/>
      <c r="O27" s="70"/>
      <c r="P27" s="69"/>
      <c r="Q27" s="69"/>
      <c r="R27" s="69"/>
      <c r="S27" s="70"/>
      <c r="T27" s="69"/>
      <c r="U27" s="70"/>
      <c r="V27" s="69"/>
      <c r="W27" s="70"/>
      <c r="X27" s="37"/>
      <c r="Y27" s="70"/>
      <c r="Z27" s="37"/>
      <c r="AA27" s="28"/>
      <c r="AB27" s="37"/>
    </row>
    <row r="28" spans="1:28" ht="15" customHeight="1">
      <c r="A28" s="125"/>
      <c r="B28" s="32"/>
      <c r="C28" s="123"/>
      <c r="D28" s="69"/>
      <c r="E28" s="70"/>
      <c r="F28" s="69"/>
      <c r="G28" s="70"/>
      <c r="H28" s="69"/>
      <c r="I28" s="70"/>
      <c r="J28" s="69"/>
      <c r="K28" s="70"/>
      <c r="L28" s="126"/>
      <c r="M28" s="70"/>
      <c r="N28" s="69"/>
      <c r="O28" s="70"/>
      <c r="P28" s="69"/>
      <c r="Q28" s="69"/>
      <c r="R28" s="69"/>
      <c r="S28" s="70"/>
      <c r="T28" s="69"/>
      <c r="U28" s="70"/>
      <c r="V28" s="69"/>
      <c r="W28" s="70"/>
      <c r="X28" s="37"/>
      <c r="Y28" s="70"/>
      <c r="Z28" s="37"/>
      <c r="AA28" s="28"/>
      <c r="AB28" s="37"/>
    </row>
    <row r="29" spans="1:28" ht="15.95" customHeight="1">
      <c r="A29" s="54" t="s">
        <v>162</v>
      </c>
      <c r="B29" s="2"/>
      <c r="C29" s="17"/>
      <c r="D29" s="69"/>
      <c r="E29" s="88">
        <f>E26</f>
        <v>207242702</v>
      </c>
      <c r="F29" s="43"/>
      <c r="G29" s="88">
        <f>G26</f>
        <v>1659132</v>
      </c>
      <c r="H29" s="43"/>
      <c r="I29" s="88">
        <f>I26</f>
        <v>5333080</v>
      </c>
      <c r="J29" s="43"/>
      <c r="K29" s="88">
        <f>K26</f>
        <v>6181711</v>
      </c>
      <c r="L29" s="43"/>
      <c r="M29" s="88">
        <f>M26</f>
        <v>233449216</v>
      </c>
      <c r="N29" s="43"/>
      <c r="O29" s="88">
        <f>O26</f>
        <v>-14208557</v>
      </c>
      <c r="P29" s="43"/>
      <c r="Q29" s="88">
        <f>Q26</f>
        <v>15329738.968800001</v>
      </c>
      <c r="R29" s="43"/>
      <c r="S29" s="121">
        <f>S26</f>
        <v>-11589319</v>
      </c>
      <c r="T29" s="43"/>
      <c r="U29" s="88">
        <f>U26</f>
        <v>-10468137.031199999</v>
      </c>
      <c r="V29" s="43"/>
      <c r="W29" s="88">
        <f>W26</f>
        <v>443397703.96880001</v>
      </c>
      <c r="X29" s="43"/>
      <c r="Y29" s="88">
        <f>Y26</f>
        <v>49343260</v>
      </c>
      <c r="Z29" s="87"/>
      <c r="AA29" s="121">
        <f>AA26</f>
        <v>492740964</v>
      </c>
      <c r="AB29" s="37"/>
    </row>
    <row r="30" spans="1:28" s="32" customFormat="1" ht="8.1" customHeight="1">
      <c r="A30" s="54"/>
      <c r="B30" s="2"/>
      <c r="C30" s="2"/>
      <c r="D30" s="69"/>
      <c r="E30" s="69"/>
      <c r="F30" s="69"/>
      <c r="G30" s="79"/>
      <c r="H30" s="69"/>
      <c r="I30" s="79"/>
      <c r="J30" s="69"/>
      <c r="K30" s="79"/>
      <c r="L30" s="79"/>
      <c r="M30" s="69"/>
      <c r="N30" s="69"/>
      <c r="O30" s="69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</row>
    <row r="31" spans="1:28" s="32" customFormat="1" ht="15" customHeight="1">
      <c r="A31" s="54" t="s">
        <v>113</v>
      </c>
      <c r="B31" s="2"/>
      <c r="D31" s="69"/>
      <c r="E31" s="69"/>
      <c r="F31" s="69"/>
      <c r="G31" s="79"/>
      <c r="H31" s="69"/>
      <c r="I31" s="79"/>
      <c r="J31" s="69"/>
      <c r="K31" s="79"/>
      <c r="L31" s="69"/>
      <c r="M31" s="79"/>
      <c r="N31" s="7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76"/>
      <c r="AA31" s="76"/>
    </row>
    <row r="32" spans="1:28" s="32" customFormat="1" ht="15" customHeight="1">
      <c r="A32" s="32" t="s">
        <v>116</v>
      </c>
      <c r="B32" s="2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69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 spans="1:28" s="32" customFormat="1" ht="15" customHeight="1">
      <c r="B33" s="25" t="s">
        <v>117</v>
      </c>
      <c r="C33" s="215" t="s">
        <v>203</v>
      </c>
      <c r="D33" s="69"/>
      <c r="E33" s="79">
        <f>'E 13'!E29</f>
        <v>20960598</v>
      </c>
      <c r="F33" s="69"/>
      <c r="G33" s="79">
        <f>'E 13'!G29</f>
        <v>106843499</v>
      </c>
      <c r="H33" s="69"/>
      <c r="I33" s="79">
        <v>0</v>
      </c>
      <c r="J33" s="69"/>
      <c r="K33" s="79">
        <v>0</v>
      </c>
      <c r="L33" s="69"/>
      <c r="M33" s="79">
        <v>0</v>
      </c>
      <c r="N33" s="79"/>
      <c r="O33" s="79">
        <v>0</v>
      </c>
      <c r="P33" s="69"/>
      <c r="Q33" s="69">
        <v>0</v>
      </c>
      <c r="R33" s="69"/>
      <c r="S33" s="79">
        <v>0</v>
      </c>
      <c r="T33" s="69"/>
      <c r="U33" s="79">
        <f>SUM(O33:S33)</f>
        <v>0</v>
      </c>
      <c r="V33" s="69"/>
      <c r="W33" s="79">
        <f>SUM(E33:M33,U33)</f>
        <v>127804097</v>
      </c>
      <c r="X33" s="79"/>
      <c r="Y33" s="79">
        <v>0</v>
      </c>
      <c r="Z33" s="79"/>
      <c r="AA33" s="79">
        <f>SUM(S33:Y33)</f>
        <v>127804097</v>
      </c>
      <c r="AB33" s="200"/>
    </row>
    <row r="34" spans="1:28" s="32" customFormat="1" ht="15" customHeight="1">
      <c r="A34" s="32" t="s">
        <v>118</v>
      </c>
      <c r="B34" s="25"/>
      <c r="C34" s="215">
        <v>25</v>
      </c>
      <c r="D34" s="69"/>
      <c r="E34" s="79">
        <v>0</v>
      </c>
      <c r="F34" s="69"/>
      <c r="G34" s="79">
        <v>0</v>
      </c>
      <c r="H34" s="69"/>
      <c r="I34" s="79">
        <f>'E 13'!I30</f>
        <v>14004131</v>
      </c>
      <c r="J34" s="69"/>
      <c r="K34" s="79">
        <v>0</v>
      </c>
      <c r="L34" s="69"/>
      <c r="M34" s="79">
        <v>0</v>
      </c>
      <c r="N34" s="79"/>
      <c r="O34" s="79">
        <v>0</v>
      </c>
      <c r="P34" s="69"/>
      <c r="Q34" s="69">
        <v>0</v>
      </c>
      <c r="R34" s="69"/>
      <c r="S34" s="79">
        <v>0</v>
      </c>
      <c r="T34" s="69"/>
      <c r="U34" s="79">
        <f t="shared" ref="U34:U38" si="2">SUM(O34:S34)</f>
        <v>0</v>
      </c>
      <c r="V34" s="69"/>
      <c r="W34" s="79">
        <f t="shared" ref="W34:W38" si="3">SUM(E34:M34,U34)</f>
        <v>14004131</v>
      </c>
      <c r="X34" s="79"/>
      <c r="Y34" s="79">
        <v>0</v>
      </c>
      <c r="Z34" s="79"/>
      <c r="AA34" s="79">
        <f>SUM(S34:Y34)</f>
        <v>14004131</v>
      </c>
      <c r="AB34" s="200"/>
    </row>
    <row r="35" spans="1:28" s="32" customFormat="1" ht="15" customHeight="1">
      <c r="A35" s="32" t="s">
        <v>165</v>
      </c>
      <c r="B35" s="25"/>
      <c r="C35" s="223">
        <v>30</v>
      </c>
      <c r="D35" s="69"/>
      <c r="E35" s="79">
        <v>0</v>
      </c>
      <c r="F35" s="69"/>
      <c r="G35" s="79">
        <v>0</v>
      </c>
      <c r="H35" s="69"/>
      <c r="I35" s="79">
        <v>0</v>
      </c>
      <c r="J35" s="69"/>
      <c r="K35" s="79">
        <v>0</v>
      </c>
      <c r="L35" s="69"/>
      <c r="M35" s="79">
        <f>'E 13'!M31</f>
        <v>-294238421</v>
      </c>
      <c r="N35" s="79"/>
      <c r="O35" s="79">
        <v>0</v>
      </c>
      <c r="P35" s="69"/>
      <c r="Q35" s="69">
        <v>0</v>
      </c>
      <c r="R35" s="69"/>
      <c r="S35" s="79">
        <v>0</v>
      </c>
      <c r="T35" s="69"/>
      <c r="U35" s="79">
        <f t="shared" si="2"/>
        <v>0</v>
      </c>
      <c r="V35" s="69"/>
      <c r="W35" s="79">
        <f t="shared" si="3"/>
        <v>-294238421</v>
      </c>
      <c r="X35" s="79"/>
      <c r="Y35" s="228">
        <v>-23553201</v>
      </c>
      <c r="Z35" s="79"/>
      <c r="AA35" s="79">
        <f>SUM(S35:Y35)</f>
        <v>-317791622</v>
      </c>
      <c r="AB35" s="200"/>
    </row>
    <row r="36" spans="1:28" s="32" customFormat="1" ht="15" customHeight="1">
      <c r="A36" s="32" t="s">
        <v>119</v>
      </c>
      <c r="B36" s="25"/>
      <c r="C36" s="215">
        <v>24</v>
      </c>
      <c r="D36" s="69"/>
      <c r="E36" s="79">
        <v>0</v>
      </c>
      <c r="F36" s="69"/>
      <c r="G36" s="79">
        <v>0</v>
      </c>
      <c r="H36" s="69"/>
      <c r="I36" s="79">
        <v>0</v>
      </c>
      <c r="J36" s="69"/>
      <c r="K36" s="79">
        <f>'E 13'!K32</f>
        <v>19468663</v>
      </c>
      <c r="L36" s="69"/>
      <c r="M36" s="79">
        <f>+-K36</f>
        <v>-19468663</v>
      </c>
      <c r="N36" s="79"/>
      <c r="O36" s="79">
        <v>0</v>
      </c>
      <c r="P36" s="69"/>
      <c r="Q36" s="69">
        <v>0</v>
      </c>
      <c r="R36" s="69"/>
      <c r="S36" s="79">
        <v>0</v>
      </c>
      <c r="T36" s="69"/>
      <c r="U36" s="79">
        <f t="shared" si="2"/>
        <v>0</v>
      </c>
      <c r="V36" s="69"/>
      <c r="W36" s="79">
        <f t="shared" si="3"/>
        <v>0</v>
      </c>
      <c r="X36" s="79"/>
      <c r="Y36" s="228">
        <v>0</v>
      </c>
      <c r="Z36" s="79"/>
      <c r="AA36" s="79">
        <f t="shared" ref="AA36" si="4">SUM(S36:Y36)</f>
        <v>0</v>
      </c>
      <c r="AB36" s="200"/>
    </row>
    <row r="37" spans="1:28" s="32" customFormat="1" ht="15" customHeight="1">
      <c r="A37" s="32" t="s">
        <v>164</v>
      </c>
      <c r="B37" s="25"/>
      <c r="C37" s="223"/>
      <c r="D37" s="69"/>
      <c r="E37" s="79">
        <v>0</v>
      </c>
      <c r="F37" s="69"/>
      <c r="G37" s="79">
        <v>0</v>
      </c>
      <c r="H37" s="69"/>
      <c r="I37" s="79">
        <v>0</v>
      </c>
      <c r="J37" s="69"/>
      <c r="K37" s="79">
        <v>0</v>
      </c>
      <c r="L37" s="69"/>
      <c r="M37" s="79">
        <v>0</v>
      </c>
      <c r="N37" s="79"/>
      <c r="O37" s="79">
        <v>8841807</v>
      </c>
      <c r="P37" s="69"/>
      <c r="Q37" s="69">
        <v>0</v>
      </c>
      <c r="R37" s="69"/>
      <c r="S37" s="79">
        <v>0</v>
      </c>
      <c r="T37" s="69"/>
      <c r="U37" s="79">
        <f t="shared" si="2"/>
        <v>8841807</v>
      </c>
      <c r="V37" s="69"/>
      <c r="W37" s="79">
        <f t="shared" si="3"/>
        <v>8841807</v>
      </c>
      <c r="X37" s="79"/>
      <c r="Y37" s="228">
        <v>0</v>
      </c>
      <c r="Z37" s="79"/>
      <c r="AA37" s="79">
        <f>SUM(W37:Y37)</f>
        <v>8841807</v>
      </c>
      <c r="AB37" s="200"/>
    </row>
    <row r="38" spans="1:28" s="32" customFormat="1" ht="15" customHeight="1">
      <c r="A38" s="32" t="s">
        <v>120</v>
      </c>
      <c r="D38" s="69"/>
      <c r="E38" s="234">
        <v>0</v>
      </c>
      <c r="F38" s="69"/>
      <c r="G38" s="197">
        <v>0</v>
      </c>
      <c r="H38" s="69"/>
      <c r="I38" s="197">
        <v>0</v>
      </c>
      <c r="J38" s="69"/>
      <c r="K38" s="197">
        <v>0</v>
      </c>
      <c r="L38" s="69"/>
      <c r="M38" s="227">
        <f>'PL 10-11'!E69</f>
        <v>479228107</v>
      </c>
      <c r="N38" s="79"/>
      <c r="O38" s="234">
        <v>14452474</v>
      </c>
      <c r="P38" s="69"/>
      <c r="Q38" s="234">
        <f>('PL 10-11'!E45-'PL 10-11'!I45)*40%+'PL 10-11'!I48</f>
        <v>1284583.6000000001</v>
      </c>
      <c r="R38" s="69"/>
      <c r="S38" s="197">
        <v>0</v>
      </c>
      <c r="T38" s="69"/>
      <c r="U38" s="197">
        <f t="shared" si="2"/>
        <v>15737057.6</v>
      </c>
      <c r="V38" s="69"/>
      <c r="W38" s="197">
        <f t="shared" si="3"/>
        <v>494965164.60000002</v>
      </c>
      <c r="X38" s="69"/>
      <c r="Y38" s="189">
        <v>37450524</v>
      </c>
      <c r="Z38" s="76"/>
      <c r="AA38" s="197">
        <f>SUM(W38:Y38)</f>
        <v>532415688.60000002</v>
      </c>
      <c r="AB38" s="195"/>
    </row>
    <row r="39" spans="1:28" s="32" customFormat="1" ht="18.95" customHeight="1">
      <c r="A39" s="198"/>
      <c r="D39" s="76"/>
      <c r="E39" s="69"/>
      <c r="F39" s="69"/>
      <c r="G39" s="69"/>
      <c r="H39" s="69"/>
      <c r="I39" s="69"/>
      <c r="J39" s="69"/>
      <c r="K39" s="69"/>
      <c r="L39" s="69"/>
      <c r="M39" s="69"/>
      <c r="N39" s="7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76"/>
      <c r="AA39" s="69"/>
    </row>
    <row r="40" spans="1:28" s="32" customFormat="1" ht="15" customHeight="1" thickBot="1">
      <c r="A40" s="199" t="s">
        <v>163</v>
      </c>
      <c r="D40" s="76"/>
      <c r="E40" s="236">
        <f>SUM(E29:E39)</f>
        <v>228203300</v>
      </c>
      <c r="F40" s="69"/>
      <c r="G40" s="236">
        <f>SUM(G29:G39)</f>
        <v>108502631</v>
      </c>
      <c r="H40" s="69"/>
      <c r="I40" s="236">
        <f>SUM(I29:I39)</f>
        <v>19337211</v>
      </c>
      <c r="J40" s="69"/>
      <c r="K40" s="236">
        <f>SUM(K29:K39)</f>
        <v>25650374</v>
      </c>
      <c r="L40" s="69"/>
      <c r="M40" s="236">
        <f>SUM(M29:M39)</f>
        <v>398970239</v>
      </c>
      <c r="N40" s="79"/>
      <c r="O40" s="236">
        <f>SUM(O29:O39)</f>
        <v>9085724</v>
      </c>
      <c r="P40" s="69"/>
      <c r="Q40" s="236">
        <f>SUM(Q29:Q39)</f>
        <v>16614322.5688</v>
      </c>
      <c r="R40" s="69"/>
      <c r="S40" s="236">
        <f>SUM(S29:S39)</f>
        <v>-11589319</v>
      </c>
      <c r="T40" s="69"/>
      <c r="U40" s="236">
        <f>SUM(U29:U39)</f>
        <v>14110727.5688</v>
      </c>
      <c r="V40" s="69"/>
      <c r="W40" s="236">
        <f>SUM(W29:W39)</f>
        <v>794774482.56880009</v>
      </c>
      <c r="X40" s="69"/>
      <c r="Y40" s="236">
        <f>SUM(Y29:Y39)</f>
        <v>63240583</v>
      </c>
      <c r="Z40" s="76"/>
      <c r="AA40" s="236">
        <f>SUM(AA29:AA39)</f>
        <v>858015065.60000002</v>
      </c>
    </row>
    <row r="41" spans="1:28" s="32" customFormat="1" ht="15" customHeight="1" thickTop="1">
      <c r="D41" s="76"/>
      <c r="E41" s="57"/>
      <c r="F41" s="69"/>
      <c r="G41" s="57"/>
      <c r="H41" s="76"/>
      <c r="I41" s="76"/>
      <c r="J41" s="76"/>
      <c r="K41" s="76"/>
      <c r="L41" s="76"/>
      <c r="M41" s="57"/>
      <c r="N41" s="79"/>
      <c r="O41" s="57"/>
      <c r="P41" s="76"/>
      <c r="Q41" s="76"/>
      <c r="R41" s="76"/>
      <c r="S41" s="57"/>
      <c r="T41" s="76"/>
      <c r="U41" s="57"/>
      <c r="V41" s="76"/>
      <c r="W41" s="57"/>
      <c r="X41" s="76"/>
      <c r="Y41" s="57"/>
      <c r="AA41" s="57"/>
    </row>
    <row r="42" spans="1:28" ht="15" customHeight="1">
      <c r="M42" s="220"/>
      <c r="N42" s="220"/>
      <c r="O42" s="220"/>
      <c r="W42" s="213"/>
    </row>
    <row r="43" spans="1:28" ht="15" customHeight="1">
      <c r="M43" s="220"/>
      <c r="N43" s="220"/>
      <c r="O43" s="220"/>
      <c r="W43" s="213"/>
    </row>
    <row r="44" spans="1:28" ht="15" customHeight="1">
      <c r="M44" s="220"/>
      <c r="N44" s="220"/>
      <c r="O44" s="220"/>
      <c r="W44" s="213"/>
    </row>
    <row r="45" spans="1:28" ht="15" customHeight="1">
      <c r="M45" s="220"/>
      <c r="N45" s="220"/>
      <c r="O45" s="220"/>
      <c r="W45" s="213"/>
    </row>
    <row r="46" spans="1:28" ht="15" customHeight="1">
      <c r="M46" s="220"/>
      <c r="N46" s="220"/>
      <c r="O46" s="220"/>
      <c r="W46" s="213"/>
    </row>
    <row r="47" spans="1:28" ht="15" customHeight="1">
      <c r="M47" s="220"/>
      <c r="N47" s="220"/>
      <c r="O47" s="220"/>
      <c r="W47" s="213"/>
    </row>
    <row r="48" spans="1:28" ht="15" customHeight="1">
      <c r="M48" s="220"/>
      <c r="N48" s="220"/>
      <c r="O48" s="220"/>
    </row>
    <row r="53" spans="1:27" ht="21.95" customHeight="1">
      <c r="A53" s="288" t="s">
        <v>27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  <c r="X53" s="288"/>
      <c r="Y53" s="288"/>
      <c r="Z53" s="288"/>
      <c r="AA53" s="288"/>
    </row>
    <row r="54" spans="1:27" ht="15.95" customHeight="1">
      <c r="A54" s="32"/>
      <c r="B54" s="32"/>
      <c r="C54" s="127"/>
      <c r="D54" s="76"/>
      <c r="E54" s="93"/>
      <c r="F54" s="76"/>
      <c r="G54" s="57"/>
      <c r="H54" s="76"/>
      <c r="I54" s="76"/>
      <c r="J54" s="76"/>
      <c r="K54" s="93"/>
      <c r="L54" s="76"/>
      <c r="M54" s="93"/>
      <c r="N54" s="76"/>
      <c r="AA54" s="57">
        <v>12</v>
      </c>
    </row>
  </sheetData>
  <mergeCells count="6">
    <mergeCell ref="E6:AA6"/>
    <mergeCell ref="E7:W7"/>
    <mergeCell ref="O8:U8"/>
    <mergeCell ref="K11:M11"/>
    <mergeCell ref="A53:AA53"/>
    <mergeCell ref="O9:Q9"/>
  </mergeCells>
  <pageMargins left="0.511811023622047" right="0.261811024" top="0.511811023622047" bottom="0.39370078740157499" header="0.47244094488188998" footer="0.39370078740157499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45"/>
  <sheetViews>
    <sheetView view="pageBreakPreview" topLeftCell="A14" zoomScale="80" zoomScaleNormal="100" zoomScaleSheetLayoutView="80" workbookViewId="0">
      <selection activeCell="C32" sqref="C32"/>
    </sheetView>
  </sheetViews>
  <sheetFormatPr defaultColWidth="9.140625" defaultRowHeight="15" customHeight="1"/>
  <cols>
    <col min="1" max="1" width="1.28515625" style="178" customWidth="1"/>
    <col min="2" max="2" width="45.7109375" style="178" customWidth="1"/>
    <col min="3" max="3" width="8.140625" style="178" customWidth="1"/>
    <col min="4" max="4" width="0.85546875" style="178" customWidth="1"/>
    <col min="5" max="5" width="13.7109375" style="178" customWidth="1"/>
    <col min="6" max="6" width="0.85546875" style="178" customWidth="1"/>
    <col min="7" max="7" width="13.7109375" style="178" customWidth="1"/>
    <col min="8" max="8" width="0.85546875" style="178" customWidth="1"/>
    <col min="9" max="9" width="14.28515625" style="178" customWidth="1"/>
    <col min="10" max="10" width="0.85546875" style="178" customWidth="1"/>
    <col min="11" max="11" width="14.7109375" style="178" customWidth="1"/>
    <col min="12" max="12" width="0.85546875" style="178" customWidth="1"/>
    <col min="13" max="13" width="14.5703125" style="178" customWidth="1"/>
    <col min="14" max="14" width="0.85546875" style="178" customWidth="1"/>
    <col min="15" max="15" width="16.7109375" style="178" customWidth="1"/>
    <col min="16" max="16" width="0.85546875" style="178" customWidth="1"/>
    <col min="17" max="17" width="16.7109375" style="178" customWidth="1"/>
    <col min="18" max="18" width="0.85546875" style="178" customWidth="1"/>
    <col min="19" max="19" width="14.42578125" style="178" customWidth="1"/>
    <col min="20" max="16384" width="9.140625" style="178"/>
  </cols>
  <sheetData>
    <row r="1" spans="1:19" ht="16.5" customHeight="1">
      <c r="A1" s="102" t="s">
        <v>0</v>
      </c>
      <c r="B1" s="102"/>
      <c r="C1" s="103"/>
      <c r="D1" s="102"/>
      <c r="E1" s="104"/>
      <c r="F1" s="102"/>
      <c r="G1" s="104"/>
      <c r="H1" s="102"/>
      <c r="I1" s="102"/>
      <c r="J1" s="102"/>
      <c r="K1" s="104"/>
      <c r="L1" s="102"/>
      <c r="M1" s="104"/>
      <c r="N1" s="102"/>
      <c r="O1" s="102"/>
      <c r="P1" s="102"/>
      <c r="Q1" s="102"/>
      <c r="R1" s="102"/>
      <c r="S1" s="104"/>
    </row>
    <row r="2" spans="1:19" ht="16.5" customHeight="1">
      <c r="A2" s="102" t="s">
        <v>121</v>
      </c>
      <c r="B2" s="102"/>
      <c r="C2" s="103"/>
      <c r="D2" s="102"/>
      <c r="E2" s="104"/>
      <c r="F2" s="102"/>
      <c r="G2" s="104"/>
      <c r="H2" s="102"/>
      <c r="I2" s="102"/>
      <c r="J2" s="102"/>
      <c r="K2" s="104"/>
      <c r="L2" s="102"/>
      <c r="M2" s="104"/>
      <c r="N2" s="102"/>
      <c r="O2" s="102"/>
      <c r="P2" s="102"/>
      <c r="Q2" s="102"/>
      <c r="R2" s="102"/>
      <c r="S2" s="104"/>
    </row>
    <row r="3" spans="1:19" ht="16.5" customHeight="1">
      <c r="A3" s="105" t="str">
        <f>'PL 10-11'!A3</f>
        <v>For the year ended 31 December 2021</v>
      </c>
      <c r="B3" s="105"/>
      <c r="C3" s="106"/>
      <c r="D3" s="105"/>
      <c r="E3" s="107"/>
      <c r="F3" s="105"/>
      <c r="G3" s="107"/>
      <c r="H3" s="105"/>
      <c r="I3" s="105"/>
      <c r="J3" s="105"/>
      <c r="K3" s="107"/>
      <c r="L3" s="105"/>
      <c r="M3" s="107"/>
      <c r="N3" s="105"/>
      <c r="O3" s="105"/>
      <c r="P3" s="105"/>
      <c r="Q3" s="105"/>
      <c r="R3" s="105"/>
      <c r="S3" s="107"/>
    </row>
    <row r="4" spans="1:19" ht="16.5" customHeight="1">
      <c r="A4" s="13"/>
      <c r="B4" s="13"/>
      <c r="C4" s="108"/>
      <c r="D4" s="109"/>
      <c r="E4" s="75"/>
      <c r="F4" s="109"/>
      <c r="G4" s="55"/>
      <c r="H4" s="109"/>
      <c r="I4" s="109"/>
      <c r="J4" s="109"/>
      <c r="K4" s="75"/>
      <c r="L4" s="109"/>
      <c r="M4" s="75"/>
      <c r="N4" s="109"/>
      <c r="O4" s="109"/>
      <c r="P4" s="109"/>
      <c r="Q4" s="109"/>
      <c r="R4" s="109"/>
      <c r="S4" s="93"/>
    </row>
    <row r="5" spans="1:19" ht="16.5" customHeight="1">
      <c r="A5" s="13"/>
      <c r="B5" s="13"/>
      <c r="C5" s="108"/>
      <c r="D5" s="109"/>
      <c r="E5" s="75"/>
      <c r="F5" s="109"/>
      <c r="G5" s="55"/>
      <c r="H5" s="109"/>
      <c r="I5" s="109"/>
      <c r="J5" s="109"/>
      <c r="K5" s="75"/>
      <c r="L5" s="109"/>
      <c r="M5" s="75"/>
      <c r="N5" s="109"/>
      <c r="O5" s="109"/>
      <c r="P5" s="109"/>
      <c r="Q5" s="109"/>
      <c r="R5" s="109"/>
      <c r="S5" s="93"/>
    </row>
    <row r="6" spans="1:19" ht="16.5" customHeight="1">
      <c r="A6" s="13"/>
      <c r="B6" s="13"/>
      <c r="C6" s="108"/>
      <c r="D6" s="109"/>
      <c r="E6" s="285" t="s">
        <v>122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</row>
    <row r="7" spans="1:19" ht="16.5" customHeight="1">
      <c r="A7" s="13"/>
      <c r="B7" s="13"/>
      <c r="C7" s="108"/>
      <c r="D7" s="109"/>
      <c r="E7" s="22"/>
      <c r="F7" s="22"/>
      <c r="G7" s="22"/>
      <c r="H7" s="22"/>
      <c r="I7" s="22"/>
      <c r="J7" s="22"/>
      <c r="K7" s="276"/>
      <c r="L7" s="276"/>
      <c r="M7" s="276"/>
      <c r="N7" s="22"/>
      <c r="O7" s="291" t="s">
        <v>52</v>
      </c>
      <c r="P7" s="291"/>
      <c r="Q7" s="291"/>
      <c r="R7" s="22"/>
      <c r="S7" s="22"/>
    </row>
    <row r="8" spans="1:19" ht="16.5" customHeight="1">
      <c r="A8" s="13"/>
      <c r="B8" s="13"/>
      <c r="C8" s="108"/>
      <c r="D8" s="109"/>
      <c r="E8" s="22"/>
      <c r="F8" s="22"/>
      <c r="G8" s="22"/>
      <c r="H8" s="22"/>
      <c r="I8" s="22"/>
      <c r="J8" s="22"/>
      <c r="K8" s="22"/>
      <c r="L8" s="22"/>
      <c r="M8" s="22"/>
      <c r="N8" s="22"/>
      <c r="O8" s="292" t="s">
        <v>216</v>
      </c>
      <c r="P8" s="292"/>
      <c r="Q8" s="292"/>
      <c r="R8" s="22"/>
      <c r="S8" s="22"/>
    </row>
    <row r="9" spans="1:19" ht="16.5" customHeight="1">
      <c r="A9" s="22"/>
      <c r="B9" s="22"/>
      <c r="C9" s="108"/>
      <c r="D9" s="108"/>
      <c r="E9" s="112" t="s">
        <v>90</v>
      </c>
      <c r="F9" s="73"/>
      <c r="G9" s="75"/>
      <c r="H9" s="73"/>
      <c r="I9" s="73" t="s">
        <v>91</v>
      </c>
      <c r="J9" s="73"/>
      <c r="K9" s="287" t="s">
        <v>92</v>
      </c>
      <c r="L9" s="287"/>
      <c r="M9" s="287"/>
      <c r="N9" s="73"/>
      <c r="O9" s="274" t="s">
        <v>211</v>
      </c>
      <c r="P9" s="277"/>
      <c r="Q9" s="274" t="s">
        <v>217</v>
      </c>
      <c r="R9" s="73"/>
      <c r="S9" s="75" t="s">
        <v>96</v>
      </c>
    </row>
    <row r="10" spans="1:19" ht="16.5" customHeight="1">
      <c r="A10" s="215"/>
      <c r="B10" s="215"/>
      <c r="C10" s="116"/>
      <c r="D10" s="108"/>
      <c r="E10" s="115" t="s">
        <v>97</v>
      </c>
      <c r="F10" s="73"/>
      <c r="G10" s="75" t="s">
        <v>98</v>
      </c>
      <c r="H10" s="73"/>
      <c r="I10" s="73" t="s">
        <v>99</v>
      </c>
      <c r="J10" s="73"/>
      <c r="K10" s="75" t="s">
        <v>100</v>
      </c>
      <c r="L10" s="14"/>
      <c r="M10" s="14"/>
      <c r="N10" s="73"/>
      <c r="O10" s="73" t="s">
        <v>212</v>
      </c>
      <c r="P10" s="73"/>
      <c r="Q10" s="73" t="s">
        <v>95</v>
      </c>
      <c r="R10" s="73"/>
      <c r="S10" s="112" t="s">
        <v>102</v>
      </c>
    </row>
    <row r="11" spans="1:19" ht="16.5" customHeight="1">
      <c r="A11" s="215"/>
      <c r="B11" s="215"/>
      <c r="C11" s="114"/>
      <c r="D11" s="108"/>
      <c r="E11" s="115" t="s">
        <v>105</v>
      </c>
      <c r="F11" s="73"/>
      <c r="G11" s="75" t="s">
        <v>105</v>
      </c>
      <c r="H11" s="73"/>
      <c r="I11" s="73" t="s">
        <v>106</v>
      </c>
      <c r="J11" s="73"/>
      <c r="K11" s="128" t="s">
        <v>107</v>
      </c>
      <c r="L11" s="119"/>
      <c r="M11" s="115" t="s">
        <v>51</v>
      </c>
      <c r="N11" s="73"/>
      <c r="O11" s="73" t="s">
        <v>213</v>
      </c>
      <c r="P11" s="73"/>
      <c r="Q11" s="73" t="s">
        <v>218</v>
      </c>
      <c r="R11" s="73"/>
      <c r="S11" s="112" t="s">
        <v>110</v>
      </c>
    </row>
    <row r="12" spans="1:19" ht="16.5" customHeight="1">
      <c r="A12" s="215"/>
      <c r="B12" s="215"/>
      <c r="C12" s="206" t="s">
        <v>42</v>
      </c>
      <c r="D12" s="108"/>
      <c r="E12" s="120" t="s">
        <v>7</v>
      </c>
      <c r="F12" s="73"/>
      <c r="G12" s="120" t="s">
        <v>7</v>
      </c>
      <c r="H12" s="73"/>
      <c r="I12" s="120" t="s">
        <v>7</v>
      </c>
      <c r="J12" s="73"/>
      <c r="K12" s="120" t="s">
        <v>7</v>
      </c>
      <c r="L12" s="119"/>
      <c r="M12" s="120" t="s">
        <v>7</v>
      </c>
      <c r="N12" s="73"/>
      <c r="O12" s="120" t="s">
        <v>7</v>
      </c>
      <c r="P12" s="73"/>
      <c r="Q12" s="120" t="s">
        <v>7</v>
      </c>
      <c r="R12" s="73"/>
      <c r="S12" s="120" t="s">
        <v>7</v>
      </c>
    </row>
    <row r="13" spans="1:19" ht="16.5" customHeight="1">
      <c r="A13" s="25"/>
      <c r="B13" s="25"/>
      <c r="C13" s="25"/>
      <c r="D13" s="65"/>
      <c r="E13" s="66"/>
      <c r="F13" s="65"/>
      <c r="G13" s="66"/>
      <c r="H13" s="65"/>
      <c r="I13" s="65"/>
      <c r="J13" s="65"/>
      <c r="K13" s="66"/>
      <c r="L13" s="65"/>
      <c r="M13" s="66"/>
      <c r="N13" s="65"/>
      <c r="O13" s="65"/>
      <c r="P13" s="65"/>
      <c r="Q13" s="65"/>
      <c r="R13" s="65"/>
      <c r="S13" s="57"/>
    </row>
    <row r="14" spans="1:19" ht="16.5" customHeight="1">
      <c r="A14" s="54" t="s">
        <v>114</v>
      </c>
      <c r="B14" s="2"/>
      <c r="C14" s="2"/>
      <c r="D14" s="69"/>
      <c r="E14" s="129">
        <v>409877016</v>
      </c>
      <c r="F14" s="129"/>
      <c r="G14" s="129">
        <v>0</v>
      </c>
      <c r="H14" s="129"/>
      <c r="I14" s="129">
        <v>0</v>
      </c>
      <c r="J14" s="129"/>
      <c r="K14" s="129">
        <v>0</v>
      </c>
      <c r="L14" s="129"/>
      <c r="M14" s="129">
        <f>-272825192-Q14</f>
        <v>-290385129</v>
      </c>
      <c r="N14" s="129"/>
      <c r="O14" s="129">
        <v>17559937</v>
      </c>
      <c r="P14" s="129"/>
      <c r="Q14" s="129">
        <f>O14</f>
        <v>17559937</v>
      </c>
      <c r="R14" s="129"/>
      <c r="S14" s="129">
        <f>SUM(E14:M14,Q14)</f>
        <v>137051824</v>
      </c>
    </row>
    <row r="15" spans="1:19" s="32" customFormat="1" ht="8.1" customHeight="1">
      <c r="A15" s="54"/>
      <c r="B15" s="2"/>
      <c r="C15" s="2"/>
      <c r="D15" s="69"/>
      <c r="E15" s="70"/>
      <c r="F15" s="69"/>
      <c r="G15" s="79"/>
      <c r="H15" s="69"/>
      <c r="I15" s="79"/>
      <c r="J15" s="69"/>
      <c r="K15" s="79"/>
      <c r="L15" s="79"/>
      <c r="M15" s="70"/>
      <c r="N15" s="69"/>
      <c r="O15" s="69"/>
      <c r="P15" s="69"/>
      <c r="Q15" s="69"/>
      <c r="R15" s="69"/>
      <c r="S15" s="70"/>
    </row>
    <row r="16" spans="1:19" s="32" customFormat="1" ht="15" customHeight="1">
      <c r="A16" s="54" t="s">
        <v>123</v>
      </c>
      <c r="B16" s="2"/>
      <c r="C16" s="2"/>
      <c r="D16" s="69"/>
      <c r="E16" s="57"/>
      <c r="F16" s="69"/>
      <c r="G16" s="79"/>
      <c r="H16" s="69"/>
      <c r="I16" s="79"/>
      <c r="J16" s="69"/>
      <c r="K16" s="79"/>
      <c r="L16" s="79"/>
      <c r="M16" s="70"/>
      <c r="N16" s="69"/>
      <c r="O16" s="69"/>
      <c r="P16" s="69"/>
      <c r="Q16" s="69"/>
      <c r="R16" s="69"/>
      <c r="S16" s="70"/>
    </row>
    <row r="17" spans="1:19" s="32" customFormat="1" ht="15" customHeight="1">
      <c r="A17" s="32" t="s">
        <v>115</v>
      </c>
      <c r="B17" s="2"/>
      <c r="C17" s="2"/>
      <c r="D17" s="69"/>
      <c r="E17" s="57">
        <v>-204938597</v>
      </c>
      <c r="F17" s="69"/>
      <c r="G17" s="79">
        <v>0</v>
      </c>
      <c r="H17" s="69"/>
      <c r="I17" s="79">
        <v>0</v>
      </c>
      <c r="J17" s="69"/>
      <c r="K17" s="79">
        <v>0</v>
      </c>
      <c r="L17" s="79"/>
      <c r="M17" s="70">
        <v>204938597</v>
      </c>
      <c r="N17" s="69"/>
      <c r="O17" s="69">
        <v>0</v>
      </c>
      <c r="P17" s="69"/>
      <c r="Q17" s="69">
        <v>0</v>
      </c>
      <c r="R17" s="69"/>
      <c r="S17" s="129">
        <f t="shared" ref="S17:S21" si="0">SUM(E17:M17,Q17)</f>
        <v>0</v>
      </c>
    </row>
    <row r="18" spans="1:19" s="32" customFormat="1" ht="15" customHeight="1">
      <c r="A18" s="32" t="s">
        <v>124</v>
      </c>
      <c r="B18" s="2"/>
      <c r="C18" s="2"/>
      <c r="D18" s="69"/>
      <c r="E18" s="57">
        <v>2304283</v>
      </c>
      <c r="F18" s="69"/>
      <c r="G18" s="79">
        <v>1659132</v>
      </c>
      <c r="H18" s="69"/>
      <c r="I18" s="79">
        <v>0</v>
      </c>
      <c r="J18" s="69"/>
      <c r="K18" s="79">
        <v>0</v>
      </c>
      <c r="L18" s="79"/>
      <c r="M18" s="79">
        <v>0</v>
      </c>
      <c r="N18" s="69"/>
      <c r="O18" s="69">
        <v>0</v>
      </c>
      <c r="P18" s="69"/>
      <c r="Q18" s="69">
        <v>0</v>
      </c>
      <c r="R18" s="69"/>
      <c r="S18" s="129">
        <f t="shared" si="0"/>
        <v>3963415</v>
      </c>
    </row>
    <row r="19" spans="1:19" s="32" customFormat="1" ht="15" customHeight="1">
      <c r="A19" s="32" t="s">
        <v>118</v>
      </c>
      <c r="B19" s="2"/>
      <c r="C19" s="2"/>
      <c r="D19" s="69"/>
      <c r="E19" s="79">
        <v>0</v>
      </c>
      <c r="F19" s="69"/>
      <c r="G19" s="79">
        <v>0</v>
      </c>
      <c r="H19" s="69"/>
      <c r="I19" s="79">
        <v>5333080</v>
      </c>
      <c r="J19" s="69"/>
      <c r="K19" s="79">
        <v>0</v>
      </c>
      <c r="L19" s="79"/>
      <c r="M19" s="79">
        <v>0</v>
      </c>
      <c r="N19" s="69"/>
      <c r="O19" s="69">
        <v>0</v>
      </c>
      <c r="P19" s="69"/>
      <c r="Q19" s="69">
        <v>0</v>
      </c>
      <c r="R19" s="69"/>
      <c r="S19" s="129">
        <f t="shared" si="0"/>
        <v>5333080</v>
      </c>
    </row>
    <row r="20" spans="1:19" s="32" customFormat="1" ht="15" customHeight="1">
      <c r="A20" s="32" t="s">
        <v>119</v>
      </c>
      <c r="B20" s="2"/>
      <c r="C20" s="2"/>
      <c r="D20" s="69"/>
      <c r="E20" s="79">
        <v>0</v>
      </c>
      <c r="F20" s="69"/>
      <c r="G20" s="79">
        <v>0</v>
      </c>
      <c r="H20" s="69"/>
      <c r="I20" s="79">
        <v>0</v>
      </c>
      <c r="J20" s="69"/>
      <c r="K20" s="79">
        <v>6181711</v>
      </c>
      <c r="L20" s="79"/>
      <c r="M20" s="70">
        <v>-6181711</v>
      </c>
      <c r="N20" s="69"/>
      <c r="O20" s="69">
        <v>0</v>
      </c>
      <c r="P20" s="69"/>
      <c r="Q20" s="69">
        <v>0</v>
      </c>
      <c r="R20" s="69"/>
      <c r="S20" s="129">
        <f t="shared" si="0"/>
        <v>0</v>
      </c>
    </row>
    <row r="21" spans="1:19" ht="16.5" customHeight="1">
      <c r="A21" s="122" t="s">
        <v>125</v>
      </c>
      <c r="B21" s="2"/>
      <c r="C21" s="32"/>
      <c r="D21" s="69"/>
      <c r="E21" s="130">
        <v>0</v>
      </c>
      <c r="F21" s="131"/>
      <c r="G21" s="130">
        <v>0</v>
      </c>
      <c r="H21" s="131"/>
      <c r="I21" s="130">
        <v>0</v>
      </c>
      <c r="J21" s="131"/>
      <c r="K21" s="130">
        <v>0</v>
      </c>
      <c r="L21" s="131"/>
      <c r="M21" s="130">
        <v>209080763</v>
      </c>
      <c r="N21" s="43"/>
      <c r="O21" s="86">
        <v>0</v>
      </c>
      <c r="P21" s="43"/>
      <c r="Q21" s="86">
        <v>0</v>
      </c>
      <c r="R21" s="43"/>
      <c r="S21" s="132">
        <f t="shared" si="0"/>
        <v>209080763</v>
      </c>
    </row>
    <row r="22" spans="1:19" ht="8.1" customHeight="1">
      <c r="A22" s="124"/>
      <c r="B22" s="32"/>
      <c r="C22" s="32"/>
      <c r="D22" s="69"/>
      <c r="E22" s="70"/>
      <c r="F22" s="69"/>
      <c r="G22" s="70"/>
      <c r="H22" s="69"/>
      <c r="I22" s="70"/>
      <c r="J22" s="69"/>
      <c r="K22" s="70"/>
      <c r="L22" s="69"/>
      <c r="M22" s="70"/>
      <c r="N22" s="69"/>
      <c r="O22" s="69"/>
      <c r="P22" s="69"/>
      <c r="Q22" s="69"/>
      <c r="R22" s="69"/>
      <c r="S22" s="70"/>
    </row>
    <row r="23" spans="1:19" ht="16.5" customHeight="1" thickBot="1">
      <c r="A23" s="125" t="s">
        <v>126</v>
      </c>
      <c r="B23" s="32"/>
      <c r="C23" s="32"/>
      <c r="D23" s="69"/>
      <c r="E23" s="190">
        <f>SUM(E14:E21)</f>
        <v>207242702</v>
      </c>
      <c r="F23" s="69"/>
      <c r="G23" s="190">
        <f>SUM(G14:G21)</f>
        <v>1659132</v>
      </c>
      <c r="H23" s="131"/>
      <c r="I23" s="190">
        <f>SUM(I14:I21)</f>
        <v>5333080</v>
      </c>
      <c r="J23" s="131"/>
      <c r="K23" s="190">
        <f>SUM(K14:K21)</f>
        <v>6181711</v>
      </c>
      <c r="L23" s="69"/>
      <c r="M23" s="190">
        <f>SUM(M14:M21)</f>
        <v>117452520</v>
      </c>
      <c r="N23" s="69"/>
      <c r="O23" s="190">
        <f>SUM(O14:O21)</f>
        <v>17559937</v>
      </c>
      <c r="P23" s="69"/>
      <c r="Q23" s="190">
        <f>SUM(Q14:Q21)</f>
        <v>17559937</v>
      </c>
      <c r="R23" s="69"/>
      <c r="S23" s="190">
        <f>SUM(S14:S21)</f>
        <v>355429082</v>
      </c>
    </row>
    <row r="24" spans="1:19" ht="16.5" customHeight="1" thickTop="1">
      <c r="A24" s="125"/>
      <c r="B24" s="32"/>
      <c r="C24" s="32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</row>
    <row r="25" spans="1:19" ht="16.5" customHeight="1">
      <c r="A25" s="125"/>
      <c r="B25" s="32"/>
      <c r="C25" s="32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</row>
    <row r="26" spans="1:19" ht="16.5" customHeight="1">
      <c r="A26" s="54" t="s">
        <v>160</v>
      </c>
      <c r="B26" s="2"/>
      <c r="C26" s="2"/>
      <c r="D26" s="69"/>
      <c r="E26" s="129">
        <f>E23</f>
        <v>207242702</v>
      </c>
      <c r="F26" s="129"/>
      <c r="G26" s="129">
        <f>G23</f>
        <v>1659132</v>
      </c>
      <c r="H26" s="129"/>
      <c r="I26" s="129">
        <f>I23</f>
        <v>5333080</v>
      </c>
      <c r="J26" s="129"/>
      <c r="K26" s="129">
        <f>K23</f>
        <v>6181711</v>
      </c>
      <c r="L26" s="129"/>
      <c r="M26" s="129">
        <f>M23</f>
        <v>117452520</v>
      </c>
      <c r="N26" s="129"/>
      <c r="O26" s="129">
        <f>O23</f>
        <v>17559937</v>
      </c>
      <c r="P26" s="129"/>
      <c r="Q26" s="129">
        <f>Q23</f>
        <v>17559937</v>
      </c>
      <c r="R26" s="129"/>
      <c r="S26" s="129">
        <f>SUM(E26:M26,Q26)</f>
        <v>355429082</v>
      </c>
    </row>
    <row r="27" spans="1:19" s="32" customFormat="1" ht="8.1" customHeight="1">
      <c r="A27" s="54"/>
      <c r="B27" s="2"/>
      <c r="C27" s="2"/>
      <c r="D27" s="69"/>
      <c r="E27" s="69"/>
      <c r="F27" s="69"/>
      <c r="G27" s="79"/>
      <c r="H27" s="69"/>
      <c r="I27" s="79"/>
      <c r="J27" s="69"/>
      <c r="K27" s="79"/>
      <c r="L27" s="79"/>
      <c r="M27" s="69"/>
      <c r="N27" s="69"/>
      <c r="O27" s="69"/>
      <c r="P27" s="69"/>
      <c r="Q27" s="69"/>
      <c r="R27" s="69"/>
      <c r="S27" s="69"/>
    </row>
    <row r="28" spans="1:19" s="32" customFormat="1" ht="15" customHeight="1">
      <c r="A28" s="54" t="s">
        <v>123</v>
      </c>
      <c r="B28" s="2"/>
      <c r="C28" s="2"/>
      <c r="D28" s="69"/>
      <c r="E28" s="76"/>
      <c r="F28" s="69"/>
      <c r="G28" s="79"/>
      <c r="H28" s="69"/>
      <c r="I28" s="79"/>
      <c r="J28" s="69"/>
      <c r="K28" s="79"/>
      <c r="L28" s="79"/>
      <c r="M28" s="69"/>
      <c r="N28" s="69"/>
      <c r="O28" s="69"/>
      <c r="P28" s="69"/>
      <c r="Q28" s="69"/>
      <c r="R28" s="69"/>
      <c r="S28" s="69"/>
    </row>
    <row r="29" spans="1:19" s="32" customFormat="1" ht="15" customHeight="1">
      <c r="A29" s="32" t="s">
        <v>124</v>
      </c>
      <c r="B29" s="2"/>
      <c r="C29" s="215" t="s">
        <v>203</v>
      </c>
      <c r="D29" s="69"/>
      <c r="E29" s="76">
        <v>20960598</v>
      </c>
      <c r="F29" s="69"/>
      <c r="G29" s="79">
        <v>106843499</v>
      </c>
      <c r="H29" s="69"/>
      <c r="I29" s="79">
        <v>0</v>
      </c>
      <c r="J29" s="69"/>
      <c r="K29" s="79">
        <v>0</v>
      </c>
      <c r="L29" s="79"/>
      <c r="M29" s="69">
        <v>0</v>
      </c>
      <c r="N29" s="69"/>
      <c r="O29" s="69">
        <v>0</v>
      </c>
      <c r="P29" s="69"/>
      <c r="Q29" s="69">
        <v>0</v>
      </c>
      <c r="R29" s="69"/>
      <c r="S29" s="129">
        <f t="shared" ref="S29:S33" si="1">SUM(E29:M29,Q29)</f>
        <v>127804097</v>
      </c>
    </row>
    <row r="30" spans="1:19" s="32" customFormat="1" ht="15" customHeight="1">
      <c r="A30" s="32" t="s">
        <v>118</v>
      </c>
      <c r="B30" s="25"/>
      <c r="C30" s="223">
        <v>25</v>
      </c>
      <c r="D30" s="69"/>
      <c r="E30" s="76">
        <v>0</v>
      </c>
      <c r="F30" s="69"/>
      <c r="G30" s="79">
        <v>0</v>
      </c>
      <c r="H30" s="69"/>
      <c r="I30" s="79">
        <v>14004131</v>
      </c>
      <c r="J30" s="69"/>
      <c r="K30" s="79">
        <v>0</v>
      </c>
      <c r="L30" s="69"/>
      <c r="M30" s="79">
        <v>0</v>
      </c>
      <c r="N30" s="69"/>
      <c r="O30" s="69">
        <v>0</v>
      </c>
      <c r="P30" s="69"/>
      <c r="Q30" s="69">
        <v>0</v>
      </c>
      <c r="R30" s="69"/>
      <c r="S30" s="129">
        <f t="shared" si="1"/>
        <v>14004131</v>
      </c>
    </row>
    <row r="31" spans="1:19" s="32" customFormat="1" ht="15" customHeight="1">
      <c r="A31" s="32" t="s">
        <v>165</v>
      </c>
      <c r="B31" s="25"/>
      <c r="C31" s="223">
        <v>30</v>
      </c>
      <c r="D31" s="69"/>
      <c r="E31" s="76">
        <v>0</v>
      </c>
      <c r="F31" s="69"/>
      <c r="G31" s="79">
        <v>0</v>
      </c>
      <c r="H31" s="69"/>
      <c r="I31" s="79">
        <v>0</v>
      </c>
      <c r="J31" s="69"/>
      <c r="K31" s="79">
        <v>0</v>
      </c>
      <c r="L31" s="69"/>
      <c r="M31" s="79">
        <v>-294238421</v>
      </c>
      <c r="N31" s="69"/>
      <c r="O31" s="69">
        <v>0</v>
      </c>
      <c r="P31" s="69"/>
      <c r="Q31" s="69">
        <v>0</v>
      </c>
      <c r="R31" s="69"/>
      <c r="S31" s="129">
        <f t="shared" si="1"/>
        <v>-294238421</v>
      </c>
    </row>
    <row r="32" spans="1:19" s="32" customFormat="1" ht="15" customHeight="1">
      <c r="A32" s="32" t="s">
        <v>119</v>
      </c>
      <c r="B32" s="25"/>
      <c r="C32" s="223">
        <v>24</v>
      </c>
      <c r="D32" s="69"/>
      <c r="E32" s="76">
        <v>0</v>
      </c>
      <c r="F32" s="69"/>
      <c r="G32" s="79">
        <v>0</v>
      </c>
      <c r="H32" s="69"/>
      <c r="I32" s="79">
        <v>0</v>
      </c>
      <c r="J32" s="69"/>
      <c r="K32" s="79">
        <v>19468663</v>
      </c>
      <c r="L32" s="69"/>
      <c r="M32" s="79">
        <f>+-K32</f>
        <v>-19468663</v>
      </c>
      <c r="N32" s="69"/>
      <c r="O32" s="69">
        <v>0</v>
      </c>
      <c r="P32" s="69"/>
      <c r="Q32" s="69">
        <v>0</v>
      </c>
      <c r="R32" s="69"/>
      <c r="S32" s="129">
        <f t="shared" si="1"/>
        <v>0</v>
      </c>
    </row>
    <row r="33" spans="1:19" ht="16.5" customHeight="1">
      <c r="A33" s="32" t="s">
        <v>164</v>
      </c>
      <c r="B33" s="25"/>
      <c r="C33" s="223"/>
      <c r="D33" s="69"/>
      <c r="E33" s="130">
        <v>0</v>
      </c>
      <c r="F33" s="131"/>
      <c r="G33" s="130">
        <v>0</v>
      </c>
      <c r="H33" s="131"/>
      <c r="I33" s="130">
        <v>0</v>
      </c>
      <c r="J33" s="131"/>
      <c r="K33" s="130">
        <v>0</v>
      </c>
      <c r="L33" s="131"/>
      <c r="M33" s="130">
        <f>'PL 10-11'!I28</f>
        <v>420258446</v>
      </c>
      <c r="N33" s="43"/>
      <c r="O33" s="86">
        <f>'PL 10-11'!I45</f>
        <v>1205986</v>
      </c>
      <c r="P33" s="43"/>
      <c r="Q33" s="86">
        <f>O33</f>
        <v>1205986</v>
      </c>
      <c r="R33" s="43"/>
      <c r="S33" s="132">
        <f t="shared" si="1"/>
        <v>421464432</v>
      </c>
    </row>
    <row r="34" spans="1:19" ht="8.1" customHeight="1">
      <c r="A34" s="124"/>
      <c r="B34" s="32"/>
      <c r="C34" s="32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19" ht="16.5" customHeight="1" thickBot="1">
      <c r="A35" s="125" t="s">
        <v>161</v>
      </c>
      <c r="B35" s="32"/>
      <c r="C35" s="32"/>
      <c r="D35" s="69"/>
      <c r="E35" s="236">
        <f>SUM(E26:E34)</f>
        <v>228203300</v>
      </c>
      <c r="F35" s="69"/>
      <c r="G35" s="236">
        <f>SUM(G26:G34)</f>
        <v>108502631</v>
      </c>
      <c r="H35" s="131"/>
      <c r="I35" s="236">
        <f>SUM(I26:I34)</f>
        <v>19337211</v>
      </c>
      <c r="J35" s="131"/>
      <c r="K35" s="236">
        <f>SUM(K26:K34)</f>
        <v>25650374</v>
      </c>
      <c r="L35" s="69"/>
      <c r="M35" s="236">
        <f>SUM(M26:M34)</f>
        <v>224003882</v>
      </c>
      <c r="N35" s="69"/>
      <c r="O35" s="236">
        <f>SUM(O26:O34)</f>
        <v>18765923</v>
      </c>
      <c r="P35" s="69"/>
      <c r="Q35" s="236">
        <f>SUM(Q26:Q34)</f>
        <v>18765923</v>
      </c>
      <c r="R35" s="69"/>
      <c r="S35" s="236">
        <f>SUM(S26:S34)</f>
        <v>624463321</v>
      </c>
    </row>
    <row r="36" spans="1:19" ht="15.95" customHeight="1" thickTop="1">
      <c r="A36" s="25"/>
      <c r="B36" s="32"/>
      <c r="C36" s="123"/>
      <c r="D36" s="69"/>
      <c r="E36" s="70"/>
      <c r="F36" s="69"/>
      <c r="G36" s="70"/>
      <c r="H36" s="69"/>
      <c r="I36" s="69"/>
      <c r="J36" s="69"/>
      <c r="K36" s="70"/>
      <c r="L36" s="69"/>
      <c r="M36" s="70"/>
      <c r="N36" s="69"/>
      <c r="O36" s="69"/>
      <c r="P36" s="69"/>
      <c r="Q36" s="69"/>
      <c r="R36" s="69"/>
      <c r="S36" s="70"/>
    </row>
    <row r="37" spans="1:19" ht="21">
      <c r="A37" s="25"/>
      <c r="B37" s="32"/>
      <c r="C37" s="123"/>
      <c r="D37" s="69"/>
      <c r="E37" s="70"/>
      <c r="F37" s="69"/>
      <c r="G37" s="70"/>
      <c r="H37" s="69"/>
      <c r="I37" s="69"/>
      <c r="J37" s="69"/>
      <c r="K37" s="70"/>
      <c r="L37" s="69"/>
      <c r="M37" s="70"/>
      <c r="N37" s="69"/>
      <c r="O37" s="69"/>
      <c r="P37" s="69"/>
      <c r="Q37" s="69"/>
      <c r="R37" s="69"/>
      <c r="S37" s="70"/>
    </row>
    <row r="38" spans="1:19" ht="21">
      <c r="A38" s="25"/>
      <c r="B38" s="32"/>
      <c r="C38" s="123"/>
      <c r="D38" s="69"/>
      <c r="E38" s="70"/>
      <c r="F38" s="69"/>
      <c r="G38" s="70"/>
      <c r="H38" s="69"/>
      <c r="I38" s="69"/>
      <c r="J38" s="69"/>
      <c r="K38" s="70"/>
      <c r="L38" s="69"/>
      <c r="M38" s="70"/>
      <c r="N38" s="69"/>
      <c r="O38" s="69"/>
      <c r="P38" s="69"/>
      <c r="Q38" s="69"/>
      <c r="R38" s="69"/>
      <c r="S38" s="70"/>
    </row>
    <row r="39" spans="1:19" ht="21">
      <c r="A39" s="25"/>
      <c r="B39" s="32"/>
      <c r="C39" s="123"/>
      <c r="D39" s="69"/>
      <c r="E39" s="70"/>
      <c r="F39" s="69"/>
      <c r="G39" s="70"/>
      <c r="H39" s="69"/>
      <c r="I39" s="69"/>
      <c r="J39" s="69"/>
      <c r="K39" s="70"/>
      <c r="L39" s="69"/>
      <c r="M39" s="70"/>
      <c r="N39" s="69"/>
      <c r="O39" s="69"/>
      <c r="P39" s="69"/>
      <c r="Q39" s="69"/>
      <c r="R39" s="69"/>
      <c r="S39" s="70"/>
    </row>
    <row r="40" spans="1:19" ht="21">
      <c r="A40" s="25"/>
      <c r="B40" s="32"/>
      <c r="C40" s="123"/>
      <c r="D40" s="69"/>
      <c r="E40" s="70"/>
      <c r="F40" s="69"/>
      <c r="G40" s="70"/>
      <c r="H40" s="69"/>
      <c r="I40" s="69"/>
      <c r="J40" s="69"/>
      <c r="K40" s="70"/>
      <c r="L40" s="69"/>
      <c r="M40" s="70"/>
      <c r="N40" s="69"/>
      <c r="O40" s="69"/>
      <c r="P40" s="69"/>
      <c r="Q40" s="69"/>
      <c r="R40" s="69"/>
      <c r="S40" s="70"/>
    </row>
    <row r="41" spans="1:19" ht="21">
      <c r="A41" s="25"/>
      <c r="B41" s="32"/>
      <c r="C41" s="123"/>
      <c r="D41" s="69"/>
      <c r="E41" s="70"/>
      <c r="F41" s="69"/>
      <c r="G41" s="70"/>
      <c r="H41" s="69"/>
      <c r="I41" s="69"/>
      <c r="J41" s="69"/>
      <c r="K41" s="70"/>
      <c r="L41" s="69"/>
      <c r="M41" s="70"/>
      <c r="N41" s="69"/>
      <c r="O41" s="69"/>
      <c r="P41" s="69"/>
      <c r="Q41" s="69"/>
      <c r="R41" s="69"/>
      <c r="S41" s="70"/>
    </row>
    <row r="42" spans="1:19" ht="21">
      <c r="A42" s="25"/>
      <c r="B42" s="32"/>
      <c r="C42" s="123"/>
      <c r="D42" s="69"/>
      <c r="E42" s="70"/>
      <c r="F42" s="69"/>
      <c r="G42" s="70"/>
      <c r="H42" s="69"/>
      <c r="I42" s="69"/>
      <c r="J42" s="69"/>
      <c r="K42" s="70"/>
      <c r="L42" s="69"/>
      <c r="M42" s="70"/>
      <c r="N42" s="69"/>
      <c r="O42" s="69"/>
      <c r="P42" s="69"/>
      <c r="Q42" s="69"/>
      <c r="R42" s="69"/>
      <c r="S42" s="70"/>
    </row>
    <row r="43" spans="1:19" ht="21">
      <c r="A43" s="125"/>
      <c r="B43" s="32"/>
      <c r="C43" s="123"/>
      <c r="D43" s="69"/>
      <c r="E43" s="70"/>
      <c r="F43" s="69"/>
      <c r="G43" s="70"/>
      <c r="H43" s="69"/>
      <c r="I43" s="69"/>
      <c r="J43" s="69"/>
      <c r="K43" s="70"/>
      <c r="L43" s="69"/>
      <c r="M43" s="70"/>
      <c r="N43" s="69"/>
      <c r="O43" s="69"/>
      <c r="P43" s="69"/>
      <c r="Q43" s="69"/>
      <c r="R43" s="69"/>
      <c r="S43" s="70"/>
    </row>
    <row r="44" spans="1:19" ht="21.95" customHeight="1">
      <c r="A44" s="290" t="s">
        <v>27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</row>
    <row r="45" spans="1:19" ht="15.95" customHeight="1">
      <c r="A45" s="32"/>
      <c r="B45" s="32"/>
      <c r="C45" s="127"/>
      <c r="D45" s="76"/>
      <c r="E45" s="93"/>
      <c r="F45" s="76"/>
      <c r="G45" s="57"/>
      <c r="H45" s="76"/>
      <c r="I45" s="76"/>
      <c r="J45" s="76"/>
      <c r="K45" s="93"/>
      <c r="L45" s="76"/>
      <c r="M45" s="93"/>
      <c r="N45" s="76"/>
      <c r="O45" s="76"/>
      <c r="P45" s="76"/>
      <c r="Q45" s="76"/>
      <c r="R45" s="76"/>
      <c r="S45" s="57">
        <v>13</v>
      </c>
    </row>
  </sheetData>
  <mergeCells count="5">
    <mergeCell ref="E6:S6"/>
    <mergeCell ref="K9:M9"/>
    <mergeCell ref="A44:S44"/>
    <mergeCell ref="O7:Q7"/>
    <mergeCell ref="O8:Q8"/>
  </mergeCells>
  <pageMargins left="0.98425196850393704" right="0.734251969" top="0.511811023622047" bottom="0.39370078740157499" header="0.47244094488188998" footer="0.39370078740157499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128"/>
  <sheetViews>
    <sheetView tabSelected="1" view="pageBreakPreview" zoomScaleNormal="100" zoomScaleSheetLayoutView="100" workbookViewId="0">
      <selection activeCell="J30" sqref="J30"/>
    </sheetView>
  </sheetViews>
  <sheetFormatPr defaultColWidth="9.140625" defaultRowHeight="21"/>
  <cols>
    <col min="1" max="2" width="1.7109375" style="178" customWidth="1"/>
    <col min="3" max="3" width="41.7109375" style="178" customWidth="1"/>
    <col min="4" max="4" width="7.85546875" style="178" bestFit="1" customWidth="1"/>
    <col min="5" max="5" width="0.85546875" style="178" customWidth="1"/>
    <col min="6" max="6" width="13.28515625" style="178" customWidth="1"/>
    <col min="7" max="7" width="0.85546875" style="178" customWidth="1"/>
    <col min="8" max="8" width="13.28515625" style="178" customWidth="1"/>
    <col min="9" max="9" width="0.85546875" style="178" customWidth="1"/>
    <col min="10" max="10" width="13.28515625" style="178" customWidth="1"/>
    <col min="11" max="11" width="0.85546875" style="178" customWidth="1"/>
    <col min="12" max="12" width="13.28515625" style="178" customWidth="1"/>
    <col min="13" max="16384" width="9.140625" style="178"/>
  </cols>
  <sheetData>
    <row r="1" spans="1:12" ht="15" customHeight="1">
      <c r="A1" s="2" t="s">
        <v>0</v>
      </c>
      <c r="B1" s="133"/>
      <c r="C1" s="133"/>
      <c r="D1" s="134"/>
      <c r="E1" s="135"/>
      <c r="F1" s="136"/>
      <c r="G1" s="137"/>
      <c r="H1" s="136"/>
      <c r="I1" s="137"/>
      <c r="J1" s="138"/>
      <c r="K1" s="137"/>
      <c r="L1" s="136"/>
    </row>
    <row r="2" spans="1:12" ht="15" customHeight="1">
      <c r="A2" s="54" t="s">
        <v>127</v>
      </c>
      <c r="B2" s="133"/>
      <c r="C2" s="133"/>
      <c r="D2" s="134"/>
      <c r="E2" s="135"/>
      <c r="F2" s="136"/>
      <c r="G2" s="137"/>
      <c r="H2" s="136"/>
      <c r="I2" s="137"/>
      <c r="J2" s="136"/>
      <c r="K2" s="137"/>
      <c r="L2" s="136"/>
    </row>
    <row r="3" spans="1:12" ht="15" customHeight="1">
      <c r="A3" s="61" t="str">
        <f>'PL 10-11'!A3</f>
        <v>For the year ended 31 December 2021</v>
      </c>
      <c r="B3" s="139"/>
      <c r="C3" s="139"/>
      <c r="D3" s="140"/>
      <c r="E3" s="141"/>
      <c r="F3" s="90"/>
      <c r="G3" s="142"/>
      <c r="H3" s="90"/>
      <c r="I3" s="142"/>
      <c r="J3" s="90"/>
      <c r="K3" s="142"/>
      <c r="L3" s="90"/>
    </row>
    <row r="4" spans="1:12" ht="15" customHeight="1">
      <c r="A4" s="92"/>
      <c r="B4" s="143"/>
      <c r="C4" s="143"/>
      <c r="D4" s="144"/>
      <c r="E4" s="145"/>
      <c r="F4" s="70"/>
      <c r="G4" s="146"/>
      <c r="H4" s="70"/>
      <c r="I4" s="146"/>
      <c r="J4" s="70"/>
      <c r="K4" s="146"/>
      <c r="L4" s="70"/>
    </row>
    <row r="5" spans="1:12" ht="15" customHeight="1">
      <c r="A5" s="92"/>
      <c r="B5" s="143"/>
      <c r="C5" s="143"/>
      <c r="D5" s="144"/>
      <c r="E5" s="145"/>
      <c r="F5" s="70"/>
      <c r="G5" s="146"/>
      <c r="H5" s="70"/>
      <c r="I5" s="146"/>
      <c r="J5" s="70"/>
      <c r="K5" s="146"/>
      <c r="L5" s="70"/>
    </row>
    <row r="6" spans="1:12" ht="15" customHeight="1">
      <c r="A6" s="92"/>
      <c r="B6" s="143"/>
      <c r="C6" s="143"/>
      <c r="D6" s="144"/>
      <c r="E6" s="145"/>
      <c r="F6" s="278" t="s">
        <v>2</v>
      </c>
      <c r="G6" s="278"/>
      <c r="H6" s="278"/>
      <c r="I6" s="6"/>
      <c r="J6" s="279" t="s">
        <v>3</v>
      </c>
      <c r="K6" s="279"/>
      <c r="L6" s="279"/>
    </row>
    <row r="7" spans="1:12" ht="15" customHeight="1">
      <c r="A7" s="143"/>
      <c r="B7" s="143"/>
      <c r="C7" s="143"/>
      <c r="D7" s="144"/>
      <c r="E7" s="145"/>
      <c r="F7" s="280" t="s">
        <v>4</v>
      </c>
      <c r="G7" s="280"/>
      <c r="H7" s="280"/>
      <c r="I7" s="6"/>
      <c r="J7" s="281" t="s">
        <v>5</v>
      </c>
      <c r="K7" s="281"/>
      <c r="L7" s="281"/>
    </row>
    <row r="8" spans="1:12" ht="15" customHeight="1">
      <c r="A8" s="147"/>
      <c r="B8" s="147"/>
      <c r="C8" s="147"/>
      <c r="D8" s="144"/>
      <c r="E8" s="144"/>
      <c r="F8" s="192">
        <f>'BS 7-9'!E8</f>
        <v>2021</v>
      </c>
      <c r="G8" s="193"/>
      <c r="H8" s="192">
        <v>2020</v>
      </c>
      <c r="I8" s="194"/>
      <c r="J8" s="192">
        <f>'BS 7-9'!I8</f>
        <v>2021</v>
      </c>
      <c r="K8" s="193"/>
      <c r="L8" s="192">
        <f>'BS 7-9'!K8</f>
        <v>2020</v>
      </c>
    </row>
    <row r="9" spans="1:12" ht="15" customHeight="1">
      <c r="A9" s="134"/>
      <c r="B9" s="134"/>
      <c r="C9" s="134"/>
      <c r="D9" s="216" t="s">
        <v>42</v>
      </c>
      <c r="E9" s="68"/>
      <c r="F9" s="19" t="s">
        <v>7</v>
      </c>
      <c r="G9" s="20"/>
      <c r="H9" s="19" t="s">
        <v>7</v>
      </c>
      <c r="I9" s="21"/>
      <c r="J9" s="19" t="s">
        <v>7</v>
      </c>
      <c r="K9" s="20"/>
      <c r="L9" s="19" t="s">
        <v>7</v>
      </c>
    </row>
    <row r="10" spans="1:12" ht="8.1" customHeight="1">
      <c r="A10" s="134"/>
      <c r="B10" s="134"/>
      <c r="C10" s="134"/>
      <c r="D10" s="22"/>
      <c r="E10" s="68"/>
      <c r="F10" s="148"/>
      <c r="G10" s="149"/>
      <c r="H10" s="148"/>
      <c r="I10" s="150"/>
      <c r="J10" s="148"/>
      <c r="K10" s="149"/>
      <c r="L10" s="148"/>
    </row>
    <row r="11" spans="1:12" ht="15" customHeight="1">
      <c r="A11" s="54" t="s">
        <v>128</v>
      </c>
      <c r="B11" s="151"/>
      <c r="C11" s="151"/>
      <c r="D11" s="134"/>
      <c r="E11" s="144"/>
      <c r="F11" s="70"/>
      <c r="G11" s="152"/>
      <c r="H11" s="70"/>
      <c r="I11" s="152"/>
      <c r="J11" s="70"/>
      <c r="K11" s="126"/>
      <c r="L11" s="70"/>
    </row>
    <row r="12" spans="1:12" ht="15" customHeight="1">
      <c r="A12" s="122" t="s">
        <v>64</v>
      </c>
      <c r="B12" s="218"/>
      <c r="C12" s="218"/>
      <c r="D12" s="134"/>
      <c r="E12" s="144"/>
      <c r="F12" s="153">
        <f>'PL 10-11'!E25</f>
        <v>598957286</v>
      </c>
      <c r="G12" s="157"/>
      <c r="H12" s="153">
        <v>364493260</v>
      </c>
      <c r="I12" s="157"/>
      <c r="J12" s="154">
        <f>'PL 10-11'!I25</f>
        <v>404228257</v>
      </c>
      <c r="K12" s="157"/>
      <c r="L12" s="154">
        <v>209080763</v>
      </c>
    </row>
    <row r="13" spans="1:12" ht="15" customHeight="1">
      <c r="A13" s="122" t="s">
        <v>129</v>
      </c>
      <c r="B13" s="218"/>
      <c r="C13" s="218"/>
      <c r="D13" s="134"/>
      <c r="E13" s="144"/>
      <c r="F13" s="154"/>
      <c r="G13" s="255"/>
      <c r="H13" s="154"/>
      <c r="I13" s="255"/>
      <c r="J13" s="256"/>
      <c r="K13" s="256"/>
      <c r="L13" s="256"/>
    </row>
    <row r="14" spans="1:12" ht="15" customHeight="1">
      <c r="A14" s="54"/>
      <c r="B14" s="218" t="s">
        <v>130</v>
      </c>
      <c r="C14" s="218"/>
      <c r="D14" s="155" t="s">
        <v>204</v>
      </c>
      <c r="E14" s="81"/>
      <c r="F14" s="154">
        <v>54244297</v>
      </c>
      <c r="G14" s="157"/>
      <c r="H14" s="154">
        <v>55614107</v>
      </c>
      <c r="I14" s="157"/>
      <c r="J14" s="153">
        <v>30680568</v>
      </c>
      <c r="K14" s="157"/>
      <c r="L14" s="153">
        <v>37630754</v>
      </c>
    </row>
    <row r="15" spans="1:12" ht="15" customHeight="1">
      <c r="A15" s="54"/>
      <c r="B15" s="225" t="s">
        <v>166</v>
      </c>
      <c r="C15" s="225"/>
      <c r="D15" s="155"/>
      <c r="E15" s="81"/>
      <c r="F15" s="154">
        <v>-1962737</v>
      </c>
      <c r="G15" s="157"/>
      <c r="H15" s="154">
        <v>-798844</v>
      </c>
      <c r="I15" s="157"/>
      <c r="J15" s="153">
        <v>-1055547</v>
      </c>
      <c r="K15" s="157"/>
      <c r="L15" s="153">
        <v>0</v>
      </c>
    </row>
    <row r="16" spans="1:12" ht="15" customHeight="1">
      <c r="A16" s="54"/>
      <c r="B16" s="218" t="s">
        <v>183</v>
      </c>
      <c r="C16" s="218"/>
      <c r="D16" s="134">
        <v>11</v>
      </c>
      <c r="E16" s="144"/>
      <c r="F16" s="156">
        <v>1392862</v>
      </c>
      <c r="G16" s="157"/>
      <c r="H16" s="156">
        <v>-5408469</v>
      </c>
      <c r="I16" s="158"/>
      <c r="J16" s="159">
        <v>-2662636</v>
      </c>
      <c r="K16" s="158"/>
      <c r="L16" s="156">
        <v>-3528909</v>
      </c>
    </row>
    <row r="17" spans="1:12" ht="15" customHeight="1">
      <c r="A17" s="54"/>
      <c r="B17" s="295" t="s">
        <v>154</v>
      </c>
      <c r="C17" s="295"/>
      <c r="D17" s="215">
        <v>27</v>
      </c>
      <c r="E17" s="144"/>
      <c r="F17" s="156">
        <v>2956212</v>
      </c>
      <c r="G17" s="158"/>
      <c r="H17" s="160">
        <v>7595087</v>
      </c>
      <c r="I17" s="158"/>
      <c r="J17" s="156">
        <v>0</v>
      </c>
      <c r="K17" s="158"/>
      <c r="L17" s="156">
        <v>0</v>
      </c>
    </row>
    <row r="18" spans="1:12" ht="15" customHeight="1">
      <c r="A18" s="54"/>
      <c r="B18" s="295" t="s">
        <v>169</v>
      </c>
      <c r="C18" s="295"/>
      <c r="D18" s="215">
        <v>27</v>
      </c>
      <c r="E18" s="144"/>
      <c r="F18" s="153">
        <v>0</v>
      </c>
      <c r="G18" s="158"/>
      <c r="H18" s="160">
        <v>9581836</v>
      </c>
      <c r="I18" s="158"/>
      <c r="J18" s="153">
        <v>0</v>
      </c>
      <c r="K18" s="158"/>
      <c r="L18" s="156">
        <v>9581836</v>
      </c>
    </row>
    <row r="19" spans="1:12" ht="15" customHeight="1">
      <c r="A19" s="122"/>
      <c r="B19" s="218" t="s">
        <v>188</v>
      </c>
      <c r="C19" s="218"/>
      <c r="D19" s="134"/>
      <c r="E19" s="144"/>
      <c r="F19" s="160">
        <v>-767940</v>
      </c>
      <c r="G19" s="158"/>
      <c r="H19" s="160">
        <v>213611</v>
      </c>
      <c r="I19" s="158"/>
      <c r="J19" s="156">
        <v>-776657</v>
      </c>
      <c r="K19" s="158"/>
      <c r="L19" s="153">
        <v>-171609</v>
      </c>
    </row>
    <row r="20" spans="1:12" ht="15" customHeight="1">
      <c r="A20" s="122"/>
      <c r="B20" s="161" t="s">
        <v>170</v>
      </c>
      <c r="C20" s="218"/>
      <c r="D20" s="134"/>
      <c r="E20" s="144"/>
      <c r="F20" s="154">
        <v>-1334339</v>
      </c>
      <c r="G20" s="157"/>
      <c r="H20" s="154">
        <v>664292</v>
      </c>
      <c r="I20" s="157"/>
      <c r="J20" s="159">
        <v>-2276897</v>
      </c>
      <c r="K20" s="157"/>
      <c r="L20" s="153">
        <v>664292</v>
      </c>
    </row>
    <row r="21" spans="1:12" ht="15" customHeight="1">
      <c r="A21" s="122"/>
      <c r="B21" s="161" t="s">
        <v>132</v>
      </c>
      <c r="C21" s="218"/>
      <c r="D21" s="134"/>
      <c r="E21" s="144"/>
      <c r="F21" s="154">
        <v>-2006056</v>
      </c>
      <c r="G21" s="255"/>
      <c r="H21" s="154">
        <v>2835788</v>
      </c>
      <c r="I21" s="157"/>
      <c r="J21" s="153">
        <v>1527908</v>
      </c>
      <c r="K21" s="157"/>
      <c r="L21" s="153">
        <v>1362832</v>
      </c>
    </row>
    <row r="22" spans="1:12" ht="15" customHeight="1">
      <c r="A22" s="54"/>
      <c r="B22" s="218" t="s">
        <v>131</v>
      </c>
      <c r="C22" s="218"/>
      <c r="D22" s="221" t="s">
        <v>205</v>
      </c>
      <c r="E22" s="144"/>
      <c r="F22" s="156">
        <v>14004131</v>
      </c>
      <c r="G22" s="157"/>
      <c r="H22" s="156">
        <v>5333080</v>
      </c>
      <c r="I22" s="158"/>
      <c r="J22" s="159">
        <v>14004131</v>
      </c>
      <c r="K22" s="158"/>
      <c r="L22" s="156">
        <v>5333080</v>
      </c>
    </row>
    <row r="23" spans="1:12" ht="15" customHeight="1">
      <c r="A23" s="122"/>
      <c r="B23" s="161" t="s">
        <v>171</v>
      </c>
      <c r="C23" s="225"/>
      <c r="D23" s="134"/>
      <c r="E23" s="144"/>
      <c r="F23" s="156">
        <v>0</v>
      </c>
      <c r="G23" s="157"/>
      <c r="H23" s="154">
        <v>0</v>
      </c>
      <c r="I23" s="157"/>
      <c r="J23" s="156">
        <v>-86021264</v>
      </c>
      <c r="K23" s="157"/>
      <c r="L23" s="154">
        <v>0</v>
      </c>
    </row>
    <row r="24" spans="1:12" ht="15" customHeight="1">
      <c r="A24" s="54"/>
      <c r="B24" s="218" t="s">
        <v>172</v>
      </c>
      <c r="C24" s="218"/>
      <c r="D24" s="134"/>
      <c r="E24" s="144"/>
      <c r="F24" s="156">
        <v>0</v>
      </c>
      <c r="G24" s="158"/>
      <c r="H24" s="156">
        <v>0</v>
      </c>
      <c r="I24" s="158"/>
      <c r="J24" s="159">
        <v>-328396</v>
      </c>
      <c r="K24" s="158"/>
      <c r="L24" s="156">
        <v>-44744775</v>
      </c>
    </row>
    <row r="25" spans="1:12" ht="15" customHeight="1">
      <c r="A25" s="54"/>
      <c r="B25" s="218" t="s">
        <v>168</v>
      </c>
      <c r="C25" s="218"/>
      <c r="D25" s="134" t="s">
        <v>200</v>
      </c>
      <c r="E25" s="144"/>
      <c r="F25" s="156">
        <v>0</v>
      </c>
      <c r="G25" s="157"/>
      <c r="H25" s="156">
        <v>0</v>
      </c>
      <c r="I25" s="158"/>
      <c r="J25" s="156">
        <v>-124075375</v>
      </c>
      <c r="K25" s="158"/>
      <c r="L25" s="159">
        <v>0</v>
      </c>
    </row>
    <row r="26" spans="1:12" ht="15" customHeight="1">
      <c r="A26" s="54"/>
      <c r="B26" s="218" t="s">
        <v>184</v>
      </c>
      <c r="C26" s="218"/>
      <c r="D26" s="134" t="s">
        <v>201</v>
      </c>
      <c r="E26" s="144"/>
      <c r="F26" s="160">
        <v>981409</v>
      </c>
      <c r="G26" s="158"/>
      <c r="H26" s="160">
        <v>-1636456</v>
      </c>
      <c r="I26" s="158"/>
      <c r="J26" s="156">
        <v>0</v>
      </c>
      <c r="K26" s="158"/>
      <c r="L26" s="156">
        <v>0</v>
      </c>
    </row>
    <row r="27" spans="1:12" ht="15" customHeight="1">
      <c r="A27" s="122"/>
      <c r="B27" s="161" t="s">
        <v>133</v>
      </c>
      <c r="C27" s="218"/>
      <c r="D27" s="134"/>
      <c r="E27" s="144"/>
      <c r="F27" s="169">
        <v>807196</v>
      </c>
      <c r="G27" s="255"/>
      <c r="H27" s="169">
        <v>1262174</v>
      </c>
      <c r="I27" s="157"/>
      <c r="J27" s="169">
        <v>627314</v>
      </c>
      <c r="K27" s="157"/>
      <c r="L27" s="170">
        <v>1008517</v>
      </c>
    </row>
    <row r="28" spans="1:12" ht="7.5" customHeight="1">
      <c r="A28" s="162"/>
      <c r="B28" s="161"/>
      <c r="C28" s="218"/>
      <c r="D28" s="134"/>
      <c r="E28" s="144"/>
      <c r="F28" s="256"/>
      <c r="G28" s="255"/>
      <c r="H28" s="256"/>
      <c r="I28" s="257"/>
      <c r="J28" s="258"/>
      <c r="K28" s="257"/>
      <c r="L28" s="258"/>
    </row>
    <row r="29" spans="1:12" ht="15" customHeight="1">
      <c r="A29" s="122" t="s">
        <v>185</v>
      </c>
      <c r="B29" s="161"/>
      <c r="C29" s="218"/>
      <c r="D29" s="134"/>
      <c r="E29" s="144"/>
      <c r="F29" s="160">
        <f>SUM(F12:F27)</f>
        <v>667272321</v>
      </c>
      <c r="G29" s="160"/>
      <c r="H29" s="160">
        <f>SUM(H12:H27)</f>
        <v>439749466</v>
      </c>
      <c r="I29" s="160"/>
      <c r="J29" s="160">
        <f>SUM(J12:J27)</f>
        <v>233871406</v>
      </c>
      <c r="K29" s="160"/>
      <c r="L29" s="160">
        <f>SUM(L12:L27)</f>
        <v>216216781</v>
      </c>
    </row>
    <row r="30" spans="1:12" ht="8.1" customHeight="1">
      <c r="A30" s="162"/>
      <c r="B30" s="161"/>
      <c r="C30" s="218"/>
      <c r="D30" s="134"/>
      <c r="E30" s="144"/>
      <c r="F30" s="251"/>
      <c r="G30" s="250"/>
      <c r="H30" s="251"/>
      <c r="I30" s="252"/>
      <c r="J30" s="253"/>
      <c r="K30" s="252"/>
      <c r="L30" s="253"/>
    </row>
    <row r="31" spans="1:12" ht="15" customHeight="1">
      <c r="A31" s="49" t="s">
        <v>134</v>
      </c>
      <c r="B31" s="164"/>
      <c r="C31" s="164"/>
      <c r="D31" s="144"/>
      <c r="E31" s="144"/>
      <c r="F31" s="254"/>
      <c r="G31" s="254"/>
      <c r="H31" s="254"/>
      <c r="I31" s="254"/>
      <c r="J31" s="254"/>
      <c r="K31" s="254"/>
      <c r="L31" s="254"/>
    </row>
    <row r="32" spans="1:12" ht="15" customHeight="1">
      <c r="A32" s="165"/>
      <c r="B32" s="164" t="s">
        <v>11</v>
      </c>
      <c r="C32" s="164"/>
      <c r="D32" s="144"/>
      <c r="E32" s="144"/>
      <c r="F32" s="154">
        <v>-45829363</v>
      </c>
      <c r="G32" s="157"/>
      <c r="H32" s="154">
        <v>20484561</v>
      </c>
      <c r="I32" s="157"/>
      <c r="J32" s="159">
        <v>-15857778</v>
      </c>
      <c r="K32" s="157"/>
      <c r="L32" s="159">
        <v>19756520</v>
      </c>
    </row>
    <row r="33" spans="1:12" ht="15" customHeight="1">
      <c r="A33" s="165"/>
      <c r="B33" s="164" t="s">
        <v>135</v>
      </c>
      <c r="C33" s="164"/>
      <c r="D33" s="144"/>
      <c r="E33" s="144"/>
      <c r="F33" s="154">
        <v>-8048326</v>
      </c>
      <c r="G33" s="157"/>
      <c r="H33" s="154">
        <v>-1354023</v>
      </c>
      <c r="I33" s="157"/>
      <c r="J33" s="159">
        <v>-4435511</v>
      </c>
      <c r="K33" s="157"/>
      <c r="L33" s="159">
        <v>-611853</v>
      </c>
    </row>
    <row r="34" spans="1:12" ht="15" customHeight="1">
      <c r="A34" s="165"/>
      <c r="B34" s="166" t="s">
        <v>13</v>
      </c>
      <c r="C34" s="166"/>
      <c r="D34" s="144"/>
      <c r="E34" s="144"/>
      <c r="F34" s="154">
        <v>-766248</v>
      </c>
      <c r="G34" s="157"/>
      <c r="H34" s="154">
        <v>-1621182</v>
      </c>
      <c r="I34" s="157"/>
      <c r="J34" s="159">
        <v>1525269</v>
      </c>
      <c r="K34" s="157"/>
      <c r="L34" s="159">
        <v>-3178118</v>
      </c>
    </row>
    <row r="35" spans="1:12" ht="15" customHeight="1">
      <c r="A35" s="165"/>
      <c r="B35" s="166" t="s">
        <v>23</v>
      </c>
      <c r="C35" s="166"/>
      <c r="D35" s="144"/>
      <c r="E35" s="144"/>
      <c r="F35" s="154">
        <v>1107478</v>
      </c>
      <c r="G35" s="157"/>
      <c r="H35" s="154">
        <v>6807</v>
      </c>
      <c r="I35" s="157"/>
      <c r="J35" s="159">
        <v>614852</v>
      </c>
      <c r="K35" s="157"/>
      <c r="L35" s="159">
        <v>257339</v>
      </c>
    </row>
    <row r="36" spans="1:12" ht="15" customHeight="1">
      <c r="A36" s="165"/>
      <c r="B36" s="166" t="s">
        <v>31</v>
      </c>
      <c r="C36" s="166"/>
      <c r="D36" s="144"/>
      <c r="E36" s="144"/>
      <c r="F36" s="154">
        <v>75230011</v>
      </c>
      <c r="G36" s="157"/>
      <c r="H36" s="154">
        <v>74709090</v>
      </c>
      <c r="I36" s="157"/>
      <c r="J36" s="159">
        <v>24441718</v>
      </c>
      <c r="K36" s="157"/>
      <c r="L36" s="159">
        <v>14573276</v>
      </c>
    </row>
    <row r="37" spans="1:12" ht="15" customHeight="1">
      <c r="A37" s="165"/>
      <c r="B37" s="166" t="s">
        <v>136</v>
      </c>
      <c r="C37" s="166"/>
      <c r="D37" s="144"/>
      <c r="E37" s="144"/>
      <c r="F37" s="154">
        <v>33557220</v>
      </c>
      <c r="G37" s="157"/>
      <c r="H37" s="154">
        <v>23932009</v>
      </c>
      <c r="I37" s="157"/>
      <c r="J37" s="159">
        <v>-22177922</v>
      </c>
      <c r="K37" s="157"/>
      <c r="L37" s="159">
        <v>4441936</v>
      </c>
    </row>
    <row r="38" spans="1:12" ht="15" customHeight="1">
      <c r="A38" s="165"/>
      <c r="B38" s="203" t="s">
        <v>137</v>
      </c>
      <c r="C38" s="166"/>
      <c r="D38" s="144"/>
      <c r="E38" s="144"/>
      <c r="F38" s="154">
        <v>-5514221</v>
      </c>
      <c r="G38" s="157"/>
      <c r="H38" s="154">
        <v>-21075983</v>
      </c>
      <c r="I38" s="157"/>
      <c r="J38" s="154">
        <v>-5514221</v>
      </c>
      <c r="K38" s="157"/>
      <c r="L38" s="159">
        <v>-21075983</v>
      </c>
    </row>
    <row r="39" spans="1:12" ht="15" customHeight="1">
      <c r="A39" s="165"/>
      <c r="B39" s="166" t="s">
        <v>33</v>
      </c>
      <c r="C39" s="166"/>
      <c r="D39" s="144"/>
      <c r="E39" s="144"/>
      <c r="F39" s="169">
        <v>-3896665</v>
      </c>
      <c r="G39" s="158"/>
      <c r="H39" s="169">
        <v>-14039612</v>
      </c>
      <c r="I39" s="158"/>
      <c r="J39" s="170">
        <v>-1316343</v>
      </c>
      <c r="K39" s="158"/>
      <c r="L39" s="170">
        <v>1452104</v>
      </c>
    </row>
    <row r="40" spans="1:12" ht="8.1" customHeight="1">
      <c r="A40" s="165"/>
      <c r="B40" s="151"/>
      <c r="C40" s="151"/>
      <c r="D40" s="144"/>
      <c r="E40" s="144"/>
      <c r="F40" s="256"/>
      <c r="G40" s="255"/>
      <c r="H40" s="256"/>
      <c r="I40" s="255"/>
      <c r="J40" s="256"/>
      <c r="K40" s="256"/>
      <c r="L40" s="256"/>
    </row>
    <row r="41" spans="1:12" ht="15" customHeight="1">
      <c r="A41" s="167" t="s">
        <v>153</v>
      </c>
      <c r="B41" s="167"/>
      <c r="C41" s="167"/>
      <c r="D41" s="144"/>
      <c r="E41" s="144"/>
      <c r="F41" s="156">
        <f>SUM(F29:F39)</f>
        <v>713112207</v>
      </c>
      <c r="G41" s="156"/>
      <c r="H41" s="156">
        <f>SUM(H29:H39)</f>
        <v>520791133</v>
      </c>
      <c r="I41" s="156"/>
      <c r="J41" s="156">
        <f>SUM(J29:J39)</f>
        <v>211151470</v>
      </c>
      <c r="K41" s="156"/>
      <c r="L41" s="156">
        <f>SUM(L29:L39)</f>
        <v>231832002</v>
      </c>
    </row>
    <row r="42" spans="1:12" ht="15" customHeight="1">
      <c r="A42" s="167"/>
      <c r="B42" s="167" t="s">
        <v>186</v>
      </c>
      <c r="C42" s="167"/>
      <c r="D42" s="144"/>
      <c r="E42" s="144"/>
      <c r="F42" s="156">
        <v>1613785</v>
      </c>
      <c r="G42" s="255"/>
      <c r="H42" s="156">
        <v>1226749</v>
      </c>
      <c r="I42" s="255"/>
      <c r="J42" s="156">
        <v>365884</v>
      </c>
      <c r="K42" s="256"/>
      <c r="L42" s="156">
        <v>928105</v>
      </c>
    </row>
    <row r="43" spans="1:12" ht="15" customHeight="1">
      <c r="A43" s="167"/>
      <c r="B43" s="167" t="s">
        <v>138</v>
      </c>
      <c r="C43" s="151"/>
      <c r="D43" s="144"/>
      <c r="E43" s="144"/>
      <c r="F43" s="154">
        <v>-437062</v>
      </c>
      <c r="G43" s="157"/>
      <c r="H43" s="154">
        <v>-861217</v>
      </c>
      <c r="I43" s="157"/>
      <c r="J43" s="153">
        <v>-437064</v>
      </c>
      <c r="K43" s="157"/>
      <c r="L43" s="153">
        <v>-679485</v>
      </c>
    </row>
    <row r="44" spans="1:12" ht="15" customHeight="1">
      <c r="A44" s="151"/>
      <c r="B44" s="32" t="s">
        <v>221</v>
      </c>
      <c r="C44" s="168"/>
      <c r="D44" s="215"/>
      <c r="E44" s="144"/>
      <c r="F44" s="169">
        <v>-27890201</v>
      </c>
      <c r="G44" s="158"/>
      <c r="H44" s="169">
        <v>-18861428</v>
      </c>
      <c r="I44" s="158"/>
      <c r="J44" s="170">
        <v>4815749</v>
      </c>
      <c r="K44" s="158"/>
      <c r="L44" s="170">
        <v>-1138229</v>
      </c>
    </row>
    <row r="45" spans="1:12" ht="8.1" customHeight="1">
      <c r="A45" s="165"/>
      <c r="B45" s="151"/>
      <c r="C45" s="151"/>
      <c r="D45" s="144"/>
      <c r="E45" s="144"/>
      <c r="F45" s="256"/>
      <c r="G45" s="255"/>
      <c r="H45" s="256"/>
      <c r="I45" s="255"/>
      <c r="J45" s="256"/>
      <c r="K45" s="256"/>
      <c r="L45" s="256"/>
    </row>
    <row r="46" spans="1:12" ht="15" customHeight="1">
      <c r="A46" s="171" t="s">
        <v>150</v>
      </c>
      <c r="B46" s="151"/>
      <c r="C46" s="151"/>
      <c r="D46" s="144"/>
      <c r="E46" s="144"/>
      <c r="F46" s="169">
        <f>SUM(F41:F44)</f>
        <v>686398729</v>
      </c>
      <c r="G46" s="158"/>
      <c r="H46" s="169">
        <f>SUM(H41:H44)</f>
        <v>502295237</v>
      </c>
      <c r="I46" s="158"/>
      <c r="J46" s="170">
        <f>SUM(J41:J44)</f>
        <v>215896039</v>
      </c>
      <c r="K46" s="158"/>
      <c r="L46" s="170">
        <f>SUM(L41:L44)</f>
        <v>230942393</v>
      </c>
    </row>
    <row r="47" spans="1:12" ht="15.95" customHeight="1">
      <c r="A47" s="171"/>
      <c r="B47" s="151"/>
      <c r="C47" s="151"/>
      <c r="D47" s="144"/>
      <c r="E47" s="144"/>
      <c r="F47" s="70"/>
      <c r="G47" s="172"/>
      <c r="H47" s="70"/>
      <c r="I47" s="172"/>
      <c r="J47" s="70"/>
      <c r="K47" s="173"/>
      <c r="L47" s="70"/>
    </row>
    <row r="48" spans="1:12" ht="15.95" customHeight="1">
      <c r="A48" s="171"/>
      <c r="B48" s="151"/>
      <c r="C48" s="151"/>
      <c r="D48" s="144"/>
      <c r="E48" s="144"/>
      <c r="F48" s="70"/>
      <c r="G48" s="172"/>
      <c r="H48" s="70"/>
      <c r="I48" s="172"/>
      <c r="J48" s="70"/>
      <c r="K48" s="173"/>
      <c r="L48" s="70"/>
    </row>
    <row r="49" spans="1:12" ht="15.95" customHeight="1">
      <c r="A49" s="171"/>
      <c r="B49" s="151"/>
      <c r="C49" s="151"/>
      <c r="D49" s="144"/>
      <c r="E49" s="144"/>
      <c r="F49" s="70"/>
      <c r="G49" s="172"/>
      <c r="H49" s="70"/>
      <c r="I49" s="172"/>
      <c r="J49" s="70"/>
      <c r="K49" s="173"/>
      <c r="L49" s="70"/>
    </row>
    <row r="50" spans="1:12" ht="15.95" customHeight="1">
      <c r="A50" s="171"/>
      <c r="B50" s="151"/>
      <c r="C50" s="151"/>
      <c r="D50" s="144"/>
      <c r="E50" s="144"/>
      <c r="F50" s="70"/>
      <c r="G50" s="172"/>
      <c r="H50" s="70"/>
      <c r="I50" s="172"/>
      <c r="J50" s="70"/>
      <c r="K50" s="173"/>
      <c r="L50" s="70"/>
    </row>
    <row r="51" spans="1:12" ht="15.95" customHeight="1">
      <c r="A51" s="171"/>
      <c r="B51" s="151"/>
      <c r="C51" s="151"/>
      <c r="D51" s="144"/>
      <c r="E51" s="144"/>
      <c r="F51" s="70"/>
      <c r="G51" s="172"/>
      <c r="H51" s="70"/>
      <c r="I51" s="172"/>
      <c r="J51" s="70"/>
      <c r="K51" s="173"/>
      <c r="L51" s="70"/>
    </row>
    <row r="52" spans="1:12" ht="15.95" customHeight="1">
      <c r="A52" s="171"/>
      <c r="B52" s="151"/>
      <c r="C52" s="151"/>
      <c r="D52" s="144"/>
      <c r="E52" s="144"/>
      <c r="F52" s="70"/>
      <c r="G52" s="172"/>
      <c r="H52" s="70"/>
      <c r="I52" s="172"/>
      <c r="J52" s="70"/>
      <c r="K52" s="173"/>
      <c r="L52" s="70"/>
    </row>
    <row r="53" spans="1:12" ht="15.95" customHeight="1">
      <c r="A53" s="171"/>
      <c r="B53" s="151"/>
      <c r="C53" s="151"/>
      <c r="D53" s="144"/>
      <c r="E53" s="144"/>
      <c r="F53" s="70"/>
      <c r="G53" s="172"/>
      <c r="H53" s="70"/>
      <c r="I53" s="172"/>
      <c r="J53" s="70"/>
      <c r="K53" s="173"/>
      <c r="L53" s="70"/>
    </row>
    <row r="54" spans="1:12" ht="15.95" customHeight="1">
      <c r="A54" s="171"/>
      <c r="B54" s="151"/>
      <c r="C54" s="151"/>
      <c r="D54" s="144"/>
      <c r="E54" s="144"/>
      <c r="F54" s="70"/>
      <c r="G54" s="172"/>
      <c r="H54" s="70"/>
      <c r="I54" s="172"/>
      <c r="J54" s="70"/>
      <c r="K54" s="173"/>
      <c r="L54" s="70"/>
    </row>
    <row r="55" spans="1:12" ht="15.95" customHeight="1">
      <c r="A55" s="171"/>
      <c r="B55" s="151"/>
      <c r="C55" s="151"/>
      <c r="D55" s="144"/>
      <c r="E55" s="144"/>
      <c r="F55" s="70"/>
      <c r="G55" s="172"/>
      <c r="H55" s="70"/>
      <c r="I55" s="172"/>
      <c r="J55" s="70"/>
      <c r="K55" s="173"/>
      <c r="L55" s="70"/>
    </row>
    <row r="56" spans="1:12" ht="15.95" customHeight="1">
      <c r="A56" s="171"/>
      <c r="B56" s="151"/>
      <c r="C56" s="151"/>
      <c r="D56" s="144"/>
      <c r="E56" s="144"/>
      <c r="F56" s="70"/>
      <c r="G56" s="172"/>
      <c r="H56" s="70"/>
      <c r="I56" s="172"/>
      <c r="J56" s="70"/>
      <c r="K56" s="173"/>
      <c r="L56" s="70"/>
    </row>
    <row r="57" spans="1:12" ht="15.95" customHeight="1">
      <c r="A57" s="171"/>
      <c r="B57" s="151"/>
      <c r="C57" s="151"/>
      <c r="D57" s="144"/>
      <c r="E57" s="144"/>
      <c r="F57" s="70"/>
      <c r="G57" s="172"/>
      <c r="H57" s="70"/>
      <c r="I57" s="172"/>
      <c r="J57" s="70"/>
      <c r="K57" s="173"/>
      <c r="L57" s="70"/>
    </row>
    <row r="58" spans="1:12" ht="15.95" customHeight="1">
      <c r="A58" s="171"/>
      <c r="B58" s="151"/>
      <c r="C58" s="151"/>
      <c r="D58" s="144"/>
      <c r="E58" s="144"/>
      <c r="F58" s="70"/>
      <c r="G58" s="172"/>
      <c r="H58" s="70"/>
      <c r="I58" s="172"/>
      <c r="J58" s="70"/>
      <c r="K58" s="173"/>
      <c r="L58" s="70"/>
    </row>
    <row r="59" spans="1:12" ht="15.95" customHeight="1">
      <c r="A59" s="171"/>
      <c r="B59" s="151"/>
      <c r="C59" s="151"/>
      <c r="D59" s="144"/>
      <c r="E59" s="144"/>
      <c r="F59" s="70"/>
      <c r="G59" s="172"/>
      <c r="H59" s="70"/>
      <c r="I59" s="172"/>
      <c r="J59" s="70"/>
      <c r="K59" s="173"/>
      <c r="L59" s="70"/>
    </row>
    <row r="60" spans="1:12" ht="15.95" customHeight="1">
      <c r="A60" s="171"/>
      <c r="B60" s="151"/>
      <c r="C60" s="151"/>
      <c r="D60" s="144"/>
      <c r="E60" s="144"/>
      <c r="F60" s="70"/>
      <c r="G60" s="172"/>
      <c r="H60" s="70"/>
      <c r="I60" s="172"/>
      <c r="J60" s="70"/>
      <c r="K60" s="173"/>
      <c r="L60" s="70"/>
    </row>
    <row r="61" spans="1:12" ht="15.95" customHeight="1">
      <c r="A61" s="171"/>
      <c r="B61" s="151"/>
      <c r="C61" s="151"/>
      <c r="D61" s="144"/>
      <c r="E61" s="144"/>
      <c r="F61" s="70"/>
      <c r="G61" s="172"/>
      <c r="H61" s="70"/>
      <c r="I61" s="172"/>
      <c r="J61" s="70"/>
      <c r="K61" s="173"/>
      <c r="L61" s="70"/>
    </row>
    <row r="62" spans="1:12" ht="20.100000000000001" customHeight="1">
      <c r="A62" s="293" t="s">
        <v>27</v>
      </c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94"/>
    </row>
    <row r="63" spans="1:12" ht="15" customHeight="1">
      <c r="A63" s="165"/>
      <c r="B63" s="165"/>
      <c r="C63" s="165"/>
      <c r="D63" s="134"/>
      <c r="E63" s="165"/>
      <c r="F63" s="136"/>
      <c r="G63" s="163"/>
      <c r="H63" s="136"/>
      <c r="I63" s="163"/>
      <c r="J63" s="136"/>
      <c r="K63" s="163"/>
      <c r="L63" s="136">
        <v>14</v>
      </c>
    </row>
    <row r="64" spans="1:12" ht="15" customHeight="1">
      <c r="A64" s="2" t="s">
        <v>0</v>
      </c>
      <c r="B64" s="133"/>
      <c r="C64" s="133"/>
      <c r="D64" s="134"/>
      <c r="E64" s="135"/>
      <c r="F64" s="136"/>
      <c r="G64" s="137"/>
      <c r="H64" s="136"/>
      <c r="I64" s="137"/>
      <c r="J64" s="138"/>
      <c r="K64" s="137"/>
      <c r="L64" s="136"/>
    </row>
    <row r="65" spans="1:12" ht="15" customHeight="1">
      <c r="A65" s="54" t="s">
        <v>139</v>
      </c>
      <c r="B65" s="133"/>
      <c r="C65" s="133"/>
      <c r="D65" s="134"/>
      <c r="E65" s="135"/>
      <c r="F65" s="136"/>
      <c r="G65" s="137"/>
      <c r="H65" s="136"/>
      <c r="I65" s="137"/>
      <c r="J65" s="136"/>
      <c r="K65" s="137"/>
      <c r="L65" s="136"/>
    </row>
    <row r="66" spans="1:12" ht="15" customHeight="1">
      <c r="A66" s="139" t="s">
        <v>159</v>
      </c>
      <c r="B66" s="139"/>
      <c r="C66" s="139"/>
      <c r="D66" s="140"/>
      <c r="E66" s="141"/>
      <c r="F66" s="90"/>
      <c r="G66" s="142"/>
      <c r="H66" s="90"/>
      <c r="I66" s="142"/>
      <c r="J66" s="90"/>
      <c r="K66" s="142"/>
      <c r="L66" s="90"/>
    </row>
    <row r="67" spans="1:12" ht="15" customHeight="1">
      <c r="A67" s="143"/>
      <c r="B67" s="143"/>
      <c r="C67" s="143"/>
      <c r="D67" s="144"/>
      <c r="E67" s="145"/>
      <c r="F67" s="70"/>
      <c r="G67" s="146"/>
      <c r="H67" s="70"/>
      <c r="I67" s="146"/>
      <c r="J67" s="70"/>
      <c r="K67" s="146"/>
      <c r="L67" s="70"/>
    </row>
    <row r="68" spans="1:12" ht="15" customHeight="1">
      <c r="A68" s="143"/>
      <c r="B68" s="143"/>
      <c r="C68" s="143"/>
      <c r="D68" s="144"/>
      <c r="E68" s="145"/>
      <c r="F68" s="70"/>
      <c r="G68" s="146"/>
      <c r="H68" s="70"/>
      <c r="I68" s="146"/>
      <c r="J68" s="70"/>
      <c r="K68" s="146"/>
      <c r="L68" s="70"/>
    </row>
    <row r="69" spans="1:12" ht="15" customHeight="1">
      <c r="A69" s="143"/>
      <c r="B69" s="143"/>
      <c r="C69" s="143"/>
      <c r="D69" s="144"/>
      <c r="E69" s="145"/>
      <c r="F69" s="278" t="s">
        <v>2</v>
      </c>
      <c r="G69" s="278"/>
      <c r="H69" s="278"/>
      <c r="I69" s="6"/>
      <c r="J69" s="279" t="s">
        <v>3</v>
      </c>
      <c r="K69" s="279"/>
      <c r="L69" s="279"/>
    </row>
    <row r="70" spans="1:12" ht="15" customHeight="1">
      <c r="A70" s="143"/>
      <c r="B70" s="143"/>
      <c r="C70" s="143"/>
      <c r="D70" s="144"/>
      <c r="E70" s="145"/>
      <c r="F70" s="280" t="s">
        <v>4</v>
      </c>
      <c r="G70" s="280"/>
      <c r="H70" s="280"/>
      <c r="I70" s="6"/>
      <c r="J70" s="281" t="s">
        <v>5</v>
      </c>
      <c r="K70" s="281"/>
      <c r="L70" s="281"/>
    </row>
    <row r="71" spans="1:12" ht="15" customHeight="1">
      <c r="A71" s="147"/>
      <c r="B71" s="147"/>
      <c r="C71" s="147"/>
      <c r="D71" s="144"/>
      <c r="E71" s="144"/>
      <c r="F71" s="186">
        <v>2021</v>
      </c>
      <c r="G71" s="187"/>
      <c r="H71" s="186">
        <v>2020</v>
      </c>
      <c r="I71" s="188"/>
      <c r="J71" s="186">
        <v>2021</v>
      </c>
      <c r="K71" s="187"/>
      <c r="L71" s="186">
        <v>2020</v>
      </c>
    </row>
    <row r="72" spans="1:12" ht="15" customHeight="1">
      <c r="A72" s="134"/>
      <c r="B72" s="134"/>
      <c r="C72" s="134"/>
      <c r="D72" s="216" t="s">
        <v>42</v>
      </c>
      <c r="E72" s="68"/>
      <c r="F72" s="19" t="s">
        <v>7</v>
      </c>
      <c r="G72" s="20"/>
      <c r="H72" s="19" t="s">
        <v>7</v>
      </c>
      <c r="I72" s="21"/>
      <c r="J72" s="19" t="s">
        <v>7</v>
      </c>
      <c r="K72" s="20"/>
      <c r="L72" s="19" t="s">
        <v>7</v>
      </c>
    </row>
    <row r="73" spans="1:12" ht="8.1" customHeight="1">
      <c r="A73" s="134"/>
      <c r="B73" s="134"/>
      <c r="C73" s="134"/>
      <c r="D73" s="22"/>
      <c r="E73" s="68"/>
      <c r="F73" s="148"/>
      <c r="G73" s="149"/>
      <c r="H73" s="148"/>
      <c r="I73" s="150"/>
      <c r="J73" s="148"/>
      <c r="K73" s="149"/>
      <c r="L73" s="148"/>
    </row>
    <row r="74" spans="1:12" ht="15" customHeight="1">
      <c r="A74" s="102" t="s">
        <v>140</v>
      </c>
      <c r="B74" s="151"/>
      <c r="C74" s="151"/>
      <c r="D74" s="134"/>
      <c r="E74" s="134"/>
      <c r="F74" s="136"/>
      <c r="G74" s="174"/>
      <c r="H74" s="136"/>
      <c r="I74" s="174"/>
      <c r="J74" s="136"/>
      <c r="K74" s="126"/>
      <c r="L74" s="136"/>
    </row>
    <row r="75" spans="1:12" ht="15" customHeight="1">
      <c r="A75" s="166" t="s">
        <v>187</v>
      </c>
      <c r="B75" s="166"/>
      <c r="C75" s="166"/>
      <c r="D75" s="144"/>
      <c r="E75" s="144"/>
      <c r="F75" s="153">
        <v>5367986</v>
      </c>
      <c r="G75" s="175"/>
      <c r="H75" s="153">
        <v>10392661</v>
      </c>
      <c r="I75" s="175"/>
      <c r="J75" s="153">
        <v>5367986</v>
      </c>
      <c r="K75" s="175"/>
      <c r="L75" s="153">
        <v>10392661</v>
      </c>
    </row>
    <row r="76" spans="1:12" ht="15" customHeight="1">
      <c r="A76" s="204" t="s">
        <v>189</v>
      </c>
      <c r="B76" s="166"/>
      <c r="C76" s="166"/>
      <c r="D76" s="144">
        <v>11</v>
      </c>
      <c r="E76" s="144"/>
      <c r="F76" s="153">
        <v>-186691526.41178501</v>
      </c>
      <c r="G76" s="175"/>
      <c r="H76" s="156">
        <v>-273322182</v>
      </c>
      <c r="I76" s="175"/>
      <c r="J76" s="153">
        <v>-39822124</v>
      </c>
      <c r="K76" s="175"/>
      <c r="L76" s="156">
        <v>-160014044</v>
      </c>
    </row>
    <row r="77" spans="1:12" ht="15" customHeight="1">
      <c r="A77" s="176" t="s">
        <v>173</v>
      </c>
      <c r="B77" s="177"/>
      <c r="C77" s="165"/>
      <c r="D77" s="134">
        <v>11</v>
      </c>
      <c r="E77" s="134"/>
      <c r="F77" s="156">
        <v>67677597.061171502</v>
      </c>
      <c r="G77" s="175"/>
      <c r="H77" s="153">
        <v>0</v>
      </c>
      <c r="I77" s="175"/>
      <c r="J77" s="156">
        <v>20000000</v>
      </c>
      <c r="K77" s="175"/>
      <c r="L77" s="153">
        <v>0</v>
      </c>
    </row>
    <row r="78" spans="1:12" ht="15" customHeight="1">
      <c r="A78" s="176" t="s">
        <v>174</v>
      </c>
      <c r="B78" s="177"/>
      <c r="C78" s="165"/>
      <c r="D78" s="134"/>
      <c r="E78" s="134"/>
      <c r="F78" s="156">
        <v>0</v>
      </c>
      <c r="G78" s="175"/>
      <c r="H78" s="153">
        <v>0</v>
      </c>
      <c r="I78" s="175"/>
      <c r="J78" s="156">
        <v>44744800</v>
      </c>
      <c r="K78" s="175"/>
      <c r="L78" s="153">
        <v>0</v>
      </c>
    </row>
    <row r="79" spans="1:12" ht="15" customHeight="1">
      <c r="A79" s="176" t="s">
        <v>175</v>
      </c>
      <c r="B79" s="177"/>
      <c r="C79" s="165"/>
      <c r="D79" s="134" t="s">
        <v>206</v>
      </c>
      <c r="E79" s="134"/>
      <c r="F79" s="156">
        <v>0</v>
      </c>
      <c r="G79" s="175"/>
      <c r="H79" s="153">
        <v>0</v>
      </c>
      <c r="I79" s="175"/>
      <c r="J79" s="156">
        <v>4940568</v>
      </c>
      <c r="K79" s="175"/>
      <c r="L79" s="153">
        <v>0</v>
      </c>
    </row>
    <row r="80" spans="1:12" ht="15" customHeight="1">
      <c r="A80" s="176" t="s">
        <v>141</v>
      </c>
      <c r="B80" s="177"/>
      <c r="C80" s="165"/>
      <c r="D80" s="134"/>
      <c r="E80" s="134"/>
      <c r="F80" s="153">
        <v>-7392994</v>
      </c>
      <c r="G80" s="175"/>
      <c r="H80" s="153">
        <v>-8097449</v>
      </c>
      <c r="I80" s="175"/>
      <c r="J80" s="153">
        <v>-4606486</v>
      </c>
      <c r="K80" s="175"/>
      <c r="L80" s="153">
        <v>-4236798</v>
      </c>
    </row>
    <row r="81" spans="1:12" ht="15" customHeight="1">
      <c r="A81" s="176" t="s">
        <v>142</v>
      </c>
      <c r="B81" s="177"/>
      <c r="C81" s="165"/>
      <c r="D81" s="165"/>
      <c r="E81" s="134"/>
      <c r="F81" s="153">
        <v>-102784998</v>
      </c>
      <c r="G81" s="175"/>
      <c r="H81" s="153">
        <v>-34441974</v>
      </c>
      <c r="I81" s="175"/>
      <c r="J81" s="153">
        <v>-23809825</v>
      </c>
      <c r="K81" s="175"/>
      <c r="L81" s="153">
        <v>-28806297</v>
      </c>
    </row>
    <row r="82" spans="1:12" ht="15" customHeight="1">
      <c r="A82" s="176" t="s">
        <v>177</v>
      </c>
      <c r="B82" s="177"/>
      <c r="C82" s="165"/>
      <c r="D82" s="134"/>
      <c r="E82" s="134"/>
      <c r="F82" s="153">
        <v>803332</v>
      </c>
      <c r="G82" s="175"/>
      <c r="H82" s="153">
        <v>356218</v>
      </c>
      <c r="I82" s="175"/>
      <c r="J82" s="153">
        <v>803332</v>
      </c>
      <c r="K82" s="175"/>
      <c r="L82" s="153">
        <v>306130</v>
      </c>
    </row>
    <row r="83" spans="1:12" ht="15" customHeight="1">
      <c r="A83" s="176" t="s">
        <v>176</v>
      </c>
      <c r="B83" s="177"/>
      <c r="C83" s="165"/>
      <c r="D83" s="134"/>
      <c r="E83" s="134"/>
      <c r="F83" s="156">
        <v>200040</v>
      </c>
      <c r="G83" s="175"/>
      <c r="H83" s="153">
        <v>0</v>
      </c>
      <c r="I83" s="175"/>
      <c r="J83" s="156">
        <v>86021264</v>
      </c>
      <c r="K83" s="175"/>
      <c r="L83" s="153">
        <v>0</v>
      </c>
    </row>
    <row r="84" spans="1:12" ht="8.1" customHeight="1">
      <c r="D84" s="134"/>
      <c r="E84" s="134"/>
      <c r="F84" s="179"/>
      <c r="G84" s="175"/>
      <c r="H84" s="179"/>
      <c r="I84" s="175"/>
      <c r="J84" s="179"/>
      <c r="K84" s="175"/>
      <c r="L84" s="179"/>
    </row>
    <row r="85" spans="1:12" ht="15" customHeight="1">
      <c r="A85" s="162" t="s">
        <v>190</v>
      </c>
      <c r="B85" s="165"/>
      <c r="C85" s="165"/>
      <c r="D85" s="134"/>
      <c r="E85" s="134"/>
      <c r="F85" s="170">
        <f>SUM(F75:F83)</f>
        <v>-222820563.3506135</v>
      </c>
      <c r="G85" s="175"/>
      <c r="H85" s="170">
        <f>SUM(H75:H83)</f>
        <v>-305112726</v>
      </c>
      <c r="I85" s="175"/>
      <c r="J85" s="170">
        <f>SUM(J75:J83)</f>
        <v>93639515</v>
      </c>
      <c r="K85" s="175"/>
      <c r="L85" s="170">
        <f>SUM(L75:L83)</f>
        <v>-182358348</v>
      </c>
    </row>
    <row r="86" spans="1:12" ht="8.1" customHeight="1">
      <c r="A86" s="165"/>
      <c r="B86" s="165"/>
      <c r="C86" s="165"/>
      <c r="D86" s="134"/>
      <c r="E86" s="134"/>
      <c r="F86" s="153"/>
      <c r="G86" s="175"/>
      <c r="H86" s="153"/>
      <c r="I86" s="175"/>
      <c r="J86" s="153"/>
      <c r="K86" s="175"/>
      <c r="L86" s="153"/>
    </row>
    <row r="87" spans="1:12" ht="15" customHeight="1">
      <c r="A87" s="180" t="s">
        <v>143</v>
      </c>
      <c r="B87" s="165"/>
      <c r="C87" s="165"/>
      <c r="D87" s="134"/>
      <c r="E87" s="134"/>
      <c r="F87" s="153"/>
      <c r="G87" s="175"/>
      <c r="H87" s="153"/>
      <c r="I87" s="175"/>
      <c r="J87" s="153"/>
      <c r="K87" s="175"/>
      <c r="L87" s="153"/>
    </row>
    <row r="88" spans="1:12" ht="8.1" customHeight="1">
      <c r="A88" s="180"/>
      <c r="B88" s="165"/>
      <c r="C88" s="165"/>
      <c r="D88" s="134"/>
      <c r="E88" s="134"/>
      <c r="F88" s="153"/>
      <c r="G88" s="175"/>
      <c r="H88" s="153"/>
      <c r="I88" s="175"/>
      <c r="J88" s="153"/>
      <c r="K88" s="175"/>
      <c r="L88" s="153"/>
    </row>
    <row r="89" spans="1:12" ht="15" customHeight="1">
      <c r="A89" s="165" t="s">
        <v>178</v>
      </c>
      <c r="B89" s="165"/>
      <c r="C89" s="165"/>
      <c r="D89" s="134"/>
      <c r="E89" s="134"/>
      <c r="F89" s="153"/>
      <c r="G89" s="175"/>
      <c r="H89" s="153"/>
      <c r="I89" s="175"/>
      <c r="J89" s="153"/>
      <c r="K89" s="175"/>
      <c r="L89" s="153"/>
    </row>
    <row r="90" spans="1:12" ht="15" customHeight="1">
      <c r="A90" s="165"/>
      <c r="B90" s="165" t="s">
        <v>144</v>
      </c>
      <c r="C90" s="165"/>
      <c r="D90" s="134"/>
      <c r="E90" s="134"/>
      <c r="F90" s="153">
        <v>0</v>
      </c>
      <c r="G90" s="175"/>
      <c r="H90" s="153">
        <v>-14625972</v>
      </c>
      <c r="I90" s="175"/>
      <c r="J90" s="153">
        <v>0</v>
      </c>
      <c r="K90" s="175"/>
      <c r="L90" s="153">
        <v>-14625972</v>
      </c>
    </row>
    <row r="91" spans="1:12" ht="15" customHeight="1">
      <c r="A91" s="165" t="s">
        <v>191</v>
      </c>
      <c r="B91" s="165"/>
      <c r="C91" s="165"/>
      <c r="D91" s="134"/>
      <c r="E91" s="134"/>
      <c r="F91" s="159">
        <v>-9916827</v>
      </c>
      <c r="G91" s="158"/>
      <c r="H91" s="159">
        <v>-8565076</v>
      </c>
      <c r="I91" s="158"/>
      <c r="J91" s="159">
        <v>-5291031</v>
      </c>
      <c r="K91" s="158"/>
      <c r="L91" s="159">
        <v>-4842803</v>
      </c>
    </row>
    <row r="92" spans="1:12" ht="15" customHeight="1">
      <c r="A92" s="165" t="s">
        <v>179</v>
      </c>
      <c r="B92" s="165"/>
      <c r="C92" s="165"/>
      <c r="D92" s="134"/>
      <c r="E92" s="134"/>
      <c r="F92" s="153"/>
      <c r="G92" s="175"/>
      <c r="H92" s="153"/>
      <c r="I92" s="175"/>
      <c r="J92" s="153"/>
      <c r="K92" s="175"/>
      <c r="L92" s="153"/>
    </row>
    <row r="93" spans="1:12" ht="15" customHeight="1">
      <c r="A93" s="165"/>
      <c r="B93" s="165" t="s">
        <v>180</v>
      </c>
      <c r="C93" s="165"/>
      <c r="D93" s="134">
        <v>23</v>
      </c>
      <c r="E93" s="134"/>
      <c r="F93" s="153">
        <v>127804097</v>
      </c>
      <c r="G93" s="175"/>
      <c r="H93" s="153">
        <v>3963415</v>
      </c>
      <c r="I93" s="175"/>
      <c r="J93" s="153">
        <v>127804097</v>
      </c>
      <c r="K93" s="175"/>
      <c r="L93" s="153">
        <v>3963415</v>
      </c>
    </row>
    <row r="94" spans="1:12" ht="15" customHeight="1">
      <c r="A94" s="165" t="s">
        <v>181</v>
      </c>
      <c r="B94" s="165"/>
      <c r="C94" s="165"/>
      <c r="D94" s="134"/>
      <c r="E94" s="134"/>
      <c r="F94" s="170">
        <v>-317791622</v>
      </c>
      <c r="G94" s="175"/>
      <c r="H94" s="170">
        <v>0</v>
      </c>
      <c r="I94" s="175"/>
      <c r="J94" s="170">
        <v>-294238421</v>
      </c>
      <c r="K94" s="175"/>
      <c r="L94" s="170">
        <v>0</v>
      </c>
    </row>
    <row r="95" spans="1:12" ht="8.1" customHeight="1">
      <c r="A95" s="122"/>
      <c r="B95" s="181"/>
      <c r="C95" s="181"/>
      <c r="D95" s="181"/>
      <c r="E95" s="144"/>
      <c r="F95" s="256"/>
      <c r="G95" s="255"/>
      <c r="H95" s="256"/>
      <c r="I95" s="255"/>
      <c r="J95" s="256"/>
      <c r="K95" s="256"/>
      <c r="L95" s="256"/>
    </row>
    <row r="96" spans="1:12" ht="15" customHeight="1">
      <c r="A96" s="182" t="s">
        <v>145</v>
      </c>
      <c r="B96" s="183"/>
      <c r="C96" s="183"/>
      <c r="D96" s="133"/>
      <c r="E96" s="134"/>
      <c r="F96" s="259">
        <f>SUM(F89:F94)</f>
        <v>-199904352</v>
      </c>
      <c r="G96" s="260"/>
      <c r="H96" s="259">
        <f>SUM(G89:H94)</f>
        <v>-19227633</v>
      </c>
      <c r="I96" s="260"/>
      <c r="J96" s="259">
        <f>SUM(J89:J94)</f>
        <v>-171725355</v>
      </c>
      <c r="K96" s="261"/>
      <c r="L96" s="259">
        <f>SUM(L89:L94)</f>
        <v>-15505360</v>
      </c>
    </row>
    <row r="97" spans="1:12" ht="8.1" customHeight="1">
      <c r="A97" s="54"/>
      <c r="B97" s="133"/>
      <c r="C97" s="133"/>
      <c r="D97" s="133"/>
      <c r="E97" s="134"/>
      <c r="F97" s="258"/>
      <c r="G97" s="262"/>
      <c r="H97" s="258"/>
      <c r="I97" s="262"/>
      <c r="J97" s="256"/>
      <c r="K97" s="256"/>
      <c r="L97" s="256"/>
    </row>
    <row r="98" spans="1:12" ht="15" customHeight="1">
      <c r="A98" s="54" t="s">
        <v>182</v>
      </c>
      <c r="B98" s="133"/>
      <c r="C98" s="133"/>
      <c r="D98" s="133"/>
      <c r="E98" s="134"/>
      <c r="F98" s="259">
        <v>13277375</v>
      </c>
      <c r="G98" s="260"/>
      <c r="H98" s="259">
        <v>2123457</v>
      </c>
      <c r="I98" s="260"/>
      <c r="J98" s="170">
        <v>0</v>
      </c>
      <c r="K98" s="261"/>
      <c r="L98" s="170">
        <v>0</v>
      </c>
    </row>
    <row r="99" spans="1:12" ht="8.1" customHeight="1">
      <c r="A99" s="54"/>
      <c r="B99" s="133"/>
      <c r="C99" s="133"/>
      <c r="D99" s="133"/>
      <c r="E99" s="134"/>
      <c r="F99" s="258"/>
      <c r="G99" s="262"/>
      <c r="H99" s="258"/>
      <c r="I99" s="262"/>
      <c r="J99" s="256"/>
      <c r="K99" s="256"/>
      <c r="L99" s="256"/>
    </row>
    <row r="100" spans="1:12" ht="15" customHeight="1">
      <c r="A100" s="184" t="s">
        <v>151</v>
      </c>
      <c r="B100" s="133"/>
      <c r="C100" s="133"/>
      <c r="D100" s="133"/>
      <c r="E100" s="134"/>
      <c r="F100" s="258">
        <f>+F46+F85+F96+F98</f>
        <v>276951188.64938653</v>
      </c>
      <c r="G100" s="258">
        <f>+G46+G85+G96+G98</f>
        <v>0</v>
      </c>
      <c r="H100" s="258">
        <f>+H46+H85+H96+H98</f>
        <v>180078335</v>
      </c>
      <c r="I100" s="260"/>
      <c r="J100" s="258">
        <f>+J46+J85+J96+J98</f>
        <v>137810199</v>
      </c>
      <c r="K100" s="261"/>
      <c r="L100" s="258">
        <f>+L46+L85+L96+L98</f>
        <v>33078685</v>
      </c>
    </row>
    <row r="101" spans="1:12" ht="15" customHeight="1">
      <c r="A101" s="185" t="s">
        <v>146</v>
      </c>
      <c r="B101" s="133"/>
      <c r="C101" s="133"/>
      <c r="D101" s="133"/>
      <c r="E101" s="134"/>
      <c r="F101" s="153">
        <f>H104</f>
        <v>324772508</v>
      </c>
      <c r="G101" s="157"/>
      <c r="H101" s="153">
        <v>145368108</v>
      </c>
      <c r="I101" s="157"/>
      <c r="J101" s="153">
        <f>L104</f>
        <v>148788314</v>
      </c>
      <c r="K101" s="157"/>
      <c r="L101" s="153">
        <v>116383564</v>
      </c>
    </row>
    <row r="102" spans="1:12" ht="15" customHeight="1">
      <c r="A102" s="185" t="s">
        <v>155</v>
      </c>
      <c r="B102" s="133"/>
      <c r="C102" s="133"/>
      <c r="D102" s="133"/>
      <c r="E102" s="134"/>
      <c r="F102" s="170">
        <v>1180588</v>
      </c>
      <c r="G102" s="158"/>
      <c r="H102" s="170">
        <v>-673935</v>
      </c>
      <c r="I102" s="157"/>
      <c r="J102" s="170">
        <v>2123146</v>
      </c>
      <c r="K102" s="157"/>
      <c r="L102" s="170">
        <v>-673935</v>
      </c>
    </row>
    <row r="103" spans="1:12" ht="8.1" customHeight="1">
      <c r="A103" s="54"/>
      <c r="B103" s="133"/>
      <c r="C103" s="133"/>
      <c r="D103" s="133"/>
      <c r="E103" s="134"/>
      <c r="F103" s="258"/>
      <c r="G103" s="262"/>
      <c r="H103" s="258"/>
      <c r="I103" s="262"/>
      <c r="J103" s="256"/>
      <c r="K103" s="256"/>
      <c r="L103" s="256"/>
    </row>
    <row r="104" spans="1:12" ht="15" customHeight="1" thickBot="1">
      <c r="A104" s="184" t="s">
        <v>147</v>
      </c>
      <c r="B104" s="133"/>
      <c r="C104" s="133"/>
      <c r="D104" s="133"/>
      <c r="E104" s="134"/>
      <c r="F104" s="263">
        <f>SUM(F100:F103)</f>
        <v>602904284.64938653</v>
      </c>
      <c r="G104" s="264"/>
      <c r="H104" s="263">
        <f>SUM(H100:H102)</f>
        <v>324772508</v>
      </c>
      <c r="I104" s="264"/>
      <c r="J104" s="263">
        <f>SUM(J100:J102)</f>
        <v>288721659</v>
      </c>
      <c r="K104" s="264"/>
      <c r="L104" s="263">
        <f>SUM(L100:L102)</f>
        <v>148788314</v>
      </c>
    </row>
    <row r="105" spans="1:12" ht="13.5" customHeight="1" thickTop="1">
      <c r="A105" s="54"/>
      <c r="B105" s="133"/>
      <c r="C105" s="133"/>
      <c r="D105" s="133"/>
      <c r="E105" s="134"/>
      <c r="F105" s="258"/>
      <c r="G105" s="262"/>
      <c r="H105" s="258"/>
      <c r="I105" s="262"/>
      <c r="J105" s="256"/>
      <c r="K105" s="256"/>
      <c r="L105" s="256"/>
    </row>
    <row r="106" spans="1:12" ht="15" customHeight="1">
      <c r="A106" s="133" t="s">
        <v>148</v>
      </c>
      <c r="B106" s="183"/>
      <c r="C106" s="133"/>
      <c r="D106" s="133"/>
      <c r="E106" s="134"/>
      <c r="F106" s="258"/>
      <c r="G106" s="262"/>
      <c r="H106" s="258"/>
      <c r="I106" s="262"/>
      <c r="J106" s="256"/>
      <c r="K106" s="256"/>
      <c r="L106" s="256"/>
    </row>
    <row r="107" spans="1:12" ht="8.1" customHeight="1">
      <c r="A107" s="133"/>
      <c r="B107" s="183"/>
      <c r="C107" s="133"/>
      <c r="D107" s="133"/>
      <c r="E107" s="134"/>
      <c r="F107" s="258"/>
      <c r="G107" s="262"/>
      <c r="H107" s="258"/>
      <c r="I107" s="262"/>
      <c r="J107" s="256"/>
      <c r="K107" s="256"/>
      <c r="L107" s="256"/>
    </row>
    <row r="108" spans="1:12" ht="15" customHeight="1">
      <c r="A108" s="205" t="s">
        <v>149</v>
      </c>
      <c r="B108" s="183"/>
      <c r="C108" s="183"/>
      <c r="D108" s="183"/>
      <c r="E108" s="134"/>
      <c r="F108" s="156">
        <v>12132646</v>
      </c>
      <c r="G108" s="262"/>
      <c r="H108" s="156">
        <v>16688174</v>
      </c>
      <c r="I108" s="262"/>
      <c r="J108" s="156">
        <v>5588802</v>
      </c>
      <c r="K108" s="256"/>
      <c r="L108" s="156">
        <v>7903890</v>
      </c>
    </row>
    <row r="109" spans="1:12" ht="15" customHeight="1">
      <c r="A109" s="183" t="s">
        <v>192</v>
      </c>
      <c r="B109" s="133"/>
      <c r="C109" s="165"/>
      <c r="D109" s="134">
        <v>18</v>
      </c>
      <c r="E109" s="134"/>
      <c r="F109" s="265">
        <v>5178800</v>
      </c>
      <c r="G109" s="266"/>
      <c r="H109" s="265">
        <v>2398885</v>
      </c>
      <c r="I109" s="266"/>
      <c r="J109" s="265">
        <v>5178800</v>
      </c>
      <c r="K109" s="265"/>
      <c r="L109" s="265">
        <v>2398885</v>
      </c>
    </row>
    <row r="110" spans="1:12" ht="15.95" customHeight="1">
      <c r="A110" s="183"/>
      <c r="B110" s="183"/>
      <c r="C110" s="165"/>
      <c r="D110" s="133"/>
      <c r="E110" s="134"/>
      <c r="F110" s="136"/>
      <c r="G110" s="174"/>
      <c r="H110" s="156"/>
      <c r="I110" s="174"/>
      <c r="J110" s="70"/>
      <c r="K110" s="126"/>
      <c r="L110" s="156"/>
    </row>
    <row r="111" spans="1:12" ht="15.95" customHeight="1">
      <c r="A111" s="183"/>
      <c r="B111" s="183"/>
      <c r="C111" s="165"/>
      <c r="D111" s="133"/>
      <c r="E111" s="134"/>
      <c r="F111" s="136"/>
      <c r="G111" s="174"/>
      <c r="H111" s="156"/>
      <c r="I111" s="174"/>
      <c r="J111" s="70"/>
      <c r="K111" s="126"/>
      <c r="L111" s="156"/>
    </row>
    <row r="112" spans="1:12" ht="15.95" customHeight="1">
      <c r="A112" s="183"/>
      <c r="B112" s="183"/>
      <c r="C112" s="165"/>
      <c r="D112" s="133"/>
      <c r="E112" s="134"/>
      <c r="F112" s="136"/>
      <c r="G112" s="174"/>
      <c r="H112" s="156"/>
      <c r="I112" s="174"/>
      <c r="J112" s="70"/>
      <c r="K112" s="126"/>
      <c r="L112" s="156"/>
    </row>
    <row r="113" spans="1:12" ht="15.95" customHeight="1">
      <c r="A113" s="183"/>
      <c r="B113" s="183"/>
      <c r="C113" s="165"/>
      <c r="D113" s="133"/>
      <c r="E113" s="134"/>
      <c r="F113" s="136"/>
      <c r="G113" s="174"/>
      <c r="H113" s="156"/>
      <c r="I113" s="174"/>
      <c r="J113" s="70"/>
      <c r="K113" s="126"/>
      <c r="L113" s="156"/>
    </row>
    <row r="114" spans="1:12" ht="15.95" customHeight="1">
      <c r="A114" s="183"/>
      <c r="B114" s="183"/>
      <c r="C114" s="165"/>
      <c r="D114" s="133"/>
      <c r="E114" s="134"/>
      <c r="F114" s="136"/>
      <c r="G114" s="174"/>
      <c r="H114" s="156"/>
      <c r="I114" s="174"/>
      <c r="J114" s="70"/>
      <c r="K114" s="126"/>
      <c r="L114" s="156"/>
    </row>
    <row r="115" spans="1:12" ht="15.95" customHeight="1">
      <c r="A115" s="183"/>
      <c r="B115" s="183"/>
      <c r="C115" s="165"/>
      <c r="D115" s="133"/>
      <c r="E115" s="134"/>
      <c r="F115" s="136"/>
      <c r="G115" s="174"/>
      <c r="H115" s="156"/>
      <c r="I115" s="174"/>
      <c r="J115" s="70"/>
      <c r="K115" s="126"/>
      <c r="L115" s="156"/>
    </row>
    <row r="116" spans="1:12" ht="15.95" customHeight="1">
      <c r="A116" s="183"/>
      <c r="B116" s="183"/>
      <c r="C116" s="165"/>
      <c r="D116" s="133"/>
      <c r="E116" s="134"/>
      <c r="F116" s="136"/>
      <c r="G116" s="174"/>
      <c r="H116" s="156"/>
      <c r="I116" s="174"/>
      <c r="J116" s="70"/>
      <c r="K116" s="126"/>
      <c r="L116" s="156"/>
    </row>
    <row r="117" spans="1:12" ht="15.95" customHeight="1">
      <c r="A117" s="183"/>
      <c r="B117" s="183"/>
      <c r="C117" s="165"/>
      <c r="D117" s="133"/>
      <c r="E117" s="134"/>
      <c r="F117" s="136"/>
      <c r="G117" s="174"/>
      <c r="H117" s="156"/>
      <c r="I117" s="174"/>
      <c r="J117" s="70"/>
      <c r="K117" s="126"/>
      <c r="L117" s="156"/>
    </row>
    <row r="118" spans="1:12" ht="15.95" customHeight="1">
      <c r="A118" s="183"/>
      <c r="B118" s="183"/>
      <c r="C118" s="165"/>
      <c r="D118" s="133"/>
      <c r="E118" s="134"/>
      <c r="F118" s="136"/>
      <c r="G118" s="174"/>
      <c r="H118" s="156"/>
      <c r="I118" s="174"/>
      <c r="J118" s="70"/>
      <c r="K118" s="126"/>
      <c r="L118" s="156"/>
    </row>
    <row r="119" spans="1:12" ht="15.95" customHeight="1">
      <c r="A119" s="183"/>
      <c r="B119" s="183"/>
      <c r="C119" s="165"/>
      <c r="D119" s="133"/>
      <c r="E119" s="134"/>
      <c r="F119" s="136"/>
      <c r="G119" s="174"/>
      <c r="H119" s="156"/>
      <c r="I119" s="174"/>
      <c r="J119" s="70"/>
      <c r="K119" s="126"/>
      <c r="L119" s="156"/>
    </row>
    <row r="120" spans="1:12" ht="18.95" customHeight="1">
      <c r="A120" s="171"/>
      <c r="B120" s="151"/>
      <c r="C120" s="151"/>
      <c r="D120" s="144"/>
      <c r="E120" s="144"/>
      <c r="F120" s="70"/>
      <c r="G120" s="172"/>
      <c r="H120" s="70"/>
      <c r="I120" s="172"/>
      <c r="J120" s="70"/>
      <c r="K120" s="173"/>
      <c r="L120" s="70"/>
    </row>
    <row r="121" spans="1:12" ht="16.5" customHeight="1">
      <c r="A121" s="171"/>
      <c r="B121" s="151"/>
      <c r="C121" s="151"/>
      <c r="D121" s="144"/>
      <c r="E121" s="144"/>
      <c r="F121" s="70"/>
      <c r="G121" s="172"/>
      <c r="H121" s="70"/>
      <c r="I121" s="172"/>
      <c r="J121" s="70"/>
      <c r="K121" s="173"/>
      <c r="L121" s="70"/>
    </row>
    <row r="122" spans="1:12" ht="18.75" customHeight="1">
      <c r="A122" s="171"/>
      <c r="B122" s="151"/>
      <c r="C122" s="151"/>
      <c r="D122" s="144"/>
      <c r="E122" s="144"/>
      <c r="F122" s="70"/>
      <c r="G122" s="172"/>
      <c r="H122" s="70"/>
      <c r="I122" s="172"/>
      <c r="J122" s="70"/>
      <c r="K122" s="173"/>
      <c r="L122" s="70"/>
    </row>
    <row r="123" spans="1:12" ht="15.95" customHeight="1">
      <c r="A123" s="183"/>
      <c r="B123" s="183"/>
      <c r="C123" s="165"/>
      <c r="D123" s="133"/>
      <c r="E123" s="134"/>
      <c r="F123" s="136"/>
      <c r="G123" s="174"/>
      <c r="H123" s="156"/>
      <c r="I123" s="174"/>
      <c r="J123" s="70"/>
      <c r="K123" s="126"/>
      <c r="L123" s="156"/>
    </row>
    <row r="124" spans="1:12" ht="15.95" customHeight="1">
      <c r="A124" s="183"/>
      <c r="B124" s="183"/>
      <c r="C124" s="165"/>
      <c r="D124" s="133"/>
      <c r="E124" s="134"/>
      <c r="F124" s="136"/>
      <c r="G124" s="174"/>
      <c r="H124" s="156"/>
      <c r="I124" s="174"/>
      <c r="J124" s="70"/>
      <c r="K124" s="126"/>
      <c r="L124" s="156"/>
    </row>
    <row r="125" spans="1:12" ht="15.95" customHeight="1">
      <c r="A125" s="183"/>
      <c r="B125" s="183"/>
      <c r="C125" s="165"/>
      <c r="D125" s="133"/>
      <c r="E125" s="134"/>
      <c r="F125" s="136"/>
      <c r="G125" s="174"/>
      <c r="H125" s="156"/>
      <c r="I125" s="174"/>
      <c r="J125" s="70"/>
      <c r="K125" s="126"/>
      <c r="L125" s="156"/>
    </row>
    <row r="126" spans="1:12" ht="15.95" customHeight="1">
      <c r="A126" s="183"/>
      <c r="B126" s="183"/>
      <c r="C126" s="165"/>
      <c r="D126" s="133"/>
      <c r="E126" s="134"/>
      <c r="F126" s="136"/>
      <c r="G126" s="174"/>
      <c r="H126" s="156"/>
      <c r="I126" s="174"/>
      <c r="J126" s="70"/>
      <c r="K126" s="126"/>
      <c r="L126" s="156"/>
    </row>
    <row r="127" spans="1:12" ht="20.100000000000001" customHeight="1">
      <c r="A127" s="293" t="s">
        <v>27</v>
      </c>
      <c r="B127" s="294"/>
      <c r="C127" s="294"/>
      <c r="D127" s="294"/>
      <c r="E127" s="294"/>
      <c r="F127" s="294"/>
      <c r="G127" s="294"/>
      <c r="H127" s="294"/>
      <c r="I127" s="294"/>
      <c r="J127" s="294"/>
      <c r="K127" s="294"/>
      <c r="L127" s="294"/>
    </row>
    <row r="128" spans="1:12" ht="15" customHeight="1">
      <c r="A128" s="133"/>
      <c r="B128" s="133"/>
      <c r="C128" s="133"/>
      <c r="D128" s="134"/>
      <c r="E128" s="165"/>
      <c r="F128" s="136"/>
      <c r="G128" s="163"/>
      <c r="H128" s="136"/>
      <c r="I128" s="163"/>
      <c r="J128" s="70"/>
      <c r="K128" s="126"/>
      <c r="L128" s="70">
        <v>15</v>
      </c>
    </row>
  </sheetData>
  <mergeCells count="12">
    <mergeCell ref="F69:H69"/>
    <mergeCell ref="J69:L69"/>
    <mergeCell ref="F70:H70"/>
    <mergeCell ref="J70:L70"/>
    <mergeCell ref="A127:L127"/>
    <mergeCell ref="A62:L62"/>
    <mergeCell ref="F6:H6"/>
    <mergeCell ref="J6:L6"/>
    <mergeCell ref="F7:H7"/>
    <mergeCell ref="J7:L7"/>
    <mergeCell ref="B17:C17"/>
    <mergeCell ref="B18:C18"/>
  </mergeCells>
  <pageMargins left="0.8" right="0.5" top="0.5" bottom="0.4" header="0.31496062992126" footer="0.31496062992126"/>
  <pageSetup paperSize="9" scale="88" orientation="portrait" r:id="rId1"/>
  <rowBreaks count="1" manualBreakCount="1">
    <brk id="6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ABC1D3E7AD749B00BDFDA24D3614F" ma:contentTypeVersion="11" ma:contentTypeDescription="Create a new document." ma:contentTypeScope="" ma:versionID="00f9ccd72a7a06e4e2971879cbe5689e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767f7c03ae72c549d7db9ba7feedde0b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372FAA-6BDF-44A6-A8CE-F169D5847815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80019f3-3300-4709-824a-bffa8fe0f91c"/>
    <ds:schemaRef ds:uri="9f02661d-7aee-4689-80b6-7ddca6d2d742"/>
  </ds:schemaRefs>
</ds:datastoreItem>
</file>

<file path=customXml/itemProps2.xml><?xml version="1.0" encoding="utf-8"?>
<ds:datastoreItem xmlns:ds="http://schemas.openxmlformats.org/officeDocument/2006/customXml" ds:itemID="{DA36EFB6-25C7-4646-A844-834A8FB6CD9B}"/>
</file>

<file path=customXml/itemProps3.xml><?xml version="1.0" encoding="utf-8"?>
<ds:datastoreItem xmlns:ds="http://schemas.openxmlformats.org/officeDocument/2006/customXml" ds:itemID="{3CBCF8DE-E152-44A2-A74F-EC2FEAD813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7-9</vt:lpstr>
      <vt:lpstr>PL 10-11</vt:lpstr>
      <vt:lpstr>E 12</vt:lpstr>
      <vt:lpstr>E 13</vt:lpstr>
      <vt:lpstr>CF 14-15</vt:lpstr>
      <vt:lpstr>'BS 7-9'!Print_Area</vt:lpstr>
      <vt:lpstr>'CF 14-15'!Print_Area</vt:lpstr>
      <vt:lpstr>'E 12'!Print_Area</vt:lpstr>
      <vt:lpstr>'PL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Pannarai Yingamonpong</cp:lastModifiedBy>
  <cp:revision/>
  <cp:lastPrinted>2022-02-23T14:54:47Z</cp:lastPrinted>
  <dcterms:created xsi:type="dcterms:W3CDTF">2018-02-21T08:02:20Z</dcterms:created>
  <dcterms:modified xsi:type="dcterms:W3CDTF">2022-02-24T09:48:17Z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</Properties>
</file>