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\Update 2\"/>
    </mc:Choice>
  </mc:AlternateContent>
  <xr:revisionPtr revIDLastSave="0" documentId="13_ncr:1_{BA7623DB-E440-49E2-89C9-8EDD1D512AD6}" xr6:coauthVersionLast="47" xr6:coauthVersionMax="47" xr10:uidLastSave="{00000000-0000-0000-0000-000000000000}"/>
  <bookViews>
    <workbookView xWindow="11376" yWindow="180" windowWidth="11520" windowHeight="12504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BS!$A$1:$O$101</definedName>
    <definedName name="_xlnm.Print_Area" localSheetId="6">CF!$A$1:$I$134</definedName>
    <definedName name="_xlnm.Print_Area" localSheetId="4">'EQ-Conso'!$A$1:$Z$25</definedName>
    <definedName name="_xlnm.Print_Area" localSheetId="5">'EQ-Separate'!$A$1:$V$26</definedName>
    <definedName name="_xlnm.Print_Area" localSheetId="3">PL!$A$1:$K$68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0" l="1"/>
  <c r="E34" i="10"/>
  <c r="G34" i="10"/>
  <c r="C37" i="10" l="1"/>
  <c r="O95" i="1" l="1"/>
  <c r="T17" i="12"/>
  <c r="I58" i="1"/>
  <c r="I97" i="1"/>
  <c r="O94" i="1"/>
  <c r="R23" i="12" l="1"/>
  <c r="R19" i="12"/>
  <c r="R19" i="9" l="1"/>
  <c r="T19" i="9" s="1"/>
  <c r="R17" i="12"/>
  <c r="R21" i="12" s="1"/>
  <c r="P17" i="12"/>
  <c r="P21" i="12" s="1"/>
  <c r="R23" i="9"/>
  <c r="N17" i="9"/>
  <c r="T15" i="9"/>
  <c r="T13" i="9"/>
  <c r="V13" i="9" s="1"/>
  <c r="X17" i="9"/>
  <c r="R17" i="9"/>
  <c r="P17" i="9"/>
  <c r="L17" i="9"/>
  <c r="J17" i="9"/>
  <c r="H17" i="9"/>
  <c r="F17" i="9"/>
  <c r="D17" i="9"/>
  <c r="I94" i="1" l="1"/>
  <c r="T23" i="9"/>
  <c r="T17" i="9"/>
  <c r="V15" i="9"/>
  <c r="V17" i="9" s="1"/>
  <c r="I95" i="1" l="1"/>
  <c r="R25" i="12"/>
  <c r="T23" i="12"/>
  <c r="T19" i="12"/>
  <c r="T15" i="12"/>
  <c r="T13" i="12"/>
  <c r="V13" i="12"/>
  <c r="T21" i="12" l="1"/>
  <c r="M95" i="1" s="1"/>
  <c r="T21" i="9"/>
  <c r="R21" i="9"/>
  <c r="R25" i="9" s="1"/>
  <c r="T25" i="9" l="1"/>
  <c r="E95" i="1" s="1"/>
  <c r="G95" i="1"/>
  <c r="K45" i="11"/>
  <c r="I45" i="11"/>
  <c r="G45" i="11"/>
  <c r="E45" i="11"/>
  <c r="C93" i="10"/>
  <c r="C19" i="10" l="1"/>
  <c r="G19" i="10"/>
  <c r="G69" i="10" l="1"/>
  <c r="G25" i="10"/>
  <c r="L17" i="12" l="1"/>
  <c r="J17" i="12"/>
  <c r="H17" i="12"/>
  <c r="F17" i="12"/>
  <c r="D17" i="12"/>
  <c r="V15" i="12"/>
  <c r="V17" i="12" s="1"/>
  <c r="Z13" i="9"/>
  <c r="Z15" i="9"/>
  <c r="O69" i="1"/>
  <c r="O58" i="1"/>
  <c r="O28" i="1"/>
  <c r="O18" i="1"/>
  <c r="I69" i="1"/>
  <c r="I28" i="1"/>
  <c r="I18" i="1"/>
  <c r="O71" i="1" l="1"/>
  <c r="Z17" i="9"/>
  <c r="N17" i="12"/>
  <c r="I71" i="1"/>
  <c r="O30" i="1"/>
  <c r="I30" i="1"/>
  <c r="I20" i="10" l="1"/>
  <c r="E20" i="10"/>
  <c r="I26" i="10" l="1"/>
  <c r="G26" i="10"/>
  <c r="C26" i="10"/>
  <c r="I37" i="10" l="1"/>
  <c r="G37" i="10"/>
  <c r="E37" i="10"/>
  <c r="I77" i="10" l="1"/>
  <c r="I69" i="10"/>
  <c r="E77" i="10"/>
  <c r="E69" i="10"/>
  <c r="I34" i="10"/>
  <c r="E26" i="10"/>
  <c r="I19" i="10"/>
  <c r="E19" i="10"/>
  <c r="G18" i="11"/>
  <c r="I17" i="10"/>
  <c r="G17" i="10"/>
  <c r="E17" i="10"/>
  <c r="K25" i="11"/>
  <c r="K18" i="11"/>
  <c r="G25" i="11"/>
  <c r="P21" i="9"/>
  <c r="L21" i="9"/>
  <c r="J21" i="9"/>
  <c r="H21" i="9"/>
  <c r="F21" i="9"/>
  <c r="D21" i="9"/>
  <c r="T25" i="12"/>
  <c r="K95" i="1" s="1"/>
  <c r="L21" i="12"/>
  <c r="J21" i="12"/>
  <c r="H21" i="12"/>
  <c r="F21" i="12"/>
  <c r="D21" i="12"/>
  <c r="G32" i="11" l="1"/>
  <c r="K32" i="11"/>
  <c r="K34" i="11" l="1"/>
  <c r="K38" i="11" s="1"/>
  <c r="G34" i="11"/>
  <c r="M69" i="1"/>
  <c r="M58" i="1"/>
  <c r="G69" i="1"/>
  <c r="G58" i="1"/>
  <c r="M28" i="1"/>
  <c r="M18" i="1"/>
  <c r="G28" i="1"/>
  <c r="G18" i="1"/>
  <c r="C17" i="10"/>
  <c r="K48" i="11" l="1"/>
  <c r="G38" i="11"/>
  <c r="M71" i="1"/>
  <c r="G71" i="1"/>
  <c r="M30" i="1"/>
  <c r="G30" i="1"/>
  <c r="C69" i="10"/>
  <c r="C18" i="10"/>
  <c r="E18" i="10"/>
  <c r="I18" i="10"/>
  <c r="G48" i="11" l="1"/>
  <c r="I25" i="10"/>
  <c r="E25" i="10"/>
  <c r="X19" i="9" l="1"/>
  <c r="X21" i="9" s="1"/>
  <c r="G97" i="1" s="1"/>
  <c r="E18" i="11"/>
  <c r="C25" i="10" l="1"/>
  <c r="G18" i="10"/>
  <c r="I93" i="10" l="1"/>
  <c r="G93" i="10"/>
  <c r="E93" i="10"/>
  <c r="C94" i="10"/>
  <c r="G94" i="10" l="1"/>
  <c r="E94" i="10"/>
  <c r="I94" i="10"/>
  <c r="L25" i="12"/>
  <c r="J25" i="12"/>
  <c r="H25" i="12"/>
  <c r="F25" i="12"/>
  <c r="D25" i="12"/>
  <c r="P25" i="12" l="1"/>
  <c r="P25" i="9" l="1"/>
  <c r="L25" i="9"/>
  <c r="J25" i="9"/>
  <c r="H25" i="9"/>
  <c r="F25" i="9"/>
  <c r="D25" i="9"/>
  <c r="G77" i="10" l="1"/>
  <c r="C77" i="10"/>
  <c r="K28" i="1" l="1"/>
  <c r="E28" i="1"/>
  <c r="K69" i="1" l="1"/>
  <c r="E69" i="1"/>
  <c r="X25" i="9" l="1"/>
  <c r="E97" i="1" s="1"/>
  <c r="E25" i="11"/>
  <c r="K58" i="1"/>
  <c r="K18" i="1"/>
  <c r="E32" i="11" l="1"/>
  <c r="K30" i="1"/>
  <c r="K71" i="1"/>
  <c r="E10" i="10" l="1"/>
  <c r="G57" i="11"/>
  <c r="E34" i="11"/>
  <c r="G68" i="11" l="1"/>
  <c r="E52" i="10"/>
  <c r="E38" i="11"/>
  <c r="G63" i="11"/>
  <c r="I18" i="11"/>
  <c r="N19" i="9" l="1"/>
  <c r="V19" i="9" s="1"/>
  <c r="E48" i="11"/>
  <c r="C10" i="10"/>
  <c r="E57" i="11"/>
  <c r="G59" i="11"/>
  <c r="E79" i="10"/>
  <c r="G65" i="11"/>
  <c r="N21" i="9" l="1"/>
  <c r="G94" i="1" s="1"/>
  <c r="E68" i="11"/>
  <c r="E86" i="10"/>
  <c r="Z19" i="9"/>
  <c r="Z21" i="9" s="1"/>
  <c r="V21" i="9"/>
  <c r="I96" i="1" s="1"/>
  <c r="E63" i="11"/>
  <c r="C52" i="10"/>
  <c r="C140" i="10" l="1"/>
  <c r="E139" i="10"/>
  <c r="N23" i="9"/>
  <c r="V23" i="9" s="1"/>
  <c r="Z23" i="9" s="1"/>
  <c r="G96" i="1"/>
  <c r="C79" i="10"/>
  <c r="I98" i="1"/>
  <c r="E65" i="11"/>
  <c r="E59" i="11"/>
  <c r="I25" i="11"/>
  <c r="I101" i="1" l="1"/>
  <c r="I103" i="1" s="1"/>
  <c r="G98" i="1"/>
  <c r="C86" i="10"/>
  <c r="N25" i="9"/>
  <c r="E94" i="1" s="1"/>
  <c r="I32" i="11"/>
  <c r="C139" i="10" l="1"/>
  <c r="AA21" i="9"/>
  <c r="Z25" i="9"/>
  <c r="V25" i="9"/>
  <c r="I34" i="11"/>
  <c r="I38" i="11" l="1"/>
  <c r="I48" i="11" l="1"/>
  <c r="G10" i="10"/>
  <c r="I57" i="11"/>
  <c r="G101" i="1"/>
  <c r="I68" i="11" l="1"/>
  <c r="G52" i="10"/>
  <c r="I10" i="10"/>
  <c r="I63" i="11"/>
  <c r="K57" i="11"/>
  <c r="E96" i="1"/>
  <c r="I59" i="11"/>
  <c r="K68" i="11" l="1"/>
  <c r="N23" i="12"/>
  <c r="V23" i="12" s="1"/>
  <c r="I52" i="10"/>
  <c r="G79" i="10"/>
  <c r="I65" i="11"/>
  <c r="E98" i="1"/>
  <c r="K63" i="11"/>
  <c r="E58" i="1"/>
  <c r="N19" i="12" l="1"/>
  <c r="N21" i="12" s="1"/>
  <c r="M94" i="1" s="1"/>
  <c r="G86" i="10"/>
  <c r="O96" i="1"/>
  <c r="AA25" i="9"/>
  <c r="K59" i="11"/>
  <c r="I79" i="10"/>
  <c r="K65" i="11"/>
  <c r="E71" i="1"/>
  <c r="V19" i="12" l="1"/>
  <c r="V21" i="12" s="1"/>
  <c r="V25" i="12" s="1"/>
  <c r="O98" i="1"/>
  <c r="G139" i="10"/>
  <c r="I86" i="10"/>
  <c r="E101" i="1"/>
  <c r="M96" i="1"/>
  <c r="N25" i="12"/>
  <c r="K94" i="1" s="1"/>
  <c r="E18" i="1"/>
  <c r="G140" i="10" l="1"/>
  <c r="W17" i="12"/>
  <c r="O101" i="1"/>
  <c r="O103" i="1" s="1"/>
  <c r="M98" i="1"/>
  <c r="I139" i="10"/>
  <c r="K96" i="1"/>
  <c r="E30" i="1"/>
  <c r="M101" i="1" l="1"/>
  <c r="K98" i="1"/>
  <c r="W21" i="12"/>
  <c r="E103" i="1"/>
  <c r="M103" i="1" l="1"/>
  <c r="W25" i="12"/>
  <c r="K101" i="1"/>
  <c r="G103" i="1"/>
  <c r="K103" i="1" l="1"/>
</calcChain>
</file>

<file path=xl/sharedStrings.xml><?xml version="1.0" encoding="utf-8"?>
<sst xmlns="http://schemas.openxmlformats.org/spreadsheetml/2006/main" count="433" uniqueCount="278">
  <si>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</si>
  <si>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</si>
  <si>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</si>
  <si>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</si>
  <si>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</si>
  <si>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</si>
  <si>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</si>
  <si>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</si>
  <si>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</si>
  <si>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</si>
  <si>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</si>
  <si>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</si>
  <si>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</si>
  <si>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</si>
  <si>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</si>
  <si>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</si>
  <si>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</si>
  <si>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</si>
  <si>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</si>
  <si>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</si>
  <si>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</si>
  <si>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</si>
  <si>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</si>
  <si>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</si>
  <si>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</si>
  <si>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</si>
  <si>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</si>
  <si>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</si>
  <si>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</si>
  <si>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</si>
  <si>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</si>
  <si>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</si>
  <si>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</si>
  <si>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</si>
  <si>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Warrants</t>
  </si>
  <si>
    <t>Deficit</t>
  </si>
  <si>
    <t>Other components of equity</t>
  </si>
  <si>
    <t>Shareholders' Equity - Net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</si>
  <si>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</si>
  <si>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</si>
  <si>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</si>
  <si>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</si>
  <si>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</si>
  <si>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</si>
  <si>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</si>
  <si>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</si>
  <si>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</si>
  <si>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</si>
  <si>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</si>
  <si>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</si>
  <si>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</si>
  <si>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</si>
  <si>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</si>
  <si>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</si>
  <si>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</si>
  <si>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</si>
  <si>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Gain on foreign exchange - net</t>
  </si>
  <si>
    <t>Other income</t>
  </si>
  <si>
    <t>Total Revenues</t>
  </si>
  <si>
    <t>EXPENSES</t>
  </si>
  <si>
    <t>Cost of sales</t>
  </si>
  <si>
    <t>Cost of goods sold</t>
  </si>
  <si>
    <t>Idle cost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</si>
  <si>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</si>
  <si>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</si>
  <si>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</si>
  <si>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</si>
  <si>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</si>
  <si>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</si>
  <si>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</si>
  <si>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Other expenses</t>
  </si>
  <si>
    <t xml:space="preserve">Reversal of loss on confirmed purchase orders for 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</si>
  <si>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</si>
  <si>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</si>
  <si>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</si>
  <si>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</si>
  <si>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</si>
  <si>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</si>
  <si>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</si>
  <si>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</si>
  <si>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</si>
  <si>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</si>
  <si>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</si>
  <si>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equity - net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</si>
  <si>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</si>
  <si>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</si>
  <si>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</si>
  <si>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</si>
  <si>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</si>
  <si>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</si>
  <si>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Allowance for decline in value of inventories (reversal)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</si>
  <si>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</si>
  <si>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</si>
  <si>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</si>
  <si>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</si>
  <si>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</si>
  <si>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</si>
  <si>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</si>
  <si>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</si>
  <si>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</si>
  <si>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</si>
  <si>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</si>
  <si>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</si>
  <si>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</si>
  <si>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</si>
  <si>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</si>
  <si>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</si>
  <si>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</si>
  <si>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</si>
  <si>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</si>
  <si>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</si>
  <si>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</si>
  <si>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</si>
  <si>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</si>
  <si>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Tax paid</t>
  </si>
  <si>
    <t>Investments in subsidiaries - net</t>
  </si>
  <si>
    <t>Proceeds from sales of fixed assets</t>
  </si>
  <si>
    <t>rehabilitation plan and compromise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</si>
  <si>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</si>
  <si>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</si>
  <si>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</si>
  <si>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Loss on sales of fixed assets</t>
  </si>
  <si>
    <t>Other receivables from related parties</t>
  </si>
  <si>
    <t xml:space="preserve">   related parties</t>
  </si>
  <si>
    <t>Short-term borrowings from related parties</t>
  </si>
  <si>
    <t>Long-term borrowings from related parties - net</t>
  </si>
  <si>
    <t>4)</t>
  </si>
  <si>
    <t xml:space="preserve">Transfer other non-current assets (cash guarantee for electricity usage) </t>
  </si>
  <si>
    <t>to settle with liabilities under rehabilitation plan and compromise</t>
  </si>
  <si>
    <t>at Baht 5 par value)</t>
  </si>
  <si>
    <t>at Baht 5 per share)</t>
  </si>
  <si>
    <t>Increase in loans to subsidiaries</t>
  </si>
  <si>
    <t>Employee benefit paid</t>
  </si>
  <si>
    <t>5)</t>
  </si>
  <si>
    <t>6)</t>
  </si>
  <si>
    <t>7)</t>
  </si>
  <si>
    <t xml:space="preserve">   undelivered raw materials</t>
  </si>
  <si>
    <t>8)</t>
  </si>
  <si>
    <t>Borrowing from other party</t>
  </si>
  <si>
    <t>Cash refunded from withholding income tax deducted at sources</t>
  </si>
  <si>
    <t>Dividend income</t>
  </si>
  <si>
    <t>Work roll amortization</t>
  </si>
  <si>
    <t>Transfer borrowing from shareholder to borrowing from other party</t>
  </si>
  <si>
    <t>Allowance for impairment losses on assets</t>
  </si>
  <si>
    <t>Dividend received</t>
  </si>
  <si>
    <t xml:space="preserve">Transfer standby letter of credit which settlement with </t>
  </si>
  <si>
    <t>trade account payables to short-term borrowings from related party</t>
  </si>
  <si>
    <t>9)</t>
  </si>
  <si>
    <t>expired warrants</t>
  </si>
  <si>
    <t>10)</t>
  </si>
  <si>
    <t>11)</t>
  </si>
  <si>
    <t>Income from forgiveness of other payable to subsidiary</t>
  </si>
  <si>
    <t>Decrease in other payables to subsidiary from debt forgiveness</t>
  </si>
  <si>
    <t>Income from forgiveness of other payables to subsidiary</t>
  </si>
  <si>
    <t>Tax expense</t>
  </si>
  <si>
    <t>Write-off unclaimed withholding income tax deducted at source</t>
  </si>
  <si>
    <t>Write-off other account receivables and loans to subsidiaries</t>
  </si>
  <si>
    <t>Non-current provision for employee</t>
  </si>
  <si>
    <t xml:space="preserve">   retirement benefit</t>
  </si>
  <si>
    <t>Allowance for impairment loss on investments in subsidiaries and</t>
  </si>
  <si>
    <t xml:space="preserve">Short-term borrowings from and interest payable to subsidiary decreased </t>
  </si>
  <si>
    <t>from settlement of capital reduction of investment in subsidiary</t>
  </si>
  <si>
    <t>Balance as at December 31, 2020</t>
  </si>
  <si>
    <t>In Baht</t>
  </si>
  <si>
    <t xml:space="preserve">   Owners of the Parent</t>
  </si>
  <si>
    <t>Item that will not be reclassified subsequently to profit or loss:</t>
  </si>
  <si>
    <t>Consolidated Financial Statements (In Baht)</t>
  </si>
  <si>
    <t>Equity</t>
  </si>
  <si>
    <t xml:space="preserve">(ordinary share 31,611,951,028 shares </t>
  </si>
  <si>
    <t>attributable</t>
  </si>
  <si>
    <t>STATEMENT OF COMPREHENSIVE INCOME (Continued)</t>
  </si>
  <si>
    <t>Separate Financial Statements (In Baht)</t>
  </si>
  <si>
    <t>CASH AND CASH EQUIVALENTS, AT BEGINNING OF YEAR</t>
  </si>
  <si>
    <t>CASH AND CASH EQUIVALENTS, AT END OF YEAR</t>
  </si>
  <si>
    <t>Decrease in trade account payables</t>
  </si>
  <si>
    <t xml:space="preserve">(ordinary share 28,928,765,432 shares </t>
  </si>
  <si>
    <t>Loss on compromise debts</t>
  </si>
  <si>
    <t>PROFIT (LOSS) FOR THE YEAR</t>
  </si>
  <si>
    <t xml:space="preserve">Basic Earnings (Loss) per Share Attributable to </t>
  </si>
  <si>
    <t xml:space="preserve">   attributable to:</t>
  </si>
  <si>
    <t>Total comprehensive  income (loss) for the year</t>
  </si>
  <si>
    <t>Profit (loss) for the year attributable to:</t>
  </si>
  <si>
    <t xml:space="preserve">   FOR THE YEAR</t>
  </si>
  <si>
    <t>TOTAL COMPREHENSIVE INCOME (LOSS)</t>
  </si>
  <si>
    <t>Actuarial losses</t>
  </si>
  <si>
    <t>Gain on write-off and deconsolidation of subsidiary</t>
  </si>
  <si>
    <t xml:space="preserve">Adjustments to reconcile profit (loss) for the year to net cash </t>
  </si>
  <si>
    <t>Write-off trade account receivables</t>
  </si>
  <si>
    <t>Total comprehensive income for the year</t>
  </si>
  <si>
    <t xml:space="preserve">Gain from write-back other payables and accrued expenses and </t>
  </si>
  <si>
    <t>Profit (Loss) before Tax</t>
  </si>
  <si>
    <t>Profit (loss) for the year</t>
  </si>
  <si>
    <t xml:space="preserve">accrued interest expense and other current liabilities to liabilities from </t>
  </si>
  <si>
    <t xml:space="preserve">Transfer other current assets, trade account payables, </t>
  </si>
  <si>
    <t>From write-back the expired legal prescription of liabilities</t>
  </si>
  <si>
    <t>Write-off other receivables from subsidiary</t>
  </si>
  <si>
    <t>Write-off loan to and acrrued interest income from subsidiary</t>
  </si>
  <si>
    <t>AS AT DECEMBER 31, 2021</t>
  </si>
  <si>
    <t>FOR THE YEAR ENDED DECEMBER 31, 2021</t>
  </si>
  <si>
    <t>Balance as at December 31, 2021</t>
  </si>
  <si>
    <t>Gain from write-back the expired legal prescription of liabilities</t>
  </si>
  <si>
    <t>STATEMENT OF FINANCIAL POSITION (Continued)</t>
  </si>
  <si>
    <t>Revenue from sales - net</t>
  </si>
  <si>
    <t>Loss on foreign exchange - net</t>
  </si>
  <si>
    <t xml:space="preserve">Gain from write-back the expired legal prescription of liabilities </t>
  </si>
  <si>
    <t>Reversal of loss on confirmed purchase orders for undelivered raw materials</t>
  </si>
  <si>
    <t>Net Cash Provided by Operating Activities</t>
  </si>
  <si>
    <t>Repayment of short-term borrowing from related party</t>
  </si>
  <si>
    <t>Repayment of long-term borrowing from related parties</t>
  </si>
  <si>
    <t>Cash Used in Financing Activities</t>
  </si>
  <si>
    <t xml:space="preserve">Decrease in other payables and accrued expenses </t>
  </si>
  <si>
    <t>Decrease in accrued interest expenses</t>
  </si>
  <si>
    <t>Decrease in other current liabilities</t>
  </si>
  <si>
    <t>Unrealized loss (gain) on foreign exchange - net</t>
  </si>
  <si>
    <t>Income tax payable</t>
  </si>
  <si>
    <t>Loss on decline in value of inventories (Reversal of)</t>
  </si>
  <si>
    <t>Retained earnings (Deficit)</t>
  </si>
  <si>
    <t>"Restated"</t>
  </si>
  <si>
    <t>Balance as at Janary 1, 2020 - as restated</t>
  </si>
  <si>
    <t>Balance as at Janary 1, 2020 - as previously reported</t>
  </si>
  <si>
    <t>Loss (gain) from compromise debts</t>
  </si>
  <si>
    <t>Gain from repayment of liabilities from compromise</t>
  </si>
  <si>
    <t>2020</t>
  </si>
  <si>
    <t>December 31, 2021</t>
  </si>
  <si>
    <t>December 31, 2020</t>
  </si>
  <si>
    <t>January 1, 2020</t>
  </si>
  <si>
    <t xml:space="preserve">TOTAL LIABILITIES AND </t>
  </si>
  <si>
    <t xml:space="preserve">   SHAREHOLDERS' EQUITY</t>
  </si>
  <si>
    <t xml:space="preserve">Balance as at Janary 1, 2020 </t>
  </si>
  <si>
    <t>Balance as at Janary 1, 2020 - As restated</t>
  </si>
  <si>
    <t xml:space="preserve">   -  As previously reported</t>
  </si>
  <si>
    <t>Other Comprehensive Income:</t>
  </si>
  <si>
    <t xml:space="preserve">   designated at fair value through other comprehensive income</t>
  </si>
  <si>
    <t>Total Other Comprehensive Income for the Year</t>
  </si>
  <si>
    <t>Adjustments</t>
  </si>
  <si>
    <t>Other long-term investment</t>
  </si>
  <si>
    <t>Loss on change in value of</t>
  </si>
  <si>
    <t>Gain on change in fair value of equity security</t>
  </si>
  <si>
    <t xml:space="preserve"> from</t>
  </si>
  <si>
    <t>Paid in capital</t>
  </si>
  <si>
    <t>from</t>
  </si>
  <si>
    <t>equity security designated</t>
  </si>
  <si>
    <t xml:space="preserve">at fair value through </t>
  </si>
  <si>
    <t>other comprehensive income</t>
  </si>
  <si>
    <t>5, 15</t>
  </si>
  <si>
    <t>5, 19</t>
  </si>
  <si>
    <t>5, 20</t>
  </si>
  <si>
    <t>5, 16, 22</t>
  </si>
  <si>
    <t>8, 18, 32</t>
  </si>
  <si>
    <t>5, 12, 19</t>
  </si>
  <si>
    <t>5, 21, 32</t>
  </si>
  <si>
    <t>5</t>
  </si>
  <si>
    <t>13, 16, 17, 22, 32</t>
  </si>
  <si>
    <t>Advance payments for purchase of</t>
  </si>
  <si>
    <t xml:space="preserve"> equipment - net</t>
  </si>
  <si>
    <t>Short-term investment in trading security</t>
  </si>
  <si>
    <t>1, 4</t>
  </si>
  <si>
    <t>Total comprehensive income (loss) for the year</t>
  </si>
  <si>
    <t>Net</t>
  </si>
  <si>
    <t>the parent - net</t>
  </si>
  <si>
    <t>Other payables to related parties</t>
  </si>
  <si>
    <t>Borrowing from shareholder</t>
  </si>
  <si>
    <t>Current provision</t>
  </si>
  <si>
    <t>1, 4, 25</t>
  </si>
  <si>
    <t>1, 4, 11</t>
  </si>
  <si>
    <t>1, 4, 29</t>
  </si>
  <si>
    <t>1, 4, 10, 13, 26</t>
  </si>
  <si>
    <t xml:space="preserve">Allowance for impairment loans to and accrued interest income from subsidiaries </t>
  </si>
  <si>
    <t>Unrealized gain on revaluation of short-term investment in trading security</t>
  </si>
  <si>
    <t>NET INCREASE IN CASH AND CASH EQUIVALENTS</t>
  </si>
  <si>
    <t>1, 4, 5, 10</t>
  </si>
  <si>
    <t xml:space="preserve">   advances received from customers</t>
  </si>
  <si>
    <t xml:space="preserve">  write-off investments in subsidiaries</t>
  </si>
  <si>
    <t>Net Cash Used in Investing Activities</t>
  </si>
  <si>
    <t>Additional cash flow information (Continued) :</t>
  </si>
  <si>
    <t xml:space="preserve">   provided by operating activities:</t>
  </si>
  <si>
    <t>8, 18</t>
  </si>
  <si>
    <t>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</si>
</sst>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1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37" fontId="130" fillId="0" borderId="0" xfId="1306" applyNumberFormat="1" applyFont="1" applyFill="1" applyAlignment="1"/>
    <xf numFmtId="1" fontId="130" fillId="0" borderId="0" xfId="1306" applyNumberFormat="1" applyFont="1" applyFill="1" applyBorder="1" applyAlignment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0" fontId="130" fillId="0" borderId="0" xfId="3" applyNumberFormat="1" applyFont="1" applyFill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0" fontId="130" fillId="0" borderId="1" xfId="1306" applyNumberFormat="1" applyFont="1" applyFill="1" applyBorder="1" applyAlignment="1">
      <alignment horizontal="center"/>
    </xf>
    <xf numFmtId="0" fontId="130" fillId="0" borderId="0" xfId="1306" applyNumberFormat="1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37" fontId="130" fillId="0" borderId="0" xfId="1306" applyNumberFormat="1" applyFont="1" applyFill="1" applyBorder="1" applyAlignment="1"/>
    <xf numFmtId="0" fontId="130" fillId="0" borderId="1" xfId="1306" quotePrefix="1" applyNumberFormat="1" applyFont="1" applyFill="1" applyBorder="1" applyAlignment="1">
      <alignment horizontal="center"/>
    </xf>
    <xf numFmtId="40" fontId="130" fillId="0" borderId="0" xfId="917" quotePrefix="1" applyNumberFormat="1" applyFont="1" applyFill="1" applyAlignment="1"/>
    <xf numFmtId="15" fontId="130" fillId="0" borderId="0" xfId="0" quotePrefix="1" applyNumberFormat="1" applyFont="1" applyFill="1" applyBorder="1" applyAlignment="1">
      <alignment horizontal="center" wrapText="1"/>
    </xf>
    <xf numFmtId="0" fontId="135" fillId="0" borderId="0" xfId="0" applyFont="1" applyFill="1"/>
    <xf numFmtId="0" fontId="136" fillId="0" borderId="0" xfId="0" applyFont="1" applyFill="1"/>
    <xf numFmtId="0" fontId="130" fillId="0" borderId="0" xfId="1239" applyFont="1" applyFill="1" applyBorder="1" applyAlignment="1">
      <alignment horizontal="right"/>
    </xf>
    <xf numFmtId="40" fontId="130" fillId="0" borderId="0" xfId="0" applyNumberFormat="1" applyFont="1" applyFill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40" fontId="130" fillId="0" borderId="1" xfId="3" applyNumberFormat="1" applyFont="1" applyFill="1" applyBorder="1" applyAlignment="1" applyProtection="1">
      <alignment horizontal="center"/>
    </xf>
    <xf numFmtId="224" fontId="130" fillId="0" borderId="1" xfId="1304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6"/>
  <sheetViews>
    <sheetView tabSelected="1" topLeftCell="A38" zoomScale="80" zoomScaleNormal="80" zoomScaleSheetLayoutView="120" workbookViewId="0">
      <selection activeCell="C58" sqref="C58"/>
    </sheetView>
  </sheetViews>
  <sheetFormatPr defaultColWidth="9.125" defaultRowHeight="18" customHeight="1"/>
  <cols>
    <col min="1" max="1" width="2.375" style="3" customWidth="1"/>
    <col min="2" max="2" width="33.25" style="3" customWidth="1"/>
    <col min="3" max="3" width="12.75" style="98" customWidth="1"/>
    <col min="4" max="4" width="1.25" style="3" customWidth="1"/>
    <col min="5" max="5" width="14.75" style="22" customWidth="1"/>
    <col min="6" max="6" width="1.25" style="3" customWidth="1"/>
    <col min="7" max="7" width="14.75" style="22" customWidth="1"/>
    <col min="8" max="8" width="1.375" style="22" customWidth="1"/>
    <col min="9" max="9" width="14.75" style="22" customWidth="1"/>
    <col min="10" max="10" width="1.25" style="3" customWidth="1"/>
    <col min="11" max="11" width="14.75" style="3" customWidth="1"/>
    <col min="12" max="12" width="1.25" style="3" customWidth="1"/>
    <col min="13" max="13" width="14.75" style="3" customWidth="1"/>
    <col min="14" max="14" width="1.25" style="3" customWidth="1"/>
    <col min="15" max="15" width="14.75" style="3" customWidth="1"/>
    <col min="16" max="16384" width="9.125" style="3"/>
  </cols>
  <sheetData>
    <row r="1" spans="1:15" ht="18" customHeight="1">
      <c r="A1" s="34" t="s">
        <v>68</v>
      </c>
      <c r="D1" s="2"/>
      <c r="E1" s="2"/>
      <c r="F1" s="2"/>
      <c r="G1" s="2"/>
      <c r="H1" s="2"/>
      <c r="I1" s="2"/>
    </row>
    <row r="2" spans="1:15" s="4" customFormat="1" ht="18" customHeight="1">
      <c r="A2" s="4" t="s">
        <v>4</v>
      </c>
      <c r="B2" s="3"/>
      <c r="C2" s="98"/>
      <c r="D2" s="5"/>
      <c r="E2" s="5"/>
      <c r="F2" s="5"/>
      <c r="G2" s="5"/>
      <c r="H2" s="5"/>
      <c r="I2" s="5"/>
    </row>
    <row r="3" spans="1:15" ht="18" customHeight="1">
      <c r="A3" s="5" t="s">
        <v>197</v>
      </c>
      <c r="D3" s="5"/>
      <c r="E3" s="5"/>
      <c r="F3" s="5"/>
      <c r="G3" s="5"/>
      <c r="H3" s="5"/>
      <c r="I3" s="5"/>
    </row>
    <row r="4" spans="1:15" ht="18" customHeight="1">
      <c r="A4" s="6"/>
      <c r="D4" s="6"/>
      <c r="E4" s="7"/>
      <c r="F4" s="6"/>
      <c r="G4" s="7"/>
      <c r="H4" s="7"/>
      <c r="I4" s="7"/>
    </row>
    <row r="5" spans="1:15" ht="18" customHeight="1">
      <c r="A5" s="6" t="s">
        <v>5</v>
      </c>
      <c r="D5" s="6"/>
      <c r="E5" s="7"/>
      <c r="F5" s="6"/>
      <c r="G5" s="7"/>
      <c r="H5" s="7"/>
      <c r="I5" s="7"/>
    </row>
    <row r="6" spans="1:15" s="9" customFormat="1" ht="18" customHeight="1">
      <c r="A6" s="8"/>
      <c r="B6" s="8"/>
      <c r="C6" s="83"/>
      <c r="D6" s="6"/>
      <c r="E6" s="134" t="s">
        <v>163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s="9" customFormat="1" ht="18" customHeight="1">
      <c r="A7" s="10"/>
      <c r="B7" s="10"/>
      <c r="C7" s="83"/>
      <c r="D7" s="6"/>
      <c r="E7" s="135" t="s">
        <v>39</v>
      </c>
      <c r="F7" s="135"/>
      <c r="G7" s="135"/>
      <c r="H7" s="135"/>
      <c r="I7" s="135"/>
      <c r="J7" s="122"/>
      <c r="K7" s="135" t="s">
        <v>40</v>
      </c>
      <c r="L7" s="135"/>
      <c r="M7" s="135"/>
      <c r="N7" s="135"/>
      <c r="O7" s="135"/>
    </row>
    <row r="8" spans="1:15" s="9" customFormat="1" ht="18" customHeight="1">
      <c r="A8" s="10"/>
      <c r="B8" s="10"/>
      <c r="C8" s="83"/>
      <c r="D8" s="6"/>
      <c r="E8" s="121"/>
      <c r="F8" s="121"/>
      <c r="G8" s="123" t="s">
        <v>224</v>
      </c>
      <c r="H8" s="121"/>
      <c r="I8" s="127" t="s">
        <v>225</v>
      </c>
      <c r="J8" s="121"/>
      <c r="K8" s="121"/>
      <c r="L8" s="121"/>
      <c r="M8" s="123" t="s">
        <v>224</v>
      </c>
      <c r="N8" s="121"/>
      <c r="O8" s="127" t="s">
        <v>225</v>
      </c>
    </row>
    <row r="9" spans="1:15" ht="18" customHeight="1">
      <c r="A9" s="6"/>
      <c r="C9" s="85" t="s">
        <v>41</v>
      </c>
      <c r="D9" s="12"/>
      <c r="E9" s="125" t="s">
        <v>223</v>
      </c>
      <c r="F9" s="86"/>
      <c r="G9" s="119" t="s">
        <v>217</v>
      </c>
      <c r="H9" s="120"/>
      <c r="I9" s="119" t="s">
        <v>217</v>
      </c>
      <c r="J9" s="87"/>
      <c r="K9" s="125" t="s">
        <v>223</v>
      </c>
      <c r="L9" s="86"/>
      <c r="M9" s="119" t="s">
        <v>217</v>
      </c>
      <c r="N9" s="120"/>
      <c r="O9" s="119" t="s">
        <v>217</v>
      </c>
    </row>
    <row r="10" spans="1:15" ht="18" customHeight="1">
      <c r="A10" s="6"/>
      <c r="D10" s="5"/>
      <c r="E10" s="13"/>
      <c r="F10" s="13"/>
      <c r="G10" s="13"/>
      <c r="I10" s="13"/>
    </row>
    <row r="11" spans="1:15" ht="18" customHeight="1">
      <c r="A11" s="5" t="s">
        <v>6</v>
      </c>
      <c r="D11" s="14"/>
      <c r="E11" s="15"/>
      <c r="F11" s="15"/>
      <c r="G11" s="15"/>
      <c r="I11" s="15"/>
    </row>
    <row r="12" spans="1:15" ht="18" customHeight="1">
      <c r="A12" s="14" t="s">
        <v>7</v>
      </c>
      <c r="C12" s="98">
        <v>6</v>
      </c>
      <c r="D12" s="14"/>
      <c r="E12" s="16">
        <v>419024261</v>
      </c>
      <c r="F12" s="16"/>
      <c r="G12" s="16">
        <v>330774211</v>
      </c>
      <c r="I12" s="16">
        <v>40062054</v>
      </c>
      <c r="K12" s="16">
        <v>418993559</v>
      </c>
      <c r="L12" s="16"/>
      <c r="M12" s="16">
        <v>330743110</v>
      </c>
      <c r="N12" s="16"/>
      <c r="O12" s="16">
        <v>39825158</v>
      </c>
    </row>
    <row r="13" spans="1:15" ht="18" customHeight="1">
      <c r="A13" s="14" t="s">
        <v>255</v>
      </c>
      <c r="D13" s="14"/>
      <c r="E13" s="16">
        <v>12270883</v>
      </c>
      <c r="F13" s="16"/>
      <c r="G13" s="16">
        <v>8651734</v>
      </c>
      <c r="I13" s="16">
        <v>4940906</v>
      </c>
      <c r="K13" s="16">
        <v>12270883</v>
      </c>
      <c r="L13" s="16"/>
      <c r="M13" s="16">
        <v>8651734</v>
      </c>
      <c r="N13" s="16"/>
      <c r="O13" s="16">
        <v>4940906</v>
      </c>
    </row>
    <row r="14" spans="1:15" ht="18" customHeight="1">
      <c r="A14" s="3" t="s">
        <v>8</v>
      </c>
      <c r="B14" s="14"/>
      <c r="C14" s="98">
        <v>7</v>
      </c>
      <c r="D14" s="14"/>
      <c r="E14" s="16">
        <v>3257136</v>
      </c>
      <c r="F14" s="16"/>
      <c r="G14" s="16">
        <v>4188642</v>
      </c>
      <c r="I14" s="16">
        <v>29774823</v>
      </c>
      <c r="K14" s="16">
        <v>3257136</v>
      </c>
      <c r="L14" s="16"/>
      <c r="M14" s="16">
        <v>4188642</v>
      </c>
      <c r="N14" s="16"/>
      <c r="O14" s="16">
        <v>29774823</v>
      </c>
    </row>
    <row r="15" spans="1:15" ht="18" customHeight="1">
      <c r="A15" s="3" t="s">
        <v>122</v>
      </c>
      <c r="B15" s="14"/>
      <c r="C15" s="98">
        <v>5</v>
      </c>
      <c r="D15" s="14"/>
      <c r="E15" s="16">
        <v>0</v>
      </c>
      <c r="F15" s="16"/>
      <c r="G15" s="16">
        <v>0</v>
      </c>
      <c r="I15" s="16">
        <v>18074362</v>
      </c>
      <c r="K15" s="16">
        <v>1961965</v>
      </c>
      <c r="L15" s="16"/>
      <c r="M15" s="16">
        <v>4072530</v>
      </c>
      <c r="N15" s="16"/>
      <c r="O15" s="16">
        <v>3872050</v>
      </c>
    </row>
    <row r="16" spans="1:15" ht="18" customHeight="1">
      <c r="A16" s="70" t="s">
        <v>9</v>
      </c>
      <c r="B16" s="14"/>
      <c r="C16" s="98" t="s">
        <v>248</v>
      </c>
      <c r="D16" s="14"/>
      <c r="E16" s="16">
        <v>1949043134</v>
      </c>
      <c r="F16" s="16"/>
      <c r="G16" s="16">
        <v>1234190438</v>
      </c>
      <c r="I16" s="16">
        <v>1265428245</v>
      </c>
      <c r="K16" s="16">
        <v>1949043134</v>
      </c>
      <c r="L16" s="16"/>
      <c r="M16" s="16">
        <v>1234190438</v>
      </c>
      <c r="N16" s="16"/>
      <c r="O16" s="16">
        <v>1265428245</v>
      </c>
    </row>
    <row r="17" spans="1:15" ht="18" customHeight="1">
      <c r="A17" s="70" t="s">
        <v>10</v>
      </c>
      <c r="C17" s="98">
        <v>9</v>
      </c>
      <c r="D17" s="14"/>
      <c r="E17" s="16">
        <v>284066768</v>
      </c>
      <c r="F17" s="16"/>
      <c r="G17" s="16">
        <v>242427539</v>
      </c>
      <c r="I17" s="16">
        <v>367968162</v>
      </c>
      <c r="K17" s="16">
        <v>284066768</v>
      </c>
      <c r="L17" s="16"/>
      <c r="M17" s="16">
        <v>242353228</v>
      </c>
      <c r="N17" s="16"/>
      <c r="O17" s="16">
        <v>367893069</v>
      </c>
    </row>
    <row r="18" spans="1:15" ht="18" customHeight="1">
      <c r="A18" s="5" t="s">
        <v>11</v>
      </c>
      <c r="D18" s="14"/>
      <c r="E18" s="17">
        <f>SUM(E12:E17)</f>
        <v>2667662182</v>
      </c>
      <c r="F18" s="16"/>
      <c r="G18" s="17">
        <f>SUM(G12:G17)</f>
        <v>1820232564</v>
      </c>
      <c r="I18" s="17">
        <f>SUM(I12:I17)</f>
        <v>1726248552</v>
      </c>
      <c r="K18" s="17">
        <f>SUM(K12:K17)</f>
        <v>2669593445</v>
      </c>
      <c r="M18" s="17">
        <f>SUM(M12:M17)</f>
        <v>1824199682</v>
      </c>
      <c r="N18" s="27"/>
      <c r="O18" s="17">
        <f>SUM(O12:O17)</f>
        <v>1711734251</v>
      </c>
    </row>
    <row r="19" spans="1:15" ht="18" customHeight="1">
      <c r="A19" s="5"/>
      <c r="D19" s="14"/>
      <c r="E19" s="16"/>
      <c r="F19" s="16"/>
      <c r="G19" s="16"/>
      <c r="I19" s="16"/>
      <c r="J19" s="16"/>
      <c r="K19" s="16"/>
      <c r="L19" s="16"/>
      <c r="M19" s="16"/>
      <c r="N19" s="16"/>
      <c r="O19" s="16"/>
    </row>
    <row r="20" spans="1:15" ht="18" customHeight="1">
      <c r="A20" s="5" t="s">
        <v>12</v>
      </c>
      <c r="D20" s="14"/>
      <c r="E20" s="16"/>
      <c r="F20" s="16"/>
      <c r="G20" s="16"/>
      <c r="I20" s="16"/>
      <c r="J20" s="16"/>
      <c r="K20" s="16"/>
      <c r="L20" s="16"/>
      <c r="M20" s="16"/>
      <c r="N20" s="16"/>
      <c r="O20" s="16"/>
    </row>
    <row r="21" spans="1:15" ht="18" customHeight="1">
      <c r="A21" s="14" t="s">
        <v>115</v>
      </c>
      <c r="C21" s="98" t="s">
        <v>270</v>
      </c>
      <c r="D21" s="14"/>
      <c r="E21" s="16">
        <v>0</v>
      </c>
      <c r="F21" s="16"/>
      <c r="G21" s="16">
        <v>0</v>
      </c>
      <c r="I21" s="16">
        <v>0</v>
      </c>
      <c r="J21" s="16"/>
      <c r="K21" s="16">
        <v>22435942</v>
      </c>
      <c r="L21" s="16"/>
      <c r="M21" s="16">
        <v>22435942</v>
      </c>
      <c r="N21" s="16"/>
      <c r="O21" s="16">
        <v>448367023</v>
      </c>
    </row>
    <row r="22" spans="1:15" ht="18" customHeight="1">
      <c r="A22" s="14" t="s">
        <v>235</v>
      </c>
      <c r="C22" s="98" t="s">
        <v>264</v>
      </c>
      <c r="D22" s="14"/>
      <c r="E22" s="16">
        <v>1179639332</v>
      </c>
      <c r="F22" s="16"/>
      <c r="G22" s="16">
        <v>385188353</v>
      </c>
      <c r="I22" s="16">
        <v>288891265</v>
      </c>
      <c r="J22" s="16"/>
      <c r="K22" s="16">
        <v>1029209332</v>
      </c>
      <c r="L22" s="16"/>
      <c r="M22" s="16">
        <v>336068353</v>
      </c>
      <c r="N22" s="16"/>
      <c r="O22" s="16">
        <v>252051265</v>
      </c>
    </row>
    <row r="23" spans="1:15" ht="18" customHeight="1">
      <c r="A23" s="14" t="s">
        <v>253</v>
      </c>
      <c r="D23" s="14"/>
      <c r="E23" s="16"/>
      <c r="F23" s="16"/>
      <c r="G23" s="16"/>
      <c r="I23" s="16"/>
      <c r="J23" s="16"/>
      <c r="K23" s="16"/>
      <c r="L23" s="16"/>
      <c r="M23" s="16"/>
      <c r="N23" s="16"/>
      <c r="O23" s="16"/>
    </row>
    <row r="24" spans="1:15" ht="18" customHeight="1">
      <c r="A24" s="3" t="s">
        <v>254</v>
      </c>
      <c r="C24" s="98" t="s">
        <v>249</v>
      </c>
      <c r="D24" s="14"/>
      <c r="E24" s="16">
        <v>0</v>
      </c>
      <c r="F24" s="16"/>
      <c r="G24" s="16">
        <v>0</v>
      </c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</row>
    <row r="25" spans="1:15" ht="18" customHeight="1">
      <c r="A25" s="70" t="s">
        <v>13</v>
      </c>
      <c r="C25" s="98" t="s">
        <v>252</v>
      </c>
      <c r="D25" s="18"/>
      <c r="E25" s="16">
        <v>8123118521</v>
      </c>
      <c r="F25" s="19"/>
      <c r="G25" s="19">
        <v>8447081163</v>
      </c>
      <c r="I25" s="16">
        <v>8810335193</v>
      </c>
      <c r="J25" s="16"/>
      <c r="K25" s="16">
        <v>8123118521</v>
      </c>
      <c r="L25" s="16"/>
      <c r="M25" s="16">
        <v>8447081163</v>
      </c>
      <c r="N25" s="16"/>
      <c r="O25" s="16">
        <v>8810335193</v>
      </c>
    </row>
    <row r="26" spans="1:15" ht="18" customHeight="1">
      <c r="A26" s="31" t="s">
        <v>14</v>
      </c>
      <c r="D26" s="18"/>
      <c r="E26" s="19">
        <v>986456</v>
      </c>
      <c r="F26" s="19"/>
      <c r="G26" s="19">
        <v>1007684</v>
      </c>
      <c r="I26" s="19">
        <v>2693946</v>
      </c>
      <c r="J26" s="16"/>
      <c r="K26" s="19">
        <v>986456</v>
      </c>
      <c r="L26" s="16"/>
      <c r="M26" s="16">
        <v>1007684</v>
      </c>
      <c r="N26" s="16"/>
      <c r="O26" s="16">
        <v>2693946</v>
      </c>
    </row>
    <row r="27" spans="1:15" ht="18" customHeight="1">
      <c r="A27" s="70" t="s">
        <v>15</v>
      </c>
      <c r="C27" s="98" t="s">
        <v>244</v>
      </c>
      <c r="D27" s="14"/>
      <c r="E27" s="16">
        <v>368124641</v>
      </c>
      <c r="F27" s="16"/>
      <c r="G27" s="16">
        <v>335378069</v>
      </c>
      <c r="I27" s="16">
        <v>391348111</v>
      </c>
      <c r="J27" s="16"/>
      <c r="K27" s="16">
        <v>368124641</v>
      </c>
      <c r="L27" s="16"/>
      <c r="M27" s="16">
        <v>335378069</v>
      </c>
      <c r="N27" s="16"/>
      <c r="O27" s="16">
        <v>391348111</v>
      </c>
    </row>
    <row r="28" spans="1:15" ht="18" customHeight="1">
      <c r="A28" s="5" t="s">
        <v>16</v>
      </c>
      <c r="D28" s="14"/>
      <c r="E28" s="17">
        <f>SUM(E21:E27)</f>
        <v>9671868950</v>
      </c>
      <c r="F28" s="16"/>
      <c r="G28" s="17">
        <f>SUM(G21:G27)</f>
        <v>9168655269</v>
      </c>
      <c r="I28" s="17">
        <f>SUM(I21:I27)</f>
        <v>9493268515</v>
      </c>
      <c r="K28" s="17">
        <f>SUM(K21:K27)</f>
        <v>9543874892</v>
      </c>
      <c r="M28" s="17">
        <f>SUM(M21:M27)</f>
        <v>9141971211</v>
      </c>
      <c r="N28" s="27"/>
      <c r="O28" s="17">
        <f>SUM(O21:O27)</f>
        <v>9904795538</v>
      </c>
    </row>
    <row r="29" spans="1:15" ht="18" customHeight="1">
      <c r="A29" s="5"/>
      <c r="D29" s="14"/>
      <c r="E29" s="16"/>
      <c r="F29" s="16"/>
      <c r="G29" s="16"/>
      <c r="I29" s="16"/>
      <c r="K29" s="16"/>
      <c r="M29" s="16"/>
      <c r="N29" s="16"/>
      <c r="O29" s="16"/>
    </row>
    <row r="30" spans="1:15" s="4" customFormat="1" ht="18" customHeight="1" thickBot="1">
      <c r="A30" s="5" t="s">
        <v>38</v>
      </c>
      <c r="B30" s="3"/>
      <c r="C30" s="98"/>
      <c r="D30" s="14"/>
      <c r="E30" s="20">
        <f>E28+E18</f>
        <v>12339531132</v>
      </c>
      <c r="F30" s="16"/>
      <c r="G30" s="20">
        <f>G28+G18</f>
        <v>10988887833</v>
      </c>
      <c r="H30" s="22"/>
      <c r="I30" s="20">
        <f>I28+I18</f>
        <v>11219517067</v>
      </c>
      <c r="J30" s="3"/>
      <c r="K30" s="20">
        <f>K28+K18</f>
        <v>12213468337</v>
      </c>
      <c r="L30" s="3"/>
      <c r="M30" s="20">
        <f>M28+M18</f>
        <v>10966170893</v>
      </c>
      <c r="N30" s="27"/>
      <c r="O30" s="20">
        <f>O28+O18</f>
        <v>11616529789</v>
      </c>
    </row>
    <row r="31" spans="1:15" ht="18" customHeight="1" thickTop="1">
      <c r="A31" s="34" t="s">
        <v>68</v>
      </c>
      <c r="D31" s="21"/>
      <c r="E31" s="21"/>
      <c r="F31" s="21"/>
      <c r="G31" s="21"/>
      <c r="I31" s="21"/>
    </row>
    <row r="32" spans="1:15" ht="18" customHeight="1">
      <c r="A32" s="4" t="s">
        <v>201</v>
      </c>
      <c r="D32" s="6"/>
      <c r="E32" s="6"/>
      <c r="F32" s="6"/>
      <c r="G32" s="4"/>
      <c r="I32" s="4"/>
      <c r="J32" s="4"/>
      <c r="K32" s="4"/>
      <c r="L32" s="4"/>
      <c r="M32" s="4"/>
      <c r="N32" s="4"/>
      <c r="O32" s="4"/>
    </row>
    <row r="33" spans="1:15" ht="18" customHeight="1">
      <c r="A33" s="5" t="s">
        <v>197</v>
      </c>
      <c r="D33" s="5"/>
      <c r="E33" s="5"/>
      <c r="F33" s="5"/>
    </row>
    <row r="34" spans="1:15" s="9" customFormat="1" ht="18" customHeight="1">
      <c r="A34" s="5"/>
      <c r="B34" s="5"/>
      <c r="C34" s="98"/>
      <c r="D34" s="5"/>
      <c r="E34" s="5"/>
      <c r="F34" s="5"/>
      <c r="G34" s="22"/>
      <c r="H34" s="22"/>
      <c r="I34" s="22"/>
      <c r="J34" s="3"/>
      <c r="K34" s="3"/>
      <c r="L34" s="3"/>
      <c r="M34" s="3"/>
      <c r="N34" s="3"/>
      <c r="O34" s="3"/>
    </row>
    <row r="35" spans="1:15" s="9" customFormat="1" ht="18" customHeight="1">
      <c r="A35" s="6" t="s">
        <v>17</v>
      </c>
      <c r="B35" s="3"/>
      <c r="C35" s="98"/>
      <c r="D35" s="6"/>
      <c r="E35" s="7"/>
      <c r="F35" s="6"/>
      <c r="G35" s="7"/>
      <c r="H35" s="7"/>
      <c r="I35" s="7"/>
      <c r="J35" s="3"/>
      <c r="K35" s="3"/>
      <c r="L35" s="3"/>
      <c r="M35" s="3"/>
      <c r="N35" s="3"/>
      <c r="O35" s="3"/>
    </row>
    <row r="36" spans="1:15" ht="18" customHeight="1">
      <c r="A36" s="8"/>
      <c r="B36" s="8"/>
      <c r="C36" s="83"/>
      <c r="D36" s="6"/>
      <c r="E36" s="134" t="s">
        <v>163</v>
      </c>
      <c r="F36" s="134"/>
      <c r="G36" s="134"/>
      <c r="H36" s="134"/>
      <c r="I36" s="134"/>
      <c r="J36" s="134"/>
      <c r="K36" s="134"/>
      <c r="L36" s="134"/>
      <c r="M36" s="134"/>
      <c r="N36" s="134"/>
      <c r="O36" s="134"/>
    </row>
    <row r="37" spans="1:15" ht="18" customHeight="1">
      <c r="A37" s="10"/>
      <c r="B37" s="10"/>
      <c r="C37" s="83"/>
      <c r="D37" s="6"/>
      <c r="E37" s="135" t="s">
        <v>39</v>
      </c>
      <c r="F37" s="135"/>
      <c r="G37" s="135"/>
      <c r="H37" s="135"/>
      <c r="I37" s="135"/>
      <c r="J37" s="122"/>
      <c r="K37" s="135" t="s">
        <v>40</v>
      </c>
      <c r="L37" s="135"/>
      <c r="M37" s="135"/>
      <c r="N37" s="135"/>
      <c r="O37" s="135"/>
    </row>
    <row r="38" spans="1:15" ht="18" customHeight="1">
      <c r="A38" s="10"/>
      <c r="B38" s="10"/>
      <c r="C38" s="83"/>
      <c r="D38" s="6"/>
      <c r="E38" s="121"/>
      <c r="F38" s="121"/>
      <c r="G38" s="123" t="s">
        <v>224</v>
      </c>
      <c r="H38" s="121"/>
      <c r="I38" s="127" t="s">
        <v>225</v>
      </c>
      <c r="J38" s="121"/>
      <c r="K38" s="121"/>
      <c r="L38" s="121"/>
      <c r="M38" s="123" t="s">
        <v>224</v>
      </c>
      <c r="N38" s="121"/>
      <c r="O38" s="127" t="s">
        <v>225</v>
      </c>
    </row>
    <row r="39" spans="1:15" ht="18" customHeight="1">
      <c r="A39" s="6"/>
      <c r="C39" s="85" t="s">
        <v>41</v>
      </c>
      <c r="D39" s="12"/>
      <c r="E39" s="125" t="s">
        <v>223</v>
      </c>
      <c r="F39" s="86"/>
      <c r="G39" s="119" t="s">
        <v>217</v>
      </c>
      <c r="H39" s="120"/>
      <c r="I39" s="119" t="s">
        <v>217</v>
      </c>
      <c r="J39" s="87"/>
      <c r="K39" s="125" t="s">
        <v>223</v>
      </c>
      <c r="L39" s="86"/>
      <c r="M39" s="119" t="s">
        <v>217</v>
      </c>
      <c r="N39" s="120"/>
      <c r="O39" s="119" t="s">
        <v>217</v>
      </c>
    </row>
    <row r="40" spans="1:15" ht="18" customHeight="1">
      <c r="A40" s="5" t="s">
        <v>18</v>
      </c>
      <c r="D40" s="14"/>
      <c r="E40" s="23"/>
      <c r="F40" s="14"/>
      <c r="G40" s="23"/>
      <c r="I40" s="23"/>
    </row>
    <row r="41" spans="1:15" ht="18" customHeight="1">
      <c r="A41" s="14" t="s">
        <v>19</v>
      </c>
      <c r="C41" s="98" t="s">
        <v>276</v>
      </c>
      <c r="D41" s="14"/>
      <c r="E41" s="16">
        <v>135765920</v>
      </c>
      <c r="F41" s="16"/>
      <c r="G41" s="16">
        <v>201777744</v>
      </c>
      <c r="I41" s="16">
        <v>627587833</v>
      </c>
      <c r="J41" s="16"/>
      <c r="K41" s="16">
        <v>135765920</v>
      </c>
      <c r="L41" s="16"/>
      <c r="M41" s="16">
        <v>201777744</v>
      </c>
      <c r="N41" s="16"/>
      <c r="O41" s="16">
        <v>627587833</v>
      </c>
    </row>
    <row r="42" spans="1:15" ht="18" customHeight="1">
      <c r="A42" s="131" t="s">
        <v>260</v>
      </c>
      <c r="D42" s="14"/>
      <c r="E42" s="16">
        <v>0</v>
      </c>
      <c r="F42" s="16"/>
      <c r="G42" s="16">
        <v>0</v>
      </c>
      <c r="I42" s="16">
        <v>0</v>
      </c>
      <c r="J42" s="16"/>
      <c r="K42" s="16">
        <v>0</v>
      </c>
      <c r="L42" s="16"/>
      <c r="M42" s="16">
        <v>0</v>
      </c>
      <c r="N42" s="16"/>
      <c r="O42" s="16">
        <v>91699689</v>
      </c>
    </row>
    <row r="43" spans="1:15" ht="18" customHeight="1">
      <c r="A43" s="14" t="s">
        <v>20</v>
      </c>
      <c r="C43" s="98" t="s">
        <v>245</v>
      </c>
      <c r="E43" s="24">
        <v>441800396</v>
      </c>
      <c r="F43" s="24"/>
      <c r="G43" s="24">
        <v>884912333</v>
      </c>
      <c r="I43" s="24">
        <v>1101379208</v>
      </c>
      <c r="J43" s="16"/>
      <c r="K43" s="16">
        <v>441939842</v>
      </c>
      <c r="L43" s="16"/>
      <c r="M43" s="16">
        <v>885051779</v>
      </c>
      <c r="N43" s="16"/>
      <c r="O43" s="16">
        <v>1099897493</v>
      </c>
    </row>
    <row r="44" spans="1:15" ht="18" customHeight="1">
      <c r="A44" s="18" t="s">
        <v>21</v>
      </c>
      <c r="B44" s="14"/>
      <c r="C44" s="98" t="s">
        <v>251</v>
      </c>
      <c r="E44" s="25">
        <v>70362659</v>
      </c>
      <c r="F44" s="25"/>
      <c r="G44" s="25">
        <v>12364733</v>
      </c>
      <c r="I44" s="25">
        <v>110871828</v>
      </c>
      <c r="J44" s="16"/>
      <c r="K44" s="16">
        <v>70362659</v>
      </c>
      <c r="L44" s="16"/>
      <c r="M44" s="16">
        <v>12364733</v>
      </c>
      <c r="N44" s="16"/>
      <c r="O44" s="16">
        <v>110871828</v>
      </c>
    </row>
    <row r="45" spans="1:15" ht="18" customHeight="1">
      <c r="A45" s="18" t="s">
        <v>214</v>
      </c>
      <c r="B45" s="14"/>
      <c r="E45" s="25">
        <v>106754145</v>
      </c>
      <c r="F45" s="25"/>
      <c r="G45" s="25">
        <v>0</v>
      </c>
      <c r="I45" s="25">
        <v>0</v>
      </c>
      <c r="J45" s="16"/>
      <c r="K45" s="25">
        <v>106754145</v>
      </c>
      <c r="L45" s="16"/>
      <c r="M45" s="16">
        <v>0</v>
      </c>
      <c r="N45" s="16"/>
      <c r="O45" s="25">
        <v>0</v>
      </c>
    </row>
    <row r="46" spans="1:15" ht="18" customHeight="1">
      <c r="A46" s="14" t="s">
        <v>22</v>
      </c>
      <c r="C46" s="98" t="s">
        <v>246</v>
      </c>
      <c r="E46" s="25">
        <v>1214007712</v>
      </c>
      <c r="F46" s="25"/>
      <c r="G46" s="25">
        <v>995940912</v>
      </c>
      <c r="I46" s="25">
        <v>558313297</v>
      </c>
      <c r="J46" s="16"/>
      <c r="K46" s="16">
        <v>1215518901</v>
      </c>
      <c r="L46" s="16"/>
      <c r="M46" s="16">
        <v>997452101</v>
      </c>
      <c r="N46" s="16"/>
      <c r="O46" s="25">
        <v>864949701</v>
      </c>
    </row>
    <row r="47" spans="1:15" ht="18" customHeight="1">
      <c r="A47" s="14" t="s">
        <v>42</v>
      </c>
      <c r="E47" s="25"/>
      <c r="F47" s="25"/>
      <c r="G47" s="25"/>
      <c r="I47" s="25"/>
      <c r="J47" s="16"/>
      <c r="K47" s="16"/>
      <c r="L47" s="16"/>
      <c r="M47" s="16"/>
      <c r="N47" s="16"/>
      <c r="O47" s="16"/>
    </row>
    <row r="48" spans="1:15" ht="18" customHeight="1">
      <c r="A48" s="14" t="s">
        <v>43</v>
      </c>
      <c r="C48" s="98" t="s">
        <v>250</v>
      </c>
      <c r="E48" s="16">
        <v>212603496</v>
      </c>
      <c r="F48" s="25"/>
      <c r="G48" s="25">
        <v>184325339</v>
      </c>
      <c r="I48" s="25">
        <v>317810467</v>
      </c>
      <c r="J48" s="16"/>
      <c r="K48" s="16">
        <v>212603496</v>
      </c>
      <c r="L48" s="16"/>
      <c r="M48" s="16">
        <v>184325339</v>
      </c>
      <c r="N48" s="16"/>
      <c r="O48" s="25">
        <v>317810467</v>
      </c>
    </row>
    <row r="49" spans="1:15" ht="18" customHeight="1">
      <c r="A49" s="14" t="s">
        <v>53</v>
      </c>
      <c r="E49" s="25"/>
      <c r="F49" s="25"/>
      <c r="G49" s="25"/>
      <c r="I49" s="25"/>
      <c r="J49" s="16"/>
      <c r="K49" s="16"/>
      <c r="L49" s="16"/>
      <c r="M49" s="16"/>
      <c r="N49" s="16"/>
      <c r="O49" s="16"/>
    </row>
    <row r="50" spans="1:15" ht="18" customHeight="1">
      <c r="A50" s="3" t="s">
        <v>123</v>
      </c>
      <c r="B50" s="14"/>
      <c r="C50" s="98" t="s">
        <v>247</v>
      </c>
      <c r="E50" s="25">
        <v>47100000</v>
      </c>
      <c r="F50" s="25"/>
      <c r="G50" s="25">
        <v>314000000</v>
      </c>
      <c r="I50" s="25">
        <v>314000000</v>
      </c>
      <c r="J50" s="16"/>
      <c r="K50" s="16">
        <v>47100000</v>
      </c>
      <c r="L50" s="16"/>
      <c r="M50" s="16">
        <v>314000000</v>
      </c>
      <c r="N50" s="16"/>
      <c r="O50" s="25">
        <v>314000000</v>
      </c>
    </row>
    <row r="51" spans="1:15" ht="18" customHeight="1">
      <c r="A51" s="14" t="s">
        <v>44</v>
      </c>
      <c r="B51" s="14"/>
      <c r="C51" s="98">
        <v>17</v>
      </c>
      <c r="E51" s="25">
        <v>521106502</v>
      </c>
      <c r="F51" s="25"/>
      <c r="G51" s="25">
        <v>468579964</v>
      </c>
      <c r="I51" s="25">
        <v>470511788</v>
      </c>
      <c r="J51" s="16"/>
      <c r="K51" s="16">
        <v>521106502</v>
      </c>
      <c r="L51" s="16"/>
      <c r="M51" s="16">
        <v>468579964</v>
      </c>
      <c r="N51" s="16"/>
      <c r="O51" s="25">
        <v>470511788</v>
      </c>
    </row>
    <row r="52" spans="1:15" ht="18" customHeight="1">
      <c r="A52" s="70" t="s">
        <v>23</v>
      </c>
      <c r="C52" s="98">
        <v>13</v>
      </c>
      <c r="E52" s="25">
        <v>2781620</v>
      </c>
      <c r="F52" s="25"/>
      <c r="G52" s="25">
        <v>6962239</v>
      </c>
      <c r="I52" s="25">
        <v>0</v>
      </c>
      <c r="J52" s="16"/>
      <c r="K52" s="16">
        <v>2781620</v>
      </c>
      <c r="L52" s="16"/>
      <c r="M52" s="16">
        <v>6962239</v>
      </c>
      <c r="N52" s="16"/>
      <c r="O52" s="25">
        <v>0</v>
      </c>
    </row>
    <row r="53" spans="1:15" ht="18" customHeight="1">
      <c r="A53" s="14" t="s">
        <v>124</v>
      </c>
      <c r="C53" s="98" t="s">
        <v>247</v>
      </c>
      <c r="E53" s="25">
        <v>347550791</v>
      </c>
      <c r="F53" s="25"/>
      <c r="G53" s="25">
        <v>1433190075</v>
      </c>
      <c r="I53" s="25">
        <v>811362306</v>
      </c>
      <c r="J53" s="16"/>
      <c r="K53" s="16">
        <v>347550791</v>
      </c>
      <c r="L53" s="16"/>
      <c r="M53" s="16">
        <v>1433190075</v>
      </c>
      <c r="N53" s="16"/>
      <c r="O53" s="16">
        <v>1124319573</v>
      </c>
    </row>
    <row r="54" spans="1:15" ht="18" customHeight="1">
      <c r="A54" s="14" t="s">
        <v>261</v>
      </c>
      <c r="E54" s="25">
        <v>0</v>
      </c>
      <c r="F54" s="25"/>
      <c r="G54" s="25">
        <v>0</v>
      </c>
      <c r="I54" s="25">
        <v>3850000</v>
      </c>
      <c r="J54" s="16"/>
      <c r="K54" s="25">
        <v>0</v>
      </c>
      <c r="L54" s="16"/>
      <c r="M54" s="25">
        <v>0</v>
      </c>
      <c r="N54" s="16"/>
      <c r="O54" s="25">
        <v>3850000</v>
      </c>
    </row>
    <row r="55" spans="1:15" ht="18" customHeight="1">
      <c r="A55" s="14" t="s">
        <v>138</v>
      </c>
      <c r="E55" s="25">
        <v>3850000</v>
      </c>
      <c r="F55" s="25"/>
      <c r="G55" s="25">
        <v>3850000</v>
      </c>
      <c r="I55" s="25">
        <v>0</v>
      </c>
      <c r="J55" s="16"/>
      <c r="K55" s="16">
        <v>3850000</v>
      </c>
      <c r="L55" s="16"/>
      <c r="M55" s="16">
        <v>3850000</v>
      </c>
      <c r="N55" s="16"/>
      <c r="O55" s="25">
        <v>0</v>
      </c>
    </row>
    <row r="56" spans="1:15" ht="18" customHeight="1">
      <c r="A56" s="14" t="s">
        <v>262</v>
      </c>
      <c r="E56" s="25">
        <v>0</v>
      </c>
      <c r="F56" s="25"/>
      <c r="G56" s="25">
        <v>0</v>
      </c>
      <c r="I56" s="25">
        <v>87117283</v>
      </c>
      <c r="J56" s="16"/>
      <c r="K56" s="25">
        <v>0</v>
      </c>
      <c r="L56" s="25"/>
      <c r="M56" s="25">
        <v>0</v>
      </c>
      <c r="N56" s="16"/>
      <c r="O56" s="25">
        <v>87117283</v>
      </c>
    </row>
    <row r="57" spans="1:15" ht="18" customHeight="1">
      <c r="A57" s="3" t="s">
        <v>24</v>
      </c>
      <c r="C57" s="98" t="s">
        <v>277</v>
      </c>
      <c r="D57" s="14"/>
      <c r="E57" s="26">
        <v>35868533</v>
      </c>
      <c r="F57" s="16"/>
      <c r="G57" s="26">
        <v>50072738</v>
      </c>
      <c r="I57" s="26">
        <v>318655542</v>
      </c>
      <c r="J57" s="16"/>
      <c r="K57" s="16">
        <v>35836979</v>
      </c>
      <c r="L57" s="16"/>
      <c r="M57" s="16">
        <v>50041184</v>
      </c>
      <c r="N57" s="16"/>
      <c r="O57" s="16">
        <v>66349852</v>
      </c>
    </row>
    <row r="58" spans="1:15" ht="18" customHeight="1">
      <c r="A58" s="5" t="s">
        <v>25</v>
      </c>
      <c r="D58" s="14"/>
      <c r="E58" s="17">
        <f>SUM(E41:E57)</f>
        <v>3139551774</v>
      </c>
      <c r="F58" s="16"/>
      <c r="G58" s="17">
        <f>SUM(G41:G57)</f>
        <v>4555976077</v>
      </c>
      <c r="I58" s="17">
        <f>SUM(I41:I57)</f>
        <v>4721459552</v>
      </c>
      <c r="K58" s="17">
        <f>SUM(K41:K57)</f>
        <v>3141170855</v>
      </c>
      <c r="M58" s="17">
        <f>SUM(M41:M57)</f>
        <v>4557595158</v>
      </c>
      <c r="N58" s="27"/>
      <c r="O58" s="17">
        <f>SUM(O41:O57)</f>
        <v>5178965507</v>
      </c>
    </row>
    <row r="59" spans="1:15" ht="18" customHeight="1">
      <c r="A59" s="5"/>
      <c r="D59" s="14"/>
      <c r="E59" s="27"/>
      <c r="F59" s="27"/>
      <c r="G59" s="27"/>
      <c r="I59" s="27"/>
      <c r="K59" s="27"/>
      <c r="M59" s="27"/>
      <c r="N59" s="27"/>
      <c r="O59" s="27"/>
    </row>
    <row r="60" spans="1:15" s="21" customFormat="1" ht="18" customHeight="1">
      <c r="A60" s="28" t="s">
        <v>26</v>
      </c>
      <c r="C60" s="98"/>
      <c r="E60" s="11"/>
      <c r="F60" s="11"/>
      <c r="G60" s="11"/>
      <c r="H60" s="22"/>
      <c r="I60" s="11"/>
      <c r="J60" s="16"/>
      <c r="K60" s="16"/>
      <c r="L60" s="16"/>
      <c r="M60" s="16"/>
      <c r="N60" s="16"/>
      <c r="O60" s="16"/>
    </row>
    <row r="61" spans="1:15" s="21" customFormat="1" ht="18" customHeight="1">
      <c r="A61" s="14" t="s">
        <v>20</v>
      </c>
      <c r="B61" s="3"/>
      <c r="C61" s="98" t="s">
        <v>245</v>
      </c>
      <c r="E61" s="11">
        <v>1433234952</v>
      </c>
      <c r="F61" s="11"/>
      <c r="G61" s="11">
        <v>1132405007</v>
      </c>
      <c r="H61" s="22"/>
      <c r="I61" s="11">
        <v>1137215016</v>
      </c>
      <c r="J61" s="16"/>
      <c r="K61" s="11">
        <v>1433234952</v>
      </c>
      <c r="L61" s="16"/>
      <c r="M61" s="16">
        <v>1132405007</v>
      </c>
      <c r="N61" s="16"/>
      <c r="O61" s="16">
        <v>1137215016</v>
      </c>
    </row>
    <row r="62" spans="1:15" s="21" customFormat="1" ht="18" customHeight="1">
      <c r="A62" s="21" t="s">
        <v>22</v>
      </c>
      <c r="B62" s="3"/>
      <c r="C62" s="98" t="s">
        <v>246</v>
      </c>
      <c r="E62" s="16">
        <v>128509798</v>
      </c>
      <c r="F62" s="11"/>
      <c r="G62" s="11">
        <v>0</v>
      </c>
      <c r="H62" s="22"/>
      <c r="I62" s="11">
        <v>0</v>
      </c>
      <c r="J62" s="16"/>
      <c r="K62" s="16">
        <v>128509798</v>
      </c>
      <c r="L62" s="16"/>
      <c r="M62" s="16">
        <v>0</v>
      </c>
      <c r="N62" s="16"/>
      <c r="O62" s="11">
        <v>0</v>
      </c>
    </row>
    <row r="63" spans="1:15" s="21" customFormat="1" ht="18" customHeight="1">
      <c r="A63" s="14" t="s">
        <v>119</v>
      </c>
      <c r="B63" s="3"/>
      <c r="E63" s="16"/>
      <c r="F63" s="11"/>
      <c r="G63" s="11"/>
      <c r="H63" s="22"/>
      <c r="I63" s="11"/>
      <c r="J63" s="16"/>
      <c r="K63" s="16"/>
      <c r="L63" s="16"/>
      <c r="M63" s="16"/>
      <c r="N63" s="16"/>
      <c r="O63" s="16"/>
    </row>
    <row r="64" spans="1:15" s="21" customFormat="1" ht="18" customHeight="1">
      <c r="A64" s="14" t="s">
        <v>120</v>
      </c>
      <c r="B64" s="3"/>
      <c r="C64" s="98" t="s">
        <v>250</v>
      </c>
      <c r="E64" s="16">
        <v>509295911</v>
      </c>
      <c r="F64" s="11"/>
      <c r="G64" s="11">
        <v>648511941</v>
      </c>
      <c r="H64" s="22"/>
      <c r="I64" s="11">
        <v>217751857</v>
      </c>
      <c r="J64" s="16"/>
      <c r="K64" s="16">
        <v>509295911</v>
      </c>
      <c r="L64" s="16"/>
      <c r="M64" s="16">
        <v>648511941</v>
      </c>
      <c r="N64" s="16"/>
      <c r="O64" s="16">
        <v>217751857</v>
      </c>
    </row>
    <row r="65" spans="1:15" s="21" customFormat="1" ht="18" customHeight="1">
      <c r="A65" s="31" t="s">
        <v>125</v>
      </c>
      <c r="C65" s="98" t="s">
        <v>247</v>
      </c>
      <c r="E65" s="16">
        <v>1245673419</v>
      </c>
      <c r="F65" s="11"/>
      <c r="G65" s="16">
        <v>887151545</v>
      </c>
      <c r="H65" s="22"/>
      <c r="I65" s="11">
        <v>885131948</v>
      </c>
      <c r="J65" s="16"/>
      <c r="K65" s="16">
        <v>1245673419</v>
      </c>
      <c r="L65" s="16"/>
      <c r="M65" s="16">
        <v>887151545</v>
      </c>
      <c r="N65" s="16"/>
      <c r="O65" s="16">
        <v>885131948</v>
      </c>
    </row>
    <row r="66" spans="1:15" s="21" customFormat="1" ht="18" customHeight="1">
      <c r="A66" s="70" t="s">
        <v>27</v>
      </c>
      <c r="C66" s="98">
        <v>13</v>
      </c>
      <c r="E66" s="16">
        <v>1259733</v>
      </c>
      <c r="F66" s="11"/>
      <c r="G66" s="11">
        <v>4041353</v>
      </c>
      <c r="H66" s="22"/>
      <c r="I66" s="11">
        <v>0</v>
      </c>
      <c r="J66" s="16"/>
      <c r="K66" s="16">
        <v>1259733</v>
      </c>
      <c r="L66" s="16"/>
      <c r="M66" s="16">
        <v>4041353</v>
      </c>
      <c r="N66" s="16"/>
      <c r="O66" s="11">
        <v>0</v>
      </c>
    </row>
    <row r="67" spans="1:15" s="21" customFormat="1" ht="18" customHeight="1">
      <c r="A67" s="70" t="s">
        <v>157</v>
      </c>
      <c r="C67" s="98"/>
      <c r="E67" s="16"/>
      <c r="F67" s="11"/>
      <c r="G67" s="11"/>
      <c r="H67" s="22"/>
      <c r="I67" s="11"/>
      <c r="J67" s="16"/>
      <c r="K67" s="16"/>
      <c r="L67" s="16"/>
      <c r="M67" s="16"/>
      <c r="N67" s="16"/>
      <c r="O67" s="16"/>
    </row>
    <row r="68" spans="1:15" s="21" customFormat="1" ht="18" customHeight="1">
      <c r="A68" s="70" t="s">
        <v>158</v>
      </c>
      <c r="B68" s="3"/>
      <c r="C68" s="98">
        <v>24</v>
      </c>
      <c r="E68" s="26">
        <v>103083548</v>
      </c>
      <c r="F68" s="11"/>
      <c r="G68" s="29">
        <v>101446948</v>
      </c>
      <c r="H68" s="22"/>
      <c r="I68" s="29">
        <v>78379377</v>
      </c>
      <c r="J68" s="16"/>
      <c r="K68" s="26">
        <v>103083548</v>
      </c>
      <c r="L68" s="16"/>
      <c r="M68" s="26">
        <v>101446948</v>
      </c>
      <c r="N68" s="27"/>
      <c r="O68" s="26">
        <v>78379377</v>
      </c>
    </row>
    <row r="69" spans="1:15" s="21" customFormat="1" ht="18" customHeight="1">
      <c r="A69" s="5" t="s">
        <v>28</v>
      </c>
      <c r="C69" s="98"/>
      <c r="E69" s="29">
        <f>SUM(E61:E68)</f>
        <v>3421057361</v>
      </c>
      <c r="F69" s="11"/>
      <c r="G69" s="29">
        <f>SUM(G61:G68)</f>
        <v>2773556794</v>
      </c>
      <c r="H69" s="22"/>
      <c r="I69" s="29">
        <f>SUM(I61:I68)</f>
        <v>2318478198</v>
      </c>
      <c r="K69" s="29">
        <f>SUM(K61:K68)</f>
        <v>3421057361</v>
      </c>
      <c r="M69" s="29">
        <f>SUM(M61:M68)</f>
        <v>2773556794</v>
      </c>
      <c r="N69" s="11"/>
      <c r="O69" s="29">
        <f>SUM(O61:O68)</f>
        <v>2318478198</v>
      </c>
    </row>
    <row r="70" spans="1:15" ht="18" customHeight="1">
      <c r="A70" s="5"/>
      <c r="B70" s="21"/>
      <c r="D70" s="30"/>
      <c r="E70" s="11"/>
      <c r="F70" s="11"/>
      <c r="G70" s="11"/>
      <c r="I70" s="11"/>
      <c r="J70" s="21"/>
      <c r="K70" s="11"/>
      <c r="L70" s="21"/>
      <c r="M70" s="11"/>
      <c r="N70" s="11"/>
      <c r="O70" s="11"/>
    </row>
    <row r="71" spans="1:15" ht="18" customHeight="1">
      <c r="A71" s="5" t="s">
        <v>29</v>
      </c>
      <c r="D71" s="14"/>
      <c r="E71" s="26">
        <f>SUM(E69,E58)</f>
        <v>6560609135</v>
      </c>
      <c r="F71" s="16"/>
      <c r="G71" s="26">
        <f>SUM(G69,G58)</f>
        <v>7329532871</v>
      </c>
      <c r="I71" s="26">
        <f>SUM(I69,I58)</f>
        <v>7039937750</v>
      </c>
      <c r="J71" s="21"/>
      <c r="K71" s="26">
        <f>SUM(K69,K58)</f>
        <v>6562228216</v>
      </c>
      <c r="L71" s="21"/>
      <c r="M71" s="26">
        <f>SUM(M69,M58)</f>
        <v>7331151952</v>
      </c>
      <c r="N71" s="27"/>
      <c r="O71" s="26">
        <f>SUM(O69,O58)</f>
        <v>7497443705</v>
      </c>
    </row>
    <row r="72" spans="1:15" ht="18" customHeight="1">
      <c r="A72" s="34" t="s">
        <v>68</v>
      </c>
      <c r="D72" s="21"/>
      <c r="E72" s="21"/>
      <c r="F72" s="21"/>
      <c r="G72" s="21"/>
      <c r="I72" s="21"/>
    </row>
    <row r="73" spans="1:15" ht="18" customHeight="1">
      <c r="A73" s="4" t="s">
        <v>201</v>
      </c>
      <c r="D73" s="6"/>
      <c r="E73" s="6"/>
      <c r="F73" s="6"/>
      <c r="G73" s="4"/>
      <c r="I73" s="4"/>
      <c r="J73" s="4"/>
      <c r="K73" s="4"/>
      <c r="L73" s="4"/>
      <c r="M73" s="4"/>
      <c r="N73" s="4"/>
      <c r="O73" s="4"/>
    </row>
    <row r="74" spans="1:15" ht="18" customHeight="1">
      <c r="A74" s="5" t="s">
        <v>197</v>
      </c>
      <c r="D74" s="5"/>
      <c r="E74" s="5"/>
      <c r="F74" s="5"/>
    </row>
    <row r="75" spans="1:15" ht="18" customHeight="1">
      <c r="A75" s="5"/>
      <c r="B75" s="5"/>
      <c r="D75" s="5"/>
      <c r="E75" s="5"/>
      <c r="F75" s="5"/>
    </row>
    <row r="76" spans="1:15" ht="18" customHeight="1">
      <c r="A76" s="6" t="s">
        <v>45</v>
      </c>
      <c r="D76" s="6"/>
      <c r="E76" s="7"/>
      <c r="F76" s="6"/>
      <c r="G76" s="7"/>
      <c r="H76" s="7"/>
      <c r="I76" s="7"/>
    </row>
    <row r="77" spans="1:15" ht="18" customHeight="1">
      <c r="A77" s="8"/>
      <c r="B77" s="8"/>
      <c r="C77" s="83"/>
      <c r="D77" s="6"/>
      <c r="E77" s="134" t="s">
        <v>163</v>
      </c>
      <c r="F77" s="134"/>
      <c r="G77" s="134"/>
      <c r="H77" s="134"/>
      <c r="I77" s="134"/>
      <c r="J77" s="134"/>
      <c r="K77" s="134"/>
      <c r="L77" s="134"/>
      <c r="M77" s="134"/>
      <c r="N77" s="134"/>
      <c r="O77" s="134"/>
    </row>
    <row r="78" spans="1:15" ht="18" customHeight="1">
      <c r="A78" s="10"/>
      <c r="B78" s="10"/>
      <c r="C78" s="83"/>
      <c r="D78" s="6"/>
      <c r="E78" s="135" t="s">
        <v>39</v>
      </c>
      <c r="F78" s="135"/>
      <c r="G78" s="135"/>
      <c r="H78" s="135"/>
      <c r="I78" s="135"/>
      <c r="J78" s="122"/>
      <c r="K78" s="135" t="s">
        <v>40</v>
      </c>
      <c r="L78" s="135"/>
      <c r="M78" s="135"/>
      <c r="N78" s="135"/>
      <c r="O78" s="135"/>
    </row>
    <row r="79" spans="1:15" ht="18" customHeight="1">
      <c r="A79" s="10"/>
      <c r="B79" s="10"/>
      <c r="C79" s="83"/>
      <c r="D79" s="6"/>
      <c r="E79" s="121"/>
      <c r="F79" s="121"/>
      <c r="G79" s="123" t="s">
        <v>224</v>
      </c>
      <c r="H79" s="121"/>
      <c r="I79" s="127" t="s">
        <v>225</v>
      </c>
      <c r="J79" s="121"/>
      <c r="K79" s="121"/>
      <c r="L79" s="121"/>
      <c r="M79" s="123" t="s">
        <v>224</v>
      </c>
      <c r="N79" s="121"/>
      <c r="O79" s="127" t="s">
        <v>225</v>
      </c>
    </row>
    <row r="80" spans="1:15" s="9" customFormat="1" ht="18" customHeight="1">
      <c r="A80" s="6"/>
      <c r="B80" s="3"/>
      <c r="C80" s="85" t="s">
        <v>41</v>
      </c>
      <c r="D80" s="12"/>
      <c r="E80" s="125" t="s">
        <v>223</v>
      </c>
      <c r="F80" s="86"/>
      <c r="G80" s="119" t="s">
        <v>217</v>
      </c>
      <c r="H80" s="120"/>
      <c r="I80" s="119" t="s">
        <v>217</v>
      </c>
      <c r="J80" s="87"/>
      <c r="K80" s="125" t="s">
        <v>223</v>
      </c>
      <c r="L80" s="86"/>
      <c r="M80" s="119" t="s">
        <v>217</v>
      </c>
      <c r="N80" s="120"/>
      <c r="O80" s="119" t="s">
        <v>217</v>
      </c>
    </row>
    <row r="81" spans="1:15" s="9" customFormat="1" ht="18" customHeight="1">
      <c r="A81" s="5" t="s">
        <v>30</v>
      </c>
      <c r="B81" s="3"/>
      <c r="C81" s="98"/>
      <c r="D81" s="14"/>
      <c r="E81" s="27"/>
      <c r="F81" s="27"/>
      <c r="G81" s="27"/>
      <c r="H81" s="27"/>
      <c r="I81" s="27"/>
      <c r="J81" s="3"/>
      <c r="K81" s="27"/>
      <c r="L81" s="3"/>
      <c r="M81" s="27"/>
      <c r="N81" s="27"/>
      <c r="O81" s="27"/>
    </row>
    <row r="82" spans="1:15" ht="18" customHeight="1">
      <c r="A82" s="14" t="s">
        <v>31</v>
      </c>
      <c r="D82" s="14"/>
      <c r="E82" s="16"/>
      <c r="F82" s="16"/>
      <c r="G82" s="16"/>
      <c r="H82" s="16"/>
      <c r="I82" s="16"/>
      <c r="K82" s="16"/>
      <c r="M82" s="16"/>
      <c r="N82" s="16"/>
      <c r="O82" s="16"/>
    </row>
    <row r="83" spans="1:15" ht="18" customHeight="1">
      <c r="A83" s="3" t="s">
        <v>0</v>
      </c>
      <c r="B83" s="18" t="s">
        <v>32</v>
      </c>
      <c r="D83" s="14"/>
      <c r="E83" s="16"/>
      <c r="F83" s="16"/>
      <c r="G83" s="16"/>
      <c r="H83" s="16"/>
      <c r="I83" s="16"/>
      <c r="K83" s="16"/>
      <c r="M83" s="16"/>
      <c r="N83" s="16"/>
      <c r="O83" s="16"/>
    </row>
    <row r="84" spans="1:15" ht="18" customHeight="1">
      <c r="B84" s="3" t="s">
        <v>168</v>
      </c>
      <c r="D84" s="14"/>
      <c r="E84" s="16"/>
      <c r="F84" s="16"/>
      <c r="G84" s="16"/>
      <c r="H84" s="16"/>
      <c r="I84" s="16"/>
      <c r="K84" s="16"/>
      <c r="M84" s="16"/>
      <c r="N84" s="16"/>
      <c r="O84" s="16"/>
    </row>
    <row r="85" spans="1:15" ht="18" customHeight="1" thickBot="1">
      <c r="B85" s="3" t="s">
        <v>129</v>
      </c>
      <c r="D85" s="14"/>
      <c r="E85" s="1">
        <v>158059755140</v>
      </c>
      <c r="F85" s="16"/>
      <c r="G85" s="1">
        <v>158059755140</v>
      </c>
      <c r="H85" s="11"/>
      <c r="I85" s="1">
        <v>158059755140</v>
      </c>
      <c r="K85" s="1">
        <v>158059755140</v>
      </c>
      <c r="M85" s="1">
        <v>158059755140</v>
      </c>
      <c r="N85" s="11"/>
      <c r="O85" s="1">
        <v>158059755140</v>
      </c>
    </row>
    <row r="86" spans="1:15" ht="18" customHeight="1" thickTop="1">
      <c r="A86" s="3" t="s">
        <v>0</v>
      </c>
      <c r="B86" s="18" t="s">
        <v>33</v>
      </c>
      <c r="D86" s="14"/>
      <c r="E86" s="11"/>
      <c r="F86" s="16"/>
      <c r="G86" s="11"/>
      <c r="H86" s="11"/>
      <c r="I86" s="11"/>
      <c r="K86" s="11"/>
      <c r="M86" s="11"/>
      <c r="N86" s="11"/>
      <c r="O86" s="11"/>
    </row>
    <row r="87" spans="1:15" ht="18" customHeight="1">
      <c r="B87" s="3" t="s">
        <v>175</v>
      </c>
      <c r="D87" s="14"/>
      <c r="E87" s="11"/>
      <c r="F87" s="16"/>
      <c r="G87" s="11"/>
      <c r="H87" s="11"/>
      <c r="I87" s="11"/>
      <c r="K87" s="11"/>
      <c r="M87" s="11"/>
      <c r="N87" s="11"/>
      <c r="O87" s="11"/>
    </row>
    <row r="88" spans="1:15" ht="18" customHeight="1">
      <c r="B88" s="3" t="s">
        <v>130</v>
      </c>
      <c r="D88" s="14"/>
      <c r="E88" s="16">
        <v>144643827160</v>
      </c>
      <c r="F88" s="27"/>
      <c r="G88" s="16">
        <v>144643827160</v>
      </c>
      <c r="H88" s="16"/>
      <c r="I88" s="16">
        <v>144643827160</v>
      </c>
      <c r="J88" s="16"/>
      <c r="K88" s="16">
        <v>144643827160</v>
      </c>
      <c r="L88" s="16"/>
      <c r="M88" s="16">
        <v>144643827160</v>
      </c>
      <c r="N88" s="16"/>
      <c r="O88" s="16">
        <v>144643827160</v>
      </c>
    </row>
    <row r="89" spans="1:15" ht="18" customHeight="1">
      <c r="A89" s="18" t="s">
        <v>49</v>
      </c>
      <c r="D89" s="14"/>
      <c r="E89" s="11"/>
      <c r="F89" s="27"/>
      <c r="G89" s="16"/>
      <c r="H89" s="16"/>
      <c r="I89" s="16"/>
      <c r="J89" s="16"/>
      <c r="K89" s="11"/>
      <c r="L89" s="16"/>
      <c r="M89" s="16"/>
      <c r="N89" s="16"/>
      <c r="O89" s="16"/>
    </row>
    <row r="90" spans="1:15" ht="18" customHeight="1">
      <c r="A90" s="3" t="s">
        <v>0</v>
      </c>
      <c r="B90" s="3" t="s">
        <v>46</v>
      </c>
      <c r="D90" s="14"/>
      <c r="E90" s="16">
        <v>-116361266965</v>
      </c>
      <c r="F90" s="27"/>
      <c r="G90" s="16">
        <v>-116361266965</v>
      </c>
      <c r="H90" s="16"/>
      <c r="I90" s="16">
        <v>-116361266965</v>
      </c>
      <c r="J90" s="16"/>
      <c r="K90" s="16">
        <v>-116361266965</v>
      </c>
      <c r="L90" s="16"/>
      <c r="M90" s="16">
        <v>-116361266965</v>
      </c>
      <c r="N90" s="16"/>
      <c r="O90" s="16">
        <v>-116361266965</v>
      </c>
    </row>
    <row r="91" spans="1:15" ht="18" customHeight="1">
      <c r="A91" s="3" t="s">
        <v>0</v>
      </c>
      <c r="B91" s="3" t="s">
        <v>47</v>
      </c>
      <c r="D91" s="14"/>
      <c r="E91" s="16">
        <v>206307094</v>
      </c>
      <c r="F91" s="27"/>
      <c r="G91" s="16">
        <v>206307094</v>
      </c>
      <c r="H91" s="16"/>
      <c r="I91" s="16">
        <v>206307094</v>
      </c>
      <c r="J91" s="16"/>
      <c r="K91" s="16">
        <v>206307094</v>
      </c>
      <c r="L91" s="16"/>
      <c r="M91" s="16">
        <v>206307094</v>
      </c>
      <c r="N91" s="16"/>
      <c r="O91" s="16">
        <v>206307094</v>
      </c>
    </row>
    <row r="92" spans="1:15" ht="18" customHeight="1">
      <c r="A92" s="14" t="s">
        <v>50</v>
      </c>
      <c r="D92" s="14"/>
      <c r="E92" s="11"/>
      <c r="F92" s="27"/>
      <c r="G92" s="16"/>
      <c r="H92" s="16"/>
      <c r="I92" s="16"/>
      <c r="J92" s="16"/>
      <c r="K92" s="11"/>
      <c r="L92" s="16"/>
      <c r="M92" s="16"/>
      <c r="N92" s="16"/>
      <c r="O92" s="16"/>
    </row>
    <row r="93" spans="1:15" ht="18" customHeight="1">
      <c r="A93" s="14" t="s">
        <v>0</v>
      </c>
      <c r="B93" s="3" t="s">
        <v>48</v>
      </c>
      <c r="C93" s="98">
        <v>25</v>
      </c>
      <c r="D93" s="14"/>
      <c r="E93" s="16">
        <v>763976886</v>
      </c>
      <c r="F93" s="27"/>
      <c r="G93" s="16">
        <v>763976886</v>
      </c>
      <c r="H93" s="16"/>
      <c r="I93" s="16">
        <v>763976886</v>
      </c>
      <c r="J93" s="16"/>
      <c r="K93" s="16">
        <v>763976886</v>
      </c>
      <c r="L93" s="16"/>
      <c r="M93" s="16">
        <v>763976886</v>
      </c>
      <c r="N93" s="16"/>
      <c r="O93" s="16">
        <v>763976886</v>
      </c>
    </row>
    <row r="94" spans="1:15" ht="18" customHeight="1">
      <c r="A94" s="14" t="s">
        <v>0</v>
      </c>
      <c r="B94" s="3" t="s">
        <v>35</v>
      </c>
      <c r="D94" s="14"/>
      <c r="E94" s="11">
        <f>'EQ-Conso'!N25</f>
        <v>-21784140609</v>
      </c>
      <c r="F94" s="27"/>
      <c r="G94" s="16">
        <f>'EQ-Conso'!N21</f>
        <v>-23109256665</v>
      </c>
      <c r="H94" s="16"/>
      <c r="I94" s="16">
        <f>'EQ-Conso'!N17</f>
        <v>-22492735222</v>
      </c>
      <c r="J94" s="16"/>
      <c r="K94" s="11">
        <f>'EQ-Separate'!N25</f>
        <v>-21891178514</v>
      </c>
      <c r="L94" s="16"/>
      <c r="M94" s="16">
        <f>'EQ-Separate'!N21</f>
        <v>-23214258715</v>
      </c>
      <c r="N94" s="16"/>
      <c r="O94" s="16">
        <f>'EQ-Separate'!N17</f>
        <v>-22646174484</v>
      </c>
    </row>
    <row r="95" spans="1:15" ht="18" customHeight="1">
      <c r="A95" s="3" t="s">
        <v>36</v>
      </c>
      <c r="B95" s="14"/>
      <c r="C95" s="98" t="s">
        <v>263</v>
      </c>
      <c r="D95" s="14"/>
      <c r="E95" s="26">
        <f>'EQ-Conso'!T25</f>
        <v>-1689782269</v>
      </c>
      <c r="F95" s="27"/>
      <c r="G95" s="26">
        <f>'EQ-Conso'!T21</f>
        <v>-2484233248</v>
      </c>
      <c r="H95" s="27"/>
      <c r="I95" s="26">
        <f>'EQ-Conso'!T17</f>
        <v>-2580530336</v>
      </c>
      <c r="J95" s="16"/>
      <c r="K95" s="26">
        <f>'EQ-Separate'!T25</f>
        <v>-1710425540</v>
      </c>
      <c r="L95" s="16"/>
      <c r="M95" s="26">
        <f>'EQ-Separate'!T21</f>
        <v>-2403566519</v>
      </c>
      <c r="N95" s="27"/>
      <c r="O95" s="26">
        <f>'EQ-Separate'!T17</f>
        <v>-2487583607</v>
      </c>
    </row>
    <row r="96" spans="1:15" ht="18" customHeight="1">
      <c r="A96" s="4" t="s">
        <v>51</v>
      </c>
      <c r="D96" s="14"/>
      <c r="E96" s="11">
        <f>SUM(E88:E95)</f>
        <v>5778921297</v>
      </c>
      <c r="F96" s="27"/>
      <c r="G96" s="11">
        <f>SUM(G88:G95)</f>
        <v>3659354262</v>
      </c>
      <c r="H96" s="11"/>
      <c r="I96" s="11">
        <f>SUM(I88:I95)</f>
        <v>4179578617</v>
      </c>
      <c r="K96" s="11">
        <f>SUM(K88:K95)</f>
        <v>5651240121</v>
      </c>
      <c r="M96" s="11">
        <f>SUM(M88:M95)</f>
        <v>3635018941</v>
      </c>
      <c r="N96" s="11"/>
      <c r="O96" s="11">
        <f>SUM(O88:O95)</f>
        <v>4119086084</v>
      </c>
    </row>
    <row r="97" spans="1:15" ht="18" customHeight="1">
      <c r="A97" s="14" t="s">
        <v>52</v>
      </c>
      <c r="C97" s="98" t="s">
        <v>256</v>
      </c>
      <c r="D97" s="14"/>
      <c r="E97" s="29">
        <f>'EQ-Conso'!X25</f>
        <v>700</v>
      </c>
      <c r="F97" s="27"/>
      <c r="G97" s="29">
        <f>'EQ-Conso'!X21</f>
        <v>700</v>
      </c>
      <c r="H97" s="11"/>
      <c r="I97" s="29">
        <f>'EQ-Conso'!X17</f>
        <v>700</v>
      </c>
      <c r="J97" s="31"/>
      <c r="K97" s="29">
        <v>0</v>
      </c>
      <c r="L97" s="31"/>
      <c r="M97" s="29">
        <v>0</v>
      </c>
      <c r="N97" s="11"/>
      <c r="O97" s="29">
        <v>0</v>
      </c>
    </row>
    <row r="98" spans="1:15" ht="18" customHeight="1">
      <c r="A98" s="5" t="s">
        <v>37</v>
      </c>
      <c r="D98" s="14"/>
      <c r="E98" s="11">
        <f>SUM(E96:E97)</f>
        <v>5778921997</v>
      </c>
      <c r="F98" s="27"/>
      <c r="G98" s="29">
        <f>SUM(G96:G97)</f>
        <v>3659354962</v>
      </c>
      <c r="H98" s="11"/>
      <c r="I98" s="29">
        <f>SUM(I96:I97)</f>
        <v>4179579317</v>
      </c>
      <c r="K98" s="29">
        <f>SUM(K96:K97)</f>
        <v>5651240121</v>
      </c>
      <c r="M98" s="29">
        <f>SUM(M96:M97)</f>
        <v>3635018941</v>
      </c>
      <c r="N98" s="11"/>
      <c r="O98" s="29">
        <f>SUM(O96:O97)</f>
        <v>4119086084</v>
      </c>
    </row>
    <row r="99" spans="1:15" ht="18" customHeight="1">
      <c r="A99" s="14"/>
      <c r="D99" s="14"/>
      <c r="E99" s="32"/>
      <c r="F99" s="27"/>
      <c r="G99" s="11"/>
      <c r="H99" s="11"/>
      <c r="I99" s="11"/>
      <c r="K99" s="11"/>
      <c r="M99" s="11"/>
      <c r="N99" s="11"/>
      <c r="O99" s="11"/>
    </row>
    <row r="100" spans="1:15" ht="18" customHeight="1">
      <c r="A100" s="5" t="s">
        <v>226</v>
      </c>
      <c r="D100" s="14"/>
      <c r="E100" s="27"/>
      <c r="F100" s="27"/>
      <c r="G100" s="11"/>
      <c r="H100" s="11"/>
      <c r="I100" s="11"/>
      <c r="K100" s="11"/>
      <c r="M100" s="11"/>
      <c r="N100" s="11"/>
      <c r="O100" s="11"/>
    </row>
    <row r="101" spans="1:15" ht="18" customHeight="1" thickBot="1">
      <c r="A101" s="5" t="s">
        <v>227</v>
      </c>
      <c r="D101" s="14"/>
      <c r="E101" s="1">
        <f>SUM(E71,E98)</f>
        <v>12339531132</v>
      </c>
      <c r="F101" s="11"/>
      <c r="G101" s="1">
        <f>SUM(G71,G98)</f>
        <v>10988887833</v>
      </c>
      <c r="H101" s="11"/>
      <c r="I101" s="1">
        <f>SUM(I71,I98)</f>
        <v>11219517067</v>
      </c>
      <c r="K101" s="1">
        <f>SUM(K71,K98)</f>
        <v>12213468337</v>
      </c>
      <c r="M101" s="1">
        <f>SUM(M71,M98)</f>
        <v>10966170893</v>
      </c>
      <c r="N101" s="11"/>
      <c r="O101" s="1">
        <f>SUM(O71,O98)</f>
        <v>11616529789</v>
      </c>
    </row>
    <row r="102" spans="1:15" ht="18" customHeight="1" thickTop="1"/>
    <row r="103" spans="1:15" ht="18" customHeight="1">
      <c r="E103" s="33">
        <f>E101-E30</f>
        <v>0</v>
      </c>
      <c r="F103" s="33"/>
      <c r="G103" s="33">
        <f>G101-G30</f>
        <v>0</v>
      </c>
      <c r="H103" s="33"/>
      <c r="I103" s="33">
        <f>I101-I30</f>
        <v>0</v>
      </c>
      <c r="K103" s="33">
        <f>K101-K30</f>
        <v>0</v>
      </c>
      <c r="M103" s="33">
        <f>M101-M30</f>
        <v>0</v>
      </c>
      <c r="N103" s="33"/>
      <c r="O103" s="33">
        <f>O101-O30</f>
        <v>0</v>
      </c>
    </row>
    <row r="105" spans="1:15" ht="18" customHeight="1">
      <c r="K105" s="22"/>
    </row>
    <row r="106" spans="1:15" ht="18" customHeight="1">
      <c r="K106" s="22"/>
    </row>
  </sheetData>
  <mergeCells count="9">
    <mergeCell ref="E6:O6"/>
    <mergeCell ref="K78:O78"/>
    <mergeCell ref="E77:O77"/>
    <mergeCell ref="E7:I7"/>
    <mergeCell ref="E37:I37"/>
    <mergeCell ref="E78:I78"/>
    <mergeCell ref="K7:O7"/>
    <mergeCell ref="E36:O36"/>
    <mergeCell ref="K37:O37"/>
  </mergeCells>
  <phoneticPr fontId="5" type="noConversion"/>
  <pageMargins left="0.7" right="0.2" top="0.8" bottom="0.4" header="0.4" footer="0.33"/>
  <pageSetup paperSize="9" scale="70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0" max="14" man="1"/>
    <brk id="71" max="14" man="1"/>
  </rowBreaks>
  <ignoredErrors>
    <ignoredError sqref="G96 M96 E96 K96" formulaRange="1"/>
    <ignoredError sqref="G9 C44:C47 C61 C58:C59 C68:C83" numberStoredAsText="1"/>
    <ignoredError sqref="C22 C28 C16 C23:C24 C64 C95" twoDigitTextYear="1"/>
    <ignoredError sqref="C55 C60 C65:C67 C48:C5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"/>
  <sheetViews>
    <sheetView zoomScale="70" zoomScaleNormal="70" zoomScaleSheetLayoutView="120" workbookViewId="0">
      <selection activeCell="B80" sqref="B80"/>
    </sheetView>
  </sheetViews>
  <sheetFormatPr defaultColWidth="9.125" defaultRowHeight="18" customHeight="1"/>
  <cols>
    <col min="1" max="1" width="2.375" style="3" customWidth="1"/>
    <col min="2" max="2" width="48.75" style="3" customWidth="1"/>
    <col min="3" max="3" width="12.125" style="105" bestFit="1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2" customWidth="1"/>
    <col min="9" max="9" width="15.25" style="22" customWidth="1"/>
    <col min="10" max="10" width="1.25" style="31" customWidth="1"/>
    <col min="11" max="11" width="15.25" style="22" customWidth="1"/>
    <col min="12" max="16384" width="9.125" style="3"/>
  </cols>
  <sheetData>
    <row r="1" spans="1:11" s="4" customFormat="1" ht="18" customHeight="1">
      <c r="A1" s="34" t="s">
        <v>68</v>
      </c>
      <c r="B1" s="57"/>
      <c r="C1" s="99"/>
      <c r="D1" s="67"/>
      <c r="E1" s="55"/>
      <c r="F1" s="67"/>
      <c r="G1" s="55"/>
      <c r="H1" s="68"/>
      <c r="I1" s="55"/>
      <c r="J1" s="67"/>
      <c r="K1" s="55"/>
    </row>
    <row r="2" spans="1:11" ht="18" customHeight="1">
      <c r="A2" s="4" t="s">
        <v>54</v>
      </c>
      <c r="B2" s="57"/>
      <c r="C2" s="99"/>
      <c r="D2" s="67"/>
      <c r="E2" s="55"/>
      <c r="F2" s="67"/>
      <c r="G2" s="55"/>
      <c r="H2" s="68"/>
      <c r="I2" s="55"/>
      <c r="J2" s="67"/>
      <c r="K2" s="55"/>
    </row>
    <row r="3" spans="1:11" ht="18" customHeight="1">
      <c r="A3" s="5" t="s">
        <v>198</v>
      </c>
      <c r="B3" s="57"/>
      <c r="C3" s="99"/>
      <c r="D3" s="67"/>
      <c r="E3" s="60"/>
      <c r="F3" s="67"/>
      <c r="G3" s="60"/>
      <c r="H3" s="63"/>
      <c r="I3" s="60"/>
      <c r="J3" s="67"/>
      <c r="K3" s="60"/>
    </row>
    <row r="4" spans="1:11" ht="18" customHeight="1">
      <c r="A4" s="57"/>
      <c r="B4" s="57"/>
      <c r="C4" s="99"/>
      <c r="D4" s="67"/>
      <c r="E4" s="69"/>
      <c r="F4" s="67"/>
      <c r="G4" s="69"/>
      <c r="H4" s="69"/>
      <c r="I4" s="69"/>
      <c r="J4" s="67"/>
      <c r="K4" s="69"/>
    </row>
    <row r="5" spans="1:11" ht="18" customHeight="1">
      <c r="B5" s="57"/>
      <c r="C5" s="99"/>
      <c r="D5" s="67"/>
      <c r="E5" s="134" t="s">
        <v>163</v>
      </c>
      <c r="F5" s="134"/>
      <c r="G5" s="134"/>
      <c r="H5" s="134"/>
      <c r="I5" s="134"/>
      <c r="J5" s="134"/>
      <c r="K5" s="134"/>
    </row>
    <row r="6" spans="1:11" ht="18" customHeight="1">
      <c r="B6" s="57"/>
      <c r="C6" s="99"/>
      <c r="D6" s="67"/>
      <c r="E6" s="136" t="s">
        <v>39</v>
      </c>
      <c r="F6" s="136"/>
      <c r="G6" s="136"/>
      <c r="H6" s="84"/>
      <c r="I6" s="135" t="s">
        <v>40</v>
      </c>
      <c r="J6" s="135"/>
      <c r="K6" s="135"/>
    </row>
    <row r="7" spans="1:11" ht="18" customHeight="1">
      <c r="B7" s="57"/>
      <c r="C7" s="99"/>
      <c r="D7" s="67"/>
      <c r="E7" s="121"/>
      <c r="F7" s="121"/>
      <c r="G7" s="123" t="s">
        <v>222</v>
      </c>
      <c r="H7" s="122"/>
      <c r="I7" s="121"/>
      <c r="J7" s="121"/>
      <c r="K7" s="123" t="s">
        <v>222</v>
      </c>
    </row>
    <row r="8" spans="1:11" ht="18" customHeight="1">
      <c r="B8" s="6"/>
      <c r="C8" s="100" t="s">
        <v>41</v>
      </c>
      <c r="D8" s="40"/>
      <c r="E8" s="119">
        <v>2021</v>
      </c>
      <c r="F8" s="124"/>
      <c r="G8" s="119" t="s">
        <v>217</v>
      </c>
      <c r="H8" s="87"/>
      <c r="I8" s="119">
        <v>2021</v>
      </c>
      <c r="J8" s="124"/>
      <c r="K8" s="119" t="s">
        <v>217</v>
      </c>
    </row>
    <row r="9" spans="1:11" ht="18" customHeight="1">
      <c r="A9" s="5" t="s">
        <v>55</v>
      </c>
      <c r="C9" s="101"/>
      <c r="D9" s="70"/>
      <c r="E9" s="71"/>
      <c r="F9" s="70"/>
      <c r="G9" s="71"/>
      <c r="H9" s="71"/>
      <c r="I9" s="71"/>
      <c r="J9" s="70"/>
      <c r="K9" s="71"/>
    </row>
    <row r="10" spans="1:11" ht="18" customHeight="1">
      <c r="A10" s="3" t="s">
        <v>202</v>
      </c>
      <c r="B10" s="14"/>
      <c r="C10" s="101">
        <v>5</v>
      </c>
      <c r="D10" s="72"/>
      <c r="E10" s="73">
        <v>15813876566</v>
      </c>
      <c r="F10" s="72"/>
      <c r="G10" s="73">
        <v>9313880690</v>
      </c>
      <c r="H10" s="73"/>
      <c r="I10" s="73">
        <v>15813876566</v>
      </c>
      <c r="J10" s="72"/>
      <c r="K10" s="73">
        <v>9313880690</v>
      </c>
    </row>
    <row r="11" spans="1:11" ht="18" customHeight="1">
      <c r="A11" s="42" t="s">
        <v>200</v>
      </c>
      <c r="B11" s="14"/>
      <c r="C11" s="101"/>
      <c r="D11" s="72"/>
      <c r="E11" s="73">
        <v>197232712</v>
      </c>
      <c r="F11" s="72"/>
      <c r="G11" s="73">
        <v>0</v>
      </c>
      <c r="H11" s="73"/>
      <c r="I11" s="73">
        <v>197232712</v>
      </c>
      <c r="J11" s="72"/>
      <c r="K11" s="73">
        <v>0</v>
      </c>
    </row>
    <row r="12" spans="1:11" ht="18" customHeight="1">
      <c r="A12" s="70" t="s">
        <v>56</v>
      </c>
      <c r="C12" s="101"/>
      <c r="D12" s="70"/>
      <c r="E12" s="73">
        <v>0</v>
      </c>
      <c r="F12" s="70"/>
      <c r="G12" s="73">
        <v>38097158</v>
      </c>
      <c r="H12" s="27"/>
      <c r="I12" s="73">
        <v>0</v>
      </c>
      <c r="J12" s="70"/>
      <c r="K12" s="73">
        <v>38097158</v>
      </c>
    </row>
    <row r="13" spans="1:11" ht="18" customHeight="1">
      <c r="A13" s="3" t="s">
        <v>71</v>
      </c>
      <c r="C13" s="101"/>
      <c r="D13" s="70"/>
      <c r="E13" s="27"/>
      <c r="F13" s="70"/>
      <c r="G13" s="27"/>
    </row>
    <row r="14" spans="1:11" ht="18" customHeight="1">
      <c r="A14" s="3" t="s">
        <v>136</v>
      </c>
      <c r="C14" s="101"/>
      <c r="D14" s="70"/>
      <c r="E14" s="73">
        <v>0</v>
      </c>
      <c r="F14" s="70"/>
      <c r="G14" s="73">
        <v>87117283</v>
      </c>
      <c r="H14" s="27"/>
      <c r="I14" s="73">
        <v>0</v>
      </c>
      <c r="J14" s="70"/>
      <c r="K14" s="73">
        <v>87117283</v>
      </c>
    </row>
    <row r="15" spans="1:11" ht="18" customHeight="1">
      <c r="A15" s="3" t="s">
        <v>153</v>
      </c>
      <c r="C15" s="111">
        <v>5</v>
      </c>
      <c r="D15" s="70"/>
      <c r="E15" s="73">
        <v>0</v>
      </c>
      <c r="F15" s="70"/>
      <c r="G15" s="73">
        <v>0</v>
      </c>
      <c r="H15" s="27"/>
      <c r="I15" s="73">
        <v>0</v>
      </c>
      <c r="J15" s="70"/>
      <c r="K15" s="73">
        <v>292658052</v>
      </c>
    </row>
    <row r="16" spans="1:11" ht="18" customHeight="1">
      <c r="A16" s="3" t="s">
        <v>185</v>
      </c>
      <c r="C16" s="101" t="s">
        <v>256</v>
      </c>
      <c r="D16" s="70"/>
      <c r="E16" s="73">
        <v>0</v>
      </c>
      <c r="F16" s="70"/>
      <c r="G16" s="73">
        <v>241112967</v>
      </c>
      <c r="H16" s="27"/>
      <c r="I16" s="73">
        <v>0</v>
      </c>
      <c r="J16" s="70"/>
      <c r="K16" s="73">
        <v>0</v>
      </c>
    </row>
    <row r="17" spans="1:11" ht="18" customHeight="1">
      <c r="A17" s="70" t="s">
        <v>57</v>
      </c>
      <c r="C17" s="101">
        <v>5</v>
      </c>
      <c r="D17" s="70"/>
      <c r="E17" s="27">
        <v>51845854</v>
      </c>
      <c r="F17" s="70"/>
      <c r="G17" s="27">
        <v>88027120</v>
      </c>
      <c r="H17" s="27"/>
      <c r="I17" s="27">
        <v>51845854</v>
      </c>
      <c r="J17" s="70"/>
      <c r="K17" s="27">
        <v>87351343</v>
      </c>
    </row>
    <row r="18" spans="1:11" ht="18" customHeight="1">
      <c r="A18" s="5" t="s">
        <v>58</v>
      </c>
      <c r="C18" s="101"/>
      <c r="D18" s="70"/>
      <c r="E18" s="17">
        <f>SUM(E10:E17)</f>
        <v>16062955132</v>
      </c>
      <c r="F18" s="70"/>
      <c r="G18" s="17">
        <f>SUM(G10:G17)</f>
        <v>9768235218</v>
      </c>
      <c r="H18" s="27"/>
      <c r="I18" s="17">
        <f>SUM(I10:I17)</f>
        <v>16062955132</v>
      </c>
      <c r="J18" s="70"/>
      <c r="K18" s="17">
        <f>SUM(K10:K17)</f>
        <v>9819104526</v>
      </c>
    </row>
    <row r="19" spans="1:11" ht="18" customHeight="1">
      <c r="A19" s="5"/>
      <c r="C19" s="101"/>
      <c r="D19" s="70"/>
      <c r="E19" s="27"/>
      <c r="F19" s="70"/>
      <c r="G19" s="27"/>
      <c r="H19" s="27"/>
      <c r="I19" s="27"/>
      <c r="J19" s="70"/>
      <c r="K19" s="27"/>
    </row>
    <row r="20" spans="1:11" ht="18" customHeight="1">
      <c r="A20" s="5" t="s">
        <v>59</v>
      </c>
      <c r="C20" s="101"/>
      <c r="D20" s="70"/>
      <c r="E20" s="27"/>
      <c r="F20" s="70"/>
      <c r="G20" s="27"/>
      <c r="H20" s="27"/>
      <c r="I20" s="27"/>
      <c r="J20" s="70"/>
      <c r="K20" s="27"/>
    </row>
    <row r="21" spans="1:11" ht="18" customHeight="1">
      <c r="A21" s="14" t="s">
        <v>60</v>
      </c>
      <c r="B21" s="14"/>
      <c r="C21" s="101">
        <v>5</v>
      </c>
      <c r="D21" s="70"/>
      <c r="E21" s="27"/>
      <c r="F21" s="70"/>
      <c r="G21" s="27"/>
      <c r="H21" s="27"/>
      <c r="I21" s="27"/>
      <c r="J21" s="70"/>
      <c r="K21" s="27"/>
    </row>
    <row r="22" spans="1:11" ht="18" customHeight="1">
      <c r="A22" s="14" t="s">
        <v>0</v>
      </c>
      <c r="B22" s="14" t="s">
        <v>61</v>
      </c>
      <c r="C22" s="101"/>
      <c r="D22" s="70"/>
      <c r="E22" s="27">
        <v>12973710316</v>
      </c>
      <c r="F22" s="70"/>
      <c r="G22" s="27">
        <v>9246827728</v>
      </c>
      <c r="H22" s="27"/>
      <c r="I22" s="27">
        <v>12973710316</v>
      </c>
      <c r="J22" s="70"/>
      <c r="K22" s="27">
        <v>9246827728</v>
      </c>
    </row>
    <row r="23" spans="1:11" ht="18" customHeight="1">
      <c r="A23" s="14" t="s">
        <v>0</v>
      </c>
      <c r="B23" s="14" t="s">
        <v>62</v>
      </c>
      <c r="C23" s="101"/>
      <c r="D23" s="70"/>
      <c r="E23" s="27">
        <v>87704466</v>
      </c>
      <c r="F23" s="70"/>
      <c r="G23" s="27">
        <v>144900353</v>
      </c>
      <c r="H23" s="27"/>
      <c r="I23" s="27">
        <v>87704466</v>
      </c>
      <c r="J23" s="70"/>
      <c r="K23" s="27">
        <v>144900353</v>
      </c>
    </row>
    <row r="24" spans="1:11" ht="18" customHeight="1">
      <c r="A24" s="14" t="s">
        <v>0</v>
      </c>
      <c r="B24" s="14" t="s">
        <v>215</v>
      </c>
      <c r="C24" s="101">
        <v>8</v>
      </c>
      <c r="D24" s="70"/>
      <c r="E24" s="26">
        <v>974871</v>
      </c>
      <c r="F24" s="70"/>
      <c r="G24" s="26">
        <v>-89295097</v>
      </c>
      <c r="H24" s="27"/>
      <c r="I24" s="26">
        <v>974871</v>
      </c>
      <c r="J24" s="70"/>
      <c r="K24" s="26">
        <v>-89295097</v>
      </c>
    </row>
    <row r="25" spans="1:11" ht="18" customHeight="1">
      <c r="A25" s="14" t="s">
        <v>63</v>
      </c>
      <c r="B25" s="14"/>
      <c r="C25" s="101"/>
      <c r="D25" s="70"/>
      <c r="E25" s="27">
        <f>SUM(E22:E24)</f>
        <v>13062389653</v>
      </c>
      <c r="F25" s="70"/>
      <c r="G25" s="27">
        <f>SUM(G22:G24)</f>
        <v>9302432984</v>
      </c>
      <c r="H25" s="27"/>
      <c r="I25" s="27">
        <f>SUM(I22:I24)</f>
        <v>13062389653</v>
      </c>
      <c r="J25" s="70"/>
      <c r="K25" s="27">
        <f>SUM(K22:K24)</f>
        <v>9302432984</v>
      </c>
    </row>
    <row r="26" spans="1:11" ht="18" customHeight="1">
      <c r="A26" s="3" t="s">
        <v>64</v>
      </c>
      <c r="B26" s="14"/>
      <c r="C26" s="101"/>
      <c r="D26" s="70"/>
      <c r="E26" s="27">
        <v>163599809</v>
      </c>
      <c r="F26" s="70"/>
      <c r="G26" s="27">
        <v>147702582</v>
      </c>
      <c r="H26" s="27"/>
      <c r="I26" s="27">
        <v>163599809</v>
      </c>
      <c r="J26" s="70"/>
      <c r="K26" s="27">
        <v>147702582</v>
      </c>
    </row>
    <row r="27" spans="1:11" ht="18" customHeight="1">
      <c r="A27" s="70" t="s">
        <v>65</v>
      </c>
      <c r="C27" s="101">
        <v>5</v>
      </c>
      <c r="D27" s="72"/>
      <c r="E27" s="27">
        <v>403018714</v>
      </c>
      <c r="F27" s="72"/>
      <c r="G27" s="27">
        <v>234551032</v>
      </c>
      <c r="H27" s="27"/>
      <c r="I27" s="27">
        <v>402572403</v>
      </c>
      <c r="J27" s="72"/>
      <c r="K27" s="27">
        <v>234662338</v>
      </c>
    </row>
    <row r="28" spans="1:11" ht="18" customHeight="1">
      <c r="A28" s="70" t="s">
        <v>203</v>
      </c>
      <c r="C28" s="101"/>
      <c r="D28" s="72"/>
      <c r="E28" s="27">
        <v>522868593</v>
      </c>
      <c r="F28" s="72"/>
      <c r="G28" s="27">
        <v>0</v>
      </c>
      <c r="H28" s="27"/>
      <c r="I28" s="27">
        <v>522868593</v>
      </c>
      <c r="J28" s="72"/>
      <c r="K28" s="27">
        <v>0</v>
      </c>
    </row>
    <row r="29" spans="1:11" ht="18" customHeight="1">
      <c r="A29" s="70" t="s">
        <v>176</v>
      </c>
      <c r="C29" s="101">
        <v>21</v>
      </c>
      <c r="D29" s="72"/>
      <c r="E29" s="27">
        <v>0</v>
      </c>
      <c r="F29" s="72"/>
      <c r="G29" s="27">
        <v>30449706</v>
      </c>
      <c r="H29" s="27"/>
      <c r="I29" s="27">
        <v>0</v>
      </c>
      <c r="J29" s="72"/>
      <c r="K29" s="27">
        <v>30449706</v>
      </c>
    </row>
    <row r="30" spans="1:11" ht="18" customHeight="1">
      <c r="A30" s="3" t="s">
        <v>70</v>
      </c>
      <c r="C30" s="101" t="s">
        <v>266</v>
      </c>
      <c r="D30" s="72"/>
      <c r="E30" s="27">
        <v>1339869</v>
      </c>
      <c r="F30" s="72"/>
      <c r="G30" s="27">
        <v>32195148</v>
      </c>
      <c r="H30" s="27"/>
      <c r="I30" s="27">
        <v>3822035</v>
      </c>
      <c r="J30" s="72"/>
      <c r="K30" s="27">
        <v>32195148</v>
      </c>
    </row>
    <row r="31" spans="1:11" ht="18" customHeight="1">
      <c r="A31" s="70" t="s">
        <v>66</v>
      </c>
      <c r="C31" s="101">
        <v>5</v>
      </c>
      <c r="D31" s="70"/>
      <c r="E31" s="29">
        <v>477859820</v>
      </c>
      <c r="F31" s="70"/>
      <c r="G31" s="29">
        <v>620498129</v>
      </c>
      <c r="H31" s="11"/>
      <c r="I31" s="29">
        <v>477859820</v>
      </c>
      <c r="J31" s="70"/>
      <c r="K31" s="29">
        <v>622984639</v>
      </c>
    </row>
    <row r="32" spans="1:11" ht="18" customHeight="1">
      <c r="A32" s="5" t="s">
        <v>67</v>
      </c>
      <c r="C32" s="102"/>
      <c r="D32" s="70"/>
      <c r="E32" s="17">
        <f>SUM(E25:E31)</f>
        <v>14631076458</v>
      </c>
      <c r="F32" s="70"/>
      <c r="G32" s="17">
        <f>SUM(G25:G31)</f>
        <v>10367829581</v>
      </c>
      <c r="H32" s="27"/>
      <c r="I32" s="17">
        <f>SUM(I25:I31)</f>
        <v>14633112313</v>
      </c>
      <c r="J32" s="70"/>
      <c r="K32" s="17">
        <f>SUM(K25:K31)</f>
        <v>10370427397</v>
      </c>
    </row>
    <row r="33" spans="1:11" ht="18" customHeight="1">
      <c r="A33" s="5"/>
      <c r="C33" s="98"/>
      <c r="D33" s="72"/>
      <c r="E33" s="27"/>
      <c r="F33" s="72"/>
      <c r="G33" s="27"/>
      <c r="H33" s="27"/>
      <c r="I33" s="27"/>
      <c r="J33" s="72"/>
      <c r="K33" s="27"/>
    </row>
    <row r="34" spans="1:11" ht="18" customHeight="1">
      <c r="A34" s="5" t="s">
        <v>190</v>
      </c>
      <c r="C34" s="101"/>
      <c r="D34" s="70"/>
      <c r="E34" s="11">
        <f>E18-E32</f>
        <v>1431878674</v>
      </c>
      <c r="F34" s="70"/>
      <c r="G34" s="11">
        <f>G18-G32</f>
        <v>-599594363</v>
      </c>
      <c r="H34" s="11"/>
      <c r="I34" s="11">
        <f>I18-I32</f>
        <v>1429842819</v>
      </c>
      <c r="J34" s="70"/>
      <c r="K34" s="11">
        <f>K18-K32</f>
        <v>-551322871</v>
      </c>
    </row>
    <row r="35" spans="1:11" ht="18" customHeight="1">
      <c r="A35" s="5"/>
      <c r="C35" s="98"/>
      <c r="D35" s="72"/>
      <c r="E35" s="27"/>
      <c r="F35" s="72"/>
      <c r="G35" s="27"/>
      <c r="H35" s="27"/>
      <c r="I35" s="27"/>
      <c r="J35" s="72"/>
      <c r="K35" s="27"/>
    </row>
    <row r="36" spans="1:11" ht="18" customHeight="1">
      <c r="A36" s="3" t="s">
        <v>154</v>
      </c>
      <c r="C36" s="101">
        <v>14</v>
      </c>
      <c r="D36" s="72"/>
      <c r="E36" s="26">
        <v>-106762618</v>
      </c>
      <c r="F36" s="72"/>
      <c r="G36" s="26">
        <v>-165720</v>
      </c>
      <c r="H36" s="27"/>
      <c r="I36" s="26">
        <v>-106762618</v>
      </c>
      <c r="J36" s="72"/>
      <c r="K36" s="26">
        <v>0</v>
      </c>
    </row>
    <row r="37" spans="1:11" ht="18" customHeight="1">
      <c r="A37" s="5"/>
      <c r="C37" s="98"/>
      <c r="D37" s="72"/>
      <c r="E37" s="27"/>
      <c r="F37" s="72"/>
      <c r="G37" s="27"/>
      <c r="H37" s="27"/>
      <c r="I37" s="27"/>
      <c r="J37" s="72"/>
      <c r="K37" s="27"/>
    </row>
    <row r="38" spans="1:11" ht="18" customHeight="1">
      <c r="A38" s="5" t="s">
        <v>177</v>
      </c>
      <c r="C38" s="101"/>
      <c r="D38" s="70"/>
      <c r="E38" s="29">
        <f>SUM(E34:E36)</f>
        <v>1325116056</v>
      </c>
      <c r="F38" s="70"/>
      <c r="G38" s="29">
        <f>SUM(G34:G36)</f>
        <v>-599760083</v>
      </c>
      <c r="H38" s="11"/>
      <c r="I38" s="29">
        <f>SUM(I34:I36)</f>
        <v>1323080201</v>
      </c>
      <c r="J38" s="70"/>
      <c r="K38" s="29">
        <f>SUM(K34:K36)</f>
        <v>-551322871</v>
      </c>
    </row>
    <row r="39" spans="1:11" ht="18" customHeight="1">
      <c r="A39" s="5"/>
      <c r="C39" s="101"/>
      <c r="D39" s="70"/>
      <c r="E39" s="11"/>
      <c r="F39" s="70"/>
      <c r="G39" s="11"/>
      <c r="H39" s="11"/>
      <c r="I39" s="11"/>
      <c r="J39" s="70"/>
      <c r="K39" s="11"/>
    </row>
    <row r="40" spans="1:11" ht="18" customHeight="1">
      <c r="A40" s="128" t="s">
        <v>231</v>
      </c>
      <c r="C40" s="101"/>
      <c r="D40" s="72"/>
      <c r="E40" s="27"/>
      <c r="F40" s="72"/>
      <c r="G40" s="27"/>
      <c r="H40" s="27"/>
      <c r="I40" s="27"/>
      <c r="J40" s="72"/>
      <c r="K40" s="27"/>
    </row>
    <row r="41" spans="1:11" ht="18" customHeight="1">
      <c r="A41" s="129" t="s">
        <v>165</v>
      </c>
      <c r="C41" s="101"/>
      <c r="D41" s="72"/>
      <c r="E41" s="27"/>
      <c r="F41" s="72"/>
      <c r="G41" s="27"/>
      <c r="H41" s="27"/>
      <c r="I41" s="27"/>
      <c r="J41" s="72"/>
      <c r="K41" s="27"/>
    </row>
    <row r="42" spans="1:11" ht="18" customHeight="1">
      <c r="A42" s="129" t="s">
        <v>184</v>
      </c>
      <c r="C42" s="101">
        <v>24</v>
      </c>
      <c r="D42" s="72"/>
      <c r="E42" s="27">
        <v>0</v>
      </c>
      <c r="F42" s="72"/>
      <c r="G42" s="27">
        <v>-16761360</v>
      </c>
      <c r="H42" s="27"/>
      <c r="I42" s="27">
        <v>0</v>
      </c>
      <c r="J42" s="72"/>
      <c r="K42" s="27">
        <v>-16761360</v>
      </c>
    </row>
    <row r="43" spans="1:11" ht="18" customHeight="1">
      <c r="A43" s="129" t="s">
        <v>237</v>
      </c>
      <c r="C43" s="101"/>
      <c r="D43" s="72"/>
      <c r="E43" s="27"/>
      <c r="F43" s="72"/>
      <c r="G43" s="27"/>
      <c r="H43" s="27"/>
      <c r="I43" s="27"/>
      <c r="J43" s="72"/>
      <c r="K43" s="27"/>
    </row>
    <row r="44" spans="1:11" ht="18" customHeight="1">
      <c r="A44" s="129" t="s">
        <v>232</v>
      </c>
      <c r="C44" s="101" t="s">
        <v>264</v>
      </c>
      <c r="D44" s="72"/>
      <c r="E44" s="26">
        <v>794450979</v>
      </c>
      <c r="F44" s="72"/>
      <c r="G44" s="26">
        <v>96297088</v>
      </c>
      <c r="H44" s="27"/>
      <c r="I44" s="26">
        <v>693140979</v>
      </c>
      <c r="J44" s="72"/>
      <c r="K44" s="26">
        <v>84017088</v>
      </c>
    </row>
    <row r="45" spans="1:11" ht="18" customHeight="1">
      <c r="A45" s="129" t="s">
        <v>233</v>
      </c>
      <c r="C45" s="101"/>
      <c r="D45" s="72"/>
      <c r="E45" s="17">
        <f>SUM(E42:E44)</f>
        <v>794450979</v>
      </c>
      <c r="F45" s="72"/>
      <c r="G45" s="17">
        <f>SUM(G42:G44)</f>
        <v>79535728</v>
      </c>
      <c r="H45" s="27"/>
      <c r="I45" s="17">
        <f>SUM(I42:I44)</f>
        <v>693140979</v>
      </c>
      <c r="J45" s="72"/>
      <c r="K45" s="17">
        <f>SUM(K42:K44)</f>
        <v>67255728</v>
      </c>
    </row>
    <row r="46" spans="1:11" ht="18" customHeight="1">
      <c r="A46" s="5"/>
      <c r="C46" s="98"/>
      <c r="D46" s="72"/>
      <c r="E46" s="27"/>
      <c r="F46" s="72"/>
      <c r="G46" s="27"/>
      <c r="H46" s="27"/>
      <c r="I46" s="27"/>
      <c r="J46" s="72"/>
      <c r="K46" s="27"/>
    </row>
    <row r="47" spans="1:11" ht="18" customHeight="1">
      <c r="A47" s="5" t="s">
        <v>183</v>
      </c>
      <c r="C47" s="98"/>
      <c r="D47" s="72"/>
      <c r="E47" s="27"/>
      <c r="F47" s="72"/>
      <c r="G47" s="27"/>
      <c r="H47" s="27"/>
      <c r="I47" s="27"/>
      <c r="J47" s="72"/>
      <c r="K47" s="27"/>
    </row>
    <row r="48" spans="1:11" ht="18" customHeight="1" thickBot="1">
      <c r="A48" s="5" t="s">
        <v>182</v>
      </c>
      <c r="B48" s="74"/>
      <c r="C48" s="103"/>
      <c r="D48" s="75"/>
      <c r="E48" s="1">
        <f>SUM(E38,E45)</f>
        <v>2119567035</v>
      </c>
      <c r="F48" s="75"/>
      <c r="G48" s="1">
        <f>SUM(G38,G45)</f>
        <v>-520224355</v>
      </c>
      <c r="H48" s="11"/>
      <c r="I48" s="1">
        <f>SUM(I38,I45)</f>
        <v>2016221180</v>
      </c>
      <c r="J48" s="75"/>
      <c r="K48" s="1">
        <f>SUM(K38,K45)</f>
        <v>-484067143</v>
      </c>
    </row>
    <row r="49" spans="1:11" ht="18" customHeight="1" thickTop="1">
      <c r="A49" s="34" t="s">
        <v>68</v>
      </c>
      <c r="B49" s="57"/>
      <c r="C49" s="99"/>
      <c r="D49" s="67"/>
      <c r="E49" s="55"/>
      <c r="F49" s="67"/>
      <c r="G49" s="55"/>
      <c r="H49" s="68"/>
      <c r="I49" s="55"/>
      <c r="J49" s="67"/>
      <c r="K49" s="55"/>
    </row>
    <row r="50" spans="1:11" ht="18" customHeight="1">
      <c r="A50" s="4" t="s">
        <v>170</v>
      </c>
      <c r="B50" s="57"/>
      <c r="C50" s="99"/>
      <c r="D50" s="67"/>
      <c r="E50" s="55"/>
      <c r="F50" s="67"/>
      <c r="G50" s="55"/>
      <c r="H50" s="68"/>
      <c r="I50" s="55"/>
      <c r="J50" s="67"/>
      <c r="K50" s="55"/>
    </row>
    <row r="51" spans="1:11" ht="18" customHeight="1">
      <c r="A51" s="5" t="s">
        <v>198</v>
      </c>
      <c r="B51" s="57"/>
      <c r="C51" s="99"/>
      <c r="D51" s="67"/>
      <c r="E51" s="60"/>
      <c r="F51" s="67"/>
      <c r="G51" s="60"/>
      <c r="H51" s="63"/>
      <c r="I51" s="60"/>
      <c r="J51" s="67"/>
      <c r="K51" s="60"/>
    </row>
    <row r="52" spans="1:11" ht="18" customHeight="1">
      <c r="B52" s="57"/>
      <c r="C52" s="99"/>
      <c r="D52" s="67"/>
      <c r="E52" s="134" t="s">
        <v>163</v>
      </c>
      <c r="F52" s="134"/>
      <c r="G52" s="134"/>
      <c r="H52" s="134"/>
      <c r="I52" s="134"/>
      <c r="J52" s="134"/>
      <c r="K52" s="134"/>
    </row>
    <row r="53" spans="1:11" ht="18" customHeight="1">
      <c r="B53" s="57"/>
      <c r="C53" s="99"/>
      <c r="D53" s="67"/>
      <c r="E53" s="136" t="s">
        <v>39</v>
      </c>
      <c r="F53" s="136"/>
      <c r="G53" s="136"/>
      <c r="H53" s="84"/>
      <c r="I53" s="135" t="s">
        <v>40</v>
      </c>
      <c r="J53" s="135"/>
      <c r="K53" s="135"/>
    </row>
    <row r="54" spans="1:11" ht="18" customHeight="1">
      <c r="B54" s="57"/>
      <c r="C54" s="99"/>
      <c r="D54" s="67"/>
      <c r="E54" s="121"/>
      <c r="F54" s="121"/>
      <c r="G54" s="123" t="s">
        <v>222</v>
      </c>
      <c r="H54" s="122"/>
      <c r="I54" s="121"/>
      <c r="J54" s="121"/>
      <c r="K54" s="123" t="s">
        <v>222</v>
      </c>
    </row>
    <row r="55" spans="1:11" ht="18" customHeight="1">
      <c r="B55" s="6"/>
      <c r="C55" s="100" t="s">
        <v>41</v>
      </c>
      <c r="D55" s="40"/>
      <c r="E55" s="119">
        <v>2021</v>
      </c>
      <c r="F55" s="124"/>
      <c r="G55" s="119" t="s">
        <v>217</v>
      </c>
      <c r="H55" s="87"/>
      <c r="I55" s="119">
        <v>2021</v>
      </c>
      <c r="J55" s="124"/>
      <c r="K55" s="119" t="s">
        <v>217</v>
      </c>
    </row>
    <row r="56" spans="1:11" s="4" customFormat="1" ht="18" customHeight="1">
      <c r="A56" s="88" t="s">
        <v>181</v>
      </c>
      <c r="B56" s="89"/>
      <c r="C56" s="104"/>
      <c r="D56" s="76"/>
      <c r="E56" s="77"/>
      <c r="F56" s="77"/>
      <c r="G56" s="77"/>
      <c r="H56" s="78"/>
      <c r="I56" s="77"/>
      <c r="J56" s="77"/>
      <c r="K56" s="77"/>
    </row>
    <row r="57" spans="1:11" ht="18" customHeight="1">
      <c r="A57" s="88"/>
      <c r="B57" s="89" t="s">
        <v>69</v>
      </c>
      <c r="C57" s="104"/>
      <c r="D57" s="76"/>
      <c r="E57" s="25">
        <f>E38-E58</f>
        <v>1325116056</v>
      </c>
      <c r="F57" s="79"/>
      <c r="G57" s="25">
        <f>G38-G58</f>
        <v>-599760083</v>
      </c>
      <c r="H57" s="78"/>
      <c r="I57" s="25">
        <f>I38-I58</f>
        <v>1323080201</v>
      </c>
      <c r="J57" s="79"/>
      <c r="K57" s="25">
        <f>K38-K58</f>
        <v>-551322871</v>
      </c>
    </row>
    <row r="58" spans="1:11" ht="18" customHeight="1">
      <c r="A58" s="88"/>
      <c r="B58" s="89" t="s">
        <v>52</v>
      </c>
      <c r="C58" s="104"/>
      <c r="D58" s="76"/>
      <c r="E58" s="25">
        <v>0</v>
      </c>
      <c r="F58" s="80"/>
      <c r="G58" s="25">
        <v>0</v>
      </c>
      <c r="H58" s="78"/>
      <c r="I58" s="25">
        <v>0</v>
      </c>
      <c r="J58" s="80"/>
      <c r="K58" s="25">
        <v>0</v>
      </c>
    </row>
    <row r="59" spans="1:11" ht="18" customHeight="1" thickBot="1">
      <c r="A59" s="88"/>
      <c r="B59" s="89"/>
      <c r="C59" s="104" t="s">
        <v>256</v>
      </c>
      <c r="D59" s="76"/>
      <c r="E59" s="81">
        <f>SUM(E57:E58)</f>
        <v>1325116056</v>
      </c>
      <c r="F59" s="79"/>
      <c r="G59" s="81">
        <f>SUM(G57:G58)</f>
        <v>-599760083</v>
      </c>
      <c r="H59" s="78"/>
      <c r="I59" s="81">
        <f>SUM(I57:I58)</f>
        <v>1323080201</v>
      </c>
      <c r="J59" s="79"/>
      <c r="K59" s="81">
        <f>SUM(K57:K58)</f>
        <v>-551322871</v>
      </c>
    </row>
    <row r="60" spans="1:11" ht="18" customHeight="1" thickTop="1">
      <c r="A60" s="88"/>
      <c r="B60" s="89"/>
      <c r="C60" s="104"/>
      <c r="D60" s="76"/>
      <c r="E60" s="25"/>
      <c r="F60" s="11"/>
      <c r="G60" s="25"/>
      <c r="H60" s="78"/>
      <c r="I60" s="25"/>
      <c r="J60" s="11"/>
      <c r="K60" s="25"/>
    </row>
    <row r="61" spans="1:11" ht="18" customHeight="1">
      <c r="A61" s="88" t="s">
        <v>180</v>
      </c>
      <c r="B61" s="89"/>
      <c r="C61" s="104"/>
      <c r="D61" s="76"/>
      <c r="E61" s="77"/>
      <c r="F61" s="77"/>
      <c r="G61" s="77"/>
      <c r="H61" s="78"/>
      <c r="I61" s="77"/>
      <c r="J61" s="77"/>
      <c r="K61" s="77"/>
    </row>
    <row r="62" spans="1:11" ht="18" customHeight="1">
      <c r="A62" s="88" t="s">
        <v>179</v>
      </c>
      <c r="B62" s="89"/>
      <c r="C62" s="104"/>
      <c r="D62" s="76"/>
      <c r="E62" s="77"/>
      <c r="F62" s="77"/>
      <c r="G62" s="77"/>
      <c r="H62" s="78"/>
      <c r="I62" s="77"/>
      <c r="J62" s="77"/>
      <c r="K62" s="77"/>
    </row>
    <row r="63" spans="1:11" ht="18" customHeight="1">
      <c r="A63" s="88"/>
      <c r="B63" s="89" t="s">
        <v>69</v>
      </c>
      <c r="C63" s="104"/>
      <c r="D63" s="76"/>
      <c r="E63" s="25">
        <f>E48-E64</f>
        <v>2119567035</v>
      </c>
      <c r="F63" s="79"/>
      <c r="G63" s="25">
        <f>G48-G64</f>
        <v>-520224355</v>
      </c>
      <c r="H63" s="78"/>
      <c r="I63" s="25">
        <f>I48-I64</f>
        <v>2016221180</v>
      </c>
      <c r="J63" s="79"/>
      <c r="K63" s="25">
        <f>K48-K64</f>
        <v>-484067143</v>
      </c>
    </row>
    <row r="64" spans="1:11" ht="18" customHeight="1">
      <c r="A64" s="88"/>
      <c r="B64" s="89" t="s">
        <v>52</v>
      </c>
      <c r="C64" s="104"/>
      <c r="D64" s="76"/>
      <c r="E64" s="29">
        <v>0</v>
      </c>
      <c r="F64" s="80"/>
      <c r="G64" s="29">
        <v>0</v>
      </c>
      <c r="H64" s="78"/>
      <c r="I64" s="29">
        <v>0</v>
      </c>
      <c r="J64" s="80"/>
      <c r="K64" s="29">
        <v>0</v>
      </c>
    </row>
    <row r="65" spans="1:11" ht="18" customHeight="1" thickBot="1">
      <c r="A65" s="88"/>
      <c r="C65" s="104" t="s">
        <v>256</v>
      </c>
      <c r="D65" s="76"/>
      <c r="E65" s="81">
        <f>SUM(E63:E64)</f>
        <v>2119567035</v>
      </c>
      <c r="F65" s="79"/>
      <c r="G65" s="81">
        <f>SUM(G63:G64)</f>
        <v>-520224355</v>
      </c>
      <c r="H65" s="78"/>
      <c r="I65" s="81">
        <f>SUM(I63:I64)</f>
        <v>2016221180</v>
      </c>
      <c r="J65" s="79"/>
      <c r="K65" s="81">
        <f>SUM(K63:K64)</f>
        <v>-484067143</v>
      </c>
    </row>
    <row r="66" spans="1:11" ht="18" customHeight="1" thickTop="1">
      <c r="A66" s="88"/>
      <c r="B66" s="89"/>
      <c r="C66" s="104"/>
      <c r="D66" s="76"/>
      <c r="E66" s="11"/>
      <c r="F66" s="77"/>
      <c r="G66" s="11"/>
      <c r="H66" s="78"/>
      <c r="I66" s="11"/>
      <c r="J66" s="77"/>
      <c r="K66" s="11"/>
    </row>
    <row r="67" spans="1:11" ht="18" customHeight="1">
      <c r="A67" s="88" t="s">
        <v>178</v>
      </c>
      <c r="B67" s="89"/>
      <c r="C67" s="104"/>
      <c r="D67" s="76"/>
      <c r="E67" s="11"/>
      <c r="F67" s="77"/>
      <c r="G67" s="11"/>
      <c r="H67" s="78"/>
      <c r="I67" s="11"/>
      <c r="J67" s="77"/>
      <c r="K67" s="11"/>
    </row>
    <row r="68" spans="1:11" ht="18" customHeight="1" thickBot="1">
      <c r="A68" s="88" t="s">
        <v>164</v>
      </c>
      <c r="B68" s="88"/>
      <c r="C68" s="104" t="s">
        <v>265</v>
      </c>
      <c r="D68" s="76"/>
      <c r="E68" s="108">
        <f>E57/28928765432</f>
        <v>4.5806173758600924E-2</v>
      </c>
      <c r="F68" s="109"/>
      <c r="G68" s="108">
        <f>G57/28928765432</f>
        <v>-2.073230827668042E-2</v>
      </c>
      <c r="H68" s="110"/>
      <c r="I68" s="108">
        <f>I57/28928765432</f>
        <v>4.573579899598669E-2</v>
      </c>
      <c r="J68" s="109"/>
      <c r="K68" s="108">
        <f>K57/28928765432</f>
        <v>-1.9057946744942864E-2</v>
      </c>
    </row>
    <row r="69" spans="1:11" ht="18" customHeight="1" thickTop="1"/>
  </sheetData>
  <mergeCells count="6">
    <mergeCell ref="E5:K5"/>
    <mergeCell ref="E6:G6"/>
    <mergeCell ref="I6:K6"/>
    <mergeCell ref="E52:K52"/>
    <mergeCell ref="E53:G53"/>
    <mergeCell ref="I53:K53"/>
  </mergeCells>
  <pageMargins left="0.7" right="0.5" top="0.8" bottom="0.4" header="0.4" footer="0.33"/>
  <pageSetup paperSize="9" scale="75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48" max="10" man="1"/>
  </rowBreaks>
  <ignoredErrors>
    <ignoredError sqref="C44 C68" twoDigitTextYear="1"/>
    <ignoredError sqref="K7 G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26"/>
  <sheetViews>
    <sheetView topLeftCell="A19" zoomScale="70" zoomScaleNormal="70" workbookViewId="0">
      <selection activeCell="B80" sqref="B80"/>
    </sheetView>
  </sheetViews>
  <sheetFormatPr defaultColWidth="9.125" defaultRowHeight="18" customHeight="1"/>
  <cols>
    <col min="1" max="1" width="34.375" style="56" customWidth="1"/>
    <col min="2" max="2" width="8.625" style="56" customWidth="1"/>
    <col min="3" max="3" width="1.125" style="56" customWidth="1"/>
    <col min="4" max="4" width="14.125" style="60" customWidth="1"/>
    <col min="5" max="5" width="1.125" style="60" customWidth="1"/>
    <col min="6" max="6" width="13.875" style="60" customWidth="1"/>
    <col min="7" max="7" width="1.125" style="60" customWidth="1"/>
    <col min="8" max="8" width="14.75" style="60" customWidth="1"/>
    <col min="9" max="9" width="1.125" style="60" customWidth="1"/>
    <col min="10" max="10" width="13.875" style="60" customWidth="1"/>
    <col min="11" max="11" width="1.125" style="60" customWidth="1"/>
    <col min="12" max="12" width="13.875" style="60" customWidth="1"/>
    <col min="13" max="13" width="1.125" style="60" customWidth="1"/>
    <col min="14" max="14" width="13.875" style="60" customWidth="1"/>
    <col min="15" max="15" width="1.125" style="60" customWidth="1"/>
    <col min="16" max="16" width="14.75" style="60" customWidth="1"/>
    <col min="17" max="17" width="1.125" style="60" customWidth="1"/>
    <col min="18" max="18" width="21.25" style="60" customWidth="1"/>
    <col min="19" max="19" width="1.125" style="60" customWidth="1"/>
    <col min="20" max="20" width="13.875" style="60" customWidth="1"/>
    <col min="21" max="21" width="1.125" style="60" customWidth="1"/>
    <col min="22" max="22" width="13.875" style="60" customWidth="1"/>
    <col min="23" max="23" width="1.125" style="60" customWidth="1"/>
    <col min="24" max="24" width="13.875" style="60" customWidth="1"/>
    <col min="25" max="25" width="1.125" style="60" customWidth="1"/>
    <col min="26" max="26" width="13.875" style="60" customWidth="1"/>
    <col min="27" max="27" width="16.75" style="33" bestFit="1" customWidth="1"/>
    <col min="28" max="16384" width="9.125" style="56"/>
  </cols>
  <sheetData>
    <row r="1" spans="1:56" ht="18" customHeight="1">
      <c r="A1" s="34" t="s">
        <v>68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  <c r="Q1" s="54"/>
      <c r="R1" s="54"/>
      <c r="S1" s="54"/>
      <c r="T1" s="54"/>
      <c r="U1" s="54"/>
      <c r="V1" s="129"/>
      <c r="W1" s="54"/>
      <c r="X1" s="55"/>
      <c r="Y1" s="54"/>
      <c r="Z1" s="55"/>
    </row>
    <row r="2" spans="1:56" ht="18" customHeight="1">
      <c r="A2" s="57" t="s">
        <v>72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  <c r="Q2" s="54"/>
      <c r="R2" s="54"/>
      <c r="S2" s="54"/>
      <c r="T2" s="54"/>
      <c r="U2" s="54"/>
      <c r="V2" s="129"/>
      <c r="W2" s="54"/>
      <c r="X2" s="55"/>
      <c r="Y2" s="54"/>
      <c r="Z2" s="55"/>
    </row>
    <row r="3" spans="1:56" s="3" customFormat="1" ht="18" customHeight="1">
      <c r="A3" s="5" t="s">
        <v>198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33"/>
    </row>
    <row r="4" spans="1:56" s="3" customFormat="1" ht="18" customHeight="1">
      <c r="A4" s="57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33"/>
    </row>
    <row r="5" spans="1:56" ht="18" customHeight="1">
      <c r="A5" s="52"/>
      <c r="B5" s="52"/>
      <c r="D5" s="137" t="s">
        <v>166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61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</row>
    <row r="6" spans="1:56" ht="18" customHeight="1">
      <c r="A6" s="52"/>
      <c r="B6" s="58"/>
      <c r="D6" s="92"/>
      <c r="E6" s="54"/>
      <c r="F6" s="133"/>
      <c r="G6" s="133"/>
      <c r="H6" s="133"/>
      <c r="I6" s="133"/>
      <c r="J6" s="133"/>
      <c r="K6" s="133"/>
      <c r="L6" s="118"/>
      <c r="M6" s="90"/>
      <c r="N6" s="118"/>
      <c r="O6" s="133"/>
      <c r="P6" s="137" t="s">
        <v>36</v>
      </c>
      <c r="Q6" s="137"/>
      <c r="R6" s="137"/>
      <c r="S6" s="137"/>
      <c r="T6" s="137"/>
      <c r="U6" s="133"/>
      <c r="V6" s="54"/>
      <c r="W6" s="133"/>
      <c r="X6" s="54"/>
      <c r="Y6" s="133"/>
      <c r="Z6" s="54"/>
    </row>
    <row r="7" spans="1:56" ht="18" customHeight="1">
      <c r="A7" s="52"/>
      <c r="B7" s="58"/>
      <c r="D7" s="92"/>
      <c r="E7" s="54"/>
      <c r="F7" s="133"/>
      <c r="G7" s="133"/>
      <c r="H7" s="133"/>
      <c r="I7" s="133"/>
      <c r="J7" s="133"/>
      <c r="K7" s="133"/>
      <c r="L7" s="118"/>
      <c r="M7" s="90"/>
      <c r="N7" s="118"/>
      <c r="O7" s="133"/>
      <c r="P7" s="54"/>
      <c r="Q7" s="133"/>
      <c r="R7" s="54" t="s">
        <v>236</v>
      </c>
      <c r="S7" s="133"/>
      <c r="T7" s="54"/>
      <c r="U7" s="133"/>
      <c r="V7" s="133" t="s">
        <v>167</v>
      </c>
      <c r="W7" s="133"/>
      <c r="X7" s="133"/>
      <c r="Y7" s="133"/>
      <c r="Z7" s="133"/>
    </row>
    <row r="8" spans="1:56" ht="18" customHeight="1">
      <c r="A8" s="52"/>
      <c r="B8" s="58"/>
      <c r="D8" s="92"/>
      <c r="E8" s="54"/>
      <c r="F8" s="133"/>
      <c r="G8" s="133"/>
      <c r="H8" s="137" t="s">
        <v>49</v>
      </c>
      <c r="I8" s="137"/>
      <c r="J8" s="137"/>
      <c r="K8" s="63"/>
      <c r="L8" s="137" t="s">
        <v>216</v>
      </c>
      <c r="M8" s="137"/>
      <c r="N8" s="137"/>
      <c r="O8" s="133"/>
      <c r="P8" s="54" t="s">
        <v>239</v>
      </c>
      <c r="Q8" s="133"/>
      <c r="R8" s="54" t="s">
        <v>241</v>
      </c>
      <c r="S8" s="133"/>
      <c r="T8" s="54"/>
      <c r="U8" s="133"/>
      <c r="V8" s="133" t="s">
        <v>169</v>
      </c>
      <c r="W8" s="133"/>
      <c r="X8" s="133"/>
      <c r="Y8" s="133"/>
      <c r="Z8" s="133"/>
    </row>
    <row r="9" spans="1:56" ht="18" customHeight="1">
      <c r="A9" s="52"/>
      <c r="B9" s="58"/>
      <c r="D9" s="92" t="s">
        <v>74</v>
      </c>
      <c r="E9" s="54"/>
      <c r="F9" s="133"/>
      <c r="G9" s="133"/>
      <c r="H9" s="133"/>
      <c r="I9" s="133"/>
      <c r="J9" s="133" t="s">
        <v>78</v>
      </c>
      <c r="K9" s="133"/>
      <c r="L9" s="118" t="s">
        <v>80</v>
      </c>
      <c r="M9" s="90"/>
      <c r="N9" s="118"/>
      <c r="O9" s="133"/>
      <c r="P9" s="54" t="s">
        <v>238</v>
      </c>
      <c r="Q9" s="133"/>
      <c r="R9" s="54" t="s">
        <v>242</v>
      </c>
      <c r="S9" s="133"/>
      <c r="T9" s="54"/>
      <c r="U9" s="133"/>
      <c r="V9" s="54" t="s">
        <v>84</v>
      </c>
      <c r="W9" s="133"/>
      <c r="X9" s="54" t="s">
        <v>75</v>
      </c>
      <c r="Y9" s="133"/>
      <c r="Z9" s="54" t="s">
        <v>82</v>
      </c>
    </row>
    <row r="10" spans="1:56" ht="18" customHeight="1">
      <c r="A10" s="52"/>
      <c r="B10" s="106" t="s">
        <v>41</v>
      </c>
      <c r="D10" s="93" t="s">
        <v>76</v>
      </c>
      <c r="E10" s="133"/>
      <c r="F10" s="132" t="s">
        <v>34</v>
      </c>
      <c r="G10" s="133"/>
      <c r="H10" s="132" t="s">
        <v>46</v>
      </c>
      <c r="I10" s="133"/>
      <c r="J10" s="132" t="s">
        <v>79</v>
      </c>
      <c r="K10" s="133"/>
      <c r="L10" s="94" t="s">
        <v>81</v>
      </c>
      <c r="M10" s="90"/>
      <c r="N10" s="94" t="s">
        <v>35</v>
      </c>
      <c r="O10" s="133"/>
      <c r="P10" s="132" t="s">
        <v>148</v>
      </c>
      <c r="Q10" s="133"/>
      <c r="R10" s="132" t="s">
        <v>243</v>
      </c>
      <c r="S10" s="133"/>
      <c r="T10" s="132" t="s">
        <v>258</v>
      </c>
      <c r="U10" s="133"/>
      <c r="V10" s="132" t="s">
        <v>259</v>
      </c>
      <c r="W10" s="133"/>
      <c r="X10" s="132" t="s">
        <v>77</v>
      </c>
      <c r="Y10" s="133"/>
      <c r="Z10" s="132" t="s">
        <v>83</v>
      </c>
    </row>
    <row r="11" spans="1:56" ht="18" customHeight="1">
      <c r="A11" s="52"/>
      <c r="B11" s="58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56" ht="18" customHeight="1">
      <c r="A12" s="64" t="s">
        <v>228</v>
      </c>
      <c r="B12" s="58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spans="1:56" ht="18" customHeight="1">
      <c r="A13" s="64" t="s">
        <v>230</v>
      </c>
      <c r="B13" s="58"/>
      <c r="D13" s="65">
        <v>144643827160</v>
      </c>
      <c r="E13" s="65"/>
      <c r="F13" s="11">
        <v>0</v>
      </c>
      <c r="G13" s="65"/>
      <c r="H13" s="11">
        <v>-116361266965</v>
      </c>
      <c r="I13" s="65"/>
      <c r="J13" s="11">
        <v>206307094</v>
      </c>
      <c r="K13" s="65"/>
      <c r="L13" s="11">
        <v>763976886</v>
      </c>
      <c r="M13" s="65"/>
      <c r="N13" s="11">
        <v>-22253294756</v>
      </c>
      <c r="O13" s="65"/>
      <c r="P13" s="65">
        <v>14049679</v>
      </c>
      <c r="Q13" s="65"/>
      <c r="R13" s="65">
        <v>0</v>
      </c>
      <c r="S13" s="65"/>
      <c r="T13" s="65">
        <f>SUM(P13:R13)</f>
        <v>14049679</v>
      </c>
      <c r="U13" s="65"/>
      <c r="V13" s="11">
        <f>SUM(D13:N13,T13)</f>
        <v>7013599098</v>
      </c>
      <c r="W13" s="65"/>
      <c r="X13" s="11">
        <v>10168321012</v>
      </c>
      <c r="Y13" s="65"/>
      <c r="Z13" s="11">
        <f t="shared" ref="Z13" si="0">SUM(V13:X13)</f>
        <v>17181920110</v>
      </c>
    </row>
    <row r="14" spans="1:56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11"/>
      <c r="O14" s="65"/>
      <c r="P14" s="65"/>
      <c r="Q14" s="65"/>
      <c r="R14" s="65"/>
      <c r="S14" s="65"/>
      <c r="T14" s="65"/>
      <c r="U14" s="65"/>
      <c r="V14" s="11"/>
      <c r="W14" s="65"/>
      <c r="X14" s="11"/>
      <c r="Y14" s="65"/>
      <c r="Z14" s="11"/>
    </row>
    <row r="15" spans="1:56" ht="18" customHeight="1">
      <c r="A15" s="62" t="s">
        <v>234</v>
      </c>
      <c r="B15" s="58" t="s">
        <v>256</v>
      </c>
      <c r="D15" s="107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0</v>
      </c>
      <c r="M15" s="65"/>
      <c r="N15" s="29">
        <v>-239440466</v>
      </c>
      <c r="O15" s="65"/>
      <c r="P15" s="107">
        <v>0</v>
      </c>
      <c r="Q15" s="65"/>
      <c r="R15" s="107">
        <v>-2594580015</v>
      </c>
      <c r="S15" s="65"/>
      <c r="T15" s="107">
        <f>SUM(P15:R15)</f>
        <v>-2594580015</v>
      </c>
      <c r="U15" s="65"/>
      <c r="V15" s="29">
        <f>SUM(D15:N15,T15)</f>
        <v>-2834020481</v>
      </c>
      <c r="W15" s="65"/>
      <c r="X15" s="29">
        <v>-10168320312</v>
      </c>
      <c r="Y15" s="65"/>
      <c r="Z15" s="29">
        <f t="shared" ref="Z15" si="1">SUM(V15:X15)</f>
        <v>-13002340793</v>
      </c>
    </row>
    <row r="16" spans="1:56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11"/>
      <c r="O16" s="65"/>
      <c r="P16" s="65"/>
      <c r="Q16" s="65"/>
      <c r="R16" s="65"/>
      <c r="S16" s="65"/>
      <c r="T16" s="65"/>
      <c r="U16" s="65"/>
      <c r="V16" s="11"/>
      <c r="W16" s="65"/>
      <c r="X16" s="11"/>
      <c r="Y16" s="65"/>
      <c r="Z16" s="11"/>
    </row>
    <row r="17" spans="1:56" ht="18" customHeight="1">
      <c r="A17" s="64" t="s">
        <v>229</v>
      </c>
      <c r="B17" s="58"/>
      <c r="D17" s="65">
        <f>SUM(D13:D15)</f>
        <v>144643827160</v>
      </c>
      <c r="E17" s="65"/>
      <c r="F17" s="65">
        <f>SUM(F13:F15)</f>
        <v>0</v>
      </c>
      <c r="G17" s="65"/>
      <c r="H17" s="65">
        <f>SUM(H13:H15)</f>
        <v>-116361266965</v>
      </c>
      <c r="I17" s="65"/>
      <c r="J17" s="65">
        <f>SUM(J13:J15)</f>
        <v>206307094</v>
      </c>
      <c r="K17" s="65"/>
      <c r="L17" s="65">
        <f>SUM(L13:L15)</f>
        <v>763976886</v>
      </c>
      <c r="M17" s="65"/>
      <c r="N17" s="65">
        <f>SUM(N13:N15)</f>
        <v>-22492735222</v>
      </c>
      <c r="O17" s="65"/>
      <c r="P17" s="65">
        <f>SUM(P13:P15)</f>
        <v>14049679</v>
      </c>
      <c r="Q17" s="65"/>
      <c r="R17" s="65">
        <f>SUM(R13:R15)</f>
        <v>-2594580015</v>
      </c>
      <c r="S17" s="65"/>
      <c r="T17" s="65">
        <f>SUM(T13:T15)</f>
        <v>-2580530336</v>
      </c>
      <c r="U17" s="65"/>
      <c r="V17" s="65">
        <f>SUM(V13:V15)</f>
        <v>4179578617</v>
      </c>
      <c r="W17" s="65"/>
      <c r="X17" s="65">
        <f>SUM(X13:X15)</f>
        <v>700</v>
      </c>
      <c r="Y17" s="65"/>
      <c r="Z17" s="65">
        <f>SUM(Z13:Z15)</f>
        <v>4179579317</v>
      </c>
    </row>
    <row r="18" spans="1:56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11"/>
      <c r="O18" s="65"/>
      <c r="P18" s="65"/>
      <c r="Q18" s="65"/>
      <c r="R18" s="65"/>
      <c r="S18" s="65"/>
      <c r="T18" s="65"/>
      <c r="U18" s="65"/>
      <c r="V18" s="11"/>
      <c r="W18" s="65"/>
      <c r="X18" s="11"/>
      <c r="Y18" s="65"/>
      <c r="Z18" s="11"/>
    </row>
    <row r="19" spans="1:56" ht="18" customHeight="1">
      <c r="A19" s="62" t="s">
        <v>257</v>
      </c>
      <c r="B19" s="58" t="s">
        <v>256</v>
      </c>
      <c r="D19" s="107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v>0</v>
      </c>
      <c r="M19" s="65"/>
      <c r="N19" s="29">
        <f>PL!G63-R19</f>
        <v>-616521443</v>
      </c>
      <c r="O19" s="65"/>
      <c r="P19" s="107">
        <v>0</v>
      </c>
      <c r="Q19" s="65"/>
      <c r="R19" s="107">
        <f>PL!G44</f>
        <v>96297088</v>
      </c>
      <c r="S19" s="65"/>
      <c r="T19" s="107">
        <f>SUM(P19:R19)</f>
        <v>96297088</v>
      </c>
      <c r="U19" s="65"/>
      <c r="V19" s="29">
        <f>SUM(D19:N19,T19)</f>
        <v>-520224355</v>
      </c>
      <c r="W19" s="65"/>
      <c r="X19" s="29">
        <f>PL!G64</f>
        <v>0</v>
      </c>
      <c r="Y19" s="65"/>
      <c r="Z19" s="29">
        <f t="shared" ref="Z19" si="2">SUM(V19:X19)</f>
        <v>-520224355</v>
      </c>
    </row>
    <row r="20" spans="1:56" ht="18" customHeight="1">
      <c r="A20" s="62"/>
      <c r="B20" s="58"/>
      <c r="D20" s="65"/>
      <c r="E20" s="65"/>
      <c r="F20" s="11"/>
      <c r="G20" s="65"/>
      <c r="H20" s="11"/>
      <c r="I20" s="65"/>
      <c r="J20" s="11"/>
      <c r="K20" s="65"/>
      <c r="L20" s="11"/>
      <c r="M20" s="65"/>
      <c r="N20" s="11"/>
      <c r="O20" s="65"/>
      <c r="P20" s="65"/>
      <c r="Q20" s="65"/>
      <c r="R20" s="65"/>
      <c r="S20" s="65"/>
      <c r="T20" s="65"/>
      <c r="U20" s="65"/>
      <c r="V20" s="11"/>
      <c r="W20" s="65"/>
      <c r="X20" s="11"/>
      <c r="Y20" s="65"/>
      <c r="Z20" s="11"/>
    </row>
    <row r="21" spans="1:56" ht="18" customHeight="1">
      <c r="A21" s="64" t="s">
        <v>162</v>
      </c>
      <c r="B21" s="62"/>
      <c r="D21" s="11">
        <f>SUM(D17:D19)</f>
        <v>144643827160</v>
      </c>
      <c r="E21" s="11"/>
      <c r="F21" s="11">
        <f>SUM(F17:F19)</f>
        <v>0</v>
      </c>
      <c r="G21" s="11"/>
      <c r="H21" s="11">
        <f>SUM(H17:H19)</f>
        <v>-116361266965</v>
      </c>
      <c r="I21" s="11"/>
      <c r="J21" s="11">
        <f>SUM(J17:J19)</f>
        <v>206307094</v>
      </c>
      <c r="K21" s="11"/>
      <c r="L21" s="11">
        <f>SUM(L17:L19)</f>
        <v>763976886</v>
      </c>
      <c r="M21" s="11"/>
      <c r="N21" s="11">
        <f>SUM(N17:N19)</f>
        <v>-23109256665</v>
      </c>
      <c r="O21" s="11"/>
      <c r="P21" s="11">
        <f>SUM(P17:P19)</f>
        <v>14049679</v>
      </c>
      <c r="Q21" s="11"/>
      <c r="R21" s="11">
        <f>SUM(R17:R19)</f>
        <v>-2498282927</v>
      </c>
      <c r="S21" s="11"/>
      <c r="T21" s="11">
        <f>SUM(T17:T19)</f>
        <v>-2484233248</v>
      </c>
      <c r="U21" s="11"/>
      <c r="V21" s="11">
        <f>SUM(V17:V19)</f>
        <v>3659354262</v>
      </c>
      <c r="W21" s="11"/>
      <c r="X21" s="11">
        <f>SUM(X17:X19)</f>
        <v>700</v>
      </c>
      <c r="Y21" s="11"/>
      <c r="Z21" s="11">
        <f>SUM(Z17:Z19)</f>
        <v>3659354962</v>
      </c>
      <c r="AA21" s="61">
        <f>Z21-BS!G98</f>
        <v>0</v>
      </c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</row>
    <row r="22" spans="1:56" s="62" customFormat="1" ht="18" customHeight="1"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1"/>
    </row>
    <row r="23" spans="1:56" ht="18" customHeight="1">
      <c r="A23" s="62" t="s">
        <v>188</v>
      </c>
      <c r="B23" s="66"/>
      <c r="D23" s="107">
        <v>0</v>
      </c>
      <c r="E23" s="65"/>
      <c r="F23" s="29">
        <v>0</v>
      </c>
      <c r="G23" s="65"/>
      <c r="H23" s="29">
        <v>0</v>
      </c>
      <c r="I23" s="65"/>
      <c r="J23" s="29">
        <v>0</v>
      </c>
      <c r="K23" s="65"/>
      <c r="L23" s="29">
        <v>0</v>
      </c>
      <c r="M23" s="65"/>
      <c r="N23" s="29">
        <f>PL!E63-R23</f>
        <v>1325116056</v>
      </c>
      <c r="O23" s="65"/>
      <c r="P23" s="107">
        <v>0</v>
      </c>
      <c r="Q23" s="65"/>
      <c r="R23" s="107">
        <f>PL!E44</f>
        <v>794450979</v>
      </c>
      <c r="S23" s="65"/>
      <c r="T23" s="107">
        <f>SUM(P23:R23)</f>
        <v>794450979</v>
      </c>
      <c r="U23" s="65"/>
      <c r="V23" s="29">
        <f>SUM(D23:N23,T23)</f>
        <v>2119567035</v>
      </c>
      <c r="W23" s="65"/>
      <c r="X23" s="29">
        <v>0</v>
      </c>
      <c r="Y23" s="65"/>
      <c r="Z23" s="29">
        <f t="shared" ref="Z23" si="3">SUM(V23:X23)</f>
        <v>2119567035</v>
      </c>
    </row>
    <row r="24" spans="1:56" ht="18" customHeight="1">
      <c r="A24" s="62"/>
      <c r="B24" s="6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56" ht="18" customHeight="1" thickBot="1">
      <c r="A25" s="64" t="s">
        <v>162</v>
      </c>
      <c r="B25" s="62"/>
      <c r="D25" s="1">
        <f>SUM(D21:D23)</f>
        <v>144643827160</v>
      </c>
      <c r="E25" s="11"/>
      <c r="F25" s="1">
        <f>SUM(F21:F23)</f>
        <v>0</v>
      </c>
      <c r="G25" s="11"/>
      <c r="H25" s="1">
        <f>SUM(H21:H23)</f>
        <v>-116361266965</v>
      </c>
      <c r="I25" s="11"/>
      <c r="J25" s="1">
        <f>SUM(J21:J23)</f>
        <v>206307094</v>
      </c>
      <c r="K25" s="11"/>
      <c r="L25" s="1">
        <f>SUM(L21:L23)</f>
        <v>763976886</v>
      </c>
      <c r="M25" s="11"/>
      <c r="N25" s="1">
        <f>SUM(N21:N23)</f>
        <v>-21784140609</v>
      </c>
      <c r="O25" s="11"/>
      <c r="P25" s="1">
        <f>SUM(P21:P23)</f>
        <v>14049679</v>
      </c>
      <c r="Q25" s="11"/>
      <c r="R25" s="1">
        <f>SUM(R21:R23)</f>
        <v>-1703831948</v>
      </c>
      <c r="S25" s="11"/>
      <c r="T25" s="1">
        <f>SUM(T21:T23)</f>
        <v>-1689782269</v>
      </c>
      <c r="U25" s="11"/>
      <c r="V25" s="1">
        <f>SUM(V21:V23)</f>
        <v>5778921297</v>
      </c>
      <c r="W25" s="11"/>
      <c r="X25" s="1">
        <f>SUM(X21:X23)</f>
        <v>700</v>
      </c>
      <c r="Y25" s="11"/>
      <c r="Z25" s="1">
        <f>SUM(Z21:Z23)</f>
        <v>5778921997</v>
      </c>
      <c r="AA25" s="33">
        <f>Z25-BS!E98</f>
        <v>0</v>
      </c>
    </row>
    <row r="26" spans="1:56" ht="18" customHeight="1" thickTop="1"/>
  </sheetData>
  <mergeCells count="4">
    <mergeCell ref="L8:N8"/>
    <mergeCell ref="H8:J8"/>
    <mergeCell ref="D5:Z5"/>
    <mergeCell ref="P6:T6"/>
  </mergeCells>
  <phoneticPr fontId="5" type="noConversion"/>
  <pageMargins left="0.3" right="0.3" top="0.8" bottom="0.4" header="0.4" footer="0.33"/>
  <pageSetup paperSize="9" scale="66" firstPageNumber="10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Y26"/>
  <sheetViews>
    <sheetView topLeftCell="A21" zoomScale="80" zoomScaleNormal="80" zoomScaleSheetLayoutView="100" workbookViewId="0">
      <selection activeCell="B80" sqref="B80"/>
    </sheetView>
  </sheetViews>
  <sheetFormatPr defaultColWidth="9.125" defaultRowHeight="18" customHeight="1"/>
  <cols>
    <col min="1" max="1" width="43" style="56" customWidth="1"/>
    <col min="2" max="2" width="8.75" style="56" customWidth="1"/>
    <col min="3" max="3" width="1.25" style="56" customWidth="1"/>
    <col min="4" max="4" width="14.75" style="60" customWidth="1"/>
    <col min="5" max="5" width="1.25" style="60" customWidth="1"/>
    <col min="6" max="6" width="14.75" style="60" customWidth="1"/>
    <col min="7" max="7" width="1.25" style="60" customWidth="1"/>
    <col min="8" max="8" width="15" style="60" customWidth="1"/>
    <col min="9" max="9" width="1.25" style="60" customWidth="1"/>
    <col min="10" max="10" width="14.75" style="60" customWidth="1"/>
    <col min="11" max="11" width="1.25" style="60" customWidth="1"/>
    <col min="12" max="12" width="14.75" style="60" customWidth="1"/>
    <col min="13" max="13" width="1.25" style="60" customWidth="1"/>
    <col min="14" max="14" width="14.75" style="60" customWidth="1"/>
    <col min="15" max="15" width="1.25" style="60" customWidth="1"/>
    <col min="16" max="16" width="14.75" style="60" customWidth="1"/>
    <col min="17" max="17" width="1.25" style="60" customWidth="1"/>
    <col min="18" max="18" width="21.75" style="60" customWidth="1"/>
    <col min="19" max="19" width="1.25" style="60" customWidth="1"/>
    <col min="20" max="20" width="14.75" style="60" customWidth="1"/>
    <col min="21" max="21" width="1.25" style="60" customWidth="1"/>
    <col min="22" max="22" width="14.75" style="60" customWidth="1"/>
    <col min="23" max="23" width="15" style="33" bestFit="1" customWidth="1"/>
    <col min="24" max="16384" width="9.125" style="56"/>
  </cols>
  <sheetData>
    <row r="1" spans="1:51" ht="18" customHeight="1">
      <c r="A1" s="34" t="s">
        <v>68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  <c r="Q1" s="54"/>
      <c r="R1" s="55"/>
      <c r="S1" s="54"/>
      <c r="T1" s="55"/>
      <c r="U1" s="54"/>
      <c r="V1" s="55"/>
    </row>
    <row r="2" spans="1:51" ht="18" customHeight="1">
      <c r="A2" s="57" t="s">
        <v>85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  <c r="Q2" s="54"/>
      <c r="R2" s="55"/>
      <c r="S2" s="54"/>
      <c r="T2" s="55"/>
      <c r="U2" s="54"/>
      <c r="V2" s="55"/>
    </row>
    <row r="3" spans="1:51" s="3" customFormat="1" ht="18" customHeight="1">
      <c r="A3" s="5" t="s">
        <v>198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33"/>
    </row>
    <row r="4" spans="1:51" s="3" customFormat="1" ht="18" customHeight="1">
      <c r="A4" s="5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33"/>
    </row>
    <row r="5" spans="1:51" s="3" customFormat="1" ht="18" customHeight="1">
      <c r="A5" s="57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33"/>
    </row>
    <row r="6" spans="1:51" ht="18" customHeight="1">
      <c r="A6" s="52"/>
      <c r="B6" s="52"/>
      <c r="D6" s="137" t="s">
        <v>171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61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</row>
    <row r="7" spans="1:51" s="62" customFormat="1" ht="18" customHeight="1">
      <c r="A7" s="58"/>
      <c r="B7" s="58"/>
      <c r="D7" s="91"/>
      <c r="E7" s="63"/>
      <c r="F7" s="63"/>
      <c r="G7" s="63"/>
      <c r="H7" s="138"/>
      <c r="I7" s="138"/>
      <c r="J7" s="138"/>
      <c r="K7" s="63"/>
      <c r="L7" s="139"/>
      <c r="M7" s="139"/>
      <c r="N7" s="139"/>
      <c r="O7" s="63"/>
      <c r="P7" s="140" t="s">
        <v>36</v>
      </c>
      <c r="Q7" s="140"/>
      <c r="R7" s="140"/>
      <c r="S7" s="140"/>
      <c r="T7" s="140"/>
      <c r="U7" s="63"/>
      <c r="V7" s="133"/>
      <c r="W7" s="61"/>
    </row>
    <row r="8" spans="1:51" ht="18" customHeight="1">
      <c r="A8" s="52"/>
      <c r="B8" s="58"/>
      <c r="D8" s="92"/>
      <c r="E8" s="54"/>
      <c r="F8" s="133"/>
      <c r="G8" s="133"/>
      <c r="H8" s="133"/>
      <c r="I8" s="133"/>
      <c r="J8" s="133"/>
      <c r="K8" s="133"/>
      <c r="L8" s="118"/>
      <c r="M8" s="90"/>
      <c r="N8" s="118"/>
      <c r="O8" s="133"/>
      <c r="P8" s="54"/>
      <c r="Q8" s="133"/>
      <c r="R8" s="54" t="s">
        <v>236</v>
      </c>
      <c r="S8" s="133"/>
      <c r="T8" s="54"/>
      <c r="U8" s="133"/>
      <c r="V8" s="133"/>
    </row>
    <row r="9" spans="1:51" ht="18" customHeight="1">
      <c r="A9" s="52"/>
      <c r="B9" s="58"/>
      <c r="D9" s="91" t="s">
        <v>73</v>
      </c>
      <c r="E9" s="63"/>
      <c r="F9" s="63"/>
      <c r="G9" s="63"/>
      <c r="H9" s="140" t="s">
        <v>49</v>
      </c>
      <c r="I9" s="140"/>
      <c r="J9" s="140"/>
      <c r="K9" s="63"/>
      <c r="L9" s="137" t="s">
        <v>216</v>
      </c>
      <c r="M9" s="137"/>
      <c r="N9" s="137"/>
      <c r="O9" s="133"/>
      <c r="P9" s="54" t="s">
        <v>239</v>
      </c>
      <c r="Q9" s="133"/>
      <c r="R9" s="54" t="s">
        <v>241</v>
      </c>
      <c r="S9" s="133"/>
      <c r="T9" s="54"/>
      <c r="U9" s="133"/>
      <c r="V9" s="133"/>
    </row>
    <row r="10" spans="1:51" ht="18" customHeight="1">
      <c r="A10" s="52"/>
      <c r="B10" s="58"/>
      <c r="D10" s="92" t="s">
        <v>74</v>
      </c>
      <c r="E10" s="54"/>
      <c r="F10" s="133"/>
      <c r="G10" s="133"/>
      <c r="H10" s="133"/>
      <c r="I10" s="133"/>
      <c r="J10" s="133" t="s">
        <v>78</v>
      </c>
      <c r="K10" s="133"/>
      <c r="L10" s="118" t="s">
        <v>80</v>
      </c>
      <c r="M10" s="90"/>
      <c r="N10" s="118"/>
      <c r="O10" s="133"/>
      <c r="P10" s="54" t="s">
        <v>240</v>
      </c>
      <c r="Q10" s="133"/>
      <c r="R10" s="54" t="s">
        <v>242</v>
      </c>
      <c r="S10" s="133"/>
      <c r="T10" s="54"/>
      <c r="U10" s="133"/>
      <c r="V10" s="133" t="s">
        <v>82</v>
      </c>
    </row>
    <row r="11" spans="1:51" ht="18" customHeight="1">
      <c r="A11" s="52"/>
      <c r="B11" s="106" t="s">
        <v>41</v>
      </c>
      <c r="D11" s="93" t="s">
        <v>76</v>
      </c>
      <c r="E11" s="133"/>
      <c r="F11" s="132" t="s">
        <v>34</v>
      </c>
      <c r="G11" s="133"/>
      <c r="H11" s="132" t="s">
        <v>46</v>
      </c>
      <c r="I11" s="133"/>
      <c r="J11" s="132" t="s">
        <v>79</v>
      </c>
      <c r="K11" s="133"/>
      <c r="L11" s="94" t="s">
        <v>81</v>
      </c>
      <c r="M11" s="90"/>
      <c r="N11" s="94" t="s">
        <v>35</v>
      </c>
      <c r="O11" s="133"/>
      <c r="P11" s="132" t="s">
        <v>148</v>
      </c>
      <c r="Q11" s="133"/>
      <c r="R11" s="132" t="s">
        <v>243</v>
      </c>
      <c r="S11" s="133"/>
      <c r="T11" s="132" t="s">
        <v>258</v>
      </c>
      <c r="U11" s="133"/>
      <c r="V11" s="132" t="s">
        <v>83</v>
      </c>
    </row>
    <row r="12" spans="1:51" ht="18" customHeight="1">
      <c r="A12" s="52"/>
      <c r="B12" s="58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51" ht="18" customHeight="1">
      <c r="A13" s="64" t="s">
        <v>219</v>
      </c>
      <c r="B13" s="58"/>
      <c r="D13" s="65">
        <v>144643827160</v>
      </c>
      <c r="E13" s="65"/>
      <c r="F13" s="11">
        <v>0</v>
      </c>
      <c r="G13" s="65"/>
      <c r="H13" s="11">
        <v>-116361266965</v>
      </c>
      <c r="I13" s="65"/>
      <c r="J13" s="11">
        <v>206307094</v>
      </c>
      <c r="K13" s="65"/>
      <c r="L13" s="11">
        <v>763976886</v>
      </c>
      <c r="M13" s="65"/>
      <c r="N13" s="11">
        <v>-24304263276</v>
      </c>
      <c r="O13" s="65"/>
      <c r="P13" s="65">
        <v>14049679</v>
      </c>
      <c r="Q13" s="65"/>
      <c r="R13" s="65">
        <v>0</v>
      </c>
      <c r="S13" s="65"/>
      <c r="T13" s="65">
        <f>SUM(P13:S13)</f>
        <v>14049679</v>
      </c>
      <c r="U13" s="65"/>
      <c r="V13" s="65">
        <f>SUM(D13:N13,T13)</f>
        <v>4962630578</v>
      </c>
    </row>
    <row r="14" spans="1:51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11"/>
      <c r="O14" s="65"/>
      <c r="P14" s="65"/>
      <c r="Q14" s="65"/>
      <c r="R14" s="65"/>
      <c r="S14" s="65"/>
      <c r="T14" s="65"/>
      <c r="U14" s="65"/>
      <c r="V14" s="65"/>
    </row>
    <row r="15" spans="1:51" ht="18" customHeight="1">
      <c r="A15" s="62" t="s">
        <v>234</v>
      </c>
      <c r="B15" s="58" t="s">
        <v>256</v>
      </c>
      <c r="D15" s="107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0</v>
      </c>
      <c r="M15" s="65"/>
      <c r="N15" s="29">
        <v>1658088792</v>
      </c>
      <c r="O15" s="65"/>
      <c r="P15" s="107">
        <v>0</v>
      </c>
      <c r="Q15" s="65"/>
      <c r="R15" s="107">
        <v>-2501633286</v>
      </c>
      <c r="S15" s="65"/>
      <c r="T15" s="107">
        <f>SUM(P15:S15)</f>
        <v>-2501633286</v>
      </c>
      <c r="U15" s="65"/>
      <c r="V15" s="107">
        <f>SUM(D15:N15,T15)</f>
        <v>-843544494</v>
      </c>
    </row>
    <row r="16" spans="1:51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11"/>
      <c r="O16" s="65"/>
      <c r="P16" s="65"/>
      <c r="Q16" s="65"/>
      <c r="R16" s="65"/>
      <c r="S16" s="65"/>
      <c r="T16" s="65"/>
      <c r="U16" s="65"/>
      <c r="V16" s="65"/>
    </row>
    <row r="17" spans="1:26" ht="18" customHeight="1">
      <c r="A17" s="64" t="s">
        <v>218</v>
      </c>
      <c r="B17" s="58"/>
      <c r="D17" s="65">
        <f>SUM(D13:D15)</f>
        <v>144643827160</v>
      </c>
      <c r="E17" s="65"/>
      <c r="F17" s="65">
        <f>SUM(F13:F15)</f>
        <v>0</v>
      </c>
      <c r="G17" s="65"/>
      <c r="H17" s="65">
        <f>SUM(H13:H15)</f>
        <v>-116361266965</v>
      </c>
      <c r="I17" s="65"/>
      <c r="J17" s="65">
        <f>SUM(J13:J15)</f>
        <v>206307094</v>
      </c>
      <c r="K17" s="65"/>
      <c r="L17" s="65">
        <f>SUM(L13:L15)</f>
        <v>763976886</v>
      </c>
      <c r="M17" s="65"/>
      <c r="N17" s="65">
        <f>SUM(N13:N15)</f>
        <v>-22646174484</v>
      </c>
      <c r="O17" s="65"/>
      <c r="P17" s="65">
        <f>SUM(P13:P15)</f>
        <v>14049679</v>
      </c>
      <c r="Q17" s="65"/>
      <c r="R17" s="65">
        <f>SUM(R13:R15)</f>
        <v>-2501633286</v>
      </c>
      <c r="S17" s="65"/>
      <c r="T17" s="65">
        <f>SUM(T13:T15)</f>
        <v>-2487583607</v>
      </c>
      <c r="U17" s="65"/>
      <c r="V17" s="65">
        <f>SUM(V13:V15)</f>
        <v>4119086084</v>
      </c>
      <c r="W17" s="33">
        <f>V17-BS!O98</f>
        <v>0</v>
      </c>
    </row>
    <row r="18" spans="1:26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11"/>
      <c r="O18" s="65"/>
      <c r="P18" s="65"/>
      <c r="Q18" s="65"/>
      <c r="R18" s="65"/>
      <c r="S18" s="65"/>
      <c r="T18" s="65"/>
      <c r="U18" s="65"/>
      <c r="V18" s="65"/>
    </row>
    <row r="19" spans="1:26" ht="18" customHeight="1">
      <c r="A19" s="62" t="s">
        <v>257</v>
      </c>
      <c r="B19" s="58" t="s">
        <v>256</v>
      </c>
      <c r="D19" s="107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v>0</v>
      </c>
      <c r="M19" s="65"/>
      <c r="N19" s="29">
        <f>PL!K63-T19</f>
        <v>-568084231</v>
      </c>
      <c r="O19" s="65"/>
      <c r="P19" s="107">
        <v>0</v>
      </c>
      <c r="Q19" s="65"/>
      <c r="R19" s="107">
        <f>PL!K44</f>
        <v>84017088</v>
      </c>
      <c r="S19" s="65"/>
      <c r="T19" s="107">
        <f>SUM(P19:S19)</f>
        <v>84017088</v>
      </c>
      <c r="U19" s="65"/>
      <c r="V19" s="107">
        <f>SUM(D19:N19,T19)</f>
        <v>-484067143</v>
      </c>
    </row>
    <row r="20" spans="1:26" ht="18" customHeight="1">
      <c r="A20" s="62"/>
      <c r="B20" s="58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33"/>
    </row>
    <row r="21" spans="1:26" s="62" customFormat="1" ht="18" customHeight="1">
      <c r="A21" s="64" t="s">
        <v>162</v>
      </c>
      <c r="D21" s="11">
        <f>SUM(D17:D19)</f>
        <v>144643827160</v>
      </c>
      <c r="E21" s="11"/>
      <c r="F21" s="11">
        <f>SUM(F17:F19)</f>
        <v>0</v>
      </c>
      <c r="G21" s="11"/>
      <c r="H21" s="11">
        <f>SUM(H17:H19)</f>
        <v>-116361266965</v>
      </c>
      <c r="I21" s="11"/>
      <c r="J21" s="11">
        <f>SUM(J17:J19)</f>
        <v>206307094</v>
      </c>
      <c r="K21" s="11"/>
      <c r="L21" s="11">
        <f>SUM(L17:L19)</f>
        <v>763976886</v>
      </c>
      <c r="M21" s="11"/>
      <c r="N21" s="11">
        <f>SUM(N17:N19)</f>
        <v>-23214258715</v>
      </c>
      <c r="O21" s="11"/>
      <c r="P21" s="11">
        <f>SUM(P17:P19)</f>
        <v>14049679</v>
      </c>
      <c r="Q21" s="11"/>
      <c r="R21" s="11">
        <f>SUM(R17:R19)</f>
        <v>-2417616198</v>
      </c>
      <c r="S21" s="11"/>
      <c r="T21" s="11">
        <f>SUM(T17:T19)</f>
        <v>-2403566519</v>
      </c>
      <c r="U21" s="65"/>
      <c r="V21" s="11">
        <f>SUM(V17:V19)</f>
        <v>3635018941</v>
      </c>
      <c r="W21" s="61">
        <f>V21-BS!M98</f>
        <v>0</v>
      </c>
    </row>
    <row r="22" spans="1:26" ht="18" customHeight="1">
      <c r="A22" s="64"/>
      <c r="B22" s="58"/>
      <c r="D22" s="65"/>
      <c r="E22" s="65"/>
      <c r="F22" s="11"/>
      <c r="G22" s="65"/>
      <c r="H22" s="11"/>
      <c r="I22" s="65"/>
      <c r="J22" s="11"/>
      <c r="K22" s="65"/>
      <c r="L22" s="11"/>
      <c r="M22" s="65"/>
      <c r="N22" s="11"/>
      <c r="O22" s="65"/>
      <c r="P22" s="11"/>
      <c r="Q22" s="65"/>
      <c r="R22" s="11"/>
      <c r="S22" s="65"/>
      <c r="T22" s="11"/>
      <c r="U22" s="65"/>
      <c r="V22" s="11"/>
    </row>
    <row r="23" spans="1:26" ht="18" customHeight="1">
      <c r="A23" s="62" t="s">
        <v>188</v>
      </c>
      <c r="B23" s="66"/>
      <c r="D23" s="29">
        <v>0</v>
      </c>
      <c r="E23" s="11"/>
      <c r="F23" s="29">
        <v>0</v>
      </c>
      <c r="G23" s="11"/>
      <c r="H23" s="29">
        <v>0</v>
      </c>
      <c r="I23" s="11"/>
      <c r="J23" s="29">
        <v>0</v>
      </c>
      <c r="K23" s="11"/>
      <c r="L23" s="29">
        <v>0</v>
      </c>
      <c r="M23" s="11"/>
      <c r="N23" s="29">
        <f>PL!I63-R23</f>
        <v>1323080201</v>
      </c>
      <c r="O23" s="11"/>
      <c r="P23" s="29">
        <v>0</v>
      </c>
      <c r="Q23" s="11"/>
      <c r="R23" s="29">
        <f>PL!I44</f>
        <v>693140979</v>
      </c>
      <c r="S23" s="11"/>
      <c r="T23" s="29">
        <f>SUM(P23:S23)</f>
        <v>693140979</v>
      </c>
      <c r="U23" s="65"/>
      <c r="V23" s="29">
        <f>SUM(D23:N23,T23)</f>
        <v>2016221180</v>
      </c>
    </row>
    <row r="24" spans="1:26" ht="18" customHeight="1">
      <c r="A24" s="62"/>
      <c r="B24" s="6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6" ht="18" customHeight="1" thickBot="1">
      <c r="A25" s="64" t="s">
        <v>199</v>
      </c>
      <c r="B25" s="62"/>
      <c r="D25" s="1">
        <f>SUM(D21:D23)</f>
        <v>144643827160</v>
      </c>
      <c r="E25" s="11"/>
      <c r="F25" s="1">
        <f>SUM(F21:F23)</f>
        <v>0</v>
      </c>
      <c r="G25" s="11"/>
      <c r="H25" s="1">
        <f>SUM(H21:H23)</f>
        <v>-116361266965</v>
      </c>
      <c r="I25" s="11"/>
      <c r="J25" s="1">
        <f>SUM(J21:J23)</f>
        <v>206307094</v>
      </c>
      <c r="K25" s="11"/>
      <c r="L25" s="1">
        <f>SUM(L21:L23)</f>
        <v>763976886</v>
      </c>
      <c r="M25" s="11"/>
      <c r="N25" s="1">
        <f>SUM(N21:N23)</f>
        <v>-21891178514</v>
      </c>
      <c r="O25" s="11"/>
      <c r="P25" s="1">
        <f>SUM(P21:P23)</f>
        <v>14049679</v>
      </c>
      <c r="Q25" s="11"/>
      <c r="R25" s="1">
        <f>SUM(R21:R23)</f>
        <v>-1724475219</v>
      </c>
      <c r="S25" s="11"/>
      <c r="T25" s="1">
        <f>SUM(T21:T23)</f>
        <v>-1710425540</v>
      </c>
      <c r="U25" s="65"/>
      <c r="V25" s="1">
        <f>SUM(V21:V23)</f>
        <v>5651240121</v>
      </c>
      <c r="W25" s="33">
        <f>V25-BS!K98</f>
        <v>0</v>
      </c>
    </row>
    <row r="26" spans="1:26" ht="18" customHeight="1" thickTop="1"/>
  </sheetData>
  <mergeCells count="6">
    <mergeCell ref="D6:V6"/>
    <mergeCell ref="H7:J7"/>
    <mergeCell ref="L7:N7"/>
    <mergeCell ref="P7:T7"/>
    <mergeCell ref="H9:J9"/>
    <mergeCell ref="L9:N9"/>
  </mergeCells>
  <pageMargins left="0.4" right="0.4" top="0.8" bottom="0.4" header="0.4" footer="0.33"/>
  <pageSetup paperSize="9" scale="68" firstPageNumber="11" orientation="landscape" useFirstPageNumber="1" horizontalDpi="4294967293" verticalDpi="4294967293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40"/>
  <sheetViews>
    <sheetView topLeftCell="A121" zoomScale="80" zoomScaleNormal="80" zoomScaleSheetLayoutView="90" workbookViewId="0">
      <selection activeCell="O125" sqref="O125"/>
    </sheetView>
  </sheetViews>
  <sheetFormatPr defaultColWidth="9.125" defaultRowHeight="18" customHeight="1"/>
  <cols>
    <col min="1" max="1" width="3" style="42" customWidth="1"/>
    <col min="2" max="2" width="59.875" style="42" customWidth="1"/>
    <col min="3" max="3" width="15.25" style="48" customWidth="1"/>
    <col min="4" max="4" width="1.125" style="48" customWidth="1"/>
    <col min="5" max="5" width="15.25" style="42" customWidth="1"/>
    <col min="6" max="6" width="1.125" style="48" customWidth="1"/>
    <col min="7" max="7" width="15.25" style="48" customWidth="1"/>
    <col min="8" max="8" width="1.125" style="48" customWidth="1"/>
    <col min="9" max="9" width="15.25" style="42" customWidth="1"/>
    <col min="10" max="16384" width="9.125" style="42"/>
  </cols>
  <sheetData>
    <row r="1" spans="1:9" s="37" customFormat="1" ht="18" customHeight="1">
      <c r="A1" s="34" t="s">
        <v>68</v>
      </c>
      <c r="B1" s="34"/>
      <c r="C1" s="35"/>
      <c r="D1" s="36"/>
      <c r="E1" s="130"/>
      <c r="F1" s="36"/>
      <c r="G1" s="35"/>
      <c r="H1" s="36"/>
      <c r="I1" s="55"/>
    </row>
    <row r="2" spans="1:9" s="37" customFormat="1" ht="18" customHeight="1">
      <c r="A2" s="34" t="s">
        <v>86</v>
      </c>
      <c r="B2" s="34"/>
      <c r="C2" s="38"/>
      <c r="D2" s="36"/>
      <c r="E2" s="130"/>
      <c r="F2" s="36"/>
      <c r="G2" s="38"/>
      <c r="H2" s="36"/>
      <c r="I2" s="55"/>
    </row>
    <row r="3" spans="1:9" s="36" customFormat="1" ht="18" customHeight="1">
      <c r="A3" s="5" t="s">
        <v>198</v>
      </c>
      <c r="B3" s="34"/>
      <c r="C3" s="38"/>
      <c r="E3" s="38"/>
      <c r="G3" s="38"/>
      <c r="I3" s="38"/>
    </row>
    <row r="4" spans="1:9" s="36" customFormat="1" ht="18" customHeight="1">
      <c r="A4" s="34"/>
      <c r="B4" s="34"/>
      <c r="C4" s="38"/>
      <c r="E4" s="38"/>
      <c r="G4" s="38"/>
      <c r="I4" s="38"/>
    </row>
    <row r="5" spans="1:9" s="36" customFormat="1" ht="18" customHeight="1">
      <c r="C5" s="134" t="s">
        <v>163</v>
      </c>
      <c r="D5" s="134"/>
      <c r="E5" s="134"/>
      <c r="F5" s="134"/>
      <c r="G5" s="134"/>
      <c r="H5" s="134"/>
      <c r="I5" s="134"/>
    </row>
    <row r="6" spans="1:9" s="36" customFormat="1" ht="18" customHeight="1">
      <c r="C6" s="136" t="s">
        <v>39</v>
      </c>
      <c r="D6" s="136"/>
      <c r="E6" s="136"/>
      <c r="F6" s="84"/>
      <c r="G6" s="135" t="s">
        <v>40</v>
      </c>
      <c r="H6" s="135"/>
      <c r="I6" s="135"/>
    </row>
    <row r="7" spans="1:9" s="36" customFormat="1" ht="18" customHeight="1">
      <c r="C7" s="121"/>
      <c r="D7" s="121"/>
      <c r="E7" s="123" t="s">
        <v>222</v>
      </c>
      <c r="F7" s="122"/>
      <c r="G7" s="121"/>
      <c r="H7" s="121"/>
      <c r="I7" s="123" t="s">
        <v>222</v>
      </c>
    </row>
    <row r="8" spans="1:9" s="37" customFormat="1" ht="18" customHeight="1">
      <c r="A8" s="39"/>
      <c r="B8" s="39"/>
      <c r="C8" s="119">
        <v>2021</v>
      </c>
      <c r="D8" s="124"/>
      <c r="E8" s="119" t="s">
        <v>217</v>
      </c>
      <c r="F8" s="87"/>
      <c r="G8" s="119">
        <v>2021</v>
      </c>
      <c r="H8" s="124"/>
      <c r="I8" s="119" t="s">
        <v>217</v>
      </c>
    </row>
    <row r="9" spans="1:9" ht="18" customHeight="1">
      <c r="A9" s="6" t="s">
        <v>87</v>
      </c>
      <c r="B9" s="41"/>
      <c r="C9" s="36"/>
      <c r="D9" s="36"/>
      <c r="E9" s="37"/>
      <c r="F9" s="36"/>
      <c r="G9" s="36"/>
      <c r="H9" s="36"/>
      <c r="I9" s="37"/>
    </row>
    <row r="10" spans="1:9" ht="18" customHeight="1">
      <c r="A10" s="12" t="s">
        <v>191</v>
      </c>
      <c r="C10" s="27">
        <f>PL!E38</f>
        <v>1325116056</v>
      </c>
      <c r="D10" s="27"/>
      <c r="E10" s="27">
        <f>PL!G38</f>
        <v>-599760083</v>
      </c>
      <c r="F10" s="27"/>
      <c r="G10" s="27">
        <f>PL!I38</f>
        <v>1323080201</v>
      </c>
      <c r="H10" s="27"/>
      <c r="I10" s="27">
        <f>PL!K38</f>
        <v>-551322871</v>
      </c>
    </row>
    <row r="11" spans="1:9" ht="18" customHeight="1">
      <c r="A11" s="12" t="s">
        <v>186</v>
      </c>
      <c r="B11" s="43"/>
      <c r="C11" s="27"/>
      <c r="D11" s="27"/>
      <c r="E11" s="27"/>
      <c r="F11" s="27"/>
      <c r="G11" s="27"/>
      <c r="H11" s="27"/>
      <c r="I11" s="27"/>
    </row>
    <row r="12" spans="1:9" ht="18" customHeight="1">
      <c r="A12" s="12" t="s">
        <v>275</v>
      </c>
      <c r="B12" s="43"/>
      <c r="C12" s="27"/>
      <c r="D12" s="27"/>
      <c r="E12" s="27"/>
      <c r="F12" s="27"/>
      <c r="G12" s="27"/>
      <c r="H12" s="27"/>
      <c r="I12" s="27"/>
    </row>
    <row r="13" spans="1:9" ht="18" customHeight="1">
      <c r="A13" s="12" t="s">
        <v>88</v>
      </c>
      <c r="B13" s="43"/>
      <c r="C13" s="27">
        <v>452847670</v>
      </c>
      <c r="D13" s="27"/>
      <c r="E13" s="27">
        <v>445269848</v>
      </c>
      <c r="F13" s="27"/>
      <c r="G13" s="27">
        <v>452847670</v>
      </c>
      <c r="H13" s="27"/>
      <c r="I13" s="27">
        <v>445269848</v>
      </c>
    </row>
    <row r="14" spans="1:9" ht="18" customHeight="1">
      <c r="A14" s="12" t="s">
        <v>141</v>
      </c>
      <c r="B14" s="43"/>
      <c r="C14" s="27">
        <v>54686623</v>
      </c>
      <c r="D14" s="27"/>
      <c r="E14" s="27">
        <v>50527207</v>
      </c>
      <c r="F14" s="27"/>
      <c r="G14" s="27">
        <v>54686623</v>
      </c>
      <c r="H14" s="27"/>
      <c r="I14" s="27">
        <v>50527207</v>
      </c>
    </row>
    <row r="15" spans="1:9" ht="18" customHeight="1">
      <c r="A15" s="42" t="s">
        <v>213</v>
      </c>
      <c r="B15" s="44"/>
      <c r="C15" s="27">
        <v>414073608</v>
      </c>
      <c r="D15" s="27"/>
      <c r="E15" s="27">
        <v>-70946266</v>
      </c>
      <c r="F15" s="27"/>
      <c r="G15" s="27">
        <v>414073608</v>
      </c>
      <c r="H15" s="27"/>
      <c r="I15" s="27">
        <v>-70946266</v>
      </c>
    </row>
    <row r="16" spans="1:9" ht="18" customHeight="1">
      <c r="A16" s="42" t="s">
        <v>268</v>
      </c>
      <c r="B16" s="44"/>
      <c r="C16" s="27">
        <v>-3365619</v>
      </c>
      <c r="D16" s="27"/>
      <c r="E16" s="27">
        <v>-2772161</v>
      </c>
      <c r="F16" s="27"/>
      <c r="G16" s="27">
        <v>-3365619</v>
      </c>
      <c r="H16" s="27"/>
      <c r="I16" s="27">
        <v>-2772161</v>
      </c>
    </row>
    <row r="17" spans="1:9" ht="18" customHeight="1">
      <c r="A17" s="112" t="s">
        <v>185</v>
      </c>
      <c r="B17" s="44"/>
      <c r="C17" s="27">
        <f>-PL!E16</f>
        <v>0</v>
      </c>
      <c r="D17" s="27"/>
      <c r="E17" s="27">
        <f>-PL!G16</f>
        <v>-241112967</v>
      </c>
      <c r="F17" s="27"/>
      <c r="G17" s="27">
        <f>-PL!I16</f>
        <v>0</v>
      </c>
      <c r="H17" s="27"/>
      <c r="I17" s="27">
        <f>-PL!K16</f>
        <v>0</v>
      </c>
    </row>
    <row r="18" spans="1:9" ht="18" customHeight="1">
      <c r="A18" s="42" t="s">
        <v>151</v>
      </c>
      <c r="B18" s="44"/>
      <c r="C18" s="27">
        <f>-PL!E15</f>
        <v>0</v>
      </c>
      <c r="D18" s="27"/>
      <c r="E18" s="27">
        <f>-PL!G15</f>
        <v>0</v>
      </c>
      <c r="F18" s="27"/>
      <c r="G18" s="27">
        <f>-PL!I15</f>
        <v>0</v>
      </c>
      <c r="H18" s="27"/>
      <c r="I18" s="27">
        <f>-PL!K15</f>
        <v>-292658052</v>
      </c>
    </row>
    <row r="19" spans="1:9" ht="18" customHeight="1">
      <c r="A19" s="42" t="s">
        <v>204</v>
      </c>
      <c r="C19" s="27">
        <f>-PL!E11</f>
        <v>-197232712</v>
      </c>
      <c r="D19" s="27"/>
      <c r="E19" s="27">
        <f>-PL!G11</f>
        <v>0</v>
      </c>
      <c r="F19" s="27"/>
      <c r="G19" s="27">
        <f>-PL!I11</f>
        <v>-197232712</v>
      </c>
      <c r="H19" s="27"/>
      <c r="I19" s="27">
        <f>-PL!K11</f>
        <v>0</v>
      </c>
    </row>
    <row r="20" spans="1:9" ht="18" customHeight="1">
      <c r="A20" s="42" t="s">
        <v>220</v>
      </c>
      <c r="C20" s="27">
        <v>-9159081</v>
      </c>
      <c r="D20" s="27"/>
      <c r="E20" s="27">
        <f>PL!G29</f>
        <v>30449706</v>
      </c>
      <c r="F20" s="27"/>
      <c r="G20" s="27">
        <v>-9159081</v>
      </c>
      <c r="H20" s="27"/>
      <c r="I20" s="27">
        <f>PL!K29</f>
        <v>30449706</v>
      </c>
    </row>
    <row r="21" spans="1:9" ht="18" customHeight="1">
      <c r="A21" s="42" t="s">
        <v>189</v>
      </c>
      <c r="C21" s="27"/>
      <c r="D21" s="27"/>
      <c r="E21" s="27"/>
      <c r="F21" s="27"/>
      <c r="G21" s="27"/>
      <c r="H21" s="27"/>
      <c r="I21" s="27"/>
    </row>
    <row r="22" spans="1:9" ht="18" customHeight="1">
      <c r="A22" s="42" t="s">
        <v>271</v>
      </c>
      <c r="C22" s="27">
        <v>0</v>
      </c>
      <c r="D22" s="27"/>
      <c r="E22" s="27">
        <v>-12192202</v>
      </c>
      <c r="F22" s="27"/>
      <c r="G22" s="27">
        <v>0</v>
      </c>
      <c r="H22" s="27"/>
      <c r="I22" s="27">
        <v>-12192202</v>
      </c>
    </row>
    <row r="23" spans="1:9" ht="18" customHeight="1">
      <c r="A23" s="42" t="s">
        <v>221</v>
      </c>
      <c r="C23" s="27">
        <v>-8617621</v>
      </c>
      <c r="D23" s="27"/>
      <c r="E23" s="27">
        <v>0</v>
      </c>
      <c r="F23" s="27"/>
      <c r="G23" s="27">
        <v>-8617621</v>
      </c>
      <c r="H23" s="27"/>
      <c r="I23" s="27">
        <v>0</v>
      </c>
    </row>
    <row r="24" spans="1:9" ht="18" customHeight="1">
      <c r="A24" s="42" t="s">
        <v>267</v>
      </c>
      <c r="C24" s="33">
        <v>0</v>
      </c>
      <c r="D24" s="27"/>
      <c r="E24" s="27">
        <v>0</v>
      </c>
      <c r="F24" s="27"/>
      <c r="G24" s="27">
        <v>2482165</v>
      </c>
      <c r="H24" s="42"/>
      <c r="I24" s="27">
        <v>0</v>
      </c>
    </row>
    <row r="25" spans="1:9" ht="18" customHeight="1">
      <c r="A25" s="42" t="s">
        <v>90</v>
      </c>
      <c r="C25" s="27">
        <f>PL!E24</f>
        <v>974871</v>
      </c>
      <c r="D25" s="27"/>
      <c r="E25" s="27">
        <f>PL!G24</f>
        <v>-89295097</v>
      </c>
      <c r="F25" s="27"/>
      <c r="G25" s="27">
        <f>PL!I24</f>
        <v>974871</v>
      </c>
      <c r="H25" s="27"/>
      <c r="I25" s="27">
        <f>PL!K24</f>
        <v>-89295097</v>
      </c>
    </row>
    <row r="26" spans="1:9" ht="18" customHeight="1">
      <c r="A26" s="42" t="s">
        <v>205</v>
      </c>
      <c r="C26" s="27">
        <f>-PL!E14</f>
        <v>0</v>
      </c>
      <c r="D26" s="27"/>
      <c r="E26" s="27">
        <f>-PL!G14</f>
        <v>-87117283</v>
      </c>
      <c r="F26" s="27"/>
      <c r="G26" s="27">
        <f>-PL!I14</f>
        <v>0</v>
      </c>
      <c r="H26" s="27"/>
      <c r="I26" s="27">
        <f>-PL!K14</f>
        <v>-87117283</v>
      </c>
    </row>
    <row r="27" spans="1:9" ht="18" customHeight="1">
      <c r="A27" s="42" t="s">
        <v>159</v>
      </c>
      <c r="C27" s="27"/>
      <c r="D27" s="27"/>
      <c r="E27" s="27"/>
      <c r="F27" s="27"/>
      <c r="G27" s="27"/>
      <c r="H27" s="27"/>
      <c r="I27" s="27"/>
    </row>
    <row r="28" spans="1:9" ht="18" customHeight="1">
      <c r="A28" s="42" t="s">
        <v>272</v>
      </c>
      <c r="C28" s="27">
        <v>0</v>
      </c>
      <c r="D28" s="27"/>
      <c r="E28" s="27">
        <v>0</v>
      </c>
      <c r="F28" s="27"/>
      <c r="G28" s="27">
        <v>0</v>
      </c>
      <c r="H28" s="42"/>
      <c r="I28" s="27">
        <v>1999955</v>
      </c>
    </row>
    <row r="29" spans="1:9" ht="18" customHeight="1">
      <c r="A29" s="42" t="s">
        <v>156</v>
      </c>
      <c r="C29" s="27">
        <v>0</v>
      </c>
      <c r="D29" s="27"/>
      <c r="E29" s="27">
        <v>0</v>
      </c>
      <c r="F29" s="27"/>
      <c r="G29" s="27">
        <v>0</v>
      </c>
      <c r="H29" s="42"/>
      <c r="I29" s="27">
        <v>637610</v>
      </c>
    </row>
    <row r="30" spans="1:9" ht="18" customHeight="1">
      <c r="A30" s="42" t="s">
        <v>143</v>
      </c>
      <c r="C30" s="27">
        <v>0</v>
      </c>
      <c r="D30" s="27"/>
      <c r="E30" s="27">
        <v>4871574</v>
      </c>
      <c r="F30" s="27"/>
      <c r="G30" s="27">
        <v>0</v>
      </c>
      <c r="H30" s="27"/>
      <c r="I30" s="27">
        <v>6259349</v>
      </c>
    </row>
    <row r="31" spans="1:9" ht="18" customHeight="1">
      <c r="A31" s="42" t="s">
        <v>121</v>
      </c>
      <c r="C31" s="27">
        <v>0</v>
      </c>
      <c r="D31" s="27"/>
      <c r="E31" s="27">
        <v>22213404</v>
      </c>
      <c r="F31" s="27"/>
      <c r="G31" s="27">
        <v>0</v>
      </c>
      <c r="H31" s="27"/>
      <c r="I31" s="27">
        <v>22213404</v>
      </c>
    </row>
    <row r="32" spans="1:9" ht="18" customHeight="1">
      <c r="A32" s="42" t="s">
        <v>155</v>
      </c>
      <c r="C32" s="27">
        <v>0</v>
      </c>
      <c r="D32" s="27"/>
      <c r="E32" s="27">
        <v>2451045</v>
      </c>
      <c r="F32" s="27"/>
      <c r="G32" s="27">
        <v>0</v>
      </c>
      <c r="H32" s="27"/>
      <c r="I32" s="27">
        <v>2451045</v>
      </c>
    </row>
    <row r="33" spans="1:9" ht="18" customHeight="1">
      <c r="A33" s="70" t="s">
        <v>91</v>
      </c>
      <c r="B33" s="43"/>
      <c r="C33" s="27">
        <v>7994143</v>
      </c>
      <c r="D33" s="27"/>
      <c r="E33" s="27">
        <v>7476744</v>
      </c>
      <c r="F33" s="27"/>
      <c r="G33" s="27">
        <v>7994143</v>
      </c>
      <c r="H33" s="27"/>
      <c r="I33" s="27">
        <v>7476744</v>
      </c>
    </row>
    <row r="34" spans="1:9" ht="18" customHeight="1">
      <c r="A34" s="42" t="s">
        <v>66</v>
      </c>
      <c r="B34" s="45"/>
      <c r="C34" s="27">
        <f>PL!E31</f>
        <v>477859820</v>
      </c>
      <c r="D34" s="27"/>
      <c r="E34" s="27">
        <f>PL!G31</f>
        <v>620498129</v>
      </c>
      <c r="F34" s="27"/>
      <c r="G34" s="27">
        <f>PL!I31</f>
        <v>477859820</v>
      </c>
      <c r="H34" s="27"/>
      <c r="I34" s="27">
        <f>PL!K31</f>
        <v>622984639</v>
      </c>
    </row>
    <row r="35" spans="1:9" ht="18" customHeight="1">
      <c r="A35" s="42" t="s">
        <v>89</v>
      </c>
      <c r="B35" s="45"/>
      <c r="C35" s="27">
        <v>-494966</v>
      </c>
      <c r="D35" s="27"/>
      <c r="E35" s="27">
        <v>-973595</v>
      </c>
      <c r="F35" s="27"/>
      <c r="G35" s="27">
        <v>-494966</v>
      </c>
      <c r="H35" s="27"/>
      <c r="I35" s="27">
        <v>-299020</v>
      </c>
    </row>
    <row r="36" spans="1:9" ht="18" customHeight="1">
      <c r="A36" s="42" t="s">
        <v>140</v>
      </c>
      <c r="B36" s="45"/>
      <c r="C36" s="27">
        <v>-284905</v>
      </c>
      <c r="D36" s="27"/>
      <c r="E36" s="27">
        <v>-2158415</v>
      </c>
      <c r="F36" s="27"/>
      <c r="G36" s="27">
        <v>-284905</v>
      </c>
      <c r="H36" s="27"/>
      <c r="I36" s="27">
        <v>-2158415</v>
      </c>
    </row>
    <row r="37" spans="1:9" ht="18" customHeight="1">
      <c r="A37" s="42" t="s">
        <v>154</v>
      </c>
      <c r="B37" s="45"/>
      <c r="C37" s="27">
        <f>-PL!E36</f>
        <v>106762618</v>
      </c>
      <c r="D37" s="27"/>
      <c r="E37" s="27">
        <f>-PL!G36</f>
        <v>165720</v>
      </c>
      <c r="F37" s="27"/>
      <c r="G37" s="27">
        <f>-PL!I36</f>
        <v>106762618</v>
      </c>
      <c r="H37" s="27"/>
      <c r="I37" s="27">
        <f>-PL!K36</f>
        <v>0</v>
      </c>
    </row>
    <row r="38" spans="1:9" ht="18" customHeight="1">
      <c r="A38" s="6" t="s">
        <v>92</v>
      </c>
      <c r="C38" s="27"/>
      <c r="D38" s="27"/>
      <c r="E38" s="27"/>
      <c r="F38" s="27"/>
      <c r="G38" s="27"/>
      <c r="H38" s="27"/>
      <c r="I38" s="27"/>
    </row>
    <row r="39" spans="1:9" ht="18" customHeight="1">
      <c r="A39" s="42" t="s">
        <v>93</v>
      </c>
      <c r="C39" s="27">
        <v>931505</v>
      </c>
      <c r="D39" s="27"/>
      <c r="E39" s="27">
        <v>25586181</v>
      </c>
      <c r="F39" s="27"/>
      <c r="G39" s="27">
        <v>931505</v>
      </c>
      <c r="H39" s="27"/>
      <c r="I39" s="27">
        <v>25586181</v>
      </c>
    </row>
    <row r="40" spans="1:9" ht="18" customHeight="1">
      <c r="A40" s="42" t="s">
        <v>122</v>
      </c>
      <c r="C40" s="27">
        <v>0</v>
      </c>
      <c r="D40" s="27"/>
      <c r="E40" s="27">
        <v>0</v>
      </c>
      <c r="F40" s="27"/>
      <c r="G40" s="27">
        <v>-371600</v>
      </c>
      <c r="H40" s="27"/>
      <c r="I40" s="27">
        <v>0</v>
      </c>
    </row>
    <row r="41" spans="1:9" ht="18" customHeight="1">
      <c r="A41" s="42" t="s">
        <v>94</v>
      </c>
      <c r="C41" s="27">
        <v>-715827566</v>
      </c>
      <c r="D41" s="27"/>
      <c r="E41" s="27">
        <v>120532903</v>
      </c>
      <c r="F41" s="27"/>
      <c r="G41" s="27">
        <v>-715827566</v>
      </c>
      <c r="H41" s="27"/>
      <c r="I41" s="27">
        <v>120532903</v>
      </c>
    </row>
    <row r="42" spans="1:9" ht="18" customHeight="1">
      <c r="A42" s="42" t="s">
        <v>95</v>
      </c>
      <c r="C42" s="27">
        <v>-41639221</v>
      </c>
      <c r="D42" s="27"/>
      <c r="E42" s="27">
        <v>-21355405</v>
      </c>
      <c r="F42" s="27"/>
      <c r="G42" s="27">
        <v>-41713532</v>
      </c>
      <c r="H42" s="27"/>
      <c r="I42" s="27">
        <v>-21219522</v>
      </c>
    </row>
    <row r="43" spans="1:9" ht="18" customHeight="1">
      <c r="A43" s="42" t="s">
        <v>96</v>
      </c>
      <c r="C43" s="27">
        <v>-87433194</v>
      </c>
      <c r="D43" s="27"/>
      <c r="E43" s="27">
        <v>-18447235</v>
      </c>
      <c r="F43" s="27"/>
      <c r="G43" s="27">
        <v>-87433194</v>
      </c>
      <c r="H43" s="27"/>
      <c r="I43" s="27">
        <v>-18447235</v>
      </c>
    </row>
    <row r="44" spans="1:9" s="36" customFormat="1" ht="18" customHeight="1">
      <c r="A44" s="6" t="s">
        <v>97</v>
      </c>
      <c r="B44" s="43"/>
      <c r="C44" s="27"/>
      <c r="D44" s="27"/>
      <c r="E44" s="27"/>
      <c r="F44" s="27"/>
      <c r="G44" s="27"/>
      <c r="H44" s="27"/>
      <c r="I44" s="27"/>
    </row>
    <row r="45" spans="1:9" s="37" customFormat="1" ht="18" customHeight="1">
      <c r="A45" s="42" t="s">
        <v>19</v>
      </c>
      <c r="B45" s="42"/>
      <c r="C45" s="27">
        <v>24577989</v>
      </c>
      <c r="D45" s="27"/>
      <c r="E45" s="27">
        <v>425392319</v>
      </c>
      <c r="F45" s="27"/>
      <c r="G45" s="27">
        <v>24577989</v>
      </c>
      <c r="H45" s="27"/>
      <c r="I45" s="27">
        <v>425392319</v>
      </c>
    </row>
    <row r="46" spans="1:9" ht="18" customHeight="1">
      <c r="A46" s="42" t="s">
        <v>21</v>
      </c>
      <c r="C46" s="27">
        <v>57997926</v>
      </c>
      <c r="D46" s="27"/>
      <c r="E46" s="27">
        <v>-98507095</v>
      </c>
      <c r="F46" s="27"/>
      <c r="G46" s="27">
        <v>57997926</v>
      </c>
      <c r="H46" s="27"/>
      <c r="I46" s="27">
        <v>-98507095</v>
      </c>
    </row>
    <row r="47" spans="1:9" s="46" customFormat="1" ht="18" customHeight="1">
      <c r="A47" s="42" t="s">
        <v>20</v>
      </c>
      <c r="B47" s="42"/>
      <c r="C47" s="27">
        <v>-214264284</v>
      </c>
      <c r="D47" s="27"/>
      <c r="E47" s="27">
        <v>-269967369</v>
      </c>
      <c r="F47" s="27"/>
      <c r="G47" s="27">
        <v>-214264284</v>
      </c>
      <c r="H47" s="27"/>
      <c r="I47" s="27">
        <v>-268568134</v>
      </c>
    </row>
    <row r="48" spans="1:9" s="37" customFormat="1" ht="18" customHeight="1">
      <c r="A48" s="42" t="s">
        <v>24</v>
      </c>
      <c r="B48" s="42"/>
      <c r="C48" s="27">
        <v>15730647</v>
      </c>
      <c r="D48" s="27"/>
      <c r="E48" s="27">
        <v>33117895</v>
      </c>
      <c r="F48" s="27"/>
      <c r="G48" s="27">
        <v>15730647</v>
      </c>
      <c r="H48" s="27"/>
      <c r="I48" s="27">
        <v>29832520</v>
      </c>
    </row>
    <row r="49" spans="1:9" s="46" customFormat="1" ht="18" customHeight="1">
      <c r="A49" s="42" t="s">
        <v>132</v>
      </c>
      <c r="B49" s="42"/>
      <c r="C49" s="27">
        <v>-6357543</v>
      </c>
      <c r="D49" s="27"/>
      <c r="E49" s="27">
        <v>-1170533</v>
      </c>
      <c r="F49" s="27"/>
      <c r="G49" s="27">
        <v>-6357543</v>
      </c>
      <c r="H49" s="27"/>
      <c r="I49" s="27">
        <v>-1170533</v>
      </c>
    </row>
    <row r="50" spans="1:9" ht="18" customHeight="1">
      <c r="A50" s="42" t="s">
        <v>139</v>
      </c>
      <c r="C50" s="27">
        <v>0</v>
      </c>
      <c r="D50" s="27"/>
      <c r="E50" s="27">
        <v>130397507</v>
      </c>
      <c r="F50" s="27"/>
      <c r="G50" s="27">
        <v>0</v>
      </c>
      <c r="H50" s="27"/>
      <c r="I50" s="27">
        <v>130397507</v>
      </c>
    </row>
    <row r="51" spans="1:9" ht="18" customHeight="1">
      <c r="A51" s="42" t="s">
        <v>114</v>
      </c>
      <c r="C51" s="27">
        <v>-8482</v>
      </c>
      <c r="D51" s="27"/>
      <c r="E51" s="26">
        <v>-165720</v>
      </c>
      <c r="F51" s="27"/>
      <c r="G51" s="27">
        <v>-8482</v>
      </c>
      <c r="H51" s="27"/>
      <c r="I51" s="27">
        <v>0</v>
      </c>
    </row>
    <row r="52" spans="1:9" ht="18" customHeight="1">
      <c r="A52" s="95" t="s">
        <v>206</v>
      </c>
      <c r="C52" s="17">
        <f>SUM(C10:C43)+SUM(C45:C51)</f>
        <v>1654868282</v>
      </c>
      <c r="D52" s="27"/>
      <c r="E52" s="17">
        <f>SUM(E10:E43)+SUM(E45:E51)</f>
        <v>403008756</v>
      </c>
      <c r="F52" s="27"/>
      <c r="G52" s="17">
        <f>SUM(G10:G43)+SUM(G45:G51)</f>
        <v>1654868681</v>
      </c>
      <c r="H52" s="27"/>
      <c r="I52" s="17">
        <f>SUM(I10:I43)+SUM(I45:I51)</f>
        <v>405337051</v>
      </c>
    </row>
    <row r="53" spans="1:9" ht="18" customHeight="1">
      <c r="A53" s="34" t="s">
        <v>68</v>
      </c>
      <c r="B53" s="34"/>
      <c r="C53" s="35"/>
      <c r="D53" s="36"/>
      <c r="E53" s="130"/>
      <c r="F53" s="36"/>
      <c r="G53" s="35"/>
      <c r="H53" s="36"/>
      <c r="I53" s="55"/>
    </row>
    <row r="54" spans="1:9" ht="18" customHeight="1">
      <c r="A54" s="34" t="s">
        <v>102</v>
      </c>
      <c r="B54" s="34"/>
      <c r="C54" s="38"/>
      <c r="D54" s="36"/>
      <c r="E54" s="130"/>
      <c r="F54" s="36"/>
      <c r="G54" s="38"/>
      <c r="H54" s="36"/>
      <c r="I54" s="55"/>
    </row>
    <row r="55" spans="1:9" ht="18" customHeight="1">
      <c r="A55" s="5" t="s">
        <v>198</v>
      </c>
      <c r="B55" s="34"/>
      <c r="C55" s="38"/>
      <c r="D55" s="36"/>
      <c r="E55" s="38"/>
      <c r="F55" s="36"/>
      <c r="G55" s="38"/>
      <c r="H55" s="36"/>
      <c r="I55" s="38"/>
    </row>
    <row r="56" spans="1:9" ht="18" customHeight="1">
      <c r="A56" s="34"/>
      <c r="B56" s="34"/>
      <c r="C56" s="38"/>
      <c r="D56" s="36"/>
      <c r="E56" s="38"/>
      <c r="F56" s="36"/>
      <c r="G56" s="38"/>
      <c r="H56" s="36"/>
      <c r="I56" s="38"/>
    </row>
    <row r="57" spans="1:9" s="37" customFormat="1" ht="18" customHeight="1">
      <c r="A57" s="36"/>
      <c r="B57" s="36"/>
      <c r="C57" s="134" t="s">
        <v>163</v>
      </c>
      <c r="D57" s="134"/>
      <c r="E57" s="134"/>
      <c r="F57" s="134"/>
      <c r="G57" s="134"/>
      <c r="H57" s="134"/>
      <c r="I57" s="134"/>
    </row>
    <row r="58" spans="1:9" s="36" customFormat="1" ht="18" customHeight="1">
      <c r="C58" s="136" t="s">
        <v>39</v>
      </c>
      <c r="D58" s="136"/>
      <c r="E58" s="136"/>
      <c r="F58" s="84"/>
      <c r="G58" s="135" t="s">
        <v>40</v>
      </c>
      <c r="H58" s="135"/>
      <c r="I58" s="135"/>
    </row>
    <row r="59" spans="1:9" s="36" customFormat="1" ht="18" customHeight="1">
      <c r="C59" s="121"/>
      <c r="D59" s="121"/>
      <c r="E59" s="123" t="s">
        <v>222</v>
      </c>
      <c r="F59" s="122"/>
      <c r="G59" s="121"/>
      <c r="H59" s="121"/>
      <c r="I59" s="123" t="s">
        <v>222</v>
      </c>
    </row>
    <row r="60" spans="1:9" s="37" customFormat="1" ht="18" customHeight="1">
      <c r="A60" s="39"/>
      <c r="B60" s="39"/>
      <c r="C60" s="119">
        <v>2021</v>
      </c>
      <c r="D60" s="124"/>
      <c r="E60" s="119" t="s">
        <v>217</v>
      </c>
      <c r="F60" s="87"/>
      <c r="G60" s="119">
        <v>2021</v>
      </c>
      <c r="H60" s="124"/>
      <c r="I60" s="119" t="s">
        <v>217</v>
      </c>
    </row>
    <row r="61" spans="1:9" ht="18" customHeight="1">
      <c r="A61" s="95"/>
      <c r="C61" s="27"/>
      <c r="D61" s="27"/>
      <c r="E61" s="27"/>
      <c r="F61" s="27"/>
      <c r="G61" s="27"/>
      <c r="H61" s="27"/>
      <c r="I61" s="27"/>
    </row>
    <row r="62" spans="1:9" ht="18" customHeight="1">
      <c r="A62" s="6" t="s">
        <v>99</v>
      </c>
      <c r="C62" s="27"/>
      <c r="D62" s="27"/>
      <c r="E62" s="27"/>
      <c r="F62" s="27"/>
      <c r="G62" s="27"/>
      <c r="H62" s="27"/>
      <c r="I62" s="27"/>
    </row>
    <row r="63" spans="1:9" s="46" customFormat="1" ht="18" customHeight="1">
      <c r="A63" s="112" t="s">
        <v>131</v>
      </c>
      <c r="B63" s="42"/>
      <c r="C63" s="27">
        <v>0</v>
      </c>
      <c r="D63" s="27"/>
      <c r="E63" s="27">
        <v>0</v>
      </c>
      <c r="F63" s="27"/>
      <c r="G63" s="27">
        <v>0</v>
      </c>
      <c r="H63" s="27"/>
      <c r="I63" s="27">
        <v>-2122500</v>
      </c>
    </row>
    <row r="64" spans="1:9" s="47" customFormat="1" ht="18" customHeight="1">
      <c r="A64" s="112" t="s">
        <v>116</v>
      </c>
      <c r="B64" s="42"/>
      <c r="C64" s="27">
        <v>0</v>
      </c>
      <c r="D64" s="27"/>
      <c r="E64" s="27">
        <v>1033176</v>
      </c>
      <c r="F64" s="27"/>
      <c r="G64" s="27">
        <v>0</v>
      </c>
      <c r="H64" s="27"/>
      <c r="I64" s="27">
        <v>1033176</v>
      </c>
    </row>
    <row r="65" spans="1:9" s="46" customFormat="1" ht="18" customHeight="1">
      <c r="A65" s="12" t="s">
        <v>100</v>
      </c>
      <c r="B65" s="42"/>
      <c r="C65" s="27">
        <v>-188585640</v>
      </c>
      <c r="D65" s="27"/>
      <c r="E65" s="27">
        <v>-17903675</v>
      </c>
      <c r="F65" s="27"/>
      <c r="G65" s="27">
        <v>-188585640</v>
      </c>
      <c r="H65" s="27"/>
      <c r="I65" s="27">
        <v>-17903675</v>
      </c>
    </row>
    <row r="66" spans="1:9" s="46" customFormat="1" ht="18" customHeight="1">
      <c r="A66" s="12" t="s">
        <v>101</v>
      </c>
      <c r="B66" s="42"/>
      <c r="C66" s="27">
        <v>-139750</v>
      </c>
      <c r="D66" s="27"/>
      <c r="E66" s="27">
        <v>0</v>
      </c>
      <c r="F66" s="27"/>
      <c r="G66" s="27">
        <v>-139750</v>
      </c>
      <c r="H66" s="27"/>
      <c r="I66" s="27">
        <v>0</v>
      </c>
    </row>
    <row r="67" spans="1:9" s="46" customFormat="1" ht="18" customHeight="1">
      <c r="A67" s="12" t="s">
        <v>98</v>
      </c>
      <c r="B67" s="42"/>
      <c r="C67" s="27">
        <v>494966</v>
      </c>
      <c r="D67" s="27"/>
      <c r="E67" s="27">
        <v>299020</v>
      </c>
      <c r="F67" s="27"/>
      <c r="G67" s="27">
        <v>494966</v>
      </c>
      <c r="H67" s="27"/>
      <c r="I67" s="27">
        <v>299020</v>
      </c>
    </row>
    <row r="68" spans="1:9" s="46" customFormat="1" ht="18" customHeight="1">
      <c r="A68" s="12" t="s">
        <v>144</v>
      </c>
      <c r="B68" s="42"/>
      <c r="C68" s="27">
        <v>31375</v>
      </c>
      <c r="D68" s="27"/>
      <c r="E68" s="27">
        <v>1219747.9999999991</v>
      </c>
      <c r="F68" s="27"/>
      <c r="G68" s="27">
        <v>31375</v>
      </c>
      <c r="H68" s="27"/>
      <c r="I68" s="27">
        <v>1219747.9999999991</v>
      </c>
    </row>
    <row r="69" spans="1:9" s="46" customFormat="1" ht="18" customHeight="1">
      <c r="A69" s="97" t="s">
        <v>273</v>
      </c>
      <c r="B69" s="42"/>
      <c r="C69" s="17">
        <f>SUM(C63:C68)</f>
        <v>-188199049</v>
      </c>
      <c r="D69" s="27"/>
      <c r="E69" s="17">
        <f>SUM(E63:E68)</f>
        <v>-15351731</v>
      </c>
      <c r="F69" s="27"/>
      <c r="G69" s="17">
        <f>SUM(G63:G68)</f>
        <v>-188199049</v>
      </c>
      <c r="H69" s="27"/>
      <c r="I69" s="17">
        <f>SUM(I63:I68)</f>
        <v>-17474231</v>
      </c>
    </row>
    <row r="70" spans="1:9" s="48" customFormat="1" ht="18" customHeight="1">
      <c r="A70" s="95"/>
      <c r="B70" s="42"/>
      <c r="C70" s="27"/>
      <c r="D70" s="27"/>
      <c r="E70" s="27"/>
      <c r="F70" s="27"/>
      <c r="G70" s="27"/>
      <c r="H70" s="27"/>
      <c r="I70" s="27"/>
    </row>
    <row r="71" spans="1:9" s="48" customFormat="1" ht="18" customHeight="1">
      <c r="A71" s="6" t="s">
        <v>103</v>
      </c>
      <c r="B71" s="42"/>
      <c r="C71" s="27"/>
      <c r="D71" s="27"/>
      <c r="E71" s="27"/>
      <c r="F71" s="27"/>
      <c r="G71" s="27"/>
      <c r="H71" s="27"/>
      <c r="I71" s="27"/>
    </row>
    <row r="72" spans="1:9" s="47" customFormat="1" ht="18" customHeight="1">
      <c r="A72" s="46" t="s">
        <v>118</v>
      </c>
      <c r="B72" s="42"/>
      <c r="C72" s="27">
        <v>-110895756</v>
      </c>
      <c r="D72" s="27"/>
      <c r="E72" s="27">
        <v>-63691205</v>
      </c>
      <c r="F72" s="27"/>
      <c r="G72" s="27">
        <v>-110895756</v>
      </c>
      <c r="H72" s="27"/>
      <c r="I72" s="27">
        <v>-63691205</v>
      </c>
    </row>
    <row r="73" spans="1:9" s="47" customFormat="1" ht="18" customHeight="1">
      <c r="A73" s="46" t="s">
        <v>207</v>
      </c>
      <c r="B73" s="42"/>
      <c r="C73" s="27">
        <v>-1120671738</v>
      </c>
      <c r="D73" s="27"/>
      <c r="E73" s="27">
        <v>0</v>
      </c>
      <c r="F73" s="27"/>
      <c r="G73" s="27">
        <v>-1120671738</v>
      </c>
      <c r="H73" s="27"/>
      <c r="I73" s="27">
        <v>0</v>
      </c>
    </row>
    <row r="74" spans="1:9" s="46" customFormat="1" ht="18" customHeight="1">
      <c r="A74" s="46" t="s">
        <v>208</v>
      </c>
      <c r="B74" s="42"/>
      <c r="C74" s="27">
        <v>-15700000</v>
      </c>
      <c r="D74" s="27"/>
      <c r="E74" s="27">
        <v>0</v>
      </c>
      <c r="F74" s="27"/>
      <c r="G74" s="27">
        <v>-15700000</v>
      </c>
      <c r="H74" s="27"/>
      <c r="I74" s="27">
        <v>0</v>
      </c>
    </row>
    <row r="75" spans="1:9" s="46" customFormat="1" ht="18" customHeight="1">
      <c r="A75" s="12" t="s">
        <v>104</v>
      </c>
      <c r="B75" s="42"/>
      <c r="C75" s="27">
        <v>-6962239</v>
      </c>
      <c r="D75" s="27"/>
      <c r="E75" s="27">
        <v>-5878873</v>
      </c>
      <c r="F75" s="27"/>
      <c r="G75" s="27">
        <v>-6962239</v>
      </c>
      <c r="H75" s="27"/>
      <c r="I75" s="27">
        <v>-5878873</v>
      </c>
    </row>
    <row r="76" spans="1:9" s="46" customFormat="1" ht="18" customHeight="1">
      <c r="A76" s="96" t="s">
        <v>105</v>
      </c>
      <c r="B76" s="42"/>
      <c r="C76" s="27">
        <v>-126719447</v>
      </c>
      <c r="D76" s="27"/>
      <c r="E76" s="27">
        <v>-27371672</v>
      </c>
      <c r="F76" s="27"/>
      <c r="G76" s="27">
        <v>-126719447</v>
      </c>
      <c r="H76" s="27"/>
      <c r="I76" s="27">
        <v>-27371672</v>
      </c>
    </row>
    <row r="77" spans="1:9" s="46" customFormat="1" ht="18" customHeight="1">
      <c r="A77" s="95" t="s">
        <v>209</v>
      </c>
      <c r="B77" s="42"/>
      <c r="C77" s="17">
        <f>SUM(C72:C76)</f>
        <v>-1380949180</v>
      </c>
      <c r="D77" s="27"/>
      <c r="E77" s="17">
        <f>SUM(E72:E76)</f>
        <v>-96941750</v>
      </c>
      <c r="F77" s="27"/>
      <c r="G77" s="17">
        <f>SUM(G72:G76)</f>
        <v>-1380949180</v>
      </c>
      <c r="H77" s="27"/>
      <c r="I77" s="17">
        <f>SUM(I72:I76)</f>
        <v>-96941750</v>
      </c>
    </row>
    <row r="78" spans="1:9" s="46" customFormat="1" ht="18" customHeight="1">
      <c r="A78" s="95"/>
      <c r="B78" s="42"/>
      <c r="C78" s="27"/>
      <c r="D78" s="27"/>
      <c r="E78" s="27"/>
      <c r="F78" s="27"/>
      <c r="G78" s="27"/>
      <c r="H78" s="27"/>
      <c r="I78" s="27"/>
    </row>
    <row r="79" spans="1:9" s="46" customFormat="1" ht="18" customHeight="1">
      <c r="A79" s="6" t="s">
        <v>269</v>
      </c>
      <c r="B79" s="42"/>
      <c r="C79" s="27">
        <f>SUM(C52,C69,C77)</f>
        <v>85720053</v>
      </c>
      <c r="D79" s="27"/>
      <c r="E79" s="27">
        <f>SUM(E52,E69,E77)</f>
        <v>290715275</v>
      </c>
      <c r="F79" s="27"/>
      <c r="G79" s="27">
        <f>SUM(G52,G69,G77)</f>
        <v>85720452</v>
      </c>
      <c r="H79" s="27"/>
      <c r="I79" s="27">
        <f>SUM(I52,I69,I77)</f>
        <v>290921070</v>
      </c>
    </row>
    <row r="80" spans="1:9" s="46" customFormat="1" ht="18" customHeight="1">
      <c r="A80" s="6"/>
      <c r="B80" s="42"/>
      <c r="C80" s="27"/>
      <c r="D80" s="27"/>
      <c r="E80" s="27"/>
      <c r="F80" s="27"/>
      <c r="G80" s="27"/>
      <c r="H80" s="27"/>
      <c r="I80" s="27"/>
    </row>
    <row r="81" spans="1:9" s="46" customFormat="1" ht="18" customHeight="1">
      <c r="A81" s="6" t="s">
        <v>172</v>
      </c>
      <c r="B81" s="42"/>
      <c r="C81" s="27">
        <v>330774211</v>
      </c>
      <c r="D81" s="27"/>
      <c r="E81" s="27">
        <v>40062054</v>
      </c>
      <c r="F81" s="27"/>
      <c r="G81" s="27">
        <v>330743110</v>
      </c>
      <c r="H81" s="27"/>
      <c r="I81" s="27">
        <v>39825158</v>
      </c>
    </row>
    <row r="82" spans="1:9" s="46" customFormat="1" ht="18" customHeight="1">
      <c r="A82" s="41"/>
      <c r="B82" s="42"/>
      <c r="C82" s="27"/>
      <c r="D82" s="27"/>
      <c r="E82" s="27"/>
      <c r="F82" s="27"/>
      <c r="G82" s="27"/>
      <c r="H82" s="27"/>
      <c r="I82" s="27"/>
    </row>
    <row r="83" spans="1:9" s="46" customFormat="1" ht="18" customHeight="1">
      <c r="A83" s="42" t="s">
        <v>106</v>
      </c>
      <c r="B83" s="41"/>
      <c r="C83" s="27"/>
      <c r="D83" s="27"/>
      <c r="E83" s="27"/>
      <c r="F83" s="27"/>
      <c r="G83" s="27"/>
      <c r="H83" s="27"/>
      <c r="I83" s="27"/>
    </row>
    <row r="84" spans="1:9" s="46" customFormat="1" ht="18" customHeight="1">
      <c r="A84" s="46" t="s">
        <v>107</v>
      </c>
      <c r="B84" s="41"/>
      <c r="C84" s="26">
        <v>2529997</v>
      </c>
      <c r="D84" s="27"/>
      <c r="E84" s="26">
        <v>-3118</v>
      </c>
      <c r="F84" s="27"/>
      <c r="G84" s="26">
        <v>2529997</v>
      </c>
      <c r="H84" s="27"/>
      <c r="I84" s="26">
        <v>-3118</v>
      </c>
    </row>
    <row r="85" spans="1:9" s="46" customFormat="1" ht="18" customHeight="1">
      <c r="A85" s="41"/>
      <c r="B85" s="41"/>
      <c r="C85" s="27"/>
      <c r="D85" s="27"/>
      <c r="E85" s="27"/>
      <c r="F85" s="27"/>
      <c r="G85" s="27"/>
      <c r="H85" s="27"/>
      <c r="I85" s="27"/>
    </row>
    <row r="86" spans="1:9" s="46" customFormat="1" ht="18" customHeight="1" thickBot="1">
      <c r="A86" s="6" t="s">
        <v>173</v>
      </c>
      <c r="B86" s="42"/>
      <c r="C86" s="20">
        <f>SUM(C79:C84)</f>
        <v>419024261</v>
      </c>
      <c r="D86" s="27"/>
      <c r="E86" s="20">
        <f>SUM(E79:E84)</f>
        <v>330774211</v>
      </c>
      <c r="F86" s="27"/>
      <c r="G86" s="20">
        <f>SUM(G79:G84)</f>
        <v>418993559</v>
      </c>
      <c r="H86" s="27"/>
      <c r="I86" s="20">
        <f>SUM(I79:I84)</f>
        <v>330743110</v>
      </c>
    </row>
    <row r="87" spans="1:9" s="46" customFormat="1" ht="18" customHeight="1" thickTop="1">
      <c r="A87" s="6"/>
      <c r="B87" s="42"/>
      <c r="C87" s="27"/>
      <c r="D87" s="27"/>
      <c r="E87" s="27"/>
      <c r="F87" s="27"/>
      <c r="G87" s="27"/>
      <c r="H87" s="27"/>
      <c r="I87" s="27"/>
    </row>
    <row r="88" spans="1:9" s="37" customFormat="1" ht="18" customHeight="1">
      <c r="A88" s="28" t="s">
        <v>108</v>
      </c>
      <c r="B88" s="42"/>
      <c r="C88" s="27"/>
      <c r="D88" s="27"/>
      <c r="E88" s="27"/>
      <c r="F88" s="27"/>
      <c r="G88" s="27"/>
      <c r="H88" s="27"/>
      <c r="I88" s="27"/>
    </row>
    <row r="89" spans="1:9" s="37" customFormat="1" ht="18" customHeight="1">
      <c r="A89" s="28"/>
      <c r="B89" s="42"/>
      <c r="C89" s="27"/>
      <c r="D89" s="27"/>
      <c r="E89" s="27"/>
      <c r="F89" s="27"/>
      <c r="G89" s="27"/>
      <c r="H89" s="27"/>
      <c r="I89" s="27"/>
    </row>
    <row r="90" spans="1:9" s="36" customFormat="1" ht="18" customHeight="1">
      <c r="A90" s="18" t="s">
        <v>1</v>
      </c>
      <c r="B90" s="21" t="s">
        <v>109</v>
      </c>
      <c r="C90" s="27"/>
      <c r="D90" s="27"/>
      <c r="E90" s="27"/>
      <c r="F90" s="27"/>
      <c r="G90" s="27"/>
      <c r="H90" s="27"/>
      <c r="I90" s="27"/>
    </row>
    <row r="91" spans="1:9" s="36" customFormat="1" ht="18" customHeight="1">
      <c r="A91" s="115"/>
      <c r="B91" s="115" t="s">
        <v>111</v>
      </c>
      <c r="C91" s="113">
        <v>-59861589</v>
      </c>
      <c r="D91" s="114"/>
      <c r="E91" s="113">
        <v>68789996</v>
      </c>
      <c r="F91" s="113"/>
      <c r="G91" s="113">
        <v>-59861589</v>
      </c>
      <c r="H91" s="113"/>
      <c r="I91" s="113">
        <v>68789996</v>
      </c>
    </row>
    <row r="92" spans="1:9" s="36" customFormat="1" ht="18" customHeight="1">
      <c r="A92" s="14"/>
      <c r="B92" s="126" t="s">
        <v>110</v>
      </c>
      <c r="C92" s="113">
        <v>0</v>
      </c>
      <c r="D92" s="114"/>
      <c r="E92" s="113">
        <v>16882465</v>
      </c>
      <c r="F92" s="113"/>
      <c r="G92" s="113">
        <v>0</v>
      </c>
      <c r="H92" s="113"/>
      <c r="I92" s="113">
        <v>16882465</v>
      </c>
    </row>
    <row r="93" spans="1:9" s="36" customFormat="1" ht="18" customHeight="1">
      <c r="A93" s="42"/>
      <c r="B93" s="115" t="s">
        <v>112</v>
      </c>
      <c r="C93" s="116">
        <f>-C65</f>
        <v>188585640</v>
      </c>
      <c r="D93" s="114"/>
      <c r="E93" s="116">
        <f>-E65</f>
        <v>17903675</v>
      </c>
      <c r="F93" s="113"/>
      <c r="G93" s="116">
        <f>-G65</f>
        <v>188585640</v>
      </c>
      <c r="H93" s="113"/>
      <c r="I93" s="116">
        <f>-I65</f>
        <v>17903675</v>
      </c>
    </row>
    <row r="94" spans="1:9" s="37" customFormat="1" ht="18" customHeight="1" thickBot="1">
      <c r="A94" s="42"/>
      <c r="B94" s="96" t="s">
        <v>113</v>
      </c>
      <c r="C94" s="117">
        <f>SUM(C91:C93)</f>
        <v>128724051</v>
      </c>
      <c r="D94" s="114"/>
      <c r="E94" s="117">
        <f>SUM(E91:E93)</f>
        <v>103576136</v>
      </c>
      <c r="F94" s="113"/>
      <c r="G94" s="117">
        <f>SUM(G91:G93)</f>
        <v>128724051</v>
      </c>
      <c r="H94" s="113"/>
      <c r="I94" s="117">
        <f>SUM(I91:I93)</f>
        <v>103576136</v>
      </c>
    </row>
    <row r="95" spans="1:9" ht="18" customHeight="1" thickTop="1">
      <c r="B95" s="49"/>
      <c r="C95" s="27"/>
      <c r="D95" s="27"/>
      <c r="E95" s="27"/>
      <c r="F95" s="27"/>
      <c r="G95" s="27"/>
      <c r="H95" s="27"/>
      <c r="I95" s="27"/>
    </row>
    <row r="96" spans="1:9" ht="18" customHeight="1">
      <c r="A96" s="42" t="s">
        <v>2</v>
      </c>
      <c r="B96" s="42" t="s">
        <v>187</v>
      </c>
      <c r="C96" s="27">
        <v>93245216</v>
      </c>
      <c r="D96" s="27"/>
      <c r="E96" s="27">
        <v>146264749</v>
      </c>
      <c r="F96" s="27"/>
      <c r="G96" s="27">
        <v>93245216</v>
      </c>
      <c r="H96" s="27"/>
      <c r="I96" s="27">
        <v>146264749</v>
      </c>
    </row>
    <row r="97" spans="1:9" ht="18" customHeight="1">
      <c r="B97" s="49"/>
      <c r="C97" s="27"/>
      <c r="D97" s="27"/>
      <c r="E97" s="27"/>
      <c r="F97" s="27"/>
      <c r="G97" s="27"/>
      <c r="H97" s="27"/>
      <c r="I97" s="27"/>
    </row>
    <row r="98" spans="1:9" ht="18" customHeight="1">
      <c r="A98" s="42" t="s">
        <v>3</v>
      </c>
      <c r="B98" s="42" t="s">
        <v>195</v>
      </c>
      <c r="C98" s="27">
        <v>0</v>
      </c>
      <c r="D98" s="27"/>
      <c r="E98" s="27">
        <v>0</v>
      </c>
      <c r="F98" s="27"/>
      <c r="G98" s="27">
        <v>0</v>
      </c>
      <c r="H98" s="27"/>
      <c r="I98" s="27">
        <v>2366084014</v>
      </c>
    </row>
    <row r="99" spans="1:9" ht="18" customHeight="1">
      <c r="C99" s="27"/>
      <c r="D99" s="27"/>
      <c r="E99" s="27"/>
      <c r="F99" s="27"/>
      <c r="G99" s="27"/>
      <c r="H99" s="27"/>
      <c r="I99" s="27"/>
    </row>
    <row r="100" spans="1:9" ht="18" customHeight="1">
      <c r="A100" s="42" t="s">
        <v>126</v>
      </c>
      <c r="B100" s="42" t="s">
        <v>196</v>
      </c>
      <c r="C100" s="27">
        <v>0</v>
      </c>
      <c r="D100" s="27"/>
      <c r="E100" s="27">
        <v>0</v>
      </c>
      <c r="F100" s="27"/>
      <c r="G100" s="27">
        <v>0</v>
      </c>
      <c r="H100" s="27"/>
      <c r="I100" s="27">
        <v>2756416983</v>
      </c>
    </row>
    <row r="101" spans="1:9" ht="18" customHeight="1">
      <c r="B101" s="49"/>
      <c r="C101" s="27"/>
      <c r="D101" s="27"/>
      <c r="E101" s="27"/>
      <c r="F101" s="27"/>
      <c r="G101" s="27"/>
      <c r="H101" s="27"/>
      <c r="I101" s="27"/>
    </row>
    <row r="102" spans="1:9" ht="18" customHeight="1">
      <c r="A102" s="42" t="s">
        <v>133</v>
      </c>
      <c r="B102" s="42" t="s">
        <v>194</v>
      </c>
      <c r="C102" s="27"/>
      <c r="D102" s="27"/>
      <c r="E102" s="27"/>
      <c r="F102" s="27"/>
      <c r="G102" s="27"/>
      <c r="H102" s="27"/>
      <c r="I102" s="27"/>
    </row>
    <row r="103" spans="1:9" ht="18" customHeight="1">
      <c r="B103" s="42" t="s">
        <v>174</v>
      </c>
      <c r="C103" s="27">
        <v>93339523</v>
      </c>
      <c r="D103" s="27"/>
      <c r="E103" s="27">
        <v>0</v>
      </c>
      <c r="F103" s="27"/>
      <c r="G103" s="27">
        <v>93339523</v>
      </c>
      <c r="H103" s="27"/>
      <c r="I103" s="27">
        <v>0</v>
      </c>
    </row>
    <row r="104" spans="1:9" ht="18" customHeight="1">
      <c r="B104" s="42" t="s">
        <v>210</v>
      </c>
      <c r="C104" s="27">
        <v>2768104</v>
      </c>
      <c r="D104" s="27"/>
      <c r="E104" s="27">
        <v>0</v>
      </c>
      <c r="F104" s="27"/>
      <c r="G104" s="27">
        <v>2768104</v>
      </c>
      <c r="H104" s="27"/>
      <c r="I104" s="27">
        <v>0</v>
      </c>
    </row>
    <row r="105" spans="1:9" ht="18" customHeight="1">
      <c r="B105" s="42" t="s">
        <v>211</v>
      </c>
      <c r="C105" s="27">
        <v>71190232</v>
      </c>
      <c r="D105" s="27"/>
      <c r="E105" s="27">
        <v>0</v>
      </c>
      <c r="F105" s="27"/>
      <c r="G105" s="27">
        <v>71190232</v>
      </c>
      <c r="H105" s="27"/>
      <c r="I105" s="27">
        <v>0</v>
      </c>
    </row>
    <row r="106" spans="1:9" ht="18" customHeight="1">
      <c r="B106" s="42" t="s">
        <v>212</v>
      </c>
      <c r="C106" s="27">
        <v>29934853</v>
      </c>
      <c r="D106" s="27"/>
      <c r="E106" s="27">
        <v>0</v>
      </c>
      <c r="F106" s="27"/>
      <c r="G106" s="27">
        <v>29934853</v>
      </c>
      <c r="H106" s="27"/>
      <c r="I106" s="27">
        <v>0</v>
      </c>
    </row>
    <row r="107" spans="1:9" ht="18" customHeight="1">
      <c r="B107" s="49"/>
      <c r="C107" s="27"/>
      <c r="D107" s="27"/>
      <c r="E107" s="27"/>
      <c r="F107" s="27"/>
      <c r="G107" s="27"/>
      <c r="H107" s="27"/>
      <c r="I107" s="27"/>
    </row>
    <row r="108" spans="1:9" s="46" customFormat="1" ht="18" customHeight="1">
      <c r="A108" s="34" t="s">
        <v>68</v>
      </c>
      <c r="B108" s="34"/>
      <c r="C108" s="35"/>
      <c r="D108" s="36"/>
      <c r="E108" s="130"/>
      <c r="F108" s="36"/>
      <c r="G108" s="35"/>
      <c r="H108" s="36"/>
      <c r="I108" s="55"/>
    </row>
    <row r="109" spans="1:9" s="46" customFormat="1" ht="18" customHeight="1">
      <c r="A109" s="34" t="s">
        <v>102</v>
      </c>
      <c r="B109" s="34"/>
      <c r="C109" s="38"/>
      <c r="D109" s="36"/>
      <c r="E109" s="130"/>
      <c r="F109" s="36"/>
      <c r="G109" s="38"/>
      <c r="H109" s="36"/>
      <c r="I109" s="55"/>
    </row>
    <row r="110" spans="1:9" ht="18" customHeight="1">
      <c r="A110" s="5" t="s">
        <v>198</v>
      </c>
      <c r="B110" s="34"/>
      <c r="C110" s="38"/>
      <c r="D110" s="36"/>
      <c r="E110" s="38"/>
      <c r="F110" s="36"/>
      <c r="G110" s="38"/>
      <c r="H110" s="36"/>
      <c r="I110" s="38"/>
    </row>
    <row r="111" spans="1:9" ht="18" customHeight="1">
      <c r="A111" s="34"/>
      <c r="B111" s="34"/>
      <c r="C111" s="38"/>
      <c r="D111" s="36"/>
      <c r="E111" s="38"/>
      <c r="F111" s="36"/>
      <c r="G111" s="38"/>
      <c r="H111" s="36"/>
      <c r="I111" s="38"/>
    </row>
    <row r="112" spans="1:9" ht="18" customHeight="1">
      <c r="A112" s="36"/>
      <c r="B112" s="36"/>
      <c r="C112" s="134" t="s">
        <v>163</v>
      </c>
      <c r="D112" s="134"/>
      <c r="E112" s="134"/>
      <c r="F112" s="134"/>
      <c r="G112" s="134"/>
      <c r="H112" s="134"/>
      <c r="I112" s="134"/>
    </row>
    <row r="113" spans="1:9" ht="18" customHeight="1">
      <c r="A113" s="36"/>
      <c r="B113" s="36"/>
      <c r="C113" s="136" t="s">
        <v>39</v>
      </c>
      <c r="D113" s="136"/>
      <c r="E113" s="136"/>
      <c r="F113" s="84"/>
      <c r="G113" s="135" t="s">
        <v>40</v>
      </c>
      <c r="H113" s="135"/>
      <c r="I113" s="135"/>
    </row>
    <row r="114" spans="1:9" s="36" customFormat="1" ht="18" customHeight="1">
      <c r="C114" s="121"/>
      <c r="D114" s="121"/>
      <c r="E114" s="123" t="s">
        <v>222</v>
      </c>
      <c r="F114" s="122"/>
      <c r="G114" s="121"/>
      <c r="H114" s="121"/>
      <c r="I114" s="123" t="s">
        <v>222</v>
      </c>
    </row>
    <row r="115" spans="1:9" s="37" customFormat="1" ht="18" customHeight="1">
      <c r="A115" s="39"/>
      <c r="B115" s="39"/>
      <c r="C115" s="119">
        <v>2021</v>
      </c>
      <c r="D115" s="124"/>
      <c r="E115" s="119" t="s">
        <v>217</v>
      </c>
      <c r="F115" s="87"/>
      <c r="G115" s="119">
        <v>2021</v>
      </c>
      <c r="H115" s="124"/>
      <c r="I115" s="119" t="s">
        <v>217</v>
      </c>
    </row>
    <row r="116" spans="1:9" s="37" customFormat="1" ht="18" customHeight="1">
      <c r="A116" s="28" t="s">
        <v>274</v>
      </c>
      <c r="B116" s="42"/>
      <c r="C116" s="27"/>
      <c r="D116" s="27"/>
      <c r="E116" s="27"/>
      <c r="F116" s="27"/>
      <c r="G116" s="27"/>
      <c r="H116" s="27"/>
      <c r="I116" s="27"/>
    </row>
    <row r="117" spans="1:9" s="37" customFormat="1" ht="18" customHeight="1">
      <c r="A117" s="28"/>
      <c r="B117" s="42"/>
      <c r="C117" s="27"/>
      <c r="D117" s="27"/>
      <c r="E117" s="27"/>
      <c r="F117" s="27"/>
      <c r="G117" s="27"/>
      <c r="H117" s="27"/>
      <c r="I117" s="27"/>
    </row>
    <row r="118" spans="1:9" ht="18" customHeight="1">
      <c r="A118" s="42" t="s">
        <v>134</v>
      </c>
      <c r="B118" s="42" t="s">
        <v>127</v>
      </c>
      <c r="C118" s="27"/>
      <c r="D118" s="27"/>
      <c r="E118" s="27"/>
      <c r="F118" s="27"/>
      <c r="G118" s="27"/>
      <c r="H118" s="27"/>
      <c r="I118" s="27"/>
    </row>
    <row r="119" spans="1:9" ht="18" customHeight="1">
      <c r="B119" s="42" t="s">
        <v>128</v>
      </c>
      <c r="C119" s="27">
        <v>0</v>
      </c>
      <c r="D119" s="27"/>
      <c r="E119" s="27">
        <v>23890070</v>
      </c>
      <c r="F119" s="27"/>
      <c r="G119" s="27">
        <v>0</v>
      </c>
      <c r="H119" s="27"/>
      <c r="I119" s="27">
        <v>23890070</v>
      </c>
    </row>
    <row r="120" spans="1:9" ht="18" customHeight="1">
      <c r="C120" s="27"/>
      <c r="D120" s="27"/>
      <c r="E120" s="27"/>
      <c r="F120" s="27"/>
      <c r="G120" s="27"/>
      <c r="H120" s="27"/>
      <c r="I120" s="27"/>
    </row>
    <row r="121" spans="1:9" ht="18" customHeight="1">
      <c r="A121" s="42" t="s">
        <v>135</v>
      </c>
      <c r="B121" s="42" t="s">
        <v>145</v>
      </c>
      <c r="C121" s="27"/>
      <c r="D121" s="27"/>
      <c r="E121" s="27"/>
      <c r="F121" s="27"/>
      <c r="G121" s="27"/>
      <c r="H121" s="27"/>
      <c r="I121" s="27"/>
    </row>
    <row r="122" spans="1:9" ht="18" customHeight="1">
      <c r="B122" s="42" t="s">
        <v>146</v>
      </c>
      <c r="C122" s="27">
        <v>0</v>
      </c>
      <c r="D122" s="27"/>
      <c r="E122" s="27">
        <v>655364519</v>
      </c>
      <c r="F122" s="27"/>
      <c r="G122" s="27">
        <v>0</v>
      </c>
      <c r="H122" s="27"/>
      <c r="I122" s="27">
        <v>655364519</v>
      </c>
    </row>
    <row r="123" spans="1:9" ht="18" customHeight="1">
      <c r="C123" s="27"/>
      <c r="D123" s="27"/>
      <c r="E123" s="27"/>
      <c r="F123" s="27"/>
      <c r="G123" s="27"/>
      <c r="H123" s="27"/>
      <c r="I123" s="27"/>
    </row>
    <row r="124" spans="1:9" ht="18" customHeight="1">
      <c r="A124" s="42" t="s">
        <v>137</v>
      </c>
      <c r="B124" s="42" t="s">
        <v>193</v>
      </c>
      <c r="C124" s="27"/>
      <c r="D124" s="27"/>
      <c r="E124" s="27"/>
      <c r="F124" s="27"/>
      <c r="G124" s="27"/>
      <c r="H124" s="27"/>
      <c r="I124" s="27"/>
    </row>
    <row r="125" spans="1:9" ht="18" customHeight="1">
      <c r="B125" s="42" t="s">
        <v>192</v>
      </c>
      <c r="E125" s="48"/>
      <c r="I125" s="48"/>
    </row>
    <row r="126" spans="1:9" ht="18" customHeight="1">
      <c r="B126" s="42" t="s">
        <v>117</v>
      </c>
      <c r="C126" s="27">
        <v>0</v>
      </c>
      <c r="D126" s="27"/>
      <c r="E126" s="27">
        <v>352650294</v>
      </c>
      <c r="F126" s="27"/>
      <c r="G126" s="27">
        <v>0</v>
      </c>
      <c r="H126" s="27"/>
      <c r="I126" s="27">
        <v>352650294</v>
      </c>
    </row>
    <row r="127" spans="1:9" ht="18" customHeight="1">
      <c r="C127" s="27"/>
      <c r="D127" s="27"/>
      <c r="E127" s="27"/>
      <c r="F127" s="27"/>
      <c r="G127" s="27"/>
      <c r="H127" s="27"/>
      <c r="I127" s="27"/>
    </row>
    <row r="128" spans="1:9" ht="18" customHeight="1">
      <c r="A128" s="42" t="s">
        <v>147</v>
      </c>
      <c r="B128" s="42" t="s">
        <v>142</v>
      </c>
      <c r="C128" s="27">
        <v>0</v>
      </c>
      <c r="D128" s="27"/>
      <c r="E128" s="27">
        <v>3850000</v>
      </c>
      <c r="F128" s="27"/>
      <c r="G128" s="27">
        <v>0</v>
      </c>
      <c r="H128" s="27"/>
      <c r="I128" s="27">
        <v>3850000</v>
      </c>
    </row>
    <row r="129" spans="1:9" ht="18" customHeight="1">
      <c r="C129" s="27"/>
      <c r="D129" s="27"/>
      <c r="E129" s="27"/>
      <c r="F129" s="42"/>
      <c r="G129" s="42"/>
      <c r="H129" s="42"/>
    </row>
    <row r="130" spans="1:9" ht="18" customHeight="1">
      <c r="A130" s="42" t="s">
        <v>149</v>
      </c>
      <c r="B130" s="42" t="s">
        <v>160</v>
      </c>
      <c r="C130" s="27"/>
      <c r="D130" s="27"/>
      <c r="E130" s="27"/>
      <c r="F130" s="42"/>
      <c r="G130" s="42"/>
      <c r="H130" s="42"/>
    </row>
    <row r="131" spans="1:9" ht="18" customHeight="1">
      <c r="B131" s="42" t="s">
        <v>161</v>
      </c>
      <c r="C131" s="27">
        <v>0</v>
      </c>
      <c r="D131" s="27"/>
      <c r="E131" s="27">
        <v>0</v>
      </c>
      <c r="F131" s="42"/>
      <c r="G131" s="27">
        <v>0</v>
      </c>
      <c r="H131" s="42"/>
      <c r="I131" s="27">
        <v>624889490</v>
      </c>
    </row>
    <row r="132" spans="1:9" ht="18" customHeight="1">
      <c r="C132" s="27"/>
      <c r="D132" s="27"/>
      <c r="E132" s="27"/>
      <c r="F132" s="27"/>
      <c r="G132" s="27"/>
      <c r="H132" s="27"/>
      <c r="I132" s="27"/>
    </row>
    <row r="133" spans="1:9" ht="18" customHeight="1">
      <c r="A133" s="42" t="s">
        <v>150</v>
      </c>
      <c r="B133" s="42" t="s">
        <v>152</v>
      </c>
      <c r="C133" s="27">
        <v>0</v>
      </c>
      <c r="D133" s="27"/>
      <c r="E133" s="27">
        <v>0</v>
      </c>
      <c r="F133" s="42"/>
      <c r="G133" s="27">
        <v>0</v>
      </c>
      <c r="H133" s="42"/>
      <c r="I133" s="27">
        <v>91699689</v>
      </c>
    </row>
    <row r="134" spans="1:9" ht="18" customHeight="1">
      <c r="C134" s="27"/>
      <c r="D134" s="27"/>
      <c r="E134" s="27"/>
      <c r="F134" s="27"/>
      <c r="G134" s="27"/>
      <c r="H134" s="27"/>
      <c r="I134" s="27"/>
    </row>
    <row r="135" spans="1:9" ht="18" customHeight="1">
      <c r="C135" s="42"/>
      <c r="D135" s="42"/>
      <c r="F135" s="42"/>
      <c r="G135" s="42"/>
      <c r="H135" s="42"/>
    </row>
    <row r="136" spans="1:9" ht="18" customHeight="1">
      <c r="C136" s="42"/>
      <c r="D136" s="42"/>
      <c r="F136" s="42"/>
      <c r="G136" s="42"/>
      <c r="H136" s="42"/>
    </row>
    <row r="137" spans="1:9" ht="18" customHeight="1">
      <c r="C137" s="42"/>
      <c r="D137" s="42"/>
      <c r="F137" s="42"/>
      <c r="G137" s="42"/>
      <c r="H137" s="42"/>
    </row>
    <row r="138" spans="1:9" ht="18" customHeight="1">
      <c r="C138" s="27"/>
      <c r="D138" s="27"/>
      <c r="E138" s="27"/>
      <c r="F138" s="27"/>
      <c r="G138" s="27"/>
      <c r="H138" s="27"/>
      <c r="I138" s="27"/>
    </row>
    <row r="139" spans="1:9" ht="18" customHeight="1">
      <c r="C139" s="50">
        <f>C86-BS!E12</f>
        <v>0</v>
      </c>
      <c r="E139" s="50">
        <f>E86-BS!G12</f>
        <v>0</v>
      </c>
      <c r="G139" s="50">
        <f>G86-BS!K12</f>
        <v>0</v>
      </c>
      <c r="I139" s="50">
        <f>I86-BS!M12</f>
        <v>0</v>
      </c>
    </row>
    <row r="140" spans="1:9" ht="18" customHeight="1">
      <c r="C140" s="50">
        <f>C81-E86</f>
        <v>0</v>
      </c>
      <c r="E140" s="50"/>
      <c r="G140" s="50">
        <f>G81-I86</f>
        <v>0</v>
      </c>
      <c r="I140" s="50"/>
    </row>
  </sheetData>
  <mergeCells count="9">
    <mergeCell ref="C112:I112"/>
    <mergeCell ref="C113:E113"/>
    <mergeCell ref="G113:I113"/>
    <mergeCell ref="C5:I5"/>
    <mergeCell ref="C57:I57"/>
    <mergeCell ref="C58:E58"/>
    <mergeCell ref="G58:I58"/>
    <mergeCell ref="G6:I6"/>
    <mergeCell ref="C6:E6"/>
  </mergeCells>
  <pageMargins left="0.7" right="0.5" top="0.8" bottom="0.4" header="0.4" footer="0.33"/>
  <pageSetup paperSize="9" scale="75" firstPageNumber="12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52" max="8" man="1"/>
    <brk id="107" max="8" man="1"/>
  </rowBreaks>
  <ignoredErrors>
    <ignoredError sqref="E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2022-02-24T08:23:17Z</cp:lastPrinted>
  <dcterms:created xsi:type="dcterms:W3CDTF">1998-09-16T09:49:24Z</dcterms:created>
  <dcterms:modified xsi:type="dcterms:W3CDTF">2022-02-25T06:28:09Z</dcterms:modified>
</cp:coreProperties>
</file>