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it\OneDrive\Desktop\bkdproofread\"/>
    </mc:Choice>
  </mc:AlternateContent>
  <xr:revisionPtr revIDLastSave="0" documentId="13_ncr:1_{9B4CC9FD-97EF-4199-B074-1E24004561EB}" xr6:coauthVersionLast="47" xr6:coauthVersionMax="47" xr10:uidLastSave="{00000000-0000-0000-0000-000000000000}"/>
  <bookViews>
    <workbookView xWindow="-120" yWindow="-120" windowWidth="29040" windowHeight="15720" tabRatio="822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18" r:id="rId2"/>
    <sheet name="ส่วนของผู้ถือหุ้น Conso" sheetId="3" r:id="rId3"/>
    <sheet name="ส่วนของผู้ถือหุ้น" sheetId="16" r:id="rId4"/>
    <sheet name="งบกระแสเงินสด" sheetId="17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4">งบกระแสเงินสด!$A$1:$O$86</definedName>
    <definedName name="_xlnm.Print_Area" localSheetId="1">งบกำไรขาดทุนเบ็ดเสร็จ!$A$1:$R$51</definedName>
    <definedName name="_xlnm.Print_Area" localSheetId="0">งบแสดงฐานะการเงิน!$A$1:$Q$70</definedName>
    <definedName name="Report" localSheetId="1">#REF!</definedName>
    <definedName name="Report" localSheetId="3">#REF!</definedName>
    <definedName name="Report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0" i="17" l="1"/>
  <c r="H38" i="17"/>
  <c r="L36" i="17" l="1"/>
  <c r="H34" i="17"/>
  <c r="K18" i="16" l="1"/>
  <c r="M18" i="16" s="1"/>
  <c r="Q19" i="3"/>
  <c r="K19" i="3"/>
  <c r="P21" i="18"/>
  <c r="N74" i="17"/>
  <c r="M17" i="16"/>
  <c r="H36" i="17" l="1"/>
  <c r="P11" i="18"/>
  <c r="P15" i="18"/>
  <c r="P26" i="18"/>
  <c r="P38" i="18"/>
  <c r="N15" i="1"/>
  <c r="L69" i="17"/>
  <c r="J74" i="17"/>
  <c r="K12" i="16"/>
  <c r="M12" i="16" s="1"/>
  <c r="K13" i="3"/>
  <c r="M13" i="3" s="1"/>
  <c r="Q13" i="3" s="1"/>
  <c r="R38" i="18"/>
  <c r="N38" i="18"/>
  <c r="L38" i="18"/>
  <c r="R26" i="18"/>
  <c r="N26" i="18"/>
  <c r="R21" i="18"/>
  <c r="N21" i="18"/>
  <c r="R15" i="18"/>
  <c r="N15" i="18"/>
  <c r="R11" i="18"/>
  <c r="N11" i="18"/>
  <c r="P61" i="1"/>
  <c r="P59" i="1"/>
  <c r="P58" i="1"/>
  <c r="E21" i="3"/>
  <c r="J58" i="1" s="1"/>
  <c r="N46" i="1"/>
  <c r="L25" i="1"/>
  <c r="H33" i="17"/>
  <c r="L52" i="1"/>
  <c r="P46" i="1"/>
  <c r="L46" i="1"/>
  <c r="M11" i="16"/>
  <c r="M13" i="16"/>
  <c r="M12" i="3"/>
  <c r="Q12" i="3" s="1"/>
  <c r="I15" i="16"/>
  <c r="G15" i="16"/>
  <c r="E15" i="16"/>
  <c r="O16" i="3"/>
  <c r="O18" i="3" s="1"/>
  <c r="O21" i="3" s="1"/>
  <c r="E16" i="3"/>
  <c r="G16" i="3"/>
  <c r="G18" i="3" s="1"/>
  <c r="I16" i="3"/>
  <c r="M14" i="3"/>
  <c r="Q14" i="3" s="1"/>
  <c r="N69" i="17"/>
  <c r="J69" i="17"/>
  <c r="H39" i="17"/>
  <c r="H37" i="17"/>
  <c r="H32" i="17"/>
  <c r="L15" i="1"/>
  <c r="P15" i="1"/>
  <c r="P25" i="1"/>
  <c r="N52" i="1"/>
  <c r="P52" i="1"/>
  <c r="N25" i="1"/>
  <c r="L58" i="1"/>
  <c r="L61" i="1"/>
  <c r="E20" i="16"/>
  <c r="N58" i="1" s="1"/>
  <c r="G20" i="16"/>
  <c r="N59" i="1" s="1"/>
  <c r="I20" i="16"/>
  <c r="N61" i="1" s="1"/>
  <c r="P62" i="1"/>
  <c r="I21" i="3"/>
  <c r="J61" i="1" s="1"/>
  <c r="P26" i="1" l="1"/>
  <c r="L53" i="1"/>
  <c r="J52" i="1"/>
  <c r="N26" i="1"/>
  <c r="N53" i="1"/>
  <c r="L26" i="1"/>
  <c r="R16" i="18"/>
  <c r="R27" i="18" s="1"/>
  <c r="R29" i="18" s="1"/>
  <c r="R32" i="18" s="1"/>
  <c r="R34" i="18" s="1"/>
  <c r="H74" i="17"/>
  <c r="L74" i="17"/>
  <c r="L11" i="18"/>
  <c r="N16" i="18"/>
  <c r="N27" i="18" s="1"/>
  <c r="N29" i="18" s="1"/>
  <c r="N32" i="18" s="1"/>
  <c r="N34" i="18" s="1"/>
  <c r="J9" i="17" s="1"/>
  <c r="J25" i="1"/>
  <c r="P53" i="1"/>
  <c r="P63" i="1"/>
  <c r="P65" i="1" s="1"/>
  <c r="J15" i="1"/>
  <c r="L15" i="18"/>
  <c r="L26" i="18"/>
  <c r="L21" i="18"/>
  <c r="P16" i="18"/>
  <c r="J46" i="1"/>
  <c r="G21" i="3"/>
  <c r="J59" i="1" s="1"/>
  <c r="M18" i="3"/>
  <c r="L59" i="1"/>
  <c r="L63" i="1" s="1"/>
  <c r="L65" i="1" s="1"/>
  <c r="L66" i="1" s="1"/>
  <c r="H69" i="17"/>
  <c r="L67" i="1" l="1"/>
  <c r="J53" i="1"/>
  <c r="J30" i="17"/>
  <c r="J57" i="17" s="1"/>
  <c r="J61" i="17" s="1"/>
  <c r="J76" i="17" s="1"/>
  <c r="J80" i="17" s="1"/>
  <c r="J81" i="17" s="1"/>
  <c r="N22" i="18"/>
  <c r="L16" i="18"/>
  <c r="L27" i="18" s="1"/>
  <c r="L29" i="18" s="1"/>
  <c r="L32" i="18" s="1"/>
  <c r="L34" i="18" s="1"/>
  <c r="P27" i="18"/>
  <c r="P29" i="18" s="1"/>
  <c r="P32" i="18" s="1"/>
  <c r="P34" i="18" s="1"/>
  <c r="R22" i="18"/>
  <c r="J26" i="1"/>
  <c r="P22" i="18"/>
  <c r="P66" i="1"/>
  <c r="N41" i="18"/>
  <c r="N39" i="18"/>
  <c r="N45" i="18" s="1"/>
  <c r="N47" i="18" s="1"/>
  <c r="Q18" i="3"/>
  <c r="R39" i="18"/>
  <c r="R45" i="18" s="1"/>
  <c r="R47" i="18" s="1"/>
  <c r="R41" i="18"/>
  <c r="N9" i="17" s="1"/>
  <c r="N30" i="17" s="1"/>
  <c r="N57" i="17" s="1"/>
  <c r="N61" i="17" s="1"/>
  <c r="N76" i="17" s="1"/>
  <c r="N80" i="17" s="1"/>
  <c r="N81" i="17" s="1"/>
  <c r="P67" i="1" l="1"/>
  <c r="L22" i="18"/>
  <c r="P39" i="18"/>
  <c r="P45" i="18" s="1"/>
  <c r="P47" i="18" s="1"/>
  <c r="P41" i="18"/>
  <c r="K19" i="16" s="1"/>
  <c r="L41" i="18"/>
  <c r="L43" i="18" s="1"/>
  <c r="H9" i="17"/>
  <c r="H30" i="17" s="1"/>
  <c r="H57" i="17" s="1"/>
  <c r="H61" i="17" s="1"/>
  <c r="H76" i="17" s="1"/>
  <c r="H80" i="17" s="1"/>
  <c r="H81" i="17" s="1"/>
  <c r="L39" i="18"/>
  <c r="L45" i="18" s="1"/>
  <c r="L47" i="18" s="1"/>
  <c r="R43" i="18"/>
  <c r="K14" i="16"/>
  <c r="K15" i="3"/>
  <c r="N43" i="18"/>
  <c r="K20" i="3" l="1"/>
  <c r="M20" i="3" s="1"/>
  <c r="L9" i="17"/>
  <c r="L30" i="17" s="1"/>
  <c r="L57" i="17" s="1"/>
  <c r="L61" i="17" s="1"/>
  <c r="L76" i="17" s="1"/>
  <c r="L80" i="17" s="1"/>
  <c r="L81" i="17" s="1"/>
  <c r="P43" i="18"/>
  <c r="M14" i="16"/>
  <c r="M15" i="16" s="1"/>
  <c r="K15" i="16"/>
  <c r="K16" i="3"/>
  <c r="M15" i="3"/>
  <c r="K20" i="16"/>
  <c r="N62" i="1" s="1"/>
  <c r="N63" i="1" s="1"/>
  <c r="N65" i="1" s="1"/>
  <c r="N66" i="1" s="1"/>
  <c r="M19" i="16"/>
  <c r="M20" i="16" s="1"/>
  <c r="K21" i="3" l="1"/>
  <c r="J62" i="1" s="1"/>
  <c r="J63" i="1" s="1"/>
  <c r="J65" i="1" s="1"/>
  <c r="J66" i="1" s="1"/>
  <c r="N67" i="1"/>
  <c r="Q20" i="3"/>
  <c r="Q21" i="3" s="1"/>
  <c r="M21" i="3"/>
  <c r="Q15" i="3"/>
  <c r="Q16" i="3" s="1"/>
  <c r="M16" i="3"/>
  <c r="J67" i="1" l="1"/>
</calcChain>
</file>

<file path=xl/sharedStrings.xml><?xml version="1.0" encoding="utf-8"?>
<sst xmlns="http://schemas.openxmlformats.org/spreadsheetml/2006/main" count="267" uniqueCount="167">
  <si>
    <t>บริษัท บางกอก เดค-คอน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</si>
  <si>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</si>
  <si>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</si>
  <si>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</si>
  <si>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</si>
  <si>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</si>
  <si>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</si>
  <si>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 2563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</si>
  <si>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</si>
  <si>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</si>
  <si>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</si>
  <si>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</si>
  <si>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</si>
  <si>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</si>
  <si>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</si>
  <si>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</si>
  <si>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</si>
  <si>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</si>
  <si>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</si>
  <si>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</si>
  <si>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</si>
  <si>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</si>
  <si>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</si>
  <si>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</si>
  <si>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</si>
  <si>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</si>
  <si>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</si>
  <si>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</si>
  <si>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</si>
  <si>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</si>
  <si>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</si>
  <si>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</si>
  <si>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</si>
  <si>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</si>
  <si>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</si>
  <si>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</si>
  <si>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</si>
  <si>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</si>
  <si>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</si>
  <si>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</si>
  <si>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</si>
  <si>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</si>
  <si>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</si>
  <si>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</si>
  <si>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1,524,947,290 หุ้น มูลค่าหุ้นละ 0.50 บาท        </t>
  </si>
  <si>
    <t xml:space="preserve">ทุนที่ออกและชำระแล้ว </t>
  </si>
  <si>
    <t xml:space="preserve">    หุ้นสามัญ จำนวน 1,076,210,468 หุ้น มูลค่าหุ้นละ 0.50 บาท    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</si>
  <si>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</si>
  <si>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</si>
  <si>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</si>
  <si>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</si>
  <si>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</si>
  <si>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</si>
  <si>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</si>
  <si>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</si>
  <si>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</si>
  <si>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</si>
  <si>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</si>
  <si>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</si>
  <si>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</si>
  <si>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</si>
  <si>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</si>
  <si>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</si>
  <si>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</si>
  <si>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รายได้อื่น</t>
  </si>
  <si>
    <t>กำไรจากการขายสินทรัพย์ทางการเงินหมุนเวียนอื่น</t>
  </si>
  <si>
    <t>รวมรายได้อื่น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</si>
  <si>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</si>
  <si>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</si>
  <si>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</si>
  <si>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</si>
  <si>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กำไร(ขาดทุน)ก่อนต้นทุนทางการเงินและภาษีเงินได้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</si>
  <si>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</si>
  <si>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</si>
  <si>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</si>
  <si>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</si>
  <si>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กำไร(ขาดทุน)เบ็ดเสร็จอื่น: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</si>
  <si>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</si>
  <si>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ผลขาดทุนจากการวัดมูลค่าของผลประโยชน์พนักงานที่กำหนดไว้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</si>
  <si>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</si>
  <si>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</si>
  <si>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</si>
  <si>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</si>
  <si>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กำไรขั้นต้น</t>
  </si>
  <si>
    <t>กำไรจากการยกเลิกสัญญา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</si>
  <si>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</si>
  <si>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</si>
  <si>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</si>
  <si>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</si>
  <si>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</si>
  <si>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</si>
  <si>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</si>
  <si>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</si>
  <si>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</si>
  <si>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</si>
  <si>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</si>
  <si>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</si>
  <si>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</si>
  <si>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</si>
  <si>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</si>
  <si>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2563</t>
  </si>
  <si>
    <t>จัดสรรเป็นสำรองตามกฏหมาย</t>
  </si>
  <si>
    <t>เงินปันผลจ่ายระหว่างกาล</t>
  </si>
  <si>
    <t>ยอดคงเหลือ ณ วันที่ 1 มกราคม 2564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</si>
  <si>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</si>
  <si>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</si>
  <si>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</si>
  <si>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ค่าใช้จ่าย(รายได้)ภาษีเงินได้</t>
  </si>
  <si>
    <t>ค่าเสื่อมราคาและค่าตัดจำหน่าย</t>
  </si>
  <si>
    <t>หนี้สูญ</t>
  </si>
  <si>
    <t>ขาดทุนจากการลดมูลค่าสินค้าคงเหลือ</t>
  </si>
  <si>
    <t xml:space="preserve">      ของสินทรัพย์ทางการเงินหมุนเวียนอื่น</t>
  </si>
  <si>
    <t>ขาดทุนจากทรัพย์สินชำรุดเสียหาย</t>
  </si>
  <si>
    <t>ค่าใช้จ่ายผลประโยชน์พนักงาน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</si>
  <si>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</si>
  <si>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</si>
  <si>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</si>
  <si>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</si>
  <si>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</si>
  <si>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</si>
  <si>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</si>
  <si>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</si>
  <si>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</si>
  <si>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</si>
  <si>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</si>
  <si>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</si>
  <si>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</si>
  <si>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เงินสดรับจากขายที่ดิน อาคาร และอุปกรณ์</t>
  </si>
  <si>
    <t>ซื้อสินทรัพย์ไม่มีตัวตนอื่น</t>
  </si>
  <si>
    <t>ซื้อที่ดิน อาคาร และอุปกรณ์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</si>
  <si>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</si>
  <si>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</si>
  <si>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เงินกู้ยืมระยะสั้นจากสถาบันการเงิน(ลดลง)</t>
  </si>
  <si>
    <t>จ่ายชำระหนี้สินตามสัญญาเช่า</t>
  </si>
  <si>
    <t>เงินสดจ่ายเงินปันผล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</si>
  <si>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</si>
  <si>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เงินสดและรายการเทียบเท่าเงินสดเพิ่มขึ้น-สุทธิ</t>
  </si>
  <si>
    <t>เงินสดและรายการเทียบเท่าเงินสดคงเหลือ ณ วันที่ 1 มกราคม</t>
  </si>
  <si>
    <t>ข้อมูลเพิ่มเติมสำหรับงบกระแสเงินสด</t>
  </si>
  <si>
    <t>รายการที่ไม่ใช่เงินสด</t>
  </si>
  <si>
    <t>หนี้สินตามสัญญาเช่าเพิ่มขึ้นจากสินทรัพย์สิทธิการใช้</t>
  </si>
  <si>
    <t>ขาดทุน(กำไร)ที่ยังไม่เกิดขึ้นจริงจากการเปลี่ยนแปลงมูลค่ายุติธรรม</t>
  </si>
  <si>
    <t>ค่าใช้จ่าย</t>
  </si>
  <si>
    <t>กำไรจากการขายทรัพย์สิน</t>
  </si>
  <si>
    <t>กำไร(ขาดทุน)ต่อหุ้นขั้นพื้นฐาน-ส่วนที่เป็นของบริษัทใหญ่</t>
  </si>
  <si>
    <t>ณ วันที่ 31 ธันวาคม 2564</t>
  </si>
  <si>
    <t>31 ธันวาคม 2564</t>
  </si>
  <si>
    <t>กำไรจากการขายเงินลงทุน</t>
  </si>
  <si>
    <t>สำหรับปีสิ้นสุดวันที่ 31 ธันวาคม 2564</t>
  </si>
  <si>
    <t>ยอดคงเหลือ ณ วันที่ 31 ธันวาคม 2563</t>
  </si>
  <si>
    <t>ยอดคงเหลือ ณ วันที่ 31 ธันวาคม 2564</t>
  </si>
  <si>
    <t>ขาดทุนจากการด้อยค่าทรัพย์สิน</t>
  </si>
  <si>
    <t>กำไร(ขาดทุน)สำหรับปี</t>
  </si>
  <si>
    <t>เงินสดรับจากตั๋วเงินที่ครบกำหนด</t>
  </si>
  <si>
    <t>สำหรับปี สิ้นสุดวันที่ 31 ธันวาคม 2564</t>
  </si>
  <si>
    <t>รับคืนภาษีเงินได้</t>
  </si>
  <si>
    <t>เงินสดรับจากการขายเงินลงทุนในกิจการร่วมค้า</t>
  </si>
  <si>
    <t>เงินสดและรายการเทียบเท่าเงินสดคงเหลือ ณ วันที่ 31 ธันวาคม</t>
  </si>
  <si>
    <t>เงินลงทุนในกิจการร่วมค้าและบริษัทร่วม</t>
  </si>
  <si>
    <t>ส่วนแบ่งขาดทุนจากเงินลงทุน</t>
  </si>
  <si>
    <t>ซื้อเงินลงทุนในบริษัทร่วม</t>
  </si>
  <si>
    <t>ประมาณการหนี้สินไม่หมุนเวียนสำหรับผลประโยชน์</t>
  </si>
  <si>
    <t xml:space="preserve">     พนักงาน</t>
  </si>
  <si>
    <t>กำไรเบ็ดเสร็จอื่นสำหรับปี-สุทธิจากภาษี</t>
  </si>
  <si>
    <t>กำไร(ขาดทุน)เบ็ดเสร็จรวมสำหรับปี</t>
  </si>
  <si>
    <t>กำไร(ขาดทุน)จากกิจกรรมดำเนินงานก่อนการเปลี่ยนแปลงในสินทรัพย์</t>
  </si>
  <si>
    <t>ผลขาดทุนด้านเครดิตที่คาดว่าจะเกิดขึ้น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</si>
</sst>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_(* #,##0.00_);_(* \(#,##0.00\);_(* &quot;-&quot;_);_(@_)"/>
  </numFmts>
  <fonts count="32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5"/>
      <color theme="1"/>
      <name val="Angsana New"/>
      <family val="1"/>
    </font>
    <font>
      <sz val="14"/>
      <color rgb="FFFFFFFF"/>
      <name val="Angsana New"/>
      <family val="1"/>
    </font>
    <font>
      <i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</cellStyleXfs>
  <cellXfs count="248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8" fontId="4" fillId="0" borderId="0" xfId="1" applyNumberFormat="1" applyFont="1" applyFill="1" applyBorder="1"/>
    <xf numFmtId="0" fontId="5" fillId="0" borderId="0" xfId="0" applyFont="1"/>
    <xf numFmtId="0" fontId="3" fillId="0" borderId="0" xfId="0" applyFont="1"/>
    <xf numFmtId="165" fontId="4" fillId="0" borderId="0" xfId="1" applyFont="1" applyFill="1"/>
    <xf numFmtId="165" fontId="2" fillId="0" borderId="0" xfId="1" applyFont="1" applyFill="1"/>
    <xf numFmtId="165" fontId="4" fillId="0" borderId="0" xfId="1" applyFont="1" applyFill="1" applyAlignment="1">
      <alignment horizontal="center"/>
    </xf>
    <xf numFmtId="165" fontId="2" fillId="0" borderId="0" xfId="1" applyFont="1" applyFill="1" applyAlignment="1">
      <alignment horizontal="center"/>
    </xf>
    <xf numFmtId="168" fontId="3" fillId="0" borderId="0" xfId="0" applyNumberFormat="1" applyFont="1"/>
    <xf numFmtId="0" fontId="3" fillId="0" borderId="0" xfId="0" applyFont="1" applyAlignment="1">
      <alignment horizontal="center" vertical="center"/>
    </xf>
    <xf numFmtId="49" fontId="3" fillId="0" borderId="0" xfId="0" applyNumberFormat="1" applyFont="1"/>
    <xf numFmtId="0" fontId="17" fillId="0" borderId="0" xfId="0" applyFont="1"/>
    <xf numFmtId="165" fontId="2" fillId="0" borderId="0" xfId="1" applyFont="1" applyFill="1" applyAlignment="1">
      <alignment horizontal="left"/>
    </xf>
    <xf numFmtId="0" fontId="8" fillId="0" borderId="0" xfId="0" applyFont="1"/>
    <xf numFmtId="0" fontId="9" fillId="0" borderId="0" xfId="0" applyFont="1"/>
    <xf numFmtId="168" fontId="3" fillId="0" borderId="0" xfId="1" applyNumberFormat="1" applyFont="1" applyFill="1"/>
    <xf numFmtId="165" fontId="9" fillId="0" borderId="0" xfId="1" applyFont="1" applyFill="1"/>
    <xf numFmtId="165" fontId="9" fillId="0" borderId="0" xfId="0" applyNumberFormat="1" applyFont="1"/>
    <xf numFmtId="0" fontId="16" fillId="0" borderId="0" xfId="0" applyFont="1"/>
    <xf numFmtId="0" fontId="2" fillId="0" borderId="0" xfId="0" applyFont="1"/>
    <xf numFmtId="168" fontId="4" fillId="0" borderId="0" xfId="1" applyNumberFormat="1" applyFont="1" applyFill="1"/>
    <xf numFmtId="168" fontId="4" fillId="0" borderId="1" xfId="1" applyNumberFormat="1" applyFont="1" applyFill="1" applyBorder="1"/>
    <xf numFmtId="165" fontId="2" fillId="0" borderId="0" xfId="1" applyFont="1" applyFill="1" applyAlignment="1"/>
    <xf numFmtId="0" fontId="5" fillId="0" borderId="0" xfId="0" applyFont="1" applyAlignment="1">
      <alignment horizontal="left" vertical="center"/>
    </xf>
    <xf numFmtId="168" fontId="3" fillId="0" borderId="0" xfId="1" applyNumberFormat="1" applyFont="1" applyFill="1" applyBorder="1"/>
    <xf numFmtId="49" fontId="3" fillId="0" borderId="0" xfId="0" applyNumberFormat="1" applyFont="1" applyAlignment="1">
      <alignment horizontal="center"/>
    </xf>
    <xf numFmtId="0" fontId="5" fillId="0" borderId="0" xfId="35" applyFont="1"/>
    <xf numFmtId="0" fontId="5" fillId="0" borderId="0" xfId="0" applyFont="1" applyAlignment="1">
      <alignment horizontal="left"/>
    </xf>
    <xf numFmtId="0" fontId="19" fillId="0" borderId="0" xfId="0" applyFont="1" applyAlignment="1">
      <alignment horizontal="center" vertical="center"/>
    </xf>
    <xf numFmtId="168" fontId="4" fillId="0" borderId="2" xfId="1" applyNumberFormat="1" applyFont="1" applyFill="1" applyBorder="1"/>
    <xf numFmtId="0" fontId="3" fillId="0" borderId="0" xfId="68" applyFont="1"/>
    <xf numFmtId="168" fontId="3" fillId="0" borderId="0" xfId="1" applyNumberFormat="1" applyFont="1" applyFill="1" applyAlignment="1">
      <alignment horizontal="center"/>
    </xf>
    <xf numFmtId="168" fontId="4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9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9" fontId="5" fillId="0" borderId="0" xfId="34" applyNumberFormat="1" applyFont="1" applyAlignment="1">
      <alignment horizontal="left" vertical="center"/>
    </xf>
    <xf numFmtId="169" fontId="3" fillId="0" borderId="0" xfId="34" applyNumberFormat="1" applyFont="1" applyAlignment="1">
      <alignment vertical="center"/>
    </xf>
    <xf numFmtId="169" fontId="5" fillId="0" borderId="0" xfId="34" applyNumberFormat="1" applyFont="1" applyAlignment="1">
      <alignment vertical="center"/>
    </xf>
    <xf numFmtId="168" fontId="4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4" fontId="3" fillId="0" borderId="0" xfId="1" applyNumberFormat="1" applyFont="1" applyFill="1" applyBorder="1"/>
    <xf numFmtId="164" fontId="4" fillId="0" borderId="0" xfId="1" applyNumberFormat="1" applyFont="1" applyFill="1" applyBorder="1"/>
    <xf numFmtId="165" fontId="4" fillId="0" borderId="0" xfId="1" applyFont="1" applyFill="1" applyAlignment="1">
      <alignment horizontal="right"/>
    </xf>
    <xf numFmtId="0" fontId="3" fillId="0" borderId="0" xfId="0" applyFont="1" applyAlignment="1">
      <alignment horizontal="center"/>
    </xf>
    <xf numFmtId="169" fontId="3" fillId="0" borderId="0" xfId="34" applyNumberFormat="1" applyFont="1" applyAlignment="1">
      <alignment horizontal="left" vertical="center"/>
    </xf>
    <xf numFmtId="0" fontId="17" fillId="0" borderId="0" xfId="0" applyFont="1" applyAlignment="1">
      <alignment horizontal="center"/>
    </xf>
    <xf numFmtId="43" fontId="9" fillId="0" borderId="0" xfId="0" applyNumberFormat="1" applyFont="1"/>
    <xf numFmtId="168" fontId="3" fillId="0" borderId="1" xfId="12" applyNumberFormat="1" applyFont="1" applyFill="1" applyBorder="1" applyAlignment="1">
      <alignment horizontal="center"/>
    </xf>
    <xf numFmtId="168" fontId="3" fillId="0" borderId="3" xfId="12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0" fontId="3" fillId="0" borderId="0" xfId="0" applyFont="1" applyAlignment="1">
      <alignment horizontal="right"/>
    </xf>
    <xf numFmtId="171" fontId="3" fillId="0" borderId="0" xfId="0" applyNumberFormat="1" applyFont="1" applyAlignment="1">
      <alignment horizontal="right"/>
    </xf>
    <xf numFmtId="171" fontId="3" fillId="0" borderId="0" xfId="0" applyNumberFormat="1" applyFont="1"/>
    <xf numFmtId="168" fontId="3" fillId="0" borderId="1" xfId="1" applyNumberFormat="1" applyFont="1" applyFill="1" applyBorder="1"/>
    <xf numFmtId="165" fontId="3" fillId="0" borderId="0" xfId="1" applyFont="1" applyFill="1" applyAlignment="1">
      <alignment vertical="center"/>
    </xf>
    <xf numFmtId="39" fontId="26" fillId="0" borderId="0" xfId="0" applyNumberFormat="1" applyFont="1"/>
    <xf numFmtId="168" fontId="26" fillId="0" borderId="0" xfId="0" applyNumberFormat="1" applyFont="1"/>
    <xf numFmtId="39" fontId="27" fillId="0" borderId="0" xfId="0" applyNumberFormat="1" applyFont="1"/>
    <xf numFmtId="168" fontId="26" fillId="0" borderId="0" xfId="1" applyNumberFormat="1" applyFont="1" applyFill="1" applyBorder="1"/>
    <xf numFmtId="172" fontId="26" fillId="0" borderId="0" xfId="0" applyNumberFormat="1" applyFont="1"/>
    <xf numFmtId="171" fontId="26" fillId="0" borderId="0" xfId="1" applyNumberFormat="1" applyFont="1" applyFill="1" applyBorder="1"/>
    <xf numFmtId="168" fontId="3" fillId="0" borderId="0" xfId="12" applyNumberFormat="1" applyFont="1" applyFill="1" applyBorder="1" applyAlignment="1">
      <alignment horizontal="center"/>
    </xf>
    <xf numFmtId="37" fontId="3" fillId="0" borderId="0" xfId="12" applyNumberFormat="1" applyFont="1" applyFill="1" applyBorder="1" applyAlignment="1"/>
    <xf numFmtId="168" fontId="4" fillId="0" borderId="0" xfId="1" applyNumberFormat="1" applyFont="1" applyFill="1" applyAlignment="1">
      <alignment horizontal="center"/>
    </xf>
    <xf numFmtId="165" fontId="3" fillId="0" borderId="0" xfId="1" applyFont="1" applyFill="1"/>
    <xf numFmtId="165" fontId="4" fillId="0" borderId="0" xfId="1" applyFont="1" applyFill="1" applyAlignment="1"/>
    <xf numFmtId="165" fontId="2" fillId="0" borderId="0" xfId="1" applyFont="1" applyFill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4" fillId="0" borderId="2" xfId="1" applyNumberFormat="1" applyFont="1" applyFill="1" applyBorder="1"/>
    <xf numFmtId="164" fontId="3" fillId="0" borderId="0" xfId="0" applyNumberFormat="1" applyFont="1"/>
    <xf numFmtId="168" fontId="3" fillId="0" borderId="0" xfId="1" applyNumberFormat="1" applyFont="1" applyFill="1" applyBorder="1" applyAlignment="1">
      <alignment horizontal="right"/>
    </xf>
    <xf numFmtId="164" fontId="3" fillId="0" borderId="0" xfId="12" applyNumberFormat="1" applyFont="1" applyFill="1" applyBorder="1" applyAlignment="1">
      <alignment horizontal="center"/>
    </xf>
    <xf numFmtId="37" fontId="3" fillId="0" borderId="0" xfId="0" applyNumberFormat="1" applyFont="1"/>
    <xf numFmtId="172" fontId="26" fillId="0" borderId="0" xfId="1" applyNumberFormat="1" applyFont="1" applyFill="1" applyBorder="1"/>
    <xf numFmtId="168" fontId="3" fillId="0" borderId="4" xfId="12" applyNumberFormat="1" applyFont="1" applyFill="1" applyBorder="1" applyAlignment="1">
      <alignment horizontal="center"/>
    </xf>
    <xf numFmtId="164" fontId="3" fillId="0" borderId="4" xfId="12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5" fontId="3" fillId="0" borderId="0" xfId="1" applyFont="1" applyFill="1" applyBorder="1" applyAlignment="1">
      <alignment vertical="center"/>
    </xf>
    <xf numFmtId="0" fontId="3" fillId="0" borderId="0" xfId="35" applyFont="1"/>
    <xf numFmtId="168" fontId="3" fillId="0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/>
    <xf numFmtId="0" fontId="14" fillId="0" borderId="0" xfId="0" applyFont="1"/>
    <xf numFmtId="174" fontId="5" fillId="0" borderId="0" xfId="0" applyNumberFormat="1" applyFont="1"/>
    <xf numFmtId="0" fontId="3" fillId="0" borderId="0" xfId="0" applyFont="1" applyAlignment="1">
      <alignment horizontal="left"/>
    </xf>
    <xf numFmtId="165" fontId="3" fillId="0" borderId="3" xfId="12" applyFont="1" applyFill="1" applyBorder="1" applyAlignment="1">
      <alignment horizontal="center"/>
    </xf>
    <xf numFmtId="165" fontId="3" fillId="0" borderId="0" xfId="12" applyFont="1" applyFill="1" applyBorder="1" applyAlignment="1">
      <alignment horizontal="center"/>
    </xf>
    <xf numFmtId="174" fontId="3" fillId="0" borderId="0" xfId="0" applyNumberFormat="1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165" fontId="3" fillId="0" borderId="0" xfId="0" applyNumberFormat="1" applyFont="1"/>
    <xf numFmtId="169" fontId="3" fillId="0" borderId="0" xfId="0" applyNumberFormat="1" applyFont="1"/>
    <xf numFmtId="165" fontId="4" fillId="0" borderId="0" xfId="0" applyNumberFormat="1" applyFont="1"/>
    <xf numFmtId="0" fontId="7" fillId="0" borderId="0" xfId="0" applyFont="1"/>
    <xf numFmtId="168" fontId="4" fillId="0" borderId="0" xfId="1" applyNumberFormat="1" applyFont="1" applyFill="1" applyAlignment="1"/>
    <xf numFmtId="169" fontId="5" fillId="0" borderId="0" xfId="0" applyNumberFormat="1" applyFont="1"/>
    <xf numFmtId="168" fontId="4" fillId="0" borderId="2" xfId="1" applyNumberFormat="1" applyFont="1" applyFill="1" applyBorder="1" applyAlignment="1"/>
    <xf numFmtId="0" fontId="13" fillId="0" borderId="0" xfId="0" applyFont="1"/>
    <xf numFmtId="165" fontId="3" fillId="0" borderId="0" xfId="1" applyFont="1" applyFill="1" applyAlignment="1"/>
    <xf numFmtId="3" fontId="3" fillId="0" borderId="0" xfId="0" applyNumberFormat="1" applyFont="1" applyAlignment="1">
      <alignment horizontal="right" wrapText="1"/>
    </xf>
    <xf numFmtId="169" fontId="3" fillId="0" borderId="0" xfId="67" applyNumberFormat="1" applyFont="1"/>
    <xf numFmtId="0" fontId="13" fillId="0" borderId="0" xfId="0" quotePrefix="1" applyFont="1" applyAlignment="1">
      <alignment horizontal="center"/>
    </xf>
    <xf numFmtId="168" fontId="3" fillId="0" borderId="0" xfId="1" quotePrefix="1" applyNumberFormat="1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168" fontId="3" fillId="0" borderId="2" xfId="1" quotePrefix="1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5" fontId="0" fillId="0" borderId="0" xfId="1" applyFont="1" applyFill="1" applyAlignment="1"/>
    <xf numFmtId="174" fontId="0" fillId="0" borderId="0" xfId="0" applyNumberFormat="1"/>
    <xf numFmtId="168" fontId="3" fillId="0" borderId="0" xfId="1" applyNumberFormat="1" applyFont="1" applyFill="1" applyAlignment="1"/>
    <xf numFmtId="168" fontId="14" fillId="0" borderId="0" xfId="0" applyNumberFormat="1" applyFont="1"/>
    <xf numFmtId="164" fontId="4" fillId="0" borderId="0" xfId="1" applyNumberFormat="1" applyFont="1" applyFill="1" applyBorder="1" applyAlignment="1">
      <alignment horizontal="right"/>
    </xf>
    <xf numFmtId="168" fontId="7" fillId="0" borderId="0" xfId="0" applyNumberFormat="1" applyFont="1"/>
    <xf numFmtId="168" fontId="4" fillId="0" borderId="1" xfId="1" applyNumberFormat="1" applyFont="1" applyFill="1" applyBorder="1" applyAlignment="1"/>
    <xf numFmtId="168" fontId="13" fillId="0" borderId="0" xfId="0" applyNumberFormat="1" applyFont="1" applyAlignment="1">
      <alignment horizontal="center"/>
    </xf>
    <xf numFmtId="168" fontId="13" fillId="0" borderId="0" xfId="0" applyNumberFormat="1" applyFont="1"/>
    <xf numFmtId="168" fontId="3" fillId="0" borderId="2" xfId="1" applyNumberFormat="1" applyFont="1" applyFill="1" applyBorder="1" applyAlignment="1"/>
    <xf numFmtId="168" fontId="4" fillId="0" borderId="3" xfId="1" applyNumberFormat="1" applyFont="1" applyFill="1" applyBorder="1" applyAlignment="1"/>
    <xf numFmtId="168" fontId="3" fillId="0" borderId="0" xfId="1" applyNumberFormat="1" applyFont="1" applyFill="1" applyAlignment="1">
      <alignment horizontal="right"/>
    </xf>
    <xf numFmtId="168" fontId="5" fillId="0" borderId="2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/>
    <xf numFmtId="168" fontId="2" fillId="0" borderId="0" xfId="1" applyNumberFormat="1" applyFont="1" applyFill="1" applyAlignment="1"/>
    <xf numFmtId="168" fontId="4" fillId="0" borderId="0" xfId="1" applyNumberFormat="1" applyFont="1" applyFill="1" applyBorder="1" applyAlignment="1"/>
    <xf numFmtId="168" fontId="3" fillId="0" borderId="3" xfId="1" applyNumberFormat="1" applyFont="1" applyFill="1" applyBorder="1"/>
    <xf numFmtId="168" fontId="2" fillId="0" borderId="0" xfId="1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right"/>
    </xf>
    <xf numFmtId="164" fontId="3" fillId="0" borderId="0" xfId="19" applyNumberFormat="1" applyFont="1" applyFill="1" applyBorder="1" applyAlignment="1">
      <alignment horizontal="center" vertical="center"/>
    </xf>
    <xf numFmtId="165" fontId="3" fillId="0" borderId="0" xfId="1" applyFont="1" applyFill="1" applyAlignment="1">
      <alignment horizontal="center" vertical="center"/>
    </xf>
    <xf numFmtId="165" fontId="28" fillId="0" borderId="0" xfId="1" applyFont="1" applyFill="1" applyAlignment="1">
      <alignment vertical="center"/>
    </xf>
    <xf numFmtId="168" fontId="5" fillId="0" borderId="0" xfId="1" applyNumberFormat="1" applyFont="1" applyFill="1" applyAlignment="1"/>
    <xf numFmtId="0" fontId="22" fillId="0" borderId="0" xfId="0" applyFont="1"/>
    <xf numFmtId="0" fontId="28" fillId="0" borderId="0" xfId="0" applyFont="1" applyAlignment="1">
      <alignment horizontal="center"/>
    </xf>
    <xf numFmtId="165" fontId="28" fillId="0" borderId="0" xfId="1" applyFont="1" applyFill="1" applyAlignment="1">
      <alignment horizontal="center"/>
    </xf>
    <xf numFmtId="0" fontId="28" fillId="0" borderId="0" xfId="0" applyFont="1"/>
    <xf numFmtId="0" fontId="23" fillId="0" borderId="0" xfId="0" applyFont="1"/>
    <xf numFmtId="173" fontId="5" fillId="0" borderId="0" xfId="0" applyNumberFormat="1" applyFont="1"/>
    <xf numFmtId="0" fontId="3" fillId="0" borderId="0" xfId="34" applyFont="1" applyAlignment="1">
      <alignment vertical="center"/>
    </xf>
    <xf numFmtId="0" fontId="3" fillId="0" borderId="0" xfId="0" applyFont="1" applyAlignment="1">
      <alignment horizontal="left" vertical="center"/>
    </xf>
    <xf numFmtId="49" fontId="5" fillId="0" borderId="0" xfId="0" applyNumberFormat="1" applyFont="1" applyAlignment="1">
      <alignment vertical="top"/>
    </xf>
    <xf numFmtId="168" fontId="5" fillId="0" borderId="0" xfId="0" applyNumberFormat="1" applyFont="1"/>
    <xf numFmtId="168" fontId="3" fillId="0" borderId="2" xfId="0" applyNumberFormat="1" applyFont="1" applyBorder="1"/>
    <xf numFmtId="39" fontId="5" fillId="0" borderId="0" xfId="0" applyNumberFormat="1" applyFont="1" applyAlignment="1">
      <alignment horizontal="left" vertical="center"/>
    </xf>
    <xf numFmtId="39" fontId="5" fillId="0" borderId="0" xfId="0" applyNumberFormat="1" applyFont="1"/>
    <xf numFmtId="164" fontId="25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8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8" fontId="3" fillId="0" borderId="1" xfId="12" applyNumberFormat="1" applyFont="1" applyFill="1" applyBorder="1" applyAlignment="1">
      <alignment horizontal="right"/>
    </xf>
    <xf numFmtId="164" fontId="3" fillId="0" borderId="0" xfId="12" applyNumberFormat="1" applyFont="1" applyFill="1" applyBorder="1" applyAlignment="1">
      <alignment horizontal="right"/>
    </xf>
    <xf numFmtId="168" fontId="3" fillId="0" borderId="3" xfId="12" applyNumberFormat="1" applyFont="1" applyFill="1" applyBorder="1" applyAlignment="1">
      <alignment horizontal="right"/>
    </xf>
    <xf numFmtId="39" fontId="26" fillId="0" borderId="0" xfId="0" applyNumberFormat="1" applyFont="1" applyAlignment="1">
      <alignment horizontal="right"/>
    </xf>
    <xf numFmtId="171" fontId="26" fillId="0" borderId="0" xfId="1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5" fontId="3" fillId="0" borderId="3" xfId="12" applyFont="1" applyFill="1" applyBorder="1" applyAlignment="1">
      <alignment horizontal="right"/>
    </xf>
    <xf numFmtId="165" fontId="26" fillId="0" borderId="0" xfId="1" applyFont="1" applyFill="1" applyAlignment="1">
      <alignment horizontal="center"/>
    </xf>
    <xf numFmtId="168" fontId="26" fillId="0" borderId="0" xfId="1" applyNumberFormat="1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165" fontId="4" fillId="0" borderId="0" xfId="1" applyFont="1" applyFill="1" applyBorder="1" applyAlignment="1">
      <alignment horizontal="right"/>
    </xf>
    <xf numFmtId="0" fontId="30" fillId="0" borderId="0" xfId="0" applyFont="1"/>
    <xf numFmtId="39" fontId="29" fillId="0" borderId="0" xfId="0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horizontal="right"/>
    </xf>
    <xf numFmtId="168" fontId="4" fillId="0" borderId="0" xfId="89" applyNumberFormat="1" applyFont="1" applyFill="1" applyAlignment="1">
      <alignment horizontal="right"/>
    </xf>
    <xf numFmtId="168" fontId="9" fillId="0" borderId="0" xfId="90" applyNumberFormat="1" applyFont="1"/>
    <xf numFmtId="168" fontId="4" fillId="0" borderId="2" xfId="89" applyNumberFormat="1" applyFont="1" applyFill="1" applyBorder="1" applyAlignment="1">
      <alignment horizontal="right"/>
    </xf>
    <xf numFmtId="168" fontId="4" fillId="0" borderId="0" xfId="89" applyNumberFormat="1" applyFont="1" applyFill="1" applyAlignment="1">
      <alignment horizontal="center"/>
    </xf>
    <xf numFmtId="168" fontId="8" fillId="0" borderId="0" xfId="90" applyNumberFormat="1" applyFont="1"/>
    <xf numFmtId="168" fontId="18" fillId="0" borderId="0" xfId="89" applyNumberFormat="1" applyFont="1" applyFill="1" applyAlignment="1">
      <alignment horizontal="right"/>
    </xf>
    <xf numFmtId="168" fontId="4" fillId="0" borderId="4" xfId="89" applyNumberFormat="1" applyFont="1" applyFill="1" applyBorder="1" applyAlignment="1">
      <alignment horizontal="right"/>
    </xf>
    <xf numFmtId="168" fontId="4" fillId="0" borderId="0" xfId="89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0" xfId="90" applyFont="1"/>
    <xf numFmtId="164" fontId="3" fillId="0" borderId="0" xfId="1" applyNumberFormat="1" applyFont="1" applyFill="1" applyAlignment="1"/>
    <xf numFmtId="168" fontId="4" fillId="0" borderId="2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8" fontId="3" fillId="0" borderId="3" xfId="1" applyNumberFormat="1" applyFont="1" applyFill="1" applyBorder="1" applyAlignment="1"/>
    <xf numFmtId="164" fontId="3" fillId="0" borderId="0" xfId="1" applyNumberFormat="1" applyFont="1" applyFill="1" applyBorder="1" applyAlignment="1"/>
    <xf numFmtId="168" fontId="3" fillId="0" borderId="1" xfId="1" applyNumberFormat="1" applyFont="1" applyFill="1" applyBorder="1" applyAlignment="1">
      <alignment horizontal="right"/>
    </xf>
    <xf numFmtId="168" fontId="4" fillId="0" borderId="2" xfId="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4" fontId="3" fillId="0" borderId="0" xfId="3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/>
    <xf numFmtId="168" fontId="3" fillId="0" borderId="5" xfId="1" applyNumberFormat="1" applyFont="1" applyFill="1" applyBorder="1" applyAlignment="1"/>
    <xf numFmtId="164" fontId="3" fillId="0" borderId="0" xfId="1" applyNumberFormat="1" applyFont="1" applyFill="1"/>
    <xf numFmtId="164" fontId="4" fillId="0" borderId="1" xfId="1" applyNumberFormat="1" applyFont="1" applyFill="1" applyBorder="1" applyAlignment="1">
      <alignment horizontal="right"/>
    </xf>
    <xf numFmtId="164" fontId="3" fillId="0" borderId="4" xfId="12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center"/>
    </xf>
    <xf numFmtId="168" fontId="4" fillId="0" borderId="0" xfId="0" applyNumberFormat="1" applyFont="1"/>
    <xf numFmtId="168" fontId="4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16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5" fontId="28" fillId="0" borderId="0" xfId="1" applyFont="1" applyFill="1" applyAlignment="1"/>
    <xf numFmtId="168" fontId="28" fillId="0" borderId="0" xfId="1" applyNumberFormat="1" applyFont="1" applyFill="1" applyAlignment="1"/>
    <xf numFmtId="169" fontId="3" fillId="0" borderId="0" xfId="0" applyNumberFormat="1" applyFont="1" applyFill="1"/>
    <xf numFmtId="0" fontId="4" fillId="0" borderId="0" xfId="0" applyFont="1" applyFill="1"/>
    <xf numFmtId="0" fontId="1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3" fontId="3" fillId="0" borderId="0" xfId="0" applyNumberFormat="1" applyFont="1" applyFill="1" applyAlignment="1">
      <alignment horizontal="right" wrapText="1"/>
    </xf>
    <xf numFmtId="165" fontId="3" fillId="0" borderId="0" xfId="0" applyNumberFormat="1" applyFont="1" applyFill="1"/>
    <xf numFmtId="174" fontId="3" fillId="0" borderId="0" xfId="0" applyNumberFormat="1" applyFont="1" applyFill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71" fontId="3" fillId="0" borderId="0" xfId="0" applyNumberFormat="1" applyFont="1" applyFill="1"/>
    <xf numFmtId="168" fontId="3" fillId="0" borderId="0" xfId="0" applyNumberFormat="1" applyFont="1" applyFill="1"/>
    <xf numFmtId="168" fontId="28" fillId="0" borderId="0" xfId="0" applyNumberFormat="1" applyFont="1" applyAlignment="1">
      <alignment vertical="center"/>
    </xf>
    <xf numFmtId="0" fontId="31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65" fontId="26" fillId="0" borderId="0" xfId="1" applyFont="1" applyFill="1" applyAlignment="1"/>
    <xf numFmtId="0" fontId="15" fillId="0" borderId="0" xfId="0" applyFont="1" applyAlignment="1">
      <alignment horizontal="left"/>
    </xf>
    <xf numFmtId="167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9" fontId="3" fillId="0" borderId="0" xfId="34" applyNumberFormat="1" applyFont="1" applyFill="1" applyAlignment="1">
      <alignment vertical="center"/>
    </xf>
  </cellXfs>
  <cellStyles count="91">
    <cellStyle name="Comma" xfId="1" builtinId="3"/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2" xfId="6" xr:uid="{00000000-0005-0000-0000-000005000000}"/>
    <cellStyle name="Comma 2 2" xfId="7" xr:uid="{00000000-0005-0000-0000-000006000000}"/>
    <cellStyle name="Comma 2 3" xfId="8" xr:uid="{00000000-0005-0000-0000-000007000000}"/>
    <cellStyle name="Comma 2 4" xfId="9" xr:uid="{00000000-0005-0000-0000-000008000000}"/>
    <cellStyle name="Comma 2 5" xfId="10" xr:uid="{00000000-0005-0000-0000-000009000000}"/>
    <cellStyle name="Comma 2 6" xfId="11" xr:uid="{00000000-0005-0000-0000-00000A000000}"/>
    <cellStyle name="Comma 3" xfId="12" xr:uid="{00000000-0005-0000-0000-00000B000000}"/>
    <cellStyle name="Comma 3 2" xfId="13" xr:uid="{00000000-0005-0000-0000-00000C000000}"/>
    <cellStyle name="Comma 3 3" xfId="14" xr:uid="{00000000-0005-0000-0000-00000D000000}"/>
    <cellStyle name="Comma 3 4" xfId="15" xr:uid="{00000000-0005-0000-0000-00000E000000}"/>
    <cellStyle name="Comma 3 5" xfId="16" xr:uid="{00000000-0005-0000-0000-00000F000000}"/>
    <cellStyle name="Comma 3 6" xfId="17" xr:uid="{00000000-0005-0000-0000-000010000000}"/>
    <cellStyle name="Comma 4" xfId="18" xr:uid="{00000000-0005-0000-0000-000011000000}"/>
    <cellStyle name="Comma 4 2" xfId="19" xr:uid="{00000000-0005-0000-0000-000012000000}"/>
    <cellStyle name="Comma 4 3" xfId="20" xr:uid="{00000000-0005-0000-0000-000013000000}"/>
    <cellStyle name="Comma 4 4" xfId="21" xr:uid="{00000000-0005-0000-0000-000014000000}"/>
    <cellStyle name="Comma 4 5" xfId="22" xr:uid="{00000000-0005-0000-0000-000015000000}"/>
    <cellStyle name="Comma 4 6" xfId="23" xr:uid="{00000000-0005-0000-0000-000016000000}"/>
    <cellStyle name="Comma 5 2" xfId="24" xr:uid="{00000000-0005-0000-0000-000017000000}"/>
    <cellStyle name="Comma 5 3" xfId="25" xr:uid="{00000000-0005-0000-0000-000018000000}"/>
    <cellStyle name="Comma 5 4" xfId="26" xr:uid="{00000000-0005-0000-0000-000019000000}"/>
    <cellStyle name="Comma 5 5" xfId="27" xr:uid="{00000000-0005-0000-0000-00001A000000}"/>
    <cellStyle name="Comma 5 6" xfId="28" xr:uid="{00000000-0005-0000-0000-00001B000000}"/>
    <cellStyle name="Comma 6" xfId="29" xr:uid="{00000000-0005-0000-0000-00001C000000}"/>
    <cellStyle name="Comma 7" xfId="30" xr:uid="{00000000-0005-0000-0000-00001D000000}"/>
    <cellStyle name="Comma 8" xfId="31" xr:uid="{00000000-0005-0000-0000-00001E000000}"/>
    <cellStyle name="Comma 9" xfId="32" xr:uid="{00000000-0005-0000-0000-00001F000000}"/>
    <cellStyle name="Currency 2" xfId="33" xr:uid="{00000000-0005-0000-0000-000020000000}"/>
    <cellStyle name="Normal" xfId="0" builtinId="0"/>
    <cellStyle name="Normal 10" xfId="34" xr:uid="{00000000-0005-0000-0000-000022000000}"/>
    <cellStyle name="Normal 12" xfId="35" xr:uid="{00000000-0005-0000-0000-000023000000}"/>
    <cellStyle name="Normal 2" xfId="36" xr:uid="{00000000-0005-0000-0000-000024000000}"/>
    <cellStyle name="Normal 2 2" xfId="37" xr:uid="{00000000-0005-0000-0000-000025000000}"/>
    <cellStyle name="Normal 2 3" xfId="38" xr:uid="{00000000-0005-0000-0000-000026000000}"/>
    <cellStyle name="Normal 2 4" xfId="39" xr:uid="{00000000-0005-0000-0000-000027000000}"/>
    <cellStyle name="Normal 2 5" xfId="40" xr:uid="{00000000-0005-0000-0000-000028000000}"/>
    <cellStyle name="Normal 2 6" xfId="41" xr:uid="{00000000-0005-0000-0000-000029000000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3" xfId="45" xr:uid="{00000000-0005-0000-0000-00002D000000}"/>
    <cellStyle name="Normal 3 2" xfId="46" xr:uid="{00000000-0005-0000-0000-00002E000000}"/>
    <cellStyle name="Normal 3 2 2" xfId="47" xr:uid="{00000000-0005-0000-0000-00002F000000}"/>
    <cellStyle name="Normal 3 2 3" xfId="48" xr:uid="{00000000-0005-0000-0000-000030000000}"/>
    <cellStyle name="Normal 3 2 4" xfId="49" xr:uid="{00000000-0005-0000-0000-000031000000}"/>
    <cellStyle name="Normal 3 2 5" xfId="50" xr:uid="{00000000-0005-0000-0000-000032000000}"/>
    <cellStyle name="Normal 3 2 6" xfId="51" xr:uid="{00000000-0005-0000-0000-000033000000}"/>
    <cellStyle name="Normal 3 3" xfId="52" xr:uid="{00000000-0005-0000-0000-000034000000}"/>
    <cellStyle name="Normal 3 4" xfId="53" xr:uid="{00000000-0005-0000-0000-000035000000}"/>
    <cellStyle name="Normal 3 5" xfId="54" xr:uid="{00000000-0005-0000-0000-000036000000}"/>
    <cellStyle name="Normal 3 6" xfId="55" xr:uid="{00000000-0005-0000-0000-000037000000}"/>
    <cellStyle name="Normal 4 2" xfId="56" xr:uid="{00000000-0005-0000-0000-000038000000}"/>
    <cellStyle name="Normal 4 3" xfId="57" xr:uid="{00000000-0005-0000-0000-000039000000}"/>
    <cellStyle name="Normal 4 4" xfId="58" xr:uid="{00000000-0005-0000-0000-00003A000000}"/>
    <cellStyle name="Normal 4 5" xfId="59" xr:uid="{00000000-0005-0000-0000-00003B000000}"/>
    <cellStyle name="Normal 4 6" xfId="60" xr:uid="{00000000-0005-0000-0000-00003C000000}"/>
    <cellStyle name="Normal 5 2" xfId="61" xr:uid="{00000000-0005-0000-0000-00003D000000}"/>
    <cellStyle name="Normal 5 3" xfId="62" xr:uid="{00000000-0005-0000-0000-00003E000000}"/>
    <cellStyle name="Normal 5 4" xfId="63" xr:uid="{00000000-0005-0000-0000-00003F000000}"/>
    <cellStyle name="Normal 5 5" xfId="64" xr:uid="{00000000-0005-0000-0000-000040000000}"/>
    <cellStyle name="Normal 5 6" xfId="65" xr:uid="{00000000-0005-0000-0000-000041000000}"/>
    <cellStyle name="Normal 69" xfId="66" xr:uid="{00000000-0005-0000-0000-000042000000}"/>
    <cellStyle name="Normal 7" xfId="67" xr:uid="{00000000-0005-0000-0000-000043000000}"/>
    <cellStyle name="Normal_Equity" xfId="68" xr:uid="{00000000-0005-0000-0000-000044000000}"/>
    <cellStyle name="Percent 2 2" xfId="69" xr:uid="{00000000-0005-0000-0000-000045000000}"/>
    <cellStyle name="Percent 2 3" xfId="70" xr:uid="{00000000-0005-0000-0000-000046000000}"/>
    <cellStyle name="Percent 2 4" xfId="71" xr:uid="{00000000-0005-0000-0000-000047000000}"/>
    <cellStyle name="Percent 2 5" xfId="72" xr:uid="{00000000-0005-0000-0000-000048000000}"/>
    <cellStyle name="Percent 2 6" xfId="73" xr:uid="{00000000-0005-0000-0000-000049000000}"/>
    <cellStyle name="Percent 3 2" xfId="74" xr:uid="{00000000-0005-0000-0000-00004A000000}"/>
    <cellStyle name="Percent 3 3" xfId="75" xr:uid="{00000000-0005-0000-0000-00004B000000}"/>
    <cellStyle name="Percent 3 4" xfId="76" xr:uid="{00000000-0005-0000-0000-00004C000000}"/>
    <cellStyle name="Percent 3 5" xfId="77" xr:uid="{00000000-0005-0000-0000-00004D000000}"/>
    <cellStyle name="Percent 3 6" xfId="78" xr:uid="{00000000-0005-0000-0000-00004E000000}"/>
    <cellStyle name="Percent 4 2" xfId="79" xr:uid="{00000000-0005-0000-0000-00004F000000}"/>
    <cellStyle name="Percent 4 3" xfId="80" xr:uid="{00000000-0005-0000-0000-000050000000}"/>
    <cellStyle name="Percent 4 4" xfId="81" xr:uid="{00000000-0005-0000-0000-000051000000}"/>
    <cellStyle name="Percent 4 5" xfId="82" xr:uid="{00000000-0005-0000-0000-000052000000}"/>
    <cellStyle name="Percent 4 6" xfId="83" xr:uid="{00000000-0005-0000-0000-000053000000}"/>
    <cellStyle name="Percent 5 2" xfId="84" xr:uid="{00000000-0005-0000-0000-000054000000}"/>
    <cellStyle name="Percent 5 3" xfId="85" xr:uid="{00000000-0005-0000-0000-000055000000}"/>
    <cellStyle name="Percent 5 4" xfId="86" xr:uid="{00000000-0005-0000-0000-000056000000}"/>
    <cellStyle name="Percent 5 5" xfId="87" xr:uid="{00000000-0005-0000-0000-000057000000}"/>
    <cellStyle name="Percent 5 6" xfId="88" xr:uid="{00000000-0005-0000-0000-000058000000}"/>
    <cellStyle name="จุลภาค 2" xfId="89" xr:uid="{00000000-0005-0000-0000-000059000000}"/>
    <cellStyle name="ปกติ 3" xfId="90" xr:uid="{00000000-0005-0000-0000-00005A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18</xdr:col>
      <xdr:colOff>447780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8"/>
  <sheetViews>
    <sheetView view="pageBreakPreview" zoomScale="90" zoomScaleNormal="80" zoomScaleSheetLayoutView="90" workbookViewId="0">
      <selection activeCell="C6" sqref="C6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9.85546875" style="7" customWidth="1"/>
    <col min="7" max="7" width="1.5703125" style="7" customWidth="1"/>
    <col min="8" max="8" width="7.5703125" style="113" customWidth="1"/>
    <col min="9" max="9" width="1.42578125" style="7" customWidth="1"/>
    <col min="10" max="10" width="15.7109375" style="125" customWidth="1"/>
    <col min="11" max="11" width="1.7109375" style="113" customWidth="1"/>
    <col min="12" max="12" width="15.7109375" style="125" customWidth="1"/>
    <col min="13" max="13" width="1.7109375" style="7" customWidth="1"/>
    <col min="14" max="14" width="15.7109375" style="125" customWidth="1"/>
    <col min="15" max="15" width="1.7109375" style="7" customWidth="1"/>
    <col min="16" max="16" width="15.7109375" style="125" customWidth="1"/>
    <col min="17" max="17" width="1.7109375" style="7" customWidth="1"/>
    <col min="18" max="18" width="16.7109375" style="7" customWidth="1"/>
    <col min="19" max="19" width="16.7109375" style="102" customWidth="1"/>
    <col min="20" max="20" width="15" style="7" bestFit="1" customWidth="1"/>
    <col min="21" max="21" width="9.140625" style="7"/>
    <col min="22" max="22" width="11.85546875" style="7" customWidth="1"/>
    <col min="23" max="16384" width="9.140625" style="7"/>
  </cols>
  <sheetData>
    <row r="1" spans="1:22" ht="23.45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</row>
    <row r="2" spans="1:22" ht="23.45" customHeight="1">
      <c r="A2" s="238" t="s">
        <v>1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22" ht="23.45" customHeight="1">
      <c r="A3" s="238" t="s">
        <v>145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</row>
    <row r="4" spans="1:22" ht="23.45" customHeight="1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</row>
    <row r="5" spans="1:22" ht="23.45" customHeight="1">
      <c r="B5" s="4"/>
      <c r="C5" s="4"/>
      <c r="D5" s="4"/>
      <c r="E5" s="4"/>
      <c r="F5" s="4"/>
      <c r="G5" s="4"/>
      <c r="H5" s="39"/>
      <c r="I5" s="3"/>
      <c r="J5" s="45"/>
      <c r="K5" s="39"/>
      <c r="L5" s="45"/>
      <c r="M5" s="3"/>
      <c r="N5" s="92"/>
      <c r="O5" s="50"/>
      <c r="P5" s="92" t="s">
        <v>2</v>
      </c>
    </row>
    <row r="6" spans="1:22" s="6" customFormat="1" ht="23.45" customHeight="1">
      <c r="C6" s="23"/>
      <c r="D6" s="23"/>
      <c r="E6" s="23"/>
      <c r="F6" s="23"/>
      <c r="G6" s="23"/>
      <c r="H6" s="103"/>
      <c r="I6" s="104"/>
      <c r="J6" s="239" t="s">
        <v>3</v>
      </c>
      <c r="K6" s="239"/>
      <c r="L6" s="239"/>
      <c r="M6" s="104"/>
      <c r="N6" s="239" t="s">
        <v>4</v>
      </c>
      <c r="O6" s="239"/>
      <c r="P6" s="239"/>
      <c r="S6" s="98"/>
    </row>
    <row r="7" spans="1:22" s="6" customFormat="1" ht="23.45" customHeight="1">
      <c r="A7" s="23"/>
      <c r="B7" s="23"/>
      <c r="C7" s="23"/>
      <c r="D7" s="57" t="s">
        <v>5</v>
      </c>
      <c r="E7" s="57"/>
      <c r="F7" s="57"/>
      <c r="G7" s="23"/>
      <c r="H7" s="105" t="s">
        <v>6</v>
      </c>
      <c r="I7" s="104"/>
      <c r="J7" s="135" t="s">
        <v>146</v>
      </c>
      <c r="K7" s="58"/>
      <c r="L7" s="135" t="s">
        <v>7</v>
      </c>
      <c r="M7" s="104"/>
      <c r="N7" s="135" t="s">
        <v>146</v>
      </c>
      <c r="O7" s="58"/>
      <c r="P7" s="135" t="s">
        <v>7</v>
      </c>
      <c r="S7" s="98"/>
    </row>
    <row r="8" spans="1:22" s="6" customFormat="1" ht="23.45" customHeight="1">
      <c r="A8" s="191" t="s">
        <v>8</v>
      </c>
      <c r="B8" s="23"/>
      <c r="C8" s="23"/>
      <c r="D8" s="23"/>
      <c r="E8" s="23"/>
      <c r="F8" s="23"/>
      <c r="G8" s="23"/>
      <c r="H8" s="97"/>
      <c r="I8" s="23"/>
      <c r="J8" s="110"/>
      <c r="K8" s="76"/>
      <c r="L8" s="110"/>
      <c r="M8" s="23"/>
      <c r="N8" s="110"/>
      <c r="O8" s="4"/>
      <c r="P8" s="110"/>
      <c r="S8" s="98"/>
    </row>
    <row r="9" spans="1:22" ht="23.45" customHeight="1">
      <c r="A9" s="4" t="s">
        <v>9</v>
      </c>
      <c r="B9" s="4"/>
      <c r="C9" s="4"/>
      <c r="D9" s="4"/>
      <c r="E9" s="46"/>
      <c r="F9" s="46"/>
      <c r="G9" s="4"/>
      <c r="H9" s="39">
        <v>5</v>
      </c>
      <c r="I9" s="3"/>
      <c r="J9" s="74">
        <v>42054672</v>
      </c>
      <c r="K9" s="74"/>
      <c r="L9" s="74">
        <v>24397533</v>
      </c>
      <c r="M9" s="3"/>
      <c r="N9" s="125">
        <v>41936838</v>
      </c>
      <c r="O9" s="196"/>
      <c r="P9" s="125">
        <v>24199834</v>
      </c>
      <c r="R9" s="106"/>
      <c r="T9" s="106"/>
    </row>
    <row r="10" spans="1:22" ht="23.45" customHeight="1">
      <c r="A10" s="46" t="s">
        <v>10</v>
      </c>
      <c r="B10" s="46"/>
      <c r="C10" s="46"/>
      <c r="D10" s="46"/>
      <c r="E10" s="46"/>
      <c r="F10" s="46"/>
      <c r="G10" s="4"/>
      <c r="H10" s="39">
        <v>6</v>
      </c>
      <c r="I10" s="3"/>
      <c r="J10" s="74">
        <v>195351309</v>
      </c>
      <c r="K10" s="74"/>
      <c r="L10" s="74">
        <v>75000469</v>
      </c>
      <c r="M10" s="3"/>
      <c r="N10" s="125">
        <v>195201309</v>
      </c>
      <c r="O10" s="196"/>
      <c r="P10" s="125">
        <v>75000469</v>
      </c>
      <c r="R10" s="106"/>
      <c r="T10" s="106"/>
    </row>
    <row r="11" spans="1:22" ht="23.45" customHeight="1">
      <c r="A11" s="107" t="s">
        <v>11</v>
      </c>
      <c r="B11" s="107"/>
      <c r="C11" s="107"/>
      <c r="D11" s="107"/>
      <c r="E11" s="107"/>
      <c r="F11" s="107"/>
      <c r="G11" s="4"/>
      <c r="H11" s="39">
        <v>7</v>
      </c>
      <c r="I11" s="3"/>
      <c r="J11" s="74">
        <v>157731670</v>
      </c>
      <c r="K11" s="74"/>
      <c r="L11" s="74">
        <v>69739354</v>
      </c>
      <c r="M11" s="3"/>
      <c r="N11" s="125">
        <v>157731670</v>
      </c>
      <c r="O11" s="196"/>
      <c r="P11" s="125">
        <v>69739354</v>
      </c>
      <c r="R11" s="106"/>
      <c r="T11" s="106"/>
    </row>
    <row r="12" spans="1:22" ht="23.45" customHeight="1">
      <c r="A12" s="107" t="s">
        <v>12</v>
      </c>
      <c r="B12" s="107"/>
      <c r="C12" s="107"/>
      <c r="D12" s="107"/>
      <c r="E12" s="107"/>
      <c r="F12" s="107"/>
      <c r="G12" s="4"/>
      <c r="H12" s="39">
        <v>8</v>
      </c>
      <c r="I12" s="3"/>
      <c r="J12" s="74">
        <v>62123814</v>
      </c>
      <c r="K12" s="74"/>
      <c r="L12" s="74">
        <v>49646599</v>
      </c>
      <c r="M12" s="3"/>
      <c r="N12" s="125">
        <v>62123814</v>
      </c>
      <c r="O12" s="196"/>
      <c r="P12" s="125">
        <v>49646599</v>
      </c>
      <c r="R12" s="106"/>
      <c r="T12" s="106"/>
      <c r="V12" s="74"/>
    </row>
    <row r="13" spans="1:22" ht="23.45" customHeight="1">
      <c r="A13" s="4" t="s">
        <v>13</v>
      </c>
      <c r="B13" s="4"/>
      <c r="C13" s="4"/>
      <c r="D13" s="4"/>
      <c r="E13" s="46"/>
      <c r="F13" s="46"/>
      <c r="G13" s="4"/>
      <c r="H13" s="39">
        <v>9</v>
      </c>
      <c r="I13" s="3"/>
      <c r="J13" s="74">
        <v>359913738</v>
      </c>
      <c r="K13" s="74"/>
      <c r="L13" s="74">
        <v>98188449</v>
      </c>
      <c r="M13" s="3"/>
      <c r="N13" s="125">
        <v>359913738</v>
      </c>
      <c r="O13" s="196"/>
      <c r="P13" s="125">
        <v>98188449</v>
      </c>
      <c r="R13" s="106"/>
      <c r="T13" s="106"/>
    </row>
    <row r="14" spans="1:22" ht="23.45" customHeight="1">
      <c r="A14" s="107" t="s">
        <v>14</v>
      </c>
      <c r="B14" s="107"/>
      <c r="C14" s="107"/>
      <c r="D14" s="107"/>
      <c r="E14" s="107"/>
      <c r="F14" s="107"/>
      <c r="G14" s="108"/>
      <c r="H14" s="109"/>
      <c r="I14" s="4"/>
      <c r="J14" s="74">
        <v>5544378</v>
      </c>
      <c r="K14" s="110"/>
      <c r="L14" s="74">
        <v>1602822</v>
      </c>
      <c r="M14" s="4"/>
      <c r="N14" s="125">
        <v>5544378</v>
      </c>
      <c r="O14" s="83"/>
      <c r="P14" s="136">
        <v>1602822</v>
      </c>
      <c r="R14" s="106"/>
      <c r="T14" s="106"/>
    </row>
    <row r="15" spans="1:22" ht="23.45" customHeight="1">
      <c r="A15" s="111" t="s">
        <v>15</v>
      </c>
      <c r="B15" s="107"/>
      <c r="C15" s="107"/>
      <c r="D15" s="107"/>
      <c r="E15" s="107"/>
      <c r="F15" s="107"/>
      <c r="G15" s="108"/>
      <c r="H15" s="109"/>
      <c r="I15" s="4"/>
      <c r="J15" s="112">
        <f>SUM(J9:J14)</f>
        <v>822719581</v>
      </c>
      <c r="K15" s="76"/>
      <c r="L15" s="197">
        <f>SUM(L9:L14)</f>
        <v>318575226</v>
      </c>
      <c r="M15" s="4"/>
      <c r="N15" s="132">
        <f>SUM(N9:N14)</f>
        <v>822451747</v>
      </c>
      <c r="O15" s="83"/>
      <c r="P15" s="132">
        <f>SUM(P9:P14)</f>
        <v>318377527</v>
      </c>
      <c r="R15" s="106"/>
      <c r="T15" s="106"/>
    </row>
    <row r="16" spans="1:22" ht="23.45" customHeight="1">
      <c r="A16" s="23" t="s">
        <v>16</v>
      </c>
      <c r="D16" s="4"/>
      <c r="E16" s="4"/>
      <c r="F16" s="4"/>
      <c r="G16" s="4"/>
      <c r="K16" s="114"/>
      <c r="O16" s="83"/>
      <c r="R16" s="106"/>
      <c r="T16" s="106"/>
    </row>
    <row r="17" spans="1:20" ht="23.45" customHeight="1">
      <c r="A17" s="107" t="s">
        <v>17</v>
      </c>
      <c r="B17" s="107"/>
      <c r="C17" s="107"/>
      <c r="D17" s="107"/>
      <c r="E17" s="107"/>
      <c r="F17" s="107"/>
      <c r="G17" s="4"/>
      <c r="H17" s="91">
        <v>7</v>
      </c>
      <c r="J17" s="74">
        <v>22260699</v>
      </c>
      <c r="K17" s="35"/>
      <c r="L17" s="35">
        <v>45323387</v>
      </c>
      <c r="N17" s="125">
        <v>22260699</v>
      </c>
      <c r="O17" s="196"/>
      <c r="P17" s="125">
        <v>45323387</v>
      </c>
      <c r="Q17" s="115"/>
      <c r="R17" s="106"/>
      <c r="T17" s="106"/>
    </row>
    <row r="18" spans="1:20" ht="23.45" customHeight="1">
      <c r="A18" s="107" t="s">
        <v>18</v>
      </c>
      <c r="B18" s="107"/>
      <c r="C18" s="107"/>
      <c r="D18" s="107"/>
      <c r="E18" s="107"/>
      <c r="F18" s="107"/>
      <c r="G18" s="4"/>
      <c r="H18" s="91">
        <v>10</v>
      </c>
      <c r="J18" s="74">
        <v>0</v>
      </c>
      <c r="K18" s="35"/>
      <c r="L18" s="35">
        <v>0</v>
      </c>
      <c r="N18" s="125">
        <v>618999700</v>
      </c>
      <c r="O18" s="196"/>
      <c r="P18" s="125">
        <v>618999700</v>
      </c>
      <c r="Q18" s="115"/>
      <c r="R18" s="106"/>
      <c r="T18" s="106"/>
    </row>
    <row r="19" spans="1:20" ht="23.45" customHeight="1">
      <c r="A19" s="107" t="s">
        <v>158</v>
      </c>
      <c r="B19" s="107"/>
      <c r="C19" s="107"/>
      <c r="D19" s="107"/>
      <c r="E19" s="107"/>
      <c r="F19" s="107"/>
      <c r="G19" s="4"/>
      <c r="H19" s="91">
        <v>11</v>
      </c>
      <c r="J19" s="35">
        <v>211991041</v>
      </c>
      <c r="K19" s="35"/>
      <c r="L19" s="35">
        <v>471107860</v>
      </c>
      <c r="N19" s="125">
        <v>212013707</v>
      </c>
      <c r="O19" s="196"/>
      <c r="P19" s="125">
        <v>526950000</v>
      </c>
      <c r="Q19" s="115"/>
      <c r="R19" s="106"/>
      <c r="T19" s="106"/>
    </row>
    <row r="20" spans="1:20" s="218" customFormat="1" ht="23.45" customHeight="1">
      <c r="A20" s="221" t="s">
        <v>19</v>
      </c>
      <c r="B20" s="221"/>
      <c r="C20" s="221"/>
      <c r="D20" s="221"/>
      <c r="E20" s="221"/>
      <c r="F20" s="221"/>
      <c r="G20" s="222"/>
      <c r="H20" s="223">
        <v>12</v>
      </c>
      <c r="J20" s="74">
        <v>617840967</v>
      </c>
      <c r="K20" s="35"/>
      <c r="L20" s="35">
        <v>618131296</v>
      </c>
      <c r="N20" s="125">
        <v>0</v>
      </c>
      <c r="O20" s="224"/>
      <c r="P20" s="35">
        <v>0</v>
      </c>
      <c r="Q20" s="225"/>
      <c r="R20" s="226"/>
      <c r="S20" s="227"/>
      <c r="T20" s="226"/>
    </row>
    <row r="21" spans="1:20" ht="23.45" customHeight="1">
      <c r="A21" s="107" t="s">
        <v>20</v>
      </c>
      <c r="B21" s="107"/>
      <c r="C21" s="107"/>
      <c r="D21" s="107"/>
      <c r="E21" s="107"/>
      <c r="F21" s="107"/>
      <c r="G21" s="4"/>
      <c r="H21" s="91">
        <v>13</v>
      </c>
      <c r="I21" s="50"/>
      <c r="J21" s="74">
        <v>167524819</v>
      </c>
      <c r="K21" s="35"/>
      <c r="L21" s="35">
        <v>152509063</v>
      </c>
      <c r="M21" s="50"/>
      <c r="N21" s="125">
        <v>165173345</v>
      </c>
      <c r="O21" s="196"/>
      <c r="P21" s="125">
        <v>152509063</v>
      </c>
      <c r="Q21" s="107"/>
      <c r="R21" s="106"/>
      <c r="T21" s="106"/>
    </row>
    <row r="22" spans="1:20" ht="23.45" customHeight="1">
      <c r="A22" s="116" t="s">
        <v>21</v>
      </c>
      <c r="B22" s="116"/>
      <c r="C22" s="116"/>
      <c r="D22" s="116"/>
      <c r="E22" s="116"/>
      <c r="F22" s="116"/>
      <c r="G22" s="4"/>
      <c r="H22" s="91">
        <v>14</v>
      </c>
      <c r="I22" s="50"/>
      <c r="J22" s="74">
        <v>4121474</v>
      </c>
      <c r="K22" s="35"/>
      <c r="L22" s="35">
        <v>4713802</v>
      </c>
      <c r="M22" s="50"/>
      <c r="N22" s="125">
        <v>4121474</v>
      </c>
      <c r="O22" s="198"/>
      <c r="P22" s="35">
        <v>4713802</v>
      </c>
      <c r="Q22" s="116"/>
      <c r="R22" s="106"/>
      <c r="T22" s="106"/>
    </row>
    <row r="23" spans="1:20" ht="23.45" customHeight="1">
      <c r="A23" s="116" t="s">
        <v>22</v>
      </c>
      <c r="B23" s="116"/>
      <c r="C23" s="116"/>
      <c r="D23" s="116"/>
      <c r="E23" s="116"/>
      <c r="F23" s="116"/>
      <c r="G23" s="4"/>
      <c r="H23" s="91">
        <v>19</v>
      </c>
      <c r="I23" s="50"/>
      <c r="J23" s="74">
        <v>21022716</v>
      </c>
      <c r="K23" s="35"/>
      <c r="L23" s="35">
        <v>34031749</v>
      </c>
      <c r="M23" s="50"/>
      <c r="N23" s="125">
        <v>21022716</v>
      </c>
      <c r="O23" s="196"/>
      <c r="P23" s="125">
        <v>27579662</v>
      </c>
      <c r="Q23" s="116"/>
      <c r="R23" s="106"/>
      <c r="T23" s="106"/>
    </row>
    <row r="24" spans="1:20" ht="23.45" customHeight="1">
      <c r="A24" s="116" t="s">
        <v>23</v>
      </c>
      <c r="B24" s="116"/>
      <c r="C24" s="116"/>
      <c r="D24" s="116"/>
      <c r="E24" s="116"/>
      <c r="F24" s="116"/>
      <c r="G24" s="4"/>
      <c r="H24" s="117"/>
      <c r="I24" s="119"/>
      <c r="J24" s="74">
        <v>5281690</v>
      </c>
      <c r="K24" s="118"/>
      <c r="L24" s="118">
        <v>12205114</v>
      </c>
      <c r="M24" s="119"/>
      <c r="N24" s="125">
        <v>5261347</v>
      </c>
      <c r="O24" s="83"/>
      <c r="P24" s="125">
        <v>12204771</v>
      </c>
      <c r="Q24" s="116"/>
      <c r="R24" s="106"/>
      <c r="T24" s="106"/>
    </row>
    <row r="25" spans="1:20" ht="23.45" customHeight="1">
      <c r="A25" s="23" t="s">
        <v>24</v>
      </c>
      <c r="B25" s="23"/>
      <c r="C25" s="23"/>
      <c r="D25" s="23"/>
      <c r="E25" s="23"/>
      <c r="F25" s="23"/>
      <c r="G25" s="4"/>
      <c r="H25" s="117"/>
      <c r="I25" s="119"/>
      <c r="J25" s="120">
        <f>SUM(J17:J24)</f>
        <v>1050043406</v>
      </c>
      <c r="K25" s="118"/>
      <c r="L25" s="120">
        <f>SUM(L17:L24)</f>
        <v>1338022271</v>
      </c>
      <c r="M25" s="119"/>
      <c r="N25" s="132">
        <f>SUM(N17:N24)</f>
        <v>1048852988</v>
      </c>
      <c r="O25" s="83"/>
      <c r="P25" s="132">
        <f>SUM(P17:P24)</f>
        <v>1388280385</v>
      </c>
      <c r="R25" s="106"/>
      <c r="T25" s="106"/>
    </row>
    <row r="26" spans="1:20" ht="23.45" customHeight="1" thickBot="1">
      <c r="A26" s="23" t="s">
        <v>25</v>
      </c>
      <c r="B26" s="23"/>
      <c r="C26" s="23"/>
      <c r="D26" s="23"/>
      <c r="E26" s="23"/>
      <c r="F26" s="23"/>
      <c r="G26" s="4"/>
      <c r="H26" s="91"/>
      <c r="I26" s="50"/>
      <c r="J26" s="56">
        <f>+J15+J25</f>
        <v>1872762987</v>
      </c>
      <c r="K26" s="35"/>
      <c r="L26" s="56">
        <f>+L15+L25</f>
        <v>1656597497</v>
      </c>
      <c r="M26" s="50"/>
      <c r="N26" s="199">
        <f>N15+N25</f>
        <v>1871304735</v>
      </c>
      <c r="O26" s="200"/>
      <c r="P26" s="199">
        <f>P15+P25</f>
        <v>1706657912</v>
      </c>
      <c r="Q26" s="12"/>
      <c r="R26" s="106"/>
      <c r="T26" s="106"/>
    </row>
    <row r="27" spans="1:20" ht="23.45" customHeight="1" thickTop="1">
      <c r="A27" s="23"/>
      <c r="B27" s="23"/>
      <c r="C27" s="23"/>
      <c r="D27" s="23"/>
      <c r="E27" s="23"/>
      <c r="F27" s="23"/>
      <c r="G27" s="23"/>
      <c r="H27" s="97"/>
      <c r="I27" s="6"/>
      <c r="J27" s="145"/>
      <c r="K27" s="146"/>
      <c r="L27" s="145"/>
      <c r="M27" s="6"/>
      <c r="N27" s="136"/>
      <c r="O27" s="12"/>
      <c r="P27" s="136"/>
      <c r="T27" s="106"/>
    </row>
    <row r="28" spans="1:20" ht="23.45" customHeight="1">
      <c r="A28" s="23"/>
      <c r="B28" s="23"/>
      <c r="C28" s="23"/>
      <c r="D28" s="23"/>
      <c r="E28" s="23"/>
      <c r="F28" s="23"/>
      <c r="G28" s="23"/>
      <c r="H28" s="97"/>
      <c r="I28" s="6"/>
      <c r="J28" s="145"/>
      <c r="K28" s="146"/>
      <c r="L28" s="145"/>
      <c r="M28" s="6"/>
      <c r="N28" s="136"/>
      <c r="O28" s="12"/>
      <c r="P28" s="136"/>
      <c r="T28" s="106"/>
    </row>
    <row r="29" spans="1:20" ht="23.45" customHeight="1">
      <c r="B29" s="23"/>
      <c r="C29" s="23"/>
      <c r="F29" s="4"/>
      <c r="G29" s="23"/>
      <c r="I29" s="4"/>
      <c r="M29" s="4"/>
      <c r="N29" s="136"/>
      <c r="O29" s="12"/>
      <c r="P29" s="136"/>
      <c r="T29" s="106"/>
    </row>
    <row r="30" spans="1:20" ht="23.45" customHeight="1">
      <c r="A30" s="7" t="s">
        <v>26</v>
      </c>
      <c r="B30" s="23"/>
      <c r="C30" s="23"/>
      <c r="F30" s="4"/>
      <c r="G30" s="23"/>
      <c r="H30" s="4"/>
      <c r="I30" s="4"/>
      <c r="K30" s="26"/>
      <c r="M30" s="4"/>
      <c r="N30" s="136"/>
      <c r="O30" s="12"/>
      <c r="P30" s="136"/>
      <c r="T30" s="106"/>
    </row>
    <row r="31" spans="1:20" ht="21" customHeight="1">
      <c r="B31" s="23"/>
      <c r="C31" s="23"/>
      <c r="D31" s="4"/>
      <c r="E31" s="4"/>
      <c r="F31" s="4"/>
      <c r="G31" s="23"/>
      <c r="H31" s="97"/>
      <c r="I31" s="23"/>
      <c r="J31" s="137"/>
      <c r="K31" s="97"/>
      <c r="L31" s="137"/>
      <c r="M31" s="23"/>
      <c r="N31" s="136"/>
      <c r="O31" s="12"/>
      <c r="P31" s="136"/>
      <c r="T31" s="106"/>
    </row>
    <row r="32" spans="1:20" ht="23.45" customHeight="1">
      <c r="A32" s="238" t="s">
        <v>0</v>
      </c>
      <c r="B32" s="238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T32" s="106"/>
    </row>
    <row r="33" spans="1:21" ht="23.45" customHeight="1">
      <c r="A33" s="238" t="s">
        <v>27</v>
      </c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</row>
    <row r="34" spans="1:21" ht="23.45" customHeight="1">
      <c r="A34" s="238" t="s">
        <v>145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T34" s="106"/>
    </row>
    <row r="35" spans="1:21" ht="23.45" customHeight="1">
      <c r="B35" s="4"/>
      <c r="C35" s="4"/>
      <c r="D35" s="4"/>
      <c r="E35" s="4"/>
      <c r="F35" s="4"/>
      <c r="G35" s="4"/>
      <c r="H35" s="39"/>
      <c r="I35" s="3"/>
      <c r="J35" s="45"/>
      <c r="K35" s="39"/>
      <c r="L35" s="45"/>
      <c r="M35" s="3"/>
      <c r="N35" s="92"/>
      <c r="O35" s="50"/>
      <c r="P35" s="92"/>
      <c r="T35" s="106"/>
    </row>
    <row r="36" spans="1:21" ht="23.45" customHeight="1">
      <c r="B36" s="4"/>
      <c r="C36" s="4"/>
      <c r="D36" s="4"/>
      <c r="E36" s="4"/>
      <c r="F36" s="4"/>
      <c r="G36" s="4"/>
      <c r="H36" s="39"/>
      <c r="I36" s="3"/>
      <c r="J36" s="45"/>
      <c r="K36" s="39"/>
      <c r="L36" s="45"/>
      <c r="M36" s="3"/>
      <c r="N36" s="92"/>
      <c r="O36" s="50"/>
      <c r="P36" s="92" t="s">
        <v>2</v>
      </c>
    </row>
    <row r="37" spans="1:21" s="6" customFormat="1" ht="23.45" customHeight="1">
      <c r="C37" s="23"/>
      <c r="D37" s="23"/>
      <c r="E37" s="23"/>
      <c r="F37" s="23"/>
      <c r="G37" s="23"/>
      <c r="H37" s="103"/>
      <c r="I37" s="104"/>
      <c r="J37" s="239" t="s">
        <v>3</v>
      </c>
      <c r="K37" s="239"/>
      <c r="L37" s="239"/>
      <c r="M37" s="104"/>
      <c r="N37" s="239" t="s">
        <v>4</v>
      </c>
      <c r="O37" s="239"/>
      <c r="P37" s="239"/>
      <c r="S37" s="98"/>
    </row>
    <row r="38" spans="1:21" ht="23.45" customHeight="1">
      <c r="A38" s="4"/>
      <c r="B38" s="4"/>
      <c r="C38" s="4"/>
      <c r="D38" s="6" t="s">
        <v>28</v>
      </c>
      <c r="E38" s="4"/>
      <c r="F38" s="4"/>
      <c r="G38" s="4"/>
      <c r="H38" s="105" t="s">
        <v>6</v>
      </c>
      <c r="I38" s="104"/>
      <c r="J38" s="135" t="s">
        <v>146</v>
      </c>
      <c r="K38" s="58"/>
      <c r="L38" s="135" t="s">
        <v>7</v>
      </c>
      <c r="M38" s="104"/>
      <c r="N38" s="135" t="s">
        <v>146</v>
      </c>
      <c r="O38" s="58"/>
      <c r="P38" s="135" t="s">
        <v>7</v>
      </c>
      <c r="T38" s="106"/>
    </row>
    <row r="39" spans="1:21" ht="23.45" customHeight="1">
      <c r="A39" s="191" t="s">
        <v>29</v>
      </c>
      <c r="B39" s="46"/>
      <c r="C39" s="46"/>
      <c r="D39" s="46"/>
      <c r="E39" s="46"/>
      <c r="F39" s="46"/>
      <c r="G39" s="4"/>
      <c r="H39" s="39"/>
      <c r="I39" s="3"/>
      <c r="J39" s="45"/>
      <c r="K39" s="39"/>
      <c r="L39" s="45"/>
      <c r="M39" s="3"/>
      <c r="N39" s="92"/>
      <c r="O39" s="81"/>
      <c r="P39" s="92"/>
      <c r="T39" s="106"/>
    </row>
    <row r="40" spans="1:21" ht="23.45" customHeight="1">
      <c r="A40" s="107" t="s">
        <v>30</v>
      </c>
      <c r="B40" s="107"/>
      <c r="C40" s="107"/>
      <c r="D40" s="107"/>
      <c r="E40" s="107"/>
      <c r="F40" s="107"/>
      <c r="G40" s="191"/>
      <c r="H40" s="39">
        <v>15</v>
      </c>
      <c r="I40" s="23"/>
      <c r="J40" s="84">
        <v>150333118</v>
      </c>
      <c r="K40" s="121"/>
      <c r="L40" s="84">
        <v>120746948</v>
      </c>
      <c r="M40" s="23"/>
      <c r="N40" s="84">
        <v>146221924</v>
      </c>
      <c r="O40" s="122"/>
      <c r="P40" s="84">
        <v>119641004</v>
      </c>
      <c r="R40" s="123"/>
      <c r="S40" s="124"/>
      <c r="T40" s="106"/>
      <c r="U40"/>
    </row>
    <row r="41" spans="1:21" ht="23.45" customHeight="1">
      <c r="A41" s="107" t="s">
        <v>31</v>
      </c>
      <c r="B41" s="107"/>
      <c r="C41" s="107"/>
      <c r="D41" s="116"/>
      <c r="E41" s="116"/>
      <c r="F41" s="116"/>
      <c r="G41" s="4"/>
      <c r="H41" s="39">
        <v>16</v>
      </c>
      <c r="I41" s="3"/>
      <c r="J41" s="84">
        <v>432574</v>
      </c>
      <c r="K41" s="121"/>
      <c r="L41" s="84">
        <v>581627</v>
      </c>
      <c r="M41" s="3"/>
      <c r="N41" s="84">
        <v>432574</v>
      </c>
      <c r="O41" s="122"/>
      <c r="P41" s="84">
        <v>581627</v>
      </c>
      <c r="R41" s="123"/>
      <c r="S41" s="124"/>
      <c r="T41" s="106"/>
      <c r="U41"/>
    </row>
    <row r="42" spans="1:21" ht="23.45" customHeight="1">
      <c r="A42" s="107" t="s">
        <v>32</v>
      </c>
      <c r="B42" s="107"/>
      <c r="C42" s="107"/>
      <c r="D42" s="116"/>
      <c r="E42" s="116"/>
      <c r="F42" s="116"/>
      <c r="G42" s="4"/>
      <c r="H42" s="39"/>
      <c r="I42" s="3"/>
      <c r="J42" s="84">
        <v>66908242</v>
      </c>
      <c r="K42" s="121"/>
      <c r="L42" s="45">
        <v>80160543</v>
      </c>
      <c r="M42" s="3"/>
      <c r="N42" s="84">
        <v>66908242</v>
      </c>
      <c r="O42" s="122"/>
      <c r="P42" s="84">
        <v>80160543</v>
      </c>
      <c r="R42" s="123"/>
      <c r="S42" s="124"/>
      <c r="T42" s="106"/>
      <c r="U42"/>
    </row>
    <row r="43" spans="1:21" ht="23.45" customHeight="1">
      <c r="A43" s="107" t="s">
        <v>33</v>
      </c>
      <c r="B43" s="107"/>
      <c r="C43" s="107"/>
      <c r="D43" s="107"/>
      <c r="E43" s="107"/>
      <c r="F43" s="107"/>
      <c r="G43" s="4"/>
      <c r="H43" s="91">
        <v>17</v>
      </c>
      <c r="I43" s="4"/>
      <c r="J43" s="84">
        <v>24803849</v>
      </c>
      <c r="K43" s="121"/>
      <c r="L43" s="74">
        <v>19544570</v>
      </c>
      <c r="M43" s="4"/>
      <c r="N43" s="84">
        <v>24803849</v>
      </c>
      <c r="O43" s="122"/>
      <c r="P43" s="84">
        <v>19544570</v>
      </c>
      <c r="R43" s="123"/>
      <c r="S43" s="124"/>
      <c r="T43" s="106"/>
      <c r="U43"/>
    </row>
    <row r="44" spans="1:21" ht="23.45" customHeight="1">
      <c r="A44" s="107" t="s">
        <v>34</v>
      </c>
      <c r="B44" s="107"/>
      <c r="C44" s="107"/>
      <c r="D44" s="107"/>
      <c r="E44" s="107"/>
      <c r="F44" s="107"/>
      <c r="G44" s="4"/>
      <c r="H44" s="117">
        <v>7</v>
      </c>
      <c r="I44" s="4"/>
      <c r="J44" s="84">
        <v>161060335</v>
      </c>
      <c r="K44" s="121"/>
      <c r="L44" s="74">
        <v>56380648</v>
      </c>
      <c r="M44" s="4"/>
      <c r="N44" s="84">
        <v>161060335</v>
      </c>
      <c r="O44" s="122"/>
      <c r="P44" s="84">
        <v>56380648</v>
      </c>
      <c r="R44" s="123"/>
      <c r="S44" s="124"/>
      <c r="T44" s="106"/>
      <c r="U44"/>
    </row>
    <row r="45" spans="1:21" ht="23.45" customHeight="1">
      <c r="A45" s="107" t="s">
        <v>35</v>
      </c>
      <c r="B45" s="107"/>
      <c r="C45" s="107"/>
      <c r="D45" s="107"/>
      <c r="E45" s="107"/>
      <c r="F45" s="107"/>
      <c r="G45" s="4"/>
      <c r="H45" s="39"/>
      <c r="I45" s="4"/>
      <c r="J45" s="84">
        <v>1383511</v>
      </c>
      <c r="K45" s="121"/>
      <c r="L45" s="74">
        <v>2720913</v>
      </c>
      <c r="M45" s="4"/>
      <c r="N45" s="84">
        <v>1383151</v>
      </c>
      <c r="O45" s="122"/>
      <c r="P45" s="201">
        <v>2720852</v>
      </c>
      <c r="R45" s="123"/>
      <c r="S45" s="124"/>
      <c r="T45" s="106"/>
      <c r="U45"/>
    </row>
    <row r="46" spans="1:21" ht="23.45" customHeight="1">
      <c r="A46" s="191" t="s">
        <v>36</v>
      </c>
      <c r="B46" s="191"/>
      <c r="C46" s="99"/>
      <c r="D46" s="191"/>
      <c r="E46" s="191"/>
      <c r="F46" s="191"/>
      <c r="G46" s="23"/>
      <c r="H46" s="97"/>
      <c r="I46" s="23"/>
      <c r="J46" s="112">
        <f>SUM(J40:J45)</f>
        <v>404921629</v>
      </c>
      <c r="K46" s="126"/>
      <c r="L46" s="112">
        <f>SUM(L40:L45)</f>
        <v>280135249</v>
      </c>
      <c r="M46" s="23"/>
      <c r="N46" s="132">
        <f>SUM(N40:N45)</f>
        <v>400810075</v>
      </c>
      <c r="O46" s="200"/>
      <c r="P46" s="132">
        <f>SUM(P40:P45)</f>
        <v>279029244</v>
      </c>
      <c r="R46" s="123"/>
      <c r="S46" s="124"/>
      <c r="T46" s="106"/>
      <c r="U46"/>
    </row>
    <row r="47" spans="1:21" ht="23.45" customHeight="1">
      <c r="A47" s="111" t="s">
        <v>37</v>
      </c>
      <c r="B47" s="107"/>
      <c r="C47" s="107"/>
      <c r="D47" s="107"/>
      <c r="E47" s="107"/>
      <c r="F47" s="107"/>
      <c r="G47" s="4"/>
      <c r="H47" s="109"/>
      <c r="I47" s="4"/>
      <c r="J47" s="110"/>
      <c r="K47" s="109"/>
      <c r="L47" s="110"/>
      <c r="M47" s="4"/>
      <c r="N47" s="36"/>
      <c r="O47" s="127"/>
      <c r="P47" s="36"/>
      <c r="R47" s="123"/>
      <c r="S47" s="124"/>
      <c r="T47" s="106"/>
    </row>
    <row r="48" spans="1:21" ht="23.45" customHeight="1">
      <c r="A48" s="107" t="s">
        <v>38</v>
      </c>
      <c r="B48" s="107"/>
      <c r="C48" s="107"/>
      <c r="D48" s="107"/>
      <c r="E48" s="107"/>
      <c r="F48" s="107"/>
      <c r="G48" s="4"/>
      <c r="H48" s="109"/>
      <c r="I48" s="4"/>
      <c r="J48" s="110">
        <v>9018470</v>
      </c>
      <c r="K48" s="128"/>
      <c r="L48" s="110">
        <v>11190442</v>
      </c>
      <c r="M48" s="4"/>
      <c r="N48" s="36">
        <v>9018470</v>
      </c>
      <c r="O48" s="127"/>
      <c r="P48" s="36">
        <v>11190442</v>
      </c>
      <c r="R48" s="123"/>
      <c r="S48" s="124"/>
      <c r="T48" s="106"/>
    </row>
    <row r="49" spans="1:20" ht="23.45" customHeight="1">
      <c r="A49" s="7" t="s">
        <v>39</v>
      </c>
      <c r="B49" s="107"/>
      <c r="C49" s="107"/>
      <c r="D49" s="107"/>
      <c r="E49" s="107"/>
      <c r="F49" s="107"/>
      <c r="G49" s="4"/>
      <c r="H49" s="39">
        <v>16</v>
      </c>
      <c r="I49" s="4"/>
      <c r="J49" s="74">
        <v>1392067</v>
      </c>
      <c r="K49" s="121"/>
      <c r="L49" s="74">
        <v>1824641</v>
      </c>
      <c r="M49" s="4"/>
      <c r="N49" s="36">
        <v>1392067</v>
      </c>
      <c r="O49" s="127"/>
      <c r="P49" s="36">
        <v>1824641</v>
      </c>
      <c r="R49" s="123"/>
      <c r="S49" s="124"/>
      <c r="T49" s="106"/>
    </row>
    <row r="50" spans="1:20" ht="23.45" customHeight="1">
      <c r="A50" s="7" t="s">
        <v>161</v>
      </c>
      <c r="B50" s="107"/>
      <c r="C50" s="107"/>
      <c r="D50" s="107"/>
      <c r="E50" s="107"/>
      <c r="F50" s="107"/>
      <c r="G50" s="4"/>
      <c r="H50" s="39"/>
      <c r="I50" s="4"/>
      <c r="J50" s="74"/>
      <c r="K50" s="121"/>
      <c r="L50" s="74"/>
      <c r="M50" s="4"/>
      <c r="N50" s="36"/>
      <c r="O50" s="127"/>
      <c r="P50" s="36"/>
      <c r="R50" s="123"/>
      <c r="S50" s="124"/>
      <c r="T50" s="106"/>
    </row>
    <row r="51" spans="1:20" ht="23.45" customHeight="1">
      <c r="A51" s="7" t="s">
        <v>162</v>
      </c>
      <c r="B51" s="107"/>
      <c r="C51" s="107"/>
      <c r="D51" s="107"/>
      <c r="E51" s="107"/>
      <c r="F51" s="107"/>
      <c r="G51" s="4"/>
      <c r="H51" s="39">
        <v>18</v>
      </c>
      <c r="I51" s="4"/>
      <c r="J51" s="74">
        <v>21431500</v>
      </c>
      <c r="K51" s="121"/>
      <c r="L51" s="74">
        <v>19877412</v>
      </c>
      <c r="M51" s="4"/>
      <c r="N51" s="36">
        <v>21431500</v>
      </c>
      <c r="O51" s="127"/>
      <c r="P51" s="36">
        <v>19877412</v>
      </c>
      <c r="R51" s="123"/>
      <c r="S51" s="124"/>
      <c r="T51" s="106"/>
    </row>
    <row r="52" spans="1:20" ht="23.45" customHeight="1">
      <c r="A52" s="111" t="s">
        <v>40</v>
      </c>
      <c r="B52" s="107"/>
      <c r="C52" s="107"/>
      <c r="D52" s="107"/>
      <c r="E52" s="107"/>
      <c r="F52" s="107"/>
      <c r="G52" s="4"/>
      <c r="H52" s="109"/>
      <c r="I52" s="4"/>
      <c r="J52" s="112">
        <f>SUM(J48:J51)</f>
        <v>31842037</v>
      </c>
      <c r="K52" s="128"/>
      <c r="L52" s="112">
        <f>SUM(L48:L51)</f>
        <v>32892495</v>
      </c>
      <c r="M52" s="4"/>
      <c r="N52" s="202">
        <f>SUM(N48:N51)</f>
        <v>31842037</v>
      </c>
      <c r="O52" s="127"/>
      <c r="P52" s="202">
        <f>SUM(P48:P51)</f>
        <v>32892495</v>
      </c>
      <c r="R52" s="123"/>
      <c r="S52" s="124"/>
      <c r="T52" s="106"/>
    </row>
    <row r="53" spans="1:20" ht="23.45" customHeight="1">
      <c r="A53" s="111" t="s">
        <v>41</v>
      </c>
      <c r="B53" s="107"/>
      <c r="C53" s="107"/>
      <c r="D53" s="107"/>
      <c r="E53" s="107"/>
      <c r="F53" s="107"/>
      <c r="G53" s="4"/>
      <c r="H53" s="109"/>
      <c r="I53" s="4"/>
      <c r="J53" s="129">
        <f>+J46+J52</f>
        <v>436763666</v>
      </c>
      <c r="K53" s="128"/>
      <c r="L53" s="129">
        <f>+L46+L52</f>
        <v>313027744</v>
      </c>
      <c r="M53" s="4"/>
      <c r="N53" s="203">
        <f>N46+N52</f>
        <v>432652112</v>
      </c>
      <c r="O53" s="127"/>
      <c r="P53" s="203">
        <f>P46+P52</f>
        <v>311921739</v>
      </c>
      <c r="R53" s="127"/>
      <c r="S53" s="124"/>
      <c r="T53" s="106"/>
    </row>
    <row r="54" spans="1:20" ht="23.45" customHeight="1">
      <c r="A54" s="111" t="s">
        <v>42</v>
      </c>
      <c r="B54" s="46"/>
      <c r="C54" s="46"/>
      <c r="D54" s="46"/>
      <c r="E54" s="46"/>
      <c r="F54" s="46"/>
      <c r="G54" s="29"/>
      <c r="H54" s="39"/>
      <c r="I54" s="3"/>
      <c r="J54" s="74"/>
      <c r="K54" s="39"/>
      <c r="L54" s="74"/>
      <c r="M54" s="3"/>
      <c r="O54" s="83"/>
      <c r="R54" s="123"/>
      <c r="S54" s="124"/>
      <c r="T54" s="106"/>
    </row>
    <row r="55" spans="1:20" ht="23.45" customHeight="1">
      <c r="A55" s="14" t="s">
        <v>43</v>
      </c>
      <c r="B55" s="46"/>
      <c r="C55" s="46"/>
      <c r="D55" s="46"/>
      <c r="E55" s="46"/>
      <c r="F55" s="46"/>
      <c r="G55" s="29"/>
      <c r="H55" s="39"/>
      <c r="I55" s="3"/>
      <c r="J55" s="74"/>
      <c r="K55" s="39"/>
      <c r="L55" s="74"/>
      <c r="M55" s="3"/>
      <c r="O55" s="83"/>
      <c r="R55" s="123"/>
      <c r="S55" s="124"/>
      <c r="T55" s="106"/>
    </row>
    <row r="56" spans="1:20" ht="23.45" customHeight="1" thickBot="1">
      <c r="A56" s="14" t="s">
        <v>44</v>
      </c>
      <c r="B56" s="99"/>
      <c r="C56" s="99"/>
      <c r="D56" s="99"/>
      <c r="E56" s="99"/>
      <c r="F56" s="99"/>
      <c r="G56" s="29"/>
      <c r="H56" s="39"/>
      <c r="I56" s="50"/>
      <c r="J56" s="56">
        <v>762473645</v>
      </c>
      <c r="K56" s="91"/>
      <c r="L56" s="56">
        <v>762473645</v>
      </c>
      <c r="M56" s="50"/>
      <c r="N56" s="56">
        <v>762473645</v>
      </c>
      <c r="O56" s="83"/>
      <c r="P56" s="199">
        <v>762473645</v>
      </c>
      <c r="R56" s="123"/>
      <c r="S56" s="124"/>
      <c r="T56" s="106"/>
    </row>
    <row r="57" spans="1:20" ht="23.45" customHeight="1" thickTop="1">
      <c r="A57" s="14" t="s">
        <v>45</v>
      </c>
      <c r="B57" s="46"/>
      <c r="C57" s="99"/>
      <c r="D57" s="99"/>
      <c r="E57" s="99"/>
      <c r="F57" s="99"/>
      <c r="G57" s="46"/>
      <c r="H57" s="7"/>
      <c r="K57" s="12"/>
      <c r="Q57" s="107"/>
      <c r="R57" s="123"/>
      <c r="S57" s="124"/>
      <c r="T57" s="106"/>
    </row>
    <row r="58" spans="1:20" ht="23.45" customHeight="1">
      <c r="A58" s="7" t="s">
        <v>46</v>
      </c>
      <c r="B58" s="46"/>
      <c r="C58" s="99"/>
      <c r="D58" s="99"/>
      <c r="E58" s="99"/>
      <c r="F58" s="99"/>
      <c r="G58" s="46"/>
      <c r="H58" s="50"/>
      <c r="J58" s="125">
        <f>'ส่วนของผู้ถือหุ้น Conso'!E21</f>
        <v>538105234</v>
      </c>
      <c r="K58" s="12"/>
      <c r="L58" s="125">
        <f>'ส่วนของผู้ถือหุ้น Conso'!E18</f>
        <v>538105234</v>
      </c>
      <c r="N58" s="125">
        <f>+ส่วนของผู้ถือหุ้น!E20</f>
        <v>538105234</v>
      </c>
      <c r="P58" s="125">
        <f>ส่วนของผู้ถือหุ้น!E17</f>
        <v>538105234</v>
      </c>
      <c r="Q58" s="107"/>
      <c r="R58" s="123"/>
      <c r="S58" s="124"/>
      <c r="T58" s="106"/>
    </row>
    <row r="59" spans="1:20" ht="23.45" customHeight="1">
      <c r="A59" s="99" t="s">
        <v>47</v>
      </c>
      <c r="C59" s="116"/>
      <c r="D59" s="116"/>
      <c r="E59" s="116"/>
      <c r="F59" s="116"/>
      <c r="G59" s="46"/>
      <c r="H59" s="91"/>
      <c r="I59" s="4"/>
      <c r="J59" s="35">
        <f>'ส่วนของผู้ถือหุ้น Conso'!G21</f>
        <v>777165703</v>
      </c>
      <c r="K59" s="130"/>
      <c r="L59" s="35">
        <f>'ส่วนของผู้ถือหุ้น Conso'!G18</f>
        <v>777165703</v>
      </c>
      <c r="M59" s="4"/>
      <c r="N59" s="84">
        <f>+ส่วนของผู้ถือหุ้น!G20</f>
        <v>777165703</v>
      </c>
      <c r="O59" s="204"/>
      <c r="P59" s="125">
        <f>ส่วนของผู้ถือหุ้น!G17</f>
        <v>777165703</v>
      </c>
      <c r="Q59" s="107"/>
      <c r="R59" s="123"/>
      <c r="S59" s="124"/>
      <c r="T59" s="106"/>
    </row>
    <row r="60" spans="1:20" ht="23.45" customHeight="1">
      <c r="A60" s="116" t="s">
        <v>48</v>
      </c>
      <c r="B60" s="116"/>
      <c r="C60" s="116"/>
      <c r="D60" s="116"/>
      <c r="E60" s="116"/>
      <c r="F60" s="116"/>
      <c r="G60" s="46"/>
      <c r="H60" s="109"/>
      <c r="I60" s="4"/>
      <c r="J60" s="110"/>
      <c r="K60" s="128"/>
      <c r="L60" s="110"/>
      <c r="M60" s="4"/>
      <c r="N60" s="136"/>
      <c r="O60" s="200"/>
      <c r="Q60" s="107"/>
      <c r="R60" s="123"/>
      <c r="S60" s="124"/>
      <c r="T60" s="106"/>
    </row>
    <row r="61" spans="1:20" ht="23.45" customHeight="1">
      <c r="A61" s="116" t="s">
        <v>49</v>
      </c>
      <c r="B61" s="116"/>
      <c r="C61" s="116"/>
      <c r="D61" s="4"/>
      <c r="E61" s="4"/>
      <c r="F61" s="4"/>
      <c r="G61" s="4"/>
      <c r="H61" s="91"/>
      <c r="I61" s="3"/>
      <c r="J61" s="35">
        <f>+'ส่วนของผู้ถือหุ้น Conso'!I21</f>
        <v>61802453.469999999</v>
      </c>
      <c r="K61" s="130"/>
      <c r="L61" s="35">
        <f>'ส่วนของผู้ถือหุ้น Conso'!I18</f>
        <v>59606631</v>
      </c>
      <c r="M61" s="3"/>
      <c r="N61" s="125">
        <f>+ส่วนของผู้ถือหุ้น!I20</f>
        <v>61802454</v>
      </c>
      <c r="O61" s="83"/>
      <c r="P61" s="84">
        <f>ส่วนของผู้ถือหุ้น!I17</f>
        <v>59606631</v>
      </c>
      <c r="Q61" s="107"/>
      <c r="R61" s="123"/>
      <c r="S61" s="124"/>
      <c r="T61" s="106"/>
    </row>
    <row r="62" spans="1:20" ht="23.45" customHeight="1">
      <c r="A62" s="116" t="s">
        <v>50</v>
      </c>
      <c r="B62" s="116"/>
      <c r="C62" s="116"/>
      <c r="D62" s="4"/>
      <c r="E62" s="4"/>
      <c r="F62" s="4"/>
      <c r="G62" s="4"/>
      <c r="H62" s="39"/>
      <c r="I62" s="3"/>
      <c r="J62" s="210">
        <f>+'ส่วนของผู้ถือหุ้น Conso'!K21</f>
        <v>58925630.530000001</v>
      </c>
      <c r="K62" s="130"/>
      <c r="L62" s="74">
        <v>-31308115</v>
      </c>
      <c r="M62" s="3"/>
      <c r="N62" s="205">
        <f>+ส่วนของผู้ถือหุ้น!K20</f>
        <v>61579232</v>
      </c>
      <c r="O62" s="83"/>
      <c r="P62" s="136">
        <f>ส่วนของผู้ถือหุ้น!K17</f>
        <v>19858605</v>
      </c>
      <c r="R62" s="123"/>
      <c r="S62" s="124"/>
      <c r="T62" s="106"/>
    </row>
    <row r="63" spans="1:20" ht="23.45" customHeight="1">
      <c r="A63" s="23" t="s">
        <v>51</v>
      </c>
      <c r="B63" s="4"/>
      <c r="C63" s="4"/>
      <c r="D63" s="4"/>
      <c r="E63" s="4"/>
      <c r="F63" s="4"/>
      <c r="G63" s="4"/>
      <c r="I63" s="3"/>
      <c r="J63" s="125">
        <f>SUM(J58:J62)</f>
        <v>1435999021</v>
      </c>
      <c r="K63" s="130"/>
      <c r="L63" s="206">
        <f>SUM(L58:L62)</f>
        <v>1343569453</v>
      </c>
      <c r="M63" s="3"/>
      <c r="N63" s="206">
        <f>SUM(N58:N62)</f>
        <v>1438652623</v>
      </c>
      <c r="O63" s="83"/>
      <c r="P63" s="206">
        <f>SUM(P58:P62)</f>
        <v>1394736173</v>
      </c>
      <c r="R63" s="123"/>
      <c r="S63" s="124"/>
      <c r="T63" s="106"/>
    </row>
    <row r="64" spans="1:20" ht="23.45" customHeight="1">
      <c r="A64" s="4" t="s">
        <v>52</v>
      </c>
      <c r="B64" s="4"/>
      <c r="C64" s="4"/>
      <c r="D64" s="4"/>
      <c r="E64" s="4"/>
      <c r="F64" s="4"/>
      <c r="G64" s="4"/>
      <c r="J64" s="125">
        <v>300</v>
      </c>
      <c r="K64" s="131"/>
      <c r="L64" s="205">
        <v>300</v>
      </c>
      <c r="N64" s="125">
        <v>0</v>
      </c>
      <c r="O64" s="200"/>
      <c r="P64" s="95">
        <v>0</v>
      </c>
      <c r="R64" s="123"/>
      <c r="S64" s="124"/>
      <c r="T64" s="106"/>
    </row>
    <row r="65" spans="1:20" ht="23.45" customHeight="1">
      <c r="A65" s="23" t="s">
        <v>53</v>
      </c>
      <c r="B65" s="4"/>
      <c r="C65" s="4"/>
      <c r="D65" s="4"/>
      <c r="E65" s="4"/>
      <c r="F65" s="4"/>
      <c r="G65" s="4"/>
      <c r="J65" s="132">
        <f>SUM(J63:J64)</f>
        <v>1435999321</v>
      </c>
      <c r="K65" s="131"/>
      <c r="L65" s="132">
        <f>SUM(L63:L64)</f>
        <v>1343569753</v>
      </c>
      <c r="N65" s="132">
        <f>SUM(N63:N64)</f>
        <v>1438652623</v>
      </c>
      <c r="O65" s="200"/>
      <c r="P65" s="132">
        <f>SUM(P63:P64)</f>
        <v>1394736173</v>
      </c>
      <c r="R65" s="114"/>
      <c r="S65" s="124"/>
      <c r="T65" s="106"/>
    </row>
    <row r="66" spans="1:20" ht="23.45" customHeight="1" thickBot="1">
      <c r="A66" s="23" t="s">
        <v>54</v>
      </c>
      <c r="B66" s="4"/>
      <c r="C66" s="4"/>
      <c r="D66" s="4"/>
      <c r="E66" s="4"/>
      <c r="F66" s="4"/>
      <c r="G66" s="4"/>
      <c r="H66" s="109"/>
      <c r="I66" s="4"/>
      <c r="J66" s="133">
        <f>+J53+J65</f>
        <v>1872762987</v>
      </c>
      <c r="K66" s="128"/>
      <c r="L66" s="133">
        <f>+L53+L65</f>
        <v>1656597497</v>
      </c>
      <c r="M66" s="4"/>
      <c r="N66" s="199">
        <f>N53+N65</f>
        <v>1871304735</v>
      </c>
      <c r="O66" s="83"/>
      <c r="P66" s="199">
        <f>P53+P65</f>
        <v>1706657912</v>
      </c>
      <c r="Q66" s="134"/>
      <c r="R66" s="114"/>
      <c r="S66" s="124"/>
      <c r="T66" s="106"/>
    </row>
    <row r="67" spans="1:20" ht="23.45" customHeight="1" thickTop="1">
      <c r="B67" s="4"/>
      <c r="C67" s="4"/>
      <c r="D67" s="4"/>
      <c r="E67" s="4"/>
      <c r="F67" s="4"/>
      <c r="G67" s="4"/>
      <c r="H67" s="39"/>
      <c r="I67" s="147"/>
      <c r="J67" s="219">
        <f>J66-J26</f>
        <v>0</v>
      </c>
      <c r="K67" s="235"/>
      <c r="L67" s="219">
        <f>L66-L26</f>
        <v>0</v>
      </c>
      <c r="M67" s="236"/>
      <c r="N67" s="219">
        <f>N66-N26</f>
        <v>0</v>
      </c>
      <c r="O67" s="220"/>
      <c r="P67" s="219">
        <f>P66-P26</f>
        <v>0</v>
      </c>
      <c r="Q67" s="176"/>
      <c r="R67" s="106"/>
      <c r="T67" s="106"/>
    </row>
    <row r="68" spans="1:20" ht="23.45" customHeight="1">
      <c r="B68" s="4"/>
      <c r="C68" s="4"/>
      <c r="D68" s="4"/>
      <c r="E68" s="4"/>
      <c r="F68" s="4"/>
      <c r="G68" s="4"/>
      <c r="H68" s="39"/>
      <c r="I68" s="147"/>
      <c r="J68" s="237"/>
      <c r="K68" s="237"/>
      <c r="L68" s="237"/>
      <c r="M68" s="237"/>
      <c r="N68" s="237"/>
      <c r="O68" s="237"/>
      <c r="P68" s="237"/>
      <c r="Q68" s="176"/>
      <c r="R68" s="106"/>
      <c r="T68" s="106"/>
    </row>
    <row r="69" spans="1:20" ht="23.45" customHeight="1">
      <c r="A69" s="7" t="s">
        <v>26</v>
      </c>
      <c r="B69" s="4"/>
      <c r="C69" s="4"/>
      <c r="D69" s="4"/>
      <c r="E69" s="4"/>
      <c r="F69" s="4"/>
      <c r="G69" s="4"/>
      <c r="H69" s="39"/>
      <c r="I69" s="147"/>
      <c r="J69" s="219"/>
      <c r="K69" s="235"/>
      <c r="L69" s="219"/>
      <c r="M69" s="236"/>
      <c r="N69" s="219"/>
      <c r="O69" s="220"/>
      <c r="P69" s="219"/>
      <c r="Q69" s="176"/>
      <c r="R69" s="106"/>
      <c r="T69" s="106"/>
    </row>
    <row r="70" spans="1:20" ht="23.45" customHeight="1">
      <c r="B70" s="4"/>
      <c r="C70" s="4"/>
      <c r="D70" s="4"/>
      <c r="E70" s="4"/>
      <c r="F70" s="4"/>
      <c r="G70" s="4"/>
      <c r="H70" s="39"/>
      <c r="I70" s="148"/>
      <c r="J70" s="173"/>
      <c r="K70" s="172"/>
      <c r="L70" s="172"/>
      <c r="M70" s="172"/>
      <c r="N70" s="172"/>
      <c r="O70" s="172"/>
      <c r="P70" s="172"/>
      <c r="Q70" s="10"/>
    </row>
    <row r="71" spans="1:20" ht="21.95" customHeight="1">
      <c r="B71" s="4"/>
      <c r="C71" s="4"/>
      <c r="D71" s="4"/>
      <c r="E71" s="4"/>
      <c r="F71" s="4"/>
      <c r="G71" s="4"/>
      <c r="H71" s="39"/>
      <c r="I71" s="148"/>
      <c r="J71" s="173"/>
      <c r="K71" s="172"/>
      <c r="L71" s="172"/>
      <c r="M71" s="172"/>
      <c r="N71" s="172"/>
      <c r="O71" s="172"/>
      <c r="P71" s="172"/>
      <c r="Q71" s="10"/>
    </row>
    <row r="72" spans="1:20" ht="25.5" customHeight="1">
      <c r="H72" s="7"/>
      <c r="K72" s="7"/>
    </row>
    <row r="73" spans="1:20" ht="21.95" customHeight="1">
      <c r="A73" s="4"/>
      <c r="B73" s="23"/>
      <c r="C73" s="23"/>
      <c r="F73" s="4"/>
      <c r="G73" s="23"/>
      <c r="I73" s="4"/>
      <c r="K73" s="4"/>
      <c r="M73" s="4"/>
      <c r="N73" s="136"/>
      <c r="O73" s="12"/>
      <c r="P73" s="136"/>
    </row>
    <row r="74" spans="1:20" ht="21.95" customHeight="1">
      <c r="A74" s="4"/>
      <c r="B74" s="23"/>
      <c r="C74" s="23"/>
      <c r="F74" s="4"/>
      <c r="G74" s="23"/>
      <c r="H74" s="4"/>
      <c r="I74" s="23"/>
      <c r="K74" s="26"/>
      <c r="M74" s="23"/>
      <c r="N74" s="136"/>
      <c r="O74" s="12"/>
      <c r="P74" s="138"/>
    </row>
    <row r="75" spans="1:20" ht="21" customHeight="1">
      <c r="I75" s="114"/>
      <c r="K75" s="114"/>
      <c r="M75" s="114"/>
    </row>
    <row r="76" spans="1:20" ht="21" customHeight="1">
      <c r="P76" s="74"/>
    </row>
    <row r="77" spans="1:20" ht="21" customHeight="1">
      <c r="A77" s="3"/>
      <c r="B77" s="3"/>
      <c r="C77" s="3"/>
      <c r="D77" s="3"/>
      <c r="E77" s="3"/>
      <c r="F77" s="3"/>
      <c r="G77" s="3"/>
      <c r="H77" s="39"/>
      <c r="I77" s="3"/>
      <c r="J77" s="74"/>
      <c r="K77" s="39"/>
      <c r="L77" s="74"/>
      <c r="M77" s="3"/>
      <c r="N77" s="74"/>
      <c r="O77" s="3"/>
      <c r="P77" s="74"/>
    </row>
    <row r="78" spans="1:20" ht="21" customHeight="1">
      <c r="A78" s="3"/>
      <c r="B78" s="3"/>
      <c r="C78" s="3"/>
      <c r="D78" s="3"/>
      <c r="E78" s="3"/>
      <c r="F78" s="3"/>
      <c r="G78" s="3"/>
      <c r="H78" s="39"/>
      <c r="I78" s="3"/>
      <c r="J78" s="74"/>
      <c r="K78" s="39"/>
      <c r="L78" s="74"/>
      <c r="M78" s="3"/>
      <c r="N78" s="74"/>
      <c r="O78" s="3"/>
    </row>
  </sheetData>
  <mergeCells count="10">
    <mergeCell ref="J37:L37"/>
    <mergeCell ref="N37:P37"/>
    <mergeCell ref="A33:P33"/>
    <mergeCell ref="A32:P32"/>
    <mergeCell ref="N6:P6"/>
    <mergeCell ref="A1:P1"/>
    <mergeCell ref="A2:P2"/>
    <mergeCell ref="A3:P3"/>
    <mergeCell ref="A34:P34"/>
    <mergeCell ref="J6:L6"/>
  </mergeCells>
  <pageMargins left="0.70866141732283472" right="0.39370078740157483" top="0.74803149606299213" bottom="0.39370078740157483" header="0.39370078740157483" footer="0.39370078740157483"/>
  <pageSetup paperSize="9" scale="80" firstPageNumber="6" orientation="portrait" useFirstPageNumber="1" r:id="rId1"/>
  <headerFooter alignWithMargins="0">
    <oddFooter>&amp;R&amp;"Angsana New,ธรรมดา"&amp;15 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6"/>
  <sheetViews>
    <sheetView view="pageBreakPreview" zoomScale="80" zoomScaleNormal="100" zoomScaleSheetLayoutView="80" workbookViewId="0">
      <selection activeCell="G18" sqref="G18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8" width="9.140625" style="7" customWidth="1"/>
    <col min="9" max="9" width="1.7109375" style="7" customWidth="1"/>
    <col min="10" max="10" width="8.85546875" style="7" bestFit="1" customWidth="1"/>
    <col min="11" max="11" width="1.7109375" style="7" customWidth="1"/>
    <col min="12" max="12" width="14.42578125" style="12" customWidth="1"/>
    <col min="13" max="13" width="1.7109375" style="12" customWidth="1"/>
    <col min="14" max="14" width="14.42578125" style="12" customWidth="1"/>
    <col min="15" max="15" width="1.7109375" style="7" customWidth="1"/>
    <col min="16" max="16" width="14.42578125" style="7" customWidth="1"/>
    <col min="17" max="17" width="1.7109375" style="7" customWidth="1"/>
    <col min="18" max="18" width="14.42578125" style="7" customWidth="1"/>
    <col min="19" max="19" width="1.5703125" style="7" customWidth="1"/>
    <col min="20" max="20" width="16.42578125" style="75" bestFit="1" customWidth="1"/>
    <col min="21" max="21" width="14.42578125" style="7" customWidth="1"/>
    <col min="22" max="16384" width="9.140625" style="7"/>
  </cols>
  <sheetData>
    <row r="1" spans="1:19" ht="2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79"/>
      <c r="M1" s="79"/>
      <c r="N1" s="79"/>
      <c r="O1" s="41"/>
      <c r="P1" s="41"/>
    </row>
    <row r="2" spans="1:19" ht="21" customHeight="1">
      <c r="A2" s="31" t="s">
        <v>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O2" s="31"/>
      <c r="Q2" s="61"/>
      <c r="R2" s="61"/>
    </row>
    <row r="3" spans="1:19" ht="21" customHeight="1">
      <c r="A3" s="27" t="s">
        <v>148</v>
      </c>
      <c r="B3" s="31"/>
      <c r="C3" s="31"/>
      <c r="D3" s="31"/>
      <c r="E3" s="31"/>
      <c r="F3" s="31"/>
      <c r="G3" s="31"/>
      <c r="H3" s="31"/>
      <c r="I3" s="31"/>
      <c r="J3" s="31"/>
      <c r="K3" s="31"/>
      <c r="O3" s="31"/>
    </row>
    <row r="4" spans="1:19" ht="10.5" customHeight="1">
      <c r="A4" s="27"/>
      <c r="B4" s="31"/>
      <c r="C4" s="31"/>
      <c r="D4" s="31"/>
      <c r="E4" s="31"/>
      <c r="F4" s="31"/>
      <c r="G4" s="31"/>
      <c r="H4" s="31"/>
      <c r="I4" s="31"/>
      <c r="J4" s="31"/>
      <c r="K4" s="31"/>
      <c r="O4" s="31"/>
    </row>
    <row r="5" spans="1:19" ht="21.7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"/>
      <c r="O5" s="31"/>
      <c r="R5" s="50" t="s">
        <v>2</v>
      </c>
    </row>
    <row r="6" spans="1:19" ht="21" customHeight="1">
      <c r="J6" s="50"/>
      <c r="K6" s="104"/>
      <c r="L6" s="239" t="s">
        <v>3</v>
      </c>
      <c r="M6" s="239"/>
      <c r="N6" s="239"/>
      <c r="O6" s="104"/>
      <c r="P6" s="239" t="s">
        <v>4</v>
      </c>
      <c r="Q6" s="239"/>
      <c r="R6" s="239"/>
    </row>
    <row r="7" spans="1:19" ht="21" customHeight="1">
      <c r="J7" s="174" t="s">
        <v>6</v>
      </c>
      <c r="K7" s="104"/>
      <c r="L7" s="135" t="s">
        <v>146</v>
      </c>
      <c r="M7" s="58"/>
      <c r="N7" s="135" t="s">
        <v>7</v>
      </c>
      <c r="O7" s="104"/>
      <c r="P7" s="135" t="s">
        <v>146</v>
      </c>
      <c r="Q7" s="58"/>
      <c r="R7" s="135" t="s">
        <v>7</v>
      </c>
    </row>
    <row r="8" spans="1:19" ht="21" customHeight="1">
      <c r="A8" s="6" t="s">
        <v>56</v>
      </c>
      <c r="J8" s="91"/>
      <c r="K8" s="23"/>
      <c r="L8" s="80"/>
      <c r="M8" s="80"/>
      <c r="N8" s="80"/>
      <c r="O8" s="31"/>
      <c r="P8" s="62"/>
      <c r="Q8" s="50"/>
      <c r="R8" s="62"/>
    </row>
    <row r="9" spans="1:19" ht="21" customHeight="1">
      <c r="B9" s="51" t="s">
        <v>57</v>
      </c>
      <c r="C9" s="42"/>
      <c r="D9" s="42"/>
      <c r="E9" s="42"/>
      <c r="F9" s="42"/>
      <c r="G9" s="42"/>
      <c r="H9" s="4"/>
      <c r="I9" s="4"/>
      <c r="J9" s="3"/>
      <c r="K9" s="3"/>
      <c r="L9" s="19">
        <v>435226217</v>
      </c>
      <c r="M9" s="28"/>
      <c r="N9" s="19">
        <v>434373908</v>
      </c>
      <c r="O9" s="31"/>
      <c r="P9" s="134">
        <v>435226217</v>
      </c>
      <c r="Q9" s="81"/>
      <c r="R9" s="19">
        <v>434373908</v>
      </c>
      <c r="S9" s="63"/>
    </row>
    <row r="10" spans="1:19" ht="21" customHeight="1">
      <c r="B10" s="7" t="s">
        <v>58</v>
      </c>
      <c r="J10" s="91"/>
      <c r="K10" s="3"/>
      <c r="L10" s="84">
        <v>2394253</v>
      </c>
      <c r="M10" s="84"/>
      <c r="N10" s="84">
        <v>2504902</v>
      </c>
      <c r="O10" s="31"/>
      <c r="P10" s="80">
        <v>2394253</v>
      </c>
      <c r="Q10" s="50"/>
      <c r="R10" s="80">
        <v>2504902</v>
      </c>
      <c r="S10" s="63"/>
    </row>
    <row r="11" spans="1:19" ht="21" customHeight="1">
      <c r="A11" s="240" t="s">
        <v>59</v>
      </c>
      <c r="B11" s="240"/>
      <c r="C11" s="240"/>
      <c r="D11" s="240"/>
      <c r="E11" s="191"/>
      <c r="F11" s="191"/>
      <c r="G11" s="191"/>
      <c r="H11" s="4"/>
      <c r="I11" s="4"/>
      <c r="J11" s="3"/>
      <c r="K11" s="3"/>
      <c r="L11" s="33">
        <f>SUM(L9:L10)</f>
        <v>437620470</v>
      </c>
      <c r="M11" s="5"/>
      <c r="N11" s="33">
        <f>SUM(N9:N10)</f>
        <v>436878810</v>
      </c>
      <c r="O11" s="3"/>
      <c r="P11" s="163">
        <f>SUM(P9:P10)</f>
        <v>437620470</v>
      </c>
      <c r="Q11" s="81"/>
      <c r="R11" s="82">
        <f>SUM(R9:R10)</f>
        <v>436878810</v>
      </c>
      <c r="S11" s="63"/>
    </row>
    <row r="12" spans="1:19" ht="21" customHeight="1">
      <c r="A12" s="23" t="s">
        <v>60</v>
      </c>
      <c r="D12" s="4"/>
      <c r="E12" s="4"/>
      <c r="F12" s="4"/>
      <c r="G12" s="4"/>
      <c r="H12" s="4"/>
      <c r="I12" s="4"/>
      <c r="J12" s="3"/>
      <c r="K12" s="3"/>
      <c r="L12" s="19"/>
      <c r="M12" s="28"/>
      <c r="N12" s="19"/>
      <c r="O12" s="3"/>
      <c r="P12" s="164"/>
      <c r="Q12" s="81"/>
      <c r="R12" s="48"/>
      <c r="S12" s="63"/>
    </row>
    <row r="13" spans="1:19" ht="21" customHeight="1">
      <c r="B13" s="51" t="s">
        <v>61</v>
      </c>
      <c r="C13" s="42"/>
      <c r="D13" s="42"/>
      <c r="E13" s="42"/>
      <c r="F13" s="42"/>
      <c r="G13" s="42"/>
      <c r="H13" s="4"/>
      <c r="I13" s="4"/>
      <c r="J13" s="3"/>
      <c r="K13" s="3"/>
      <c r="L13" s="47">
        <v>372367057</v>
      </c>
      <c r="M13" s="28"/>
      <c r="N13" s="47">
        <v>415364121</v>
      </c>
      <c r="O13" s="3"/>
      <c r="P13" s="122">
        <v>372367057</v>
      </c>
      <c r="Q13" s="81"/>
      <c r="R13" s="47">
        <v>415364121</v>
      </c>
      <c r="S13" s="63"/>
    </row>
    <row r="14" spans="1:19" ht="21" customHeight="1">
      <c r="B14" s="46" t="s">
        <v>62</v>
      </c>
      <c r="C14" s="191"/>
      <c r="D14" s="191"/>
      <c r="E14" s="191"/>
      <c r="F14" s="191"/>
      <c r="G14" s="191"/>
      <c r="H14" s="4"/>
      <c r="I14" s="4"/>
      <c r="J14" s="39"/>
      <c r="K14" s="4"/>
      <c r="L14" s="83">
        <v>1175497</v>
      </c>
      <c r="M14" s="28"/>
      <c r="N14" s="207">
        <v>1305304</v>
      </c>
      <c r="O14" s="3"/>
      <c r="P14" s="164">
        <v>1175497</v>
      </c>
      <c r="Q14" s="81"/>
      <c r="R14" s="83">
        <v>1305304</v>
      </c>
      <c r="S14" s="63"/>
    </row>
    <row r="15" spans="1:19" ht="21" customHeight="1">
      <c r="A15" s="240" t="s">
        <v>63</v>
      </c>
      <c r="B15" s="240"/>
      <c r="C15" s="240"/>
      <c r="D15" s="240"/>
      <c r="E15" s="191"/>
      <c r="F15" s="191"/>
      <c r="G15" s="191"/>
      <c r="H15" s="4"/>
      <c r="I15" s="4"/>
      <c r="J15" s="3"/>
      <c r="K15" s="4"/>
      <c r="L15" s="33">
        <f>SUM(L13:L14)</f>
        <v>373542554</v>
      </c>
      <c r="M15" s="5"/>
      <c r="N15" s="33">
        <f>SUM(N13:N14)</f>
        <v>416669425</v>
      </c>
      <c r="O15" s="3"/>
      <c r="P15" s="163">
        <f>SUM(P13:P14)</f>
        <v>373542554</v>
      </c>
      <c r="Q15" s="81"/>
      <c r="R15" s="82">
        <f>SUM(R13:R14)</f>
        <v>416669425</v>
      </c>
      <c r="S15" s="63"/>
    </row>
    <row r="16" spans="1:19" ht="21" customHeight="1">
      <c r="A16" s="191" t="s">
        <v>83</v>
      </c>
      <c r="B16" s="191"/>
      <c r="C16" s="191"/>
      <c r="D16" s="191"/>
      <c r="E16" s="191"/>
      <c r="F16" s="191"/>
      <c r="G16" s="191"/>
      <c r="H16" s="4"/>
      <c r="I16" s="4"/>
      <c r="J16" s="3"/>
      <c r="L16" s="5">
        <f>+L11-L15</f>
        <v>64077916</v>
      </c>
      <c r="M16" s="5"/>
      <c r="N16" s="5">
        <f>+N11-N15</f>
        <v>20209385</v>
      </c>
      <c r="O16" s="3"/>
      <c r="P16" s="36">
        <f>+P11-P15</f>
        <v>64077916</v>
      </c>
      <c r="Q16" s="81"/>
      <c r="R16" s="48">
        <f>+R11-R15</f>
        <v>20209385</v>
      </c>
      <c r="S16" s="63"/>
    </row>
    <row r="17" spans="1:20" ht="21" customHeight="1">
      <c r="A17" s="191" t="s">
        <v>64</v>
      </c>
      <c r="B17" s="191"/>
      <c r="C17" s="191"/>
      <c r="D17" s="191"/>
      <c r="E17" s="191"/>
      <c r="F17" s="191"/>
      <c r="G17" s="191"/>
      <c r="H17" s="4"/>
      <c r="I17" s="4"/>
      <c r="J17" s="3"/>
      <c r="L17" s="5"/>
      <c r="M17" s="5"/>
      <c r="N17" s="5"/>
      <c r="O17" s="3"/>
      <c r="P17" s="36"/>
      <c r="Q17" s="81"/>
      <c r="R17" s="48"/>
      <c r="S17" s="63"/>
    </row>
    <row r="18" spans="1:20" ht="21" customHeight="1">
      <c r="B18" s="46" t="s">
        <v>147</v>
      </c>
      <c r="C18" s="215"/>
      <c r="D18" s="215"/>
      <c r="E18" s="215"/>
      <c r="F18" s="215"/>
      <c r="G18" s="215"/>
      <c r="H18" s="4"/>
      <c r="I18" s="4"/>
      <c r="J18" s="3"/>
      <c r="L18" s="5">
        <v>98659432</v>
      </c>
      <c r="M18" s="5"/>
      <c r="N18" s="5">
        <v>0</v>
      </c>
      <c r="O18" s="3"/>
      <c r="P18" s="36">
        <v>23050000</v>
      </c>
      <c r="Q18" s="81"/>
      <c r="R18" s="5">
        <v>0</v>
      </c>
      <c r="S18" s="63"/>
    </row>
    <row r="19" spans="1:20" s="218" customFormat="1" ht="21" customHeight="1">
      <c r="B19" s="228" t="s">
        <v>84</v>
      </c>
      <c r="C19" s="229"/>
      <c r="D19" s="229"/>
      <c r="E19" s="229"/>
      <c r="F19" s="229"/>
      <c r="G19" s="229"/>
      <c r="H19" s="222"/>
      <c r="I19" s="222"/>
      <c r="J19" s="223"/>
      <c r="L19" s="5">
        <v>15000000</v>
      </c>
      <c r="M19" s="5"/>
      <c r="N19" s="5">
        <v>0</v>
      </c>
      <c r="O19" s="231"/>
      <c r="P19" s="36">
        <v>15000000</v>
      </c>
      <c r="Q19" s="224"/>
      <c r="R19" s="5">
        <v>0</v>
      </c>
      <c r="S19" s="232"/>
      <c r="T19" s="75"/>
    </row>
    <row r="20" spans="1:20" ht="21" customHeight="1">
      <c r="B20" s="43" t="s">
        <v>64</v>
      </c>
      <c r="C20" s="43"/>
      <c r="D20" s="43"/>
      <c r="E20" s="43"/>
      <c r="F20" s="43"/>
      <c r="G20" s="43"/>
      <c r="H20" s="4"/>
      <c r="I20" s="4"/>
      <c r="J20" s="39"/>
      <c r="L20" s="5">
        <v>12076866</v>
      </c>
      <c r="M20" s="5"/>
      <c r="N20" s="5">
        <v>6155119</v>
      </c>
      <c r="O20" s="3"/>
      <c r="P20" s="203">
        <v>12076866</v>
      </c>
      <c r="Q20" s="81"/>
      <c r="R20" s="25">
        <v>6155119</v>
      </c>
      <c r="S20" s="63"/>
    </row>
    <row r="21" spans="1:20" ht="21" customHeight="1">
      <c r="B21" s="44" t="s">
        <v>66</v>
      </c>
      <c r="C21" s="43"/>
      <c r="D21" s="43"/>
      <c r="E21" s="43"/>
      <c r="F21" s="43"/>
      <c r="G21" s="43"/>
      <c r="H21" s="4"/>
      <c r="I21" s="4"/>
      <c r="J21" s="39"/>
      <c r="L21" s="33">
        <f>SUM(L18:L20)</f>
        <v>125736298</v>
      </c>
      <c r="M21" s="5"/>
      <c r="N21" s="33">
        <f>SUM(N18:N20)</f>
        <v>6155119</v>
      </c>
      <c r="O21" s="3"/>
      <c r="P21" s="163">
        <f>SUM(P18:P20)</f>
        <v>50126866</v>
      </c>
      <c r="Q21" s="81"/>
      <c r="R21" s="33">
        <f>SUM(R18:R20)</f>
        <v>6155119</v>
      </c>
      <c r="S21" s="63"/>
    </row>
    <row r="22" spans="1:20" ht="21" customHeight="1">
      <c r="A22" s="42" t="s">
        <v>67</v>
      </c>
      <c r="B22" s="51"/>
      <c r="C22" s="51"/>
      <c r="D22" s="51"/>
      <c r="E22" s="51"/>
      <c r="F22" s="51"/>
      <c r="G22" s="51"/>
      <c r="H22" s="4"/>
      <c r="I22" s="4"/>
      <c r="J22" s="39"/>
      <c r="K22" s="50"/>
      <c r="L22" s="24">
        <f>+L21+L16</f>
        <v>189814214</v>
      </c>
      <c r="M22" s="5"/>
      <c r="N22" s="24">
        <f>+N21+N16</f>
        <v>26364504</v>
      </c>
      <c r="O22" s="3"/>
      <c r="P22" s="141">
        <f>+P21+P16</f>
        <v>114204782</v>
      </c>
      <c r="Q22" s="81"/>
      <c r="R22" s="24">
        <f>+R21+R16</f>
        <v>26364504</v>
      </c>
      <c r="S22" s="63"/>
    </row>
    <row r="23" spans="1:20" ht="21" customHeight="1">
      <c r="A23" s="42" t="s">
        <v>142</v>
      </c>
      <c r="B23" s="51"/>
      <c r="C23" s="51"/>
      <c r="D23" s="51"/>
      <c r="E23" s="51"/>
      <c r="F23" s="51"/>
      <c r="G23" s="51"/>
      <c r="H23" s="4"/>
      <c r="I23" s="4"/>
      <c r="J23" s="39"/>
      <c r="K23" s="50"/>
      <c r="L23" s="24"/>
      <c r="M23" s="5"/>
      <c r="N23" s="24"/>
      <c r="O23" s="3"/>
      <c r="P23" s="141"/>
      <c r="Q23" s="81"/>
      <c r="R23" s="24"/>
      <c r="S23" s="63"/>
    </row>
    <row r="24" spans="1:20" ht="21" customHeight="1">
      <c r="B24" s="43" t="s">
        <v>68</v>
      </c>
      <c r="C24" s="43"/>
      <c r="D24" s="43"/>
      <c r="E24" s="43"/>
      <c r="F24" s="43"/>
      <c r="G24" s="43"/>
      <c r="H24" s="4"/>
      <c r="I24" s="4"/>
      <c r="J24" s="3"/>
      <c r="K24" s="50"/>
      <c r="L24" s="47">
        <v>67872711</v>
      </c>
      <c r="M24" s="28"/>
      <c r="N24" s="47">
        <v>66289291</v>
      </c>
      <c r="O24" s="3"/>
      <c r="P24" s="122">
        <v>67143582</v>
      </c>
      <c r="Q24" s="81"/>
      <c r="R24" s="47">
        <v>65737605</v>
      </c>
      <c r="S24" s="63"/>
    </row>
    <row r="25" spans="1:20" ht="21" customHeight="1">
      <c r="B25" s="247" t="s">
        <v>166</v>
      </c>
      <c r="C25" s="247"/>
      <c r="D25" s="247"/>
      <c r="E25" s="247"/>
      <c r="F25" s="247"/>
      <c r="G25" s="247"/>
      <c r="H25" s="4"/>
      <c r="I25" s="4"/>
      <c r="J25" s="3"/>
      <c r="K25" s="50"/>
      <c r="L25" s="47">
        <v>-6066811</v>
      </c>
      <c r="M25" s="28"/>
      <c r="N25" s="47">
        <v>40338632</v>
      </c>
      <c r="O25" s="3"/>
      <c r="P25" s="122">
        <v>-6066811</v>
      </c>
      <c r="Q25" s="81"/>
      <c r="R25" s="47">
        <v>40338632</v>
      </c>
      <c r="S25" s="63"/>
    </row>
    <row r="26" spans="1:20" ht="21" customHeight="1">
      <c r="B26" s="214" t="s">
        <v>69</v>
      </c>
      <c r="C26" s="214"/>
      <c r="D26" s="214"/>
      <c r="E26" s="214"/>
      <c r="F26" s="191"/>
      <c r="G26" s="191"/>
      <c r="H26" s="4"/>
      <c r="I26" s="4"/>
      <c r="J26" s="3"/>
      <c r="K26" s="119"/>
      <c r="L26" s="33">
        <f>SUM(L24:L25)</f>
        <v>61805900</v>
      </c>
      <c r="M26" s="5"/>
      <c r="N26" s="33">
        <f>SUM(N24:N25)</f>
        <v>106627923</v>
      </c>
      <c r="O26" s="3"/>
      <c r="P26" s="163">
        <f>SUM(P24:P25)</f>
        <v>61076771</v>
      </c>
      <c r="Q26" s="81"/>
      <c r="R26" s="82">
        <f>SUM(R24:R25)</f>
        <v>106076237</v>
      </c>
      <c r="S26" s="63"/>
    </row>
    <row r="27" spans="1:20" ht="21" customHeight="1">
      <c r="A27" s="191" t="s">
        <v>70</v>
      </c>
      <c r="B27" s="191"/>
      <c r="C27" s="191"/>
      <c r="D27" s="191"/>
      <c r="E27" s="191"/>
      <c r="F27" s="191"/>
      <c r="G27" s="191"/>
      <c r="H27" s="4"/>
      <c r="I27" s="4"/>
      <c r="J27" s="3"/>
      <c r="K27" s="119"/>
      <c r="L27" s="5">
        <f>+L16+L21-L26</f>
        <v>128008314</v>
      </c>
      <c r="M27" s="5"/>
      <c r="N27" s="5">
        <f>+N16+N21-N26</f>
        <v>-80263419</v>
      </c>
      <c r="O27" s="3"/>
      <c r="P27" s="5">
        <f>+P16+P21-P26</f>
        <v>53128011</v>
      </c>
      <c r="Q27" s="81"/>
      <c r="R27" s="5">
        <f>+R16+R21-R26</f>
        <v>-79711733</v>
      </c>
      <c r="S27" s="63"/>
    </row>
    <row r="28" spans="1:20" s="218" customFormat="1" ht="21" customHeight="1">
      <c r="A28" s="228" t="s">
        <v>159</v>
      </c>
      <c r="B28" s="229"/>
      <c r="C28" s="229"/>
      <c r="D28" s="229"/>
      <c r="E28" s="229"/>
      <c r="F28" s="229"/>
      <c r="G28" s="229"/>
      <c r="H28" s="222"/>
      <c r="I28" s="222"/>
      <c r="J28" s="223">
        <v>11</v>
      </c>
      <c r="K28" s="230"/>
      <c r="L28" s="25">
        <v>-19789957</v>
      </c>
      <c r="M28" s="5"/>
      <c r="N28" s="25">
        <v>-23595783</v>
      </c>
      <c r="O28" s="231"/>
      <c r="P28" s="208">
        <v>0</v>
      </c>
      <c r="Q28" s="224"/>
      <c r="R28" s="96">
        <v>0</v>
      </c>
      <c r="S28" s="232"/>
      <c r="T28" s="75"/>
    </row>
    <row r="29" spans="1:20" ht="21" customHeight="1">
      <c r="A29" s="191" t="s">
        <v>71</v>
      </c>
      <c r="B29" s="191"/>
      <c r="C29" s="191"/>
      <c r="D29" s="191"/>
      <c r="E29" s="191"/>
      <c r="F29" s="191"/>
      <c r="G29" s="191"/>
      <c r="H29" s="4"/>
      <c r="I29" s="4"/>
      <c r="J29" s="3"/>
      <c r="K29" s="6"/>
      <c r="L29" s="5">
        <f>SUM(L27:L28)</f>
        <v>108218357</v>
      </c>
      <c r="M29" s="5"/>
      <c r="N29" s="5">
        <f>SUM(N27:N28)</f>
        <v>-103859202</v>
      </c>
      <c r="O29" s="3"/>
      <c r="P29" s="36">
        <f>SUM(P27:P28)</f>
        <v>53128011</v>
      </c>
      <c r="Q29" s="81"/>
      <c r="R29" s="5">
        <f>SUM(R27:R28)</f>
        <v>-79711733</v>
      </c>
      <c r="S29" s="63"/>
    </row>
    <row r="30" spans="1:20" ht="21" customHeight="1">
      <c r="A30" s="43" t="s">
        <v>72</v>
      </c>
      <c r="B30" s="46"/>
      <c r="C30" s="191"/>
      <c r="D30" s="191"/>
      <c r="E30" s="191"/>
      <c r="F30" s="191"/>
      <c r="G30" s="191"/>
      <c r="H30" s="4"/>
      <c r="I30" s="4"/>
      <c r="J30" s="3"/>
      <c r="K30" s="23"/>
      <c r="L30" s="5">
        <v>2272093</v>
      </c>
      <c r="M30" s="5"/>
      <c r="N30" s="5">
        <v>1287733</v>
      </c>
      <c r="O30" s="3"/>
      <c r="P30" s="36">
        <v>2272047</v>
      </c>
      <c r="Q30" s="81"/>
      <c r="R30" s="5">
        <v>1287522</v>
      </c>
      <c r="S30" s="63"/>
    </row>
    <row r="31" spans="1:20" ht="21" customHeight="1">
      <c r="A31" s="43" t="s">
        <v>73</v>
      </c>
      <c r="B31" s="43"/>
      <c r="C31" s="43"/>
      <c r="D31" s="43"/>
      <c r="E31" s="43"/>
      <c r="F31" s="43"/>
      <c r="G31" s="43"/>
      <c r="H31" s="91"/>
      <c r="I31" s="91"/>
      <c r="J31" s="37"/>
      <c r="K31" s="23"/>
      <c r="L31" s="54">
        <v>-263560</v>
      </c>
      <c r="M31" s="92"/>
      <c r="N31" s="54">
        <v>-244514</v>
      </c>
      <c r="P31" s="165">
        <v>-138373</v>
      </c>
      <c r="Q31" s="81"/>
      <c r="R31" s="54">
        <v>-189188</v>
      </c>
      <c r="S31" s="63"/>
    </row>
    <row r="32" spans="1:20" ht="21" customHeight="1">
      <c r="A32" s="44" t="s">
        <v>74</v>
      </c>
      <c r="B32" s="44"/>
      <c r="C32" s="44"/>
      <c r="D32" s="44"/>
      <c r="E32" s="44"/>
      <c r="F32" s="44"/>
      <c r="G32" s="44"/>
      <c r="H32" s="50"/>
      <c r="I32" s="50"/>
      <c r="K32" s="4"/>
      <c r="L32" s="84">
        <f>SUM(L29:L31)</f>
        <v>110226890</v>
      </c>
      <c r="M32" s="84"/>
      <c r="N32" s="84">
        <f>SUM(N29:N31)</f>
        <v>-102815983</v>
      </c>
      <c r="P32" s="84">
        <f>SUM(P29:P31)</f>
        <v>55261685</v>
      </c>
      <c r="Q32" s="81"/>
      <c r="R32" s="84">
        <f>SUM(R29:R31)</f>
        <v>-78613399</v>
      </c>
      <c r="S32" s="63"/>
    </row>
    <row r="33" spans="1:20" ht="21" customHeight="1">
      <c r="A33" s="43" t="s">
        <v>75</v>
      </c>
      <c r="J33" s="91">
        <v>19</v>
      </c>
      <c r="K33" s="4"/>
      <c r="L33" s="54">
        <v>-17797322</v>
      </c>
      <c r="M33" s="72"/>
      <c r="N33" s="54">
        <v>12995247</v>
      </c>
      <c r="P33" s="165">
        <v>-11345235</v>
      </c>
      <c r="Q33" s="81"/>
      <c r="R33" s="54">
        <v>12995247</v>
      </c>
      <c r="S33" s="63"/>
    </row>
    <row r="34" spans="1:20" ht="21" customHeight="1">
      <c r="A34" s="44" t="s">
        <v>152</v>
      </c>
      <c r="B34" s="43"/>
      <c r="C34" s="43"/>
      <c r="D34" s="43"/>
      <c r="E34" s="43"/>
      <c r="F34" s="43"/>
      <c r="G34" s="43"/>
      <c r="K34" s="23"/>
      <c r="L34" s="5">
        <f>SUM(L32:L33)</f>
        <v>92429568</v>
      </c>
      <c r="M34" s="5"/>
      <c r="N34" s="5">
        <f>SUM(N32:N33)</f>
        <v>-89820736</v>
      </c>
      <c r="P34" s="127">
        <f>SUM(P32:P33)</f>
        <v>43916450</v>
      </c>
      <c r="Q34" s="81"/>
      <c r="R34" s="48">
        <f>SUM(R32:R33)</f>
        <v>-65618152</v>
      </c>
      <c r="S34" s="63"/>
    </row>
    <row r="35" spans="1:20" ht="21" customHeight="1">
      <c r="A35" s="43" t="s">
        <v>76</v>
      </c>
      <c r="B35" s="43"/>
      <c r="C35" s="43"/>
      <c r="D35" s="43"/>
      <c r="E35" s="43"/>
      <c r="F35" s="43"/>
      <c r="G35" s="43"/>
      <c r="K35" s="23"/>
      <c r="L35" s="72"/>
      <c r="M35" s="72"/>
      <c r="N35" s="72"/>
      <c r="P35" s="166"/>
      <c r="Q35" s="81"/>
      <c r="R35" s="85"/>
      <c r="S35" s="63"/>
    </row>
    <row r="36" spans="1:20" ht="21" customHeight="1">
      <c r="A36" s="43" t="s">
        <v>77</v>
      </c>
      <c r="B36" s="43"/>
      <c r="C36" s="43"/>
      <c r="D36" s="43"/>
      <c r="E36" s="43"/>
      <c r="F36" s="43"/>
      <c r="G36" s="43"/>
      <c r="K36" s="3"/>
      <c r="L36" s="72"/>
      <c r="M36" s="72"/>
      <c r="N36" s="72"/>
      <c r="P36" s="166"/>
      <c r="Q36" s="81"/>
      <c r="R36" s="85"/>
      <c r="S36" s="63"/>
    </row>
    <row r="37" spans="1:20" ht="21" customHeight="1">
      <c r="A37" s="43"/>
      <c r="B37" s="43"/>
      <c r="C37" s="43" t="s">
        <v>78</v>
      </c>
      <c r="D37" s="43"/>
      <c r="E37" s="43"/>
      <c r="F37" s="43"/>
      <c r="G37" s="43"/>
      <c r="K37" s="23"/>
      <c r="L37" s="54">
        <v>0</v>
      </c>
      <c r="M37" s="73"/>
      <c r="N37" s="54">
        <v>0</v>
      </c>
      <c r="O37" s="86"/>
      <c r="P37" s="165">
        <v>0</v>
      </c>
      <c r="Q37" s="86"/>
      <c r="R37" s="25">
        <v>0</v>
      </c>
      <c r="S37" s="63"/>
    </row>
    <row r="38" spans="1:20" ht="21" customHeight="1">
      <c r="A38" s="44" t="s">
        <v>163</v>
      </c>
      <c r="B38" s="43"/>
      <c r="C38" s="43"/>
      <c r="D38" s="43"/>
      <c r="E38" s="43"/>
      <c r="F38" s="43"/>
      <c r="G38" s="43"/>
      <c r="K38" s="23"/>
      <c r="L38" s="54">
        <f>SUM(L37)</f>
        <v>0</v>
      </c>
      <c r="M38" s="73"/>
      <c r="N38" s="54">
        <f>SUM(N37)</f>
        <v>0</v>
      </c>
      <c r="O38" s="86"/>
      <c r="P38" s="165">
        <f>SUM(P37)</f>
        <v>0</v>
      </c>
      <c r="Q38" s="86"/>
      <c r="R38" s="54">
        <f>SUM(R37)</f>
        <v>0</v>
      </c>
      <c r="S38" s="63"/>
    </row>
    <row r="39" spans="1:20" ht="21" customHeight="1" thickBot="1">
      <c r="A39" s="44" t="s">
        <v>164</v>
      </c>
      <c r="B39" s="43"/>
      <c r="C39" s="43"/>
      <c r="D39" s="43"/>
      <c r="E39" s="43"/>
      <c r="F39" s="43"/>
      <c r="G39" s="43"/>
      <c r="K39" s="23"/>
      <c r="L39" s="55">
        <f>+L34+L38</f>
        <v>92429568</v>
      </c>
      <c r="M39" s="72"/>
      <c r="N39" s="55">
        <f>+N34+N38</f>
        <v>-89820736</v>
      </c>
      <c r="P39" s="167">
        <f>+P34+P38</f>
        <v>43916450</v>
      </c>
      <c r="Q39" s="81"/>
      <c r="R39" s="55">
        <f>+R34+R38</f>
        <v>-65618152</v>
      </c>
      <c r="S39" s="63"/>
    </row>
    <row r="40" spans="1:20" s="68" customFormat="1" ht="21" customHeight="1" thickTop="1">
      <c r="A40" s="177" t="s">
        <v>79</v>
      </c>
      <c r="B40" s="66"/>
      <c r="C40" s="66"/>
      <c r="D40" s="66"/>
      <c r="E40" s="66"/>
      <c r="F40" s="66"/>
      <c r="G40" s="66"/>
      <c r="H40" s="66"/>
      <c r="I40" s="66"/>
      <c r="J40" s="66"/>
      <c r="K40" s="23"/>
      <c r="L40" s="67"/>
      <c r="M40" s="67"/>
      <c r="N40" s="67"/>
      <c r="O40" s="66"/>
      <c r="P40" s="168"/>
      <c r="Q40" s="66"/>
      <c r="R40" s="87"/>
      <c r="S40" s="63"/>
      <c r="T40" s="75"/>
    </row>
    <row r="41" spans="1:20" s="68" customFormat="1" ht="21" customHeight="1">
      <c r="A41" s="66"/>
      <c r="B41" s="66" t="s">
        <v>80</v>
      </c>
      <c r="C41" s="66"/>
      <c r="D41" s="66"/>
      <c r="E41" s="66"/>
      <c r="F41" s="66"/>
      <c r="G41" s="66"/>
      <c r="H41" s="66"/>
      <c r="I41" s="66"/>
      <c r="J41" s="66"/>
      <c r="K41" s="23"/>
      <c r="L41" s="69">
        <f>+L34</f>
        <v>92429568</v>
      </c>
      <c r="M41" s="69"/>
      <c r="N41" s="69">
        <f>+N34</f>
        <v>-89820736</v>
      </c>
      <c r="O41" s="70"/>
      <c r="P41" s="169">
        <f>+P34</f>
        <v>43916450</v>
      </c>
      <c r="Q41" s="70"/>
      <c r="R41" s="71">
        <f>+R34</f>
        <v>-65618152</v>
      </c>
      <c r="S41" s="63"/>
      <c r="T41" s="75"/>
    </row>
    <row r="42" spans="1:20" s="68" customFormat="1" ht="21" customHeight="1">
      <c r="A42" s="66"/>
      <c r="B42" s="66" t="s">
        <v>81</v>
      </c>
      <c r="C42" s="66"/>
      <c r="D42" s="66"/>
      <c r="E42" s="66"/>
      <c r="F42" s="66"/>
      <c r="G42" s="66"/>
      <c r="H42" s="66"/>
      <c r="I42" s="66"/>
      <c r="J42" s="66"/>
      <c r="K42" s="23"/>
      <c r="L42" s="54">
        <v>0</v>
      </c>
      <c r="M42" s="72"/>
      <c r="N42" s="54">
        <v>0</v>
      </c>
      <c r="O42" s="7"/>
      <c r="P42" s="165">
        <v>0</v>
      </c>
      <c r="Q42" s="54"/>
      <c r="R42" s="54">
        <v>0</v>
      </c>
      <c r="S42" s="63"/>
      <c r="T42" s="75"/>
    </row>
    <row r="43" spans="1:20" s="68" customFormat="1" ht="21" customHeight="1" thickBot="1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23"/>
      <c r="L43" s="88">
        <f>SUM(L41:L42)</f>
        <v>92429568</v>
      </c>
      <c r="M43" s="72"/>
      <c r="N43" s="88">
        <f>SUM(N41:N42)</f>
        <v>-89820736</v>
      </c>
      <c r="O43" s="7"/>
      <c r="P43" s="209">
        <f>SUM(P41:P42)</f>
        <v>43916450</v>
      </c>
      <c r="Q43" s="81"/>
      <c r="R43" s="89">
        <f>SUM(R41:R42)</f>
        <v>-65618152</v>
      </c>
      <c r="S43" s="63"/>
      <c r="T43" s="75"/>
    </row>
    <row r="44" spans="1:20" s="68" customFormat="1" ht="21" customHeight="1" thickTop="1">
      <c r="A44" s="177" t="s">
        <v>82</v>
      </c>
      <c r="B44" s="66"/>
      <c r="C44" s="66"/>
      <c r="D44" s="66"/>
      <c r="E44" s="66"/>
      <c r="F44" s="66"/>
      <c r="G44" s="66"/>
      <c r="H44" s="66"/>
      <c r="I44" s="66"/>
      <c r="J44" s="66"/>
      <c r="K44" s="23"/>
      <c r="L44" s="67"/>
      <c r="M44" s="67"/>
      <c r="N44" s="67"/>
      <c r="O44" s="66"/>
      <c r="P44" s="168"/>
      <c r="Q44" s="66"/>
      <c r="R44" s="87"/>
      <c r="S44" s="63"/>
      <c r="T44" s="75"/>
    </row>
    <row r="45" spans="1:20" s="68" customFormat="1" ht="21" customHeight="1">
      <c r="A45" s="66"/>
      <c r="B45" s="66" t="s">
        <v>80</v>
      </c>
      <c r="C45" s="66"/>
      <c r="D45" s="66"/>
      <c r="E45" s="66"/>
      <c r="F45" s="66"/>
      <c r="G45" s="66"/>
      <c r="H45" s="66"/>
      <c r="I45" s="66"/>
      <c r="J45" s="66"/>
      <c r="K45" s="66"/>
      <c r="L45" s="69">
        <f>+L39</f>
        <v>92429568</v>
      </c>
      <c r="M45" s="69"/>
      <c r="N45" s="69">
        <f>+N39</f>
        <v>-89820736</v>
      </c>
      <c r="O45" s="70"/>
      <c r="P45" s="169">
        <f>+P39</f>
        <v>43916450</v>
      </c>
      <c r="Q45" s="70"/>
      <c r="R45" s="71">
        <f>+R39</f>
        <v>-65618152</v>
      </c>
      <c r="S45" s="63"/>
      <c r="T45" s="75"/>
    </row>
    <row r="46" spans="1:20" s="68" customFormat="1" ht="21" customHeight="1">
      <c r="A46" s="66"/>
      <c r="B46" s="66" t="s">
        <v>81</v>
      </c>
      <c r="C46" s="66"/>
      <c r="D46" s="66"/>
      <c r="E46" s="66"/>
      <c r="F46" s="66"/>
      <c r="G46" s="66"/>
      <c r="H46" s="66"/>
      <c r="I46" s="66"/>
      <c r="J46" s="66"/>
      <c r="K46" s="66"/>
      <c r="L46" s="54">
        <v>0</v>
      </c>
      <c r="M46" s="72"/>
      <c r="N46" s="54">
        <v>0</v>
      </c>
      <c r="O46" s="7"/>
      <c r="P46" s="165">
        <v>0</v>
      </c>
      <c r="Q46" s="54"/>
      <c r="R46" s="54">
        <v>0</v>
      </c>
      <c r="S46" s="63"/>
      <c r="T46" s="75"/>
    </row>
    <row r="47" spans="1:20" s="68" customFormat="1" ht="21" customHeight="1" thickBot="1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88">
        <f>SUM(L45:L45)</f>
        <v>92429568</v>
      </c>
      <c r="M47" s="72"/>
      <c r="N47" s="88">
        <f>SUM(N45:N45)</f>
        <v>-89820736</v>
      </c>
      <c r="O47" s="7"/>
      <c r="P47" s="209">
        <f>SUM(P45:P45)</f>
        <v>43916450</v>
      </c>
      <c r="Q47" s="81"/>
      <c r="R47" s="89">
        <f>SUM(R45:R45)</f>
        <v>-65618152</v>
      </c>
      <c r="S47" s="63"/>
      <c r="T47" s="75"/>
    </row>
    <row r="48" spans="1:20" ht="10.15" customHeight="1" thickTop="1">
      <c r="A48" s="4"/>
      <c r="B48" s="4"/>
      <c r="C48" s="4"/>
      <c r="D48" s="4"/>
      <c r="E48" s="4"/>
      <c r="F48" s="4"/>
      <c r="G48" s="4"/>
      <c r="H48" s="4"/>
      <c r="I48" s="4"/>
      <c r="J48" s="4"/>
      <c r="K48" s="3"/>
      <c r="L48" s="19"/>
      <c r="M48" s="28"/>
      <c r="N48" s="19"/>
      <c r="O48" s="4"/>
      <c r="P48" s="170"/>
      <c r="Q48" s="50"/>
      <c r="R48" s="75"/>
      <c r="S48" s="63"/>
    </row>
    <row r="49" spans="1:19" ht="21" customHeight="1" thickBot="1">
      <c r="A49" s="216" t="s">
        <v>144</v>
      </c>
      <c r="B49" s="217"/>
      <c r="C49" s="218"/>
      <c r="D49" s="218"/>
      <c r="E49" s="218"/>
      <c r="F49" s="218"/>
      <c r="G49" s="218"/>
      <c r="J49" s="91"/>
      <c r="K49" s="3"/>
      <c r="L49" s="100">
        <v>0.09</v>
      </c>
      <c r="M49" s="101"/>
      <c r="N49" s="100">
        <v>-0.08</v>
      </c>
      <c r="P49" s="171">
        <v>0.04</v>
      </c>
      <c r="Q49" s="50"/>
      <c r="R49" s="100">
        <v>-0.06</v>
      </c>
      <c r="S49" s="63"/>
    </row>
    <row r="50" spans="1:19" ht="7.5" customHeight="1" thickTop="1">
      <c r="A50" s="4"/>
      <c r="B50" s="4"/>
      <c r="C50" s="4"/>
      <c r="D50" s="4"/>
      <c r="E50" s="4"/>
      <c r="F50" s="4"/>
      <c r="G50" s="4"/>
      <c r="H50" s="4"/>
      <c r="I50" s="4"/>
      <c r="J50" s="4"/>
      <c r="K50" s="104"/>
      <c r="L50" s="19"/>
      <c r="M50" s="28"/>
      <c r="N50" s="19"/>
      <c r="O50" s="4"/>
      <c r="P50" s="75"/>
      <c r="Q50" s="50"/>
      <c r="R50" s="75"/>
      <c r="S50" s="63"/>
    </row>
    <row r="51" spans="1:19" ht="21" customHeight="1">
      <c r="A51" s="2" t="s">
        <v>26</v>
      </c>
      <c r="B51" s="41"/>
      <c r="C51" s="41"/>
      <c r="D51" s="2"/>
      <c r="E51" s="2"/>
      <c r="F51" s="1"/>
      <c r="G51" s="41"/>
      <c r="H51" s="65"/>
      <c r="I51" s="65"/>
      <c r="J51" s="77"/>
      <c r="K51" s="104"/>
      <c r="L51" s="65"/>
      <c r="M51" s="93"/>
      <c r="N51" s="65"/>
      <c r="O51" s="41"/>
      <c r="P51" s="78"/>
      <c r="Q51" s="1"/>
      <c r="R51" s="90"/>
    </row>
    <row r="52" spans="1:19" ht="21" customHeight="1">
      <c r="K52" s="3"/>
    </row>
    <row r="53" spans="1:19" ht="21" customHeight="1">
      <c r="K53" s="4"/>
    </row>
    <row r="54" spans="1:19" ht="21" customHeight="1">
      <c r="K54" s="4"/>
    </row>
    <row r="55" spans="1:19" ht="21" customHeight="1">
      <c r="K55" s="4"/>
    </row>
    <row r="56" spans="1:19" ht="21" customHeight="1">
      <c r="K56" s="4"/>
    </row>
    <row r="57" spans="1:19" ht="21" customHeight="1">
      <c r="K57" s="23"/>
    </row>
    <row r="58" spans="1:19" ht="21" customHeight="1">
      <c r="K58" s="4"/>
    </row>
    <row r="59" spans="1:19" ht="21" customHeight="1">
      <c r="K59" s="4"/>
    </row>
    <row r="60" spans="1:19" ht="21" customHeight="1">
      <c r="K60" s="4"/>
    </row>
    <row r="61" spans="1:19" ht="21" customHeight="1">
      <c r="K61" s="4"/>
    </row>
    <row r="62" spans="1:19" ht="21" customHeight="1">
      <c r="K62" s="4"/>
    </row>
    <row r="63" spans="1:19" ht="21" customHeight="1">
      <c r="K63" s="4"/>
    </row>
    <row r="64" spans="1:19" ht="21" customHeight="1">
      <c r="K64" s="3"/>
    </row>
    <row r="65" spans="11:11" ht="21" customHeight="1">
      <c r="K65" s="3"/>
    </row>
    <row r="66" spans="11:11" ht="21" customHeight="1">
      <c r="K66" s="50"/>
    </row>
    <row r="69" spans="11:11" ht="21" customHeight="1">
      <c r="K69" s="4"/>
    </row>
    <row r="70" spans="11:11" ht="21" customHeight="1">
      <c r="K70" s="4"/>
    </row>
    <row r="71" spans="11:11" ht="21" customHeight="1">
      <c r="K71" s="3"/>
    </row>
    <row r="72" spans="11:11" ht="21" customHeight="1">
      <c r="K72" s="3"/>
    </row>
    <row r="73" spans="11:11" ht="21" customHeight="1">
      <c r="K73" s="3"/>
    </row>
    <row r="76" spans="11:11" ht="21" customHeight="1">
      <c r="K76" s="4"/>
    </row>
    <row r="77" spans="11:11" ht="21" customHeight="1">
      <c r="K77" s="147"/>
    </row>
    <row r="78" spans="11:11" ht="21" customHeight="1">
      <c r="K78" s="148"/>
    </row>
    <row r="79" spans="11:11" ht="21" customHeight="1">
      <c r="K79" s="149"/>
    </row>
    <row r="81" spans="11:11" ht="21" customHeight="1">
      <c r="K81" s="4"/>
    </row>
    <row r="82" spans="11:11" ht="21" customHeight="1">
      <c r="K82" s="23"/>
    </row>
    <row r="83" spans="11:11" ht="21" customHeight="1">
      <c r="K83" s="114"/>
    </row>
    <row r="85" spans="11:11" ht="21" customHeight="1">
      <c r="K85" s="3"/>
    </row>
    <row r="86" spans="11:11" ht="21" customHeight="1">
      <c r="K86" s="3"/>
    </row>
  </sheetData>
  <mergeCells count="4">
    <mergeCell ref="L6:N6"/>
    <mergeCell ref="P6:R6"/>
    <mergeCell ref="A11:D11"/>
    <mergeCell ref="A15:D15"/>
  </mergeCells>
  <pageMargins left="0.70866141732283472" right="0.19685039370078741" top="0.47244094488188981" bottom="0.39370078740157483" header="0.35433070866141736" footer="0.39370078740157483"/>
  <pageSetup paperSize="9" scale="74" firstPageNumber="8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view="pageBreakPreview" zoomScale="80" zoomScaleNormal="100" zoomScaleSheetLayoutView="80" workbookViewId="0">
      <selection activeCell="K21" sqref="K21"/>
    </sheetView>
  </sheetViews>
  <sheetFormatPr defaultColWidth="9.140625" defaultRowHeight="21.95" customHeight="1"/>
  <cols>
    <col min="1" max="1" width="2.140625" style="17" customWidth="1"/>
    <col min="2" max="2" width="34.85546875" style="17" customWidth="1"/>
    <col min="3" max="3" width="8.28515625" style="17" customWidth="1"/>
    <col min="4" max="4" width="1.7109375" style="17" customWidth="1"/>
    <col min="5" max="5" width="15.7109375" style="17" customWidth="1"/>
    <col min="6" max="6" width="1.7109375" style="17" customWidth="1"/>
    <col min="7" max="7" width="15.7109375" style="17" customWidth="1"/>
    <col min="8" max="8" width="1.7109375" style="17" customWidth="1"/>
    <col min="9" max="9" width="15.7109375" style="17" customWidth="1"/>
    <col min="10" max="10" width="1.7109375" style="17" customWidth="1"/>
    <col min="11" max="11" width="15.7109375" style="17" customWidth="1"/>
    <col min="12" max="12" width="1.7109375" style="17" customWidth="1"/>
    <col min="13" max="13" width="15.7109375" style="17" customWidth="1"/>
    <col min="14" max="14" width="1.7109375" style="17" customWidth="1"/>
    <col min="15" max="15" width="15.7109375" style="17" customWidth="1"/>
    <col min="16" max="16" width="1.7109375" style="17" customWidth="1"/>
    <col min="17" max="17" width="15.7109375" style="17" customWidth="1"/>
    <col min="18" max="18" width="1.85546875" style="17" customWidth="1"/>
    <col min="19" max="19" width="12.42578125" style="17" bestFit="1" customWidth="1"/>
    <col min="20" max="16384" width="9.140625" style="17"/>
  </cols>
  <sheetData>
    <row r="1" spans="1:17" ht="23.1" customHeight="1">
      <c r="A1" s="178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5"/>
      <c r="O1" s="178"/>
      <c r="Q1" s="179"/>
    </row>
    <row r="2" spans="1:17" ht="23.1" customHeight="1">
      <c r="A2" s="22" t="s">
        <v>85</v>
      </c>
      <c r="B2" s="22"/>
      <c r="C2" s="22"/>
      <c r="D2" s="22"/>
      <c r="E2" s="22"/>
      <c r="F2" s="22"/>
      <c r="G2" s="22"/>
      <c r="H2" s="22"/>
      <c r="I2" s="22"/>
      <c r="J2" s="22"/>
      <c r="K2" s="15"/>
      <c r="L2" s="179"/>
      <c r="Q2" s="179"/>
    </row>
    <row r="3" spans="1:17" s="15" customFormat="1" ht="23.1" customHeight="1">
      <c r="A3" s="243" t="s">
        <v>148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17" s="15" customFormat="1" ht="7.5" customHeight="1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7" s="15" customFormat="1" ht="23.1" customHeight="1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Q5" s="50" t="s">
        <v>2</v>
      </c>
    </row>
    <row r="6" spans="1:17" s="2" customFormat="1" ht="23.1" customHeight="1">
      <c r="E6" s="244" t="s">
        <v>3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</row>
    <row r="7" spans="1:17" s="2" customFormat="1" ht="23.1" customHeight="1">
      <c r="E7" s="241" t="s">
        <v>86</v>
      </c>
      <c r="F7" s="241"/>
      <c r="G7" s="241"/>
      <c r="H7" s="241"/>
      <c r="I7" s="241"/>
      <c r="J7" s="241"/>
      <c r="K7" s="241"/>
      <c r="L7" s="241"/>
      <c r="M7" s="241"/>
      <c r="N7" s="13"/>
    </row>
    <row r="8" spans="1:17" s="13" customFormat="1" ht="23.1" customHeight="1">
      <c r="I8" s="242" t="s">
        <v>48</v>
      </c>
      <c r="J8" s="242"/>
      <c r="K8" s="242"/>
      <c r="M8" s="13" t="s">
        <v>87</v>
      </c>
      <c r="N8" s="32"/>
      <c r="O8" s="50" t="s">
        <v>88</v>
      </c>
      <c r="P8" s="50"/>
      <c r="Q8" s="7"/>
    </row>
    <row r="9" spans="1:17" s="13" customFormat="1" ht="23.1" customHeight="1">
      <c r="E9" s="50" t="s">
        <v>89</v>
      </c>
      <c r="I9" s="13" t="s">
        <v>90</v>
      </c>
      <c r="M9" s="13" t="s">
        <v>91</v>
      </c>
      <c r="N9" s="32"/>
      <c r="O9" s="50" t="s">
        <v>92</v>
      </c>
      <c r="P9" s="50"/>
      <c r="Q9" s="13" t="s">
        <v>93</v>
      </c>
    </row>
    <row r="10" spans="1:17" s="13" customFormat="1" ht="23.1" customHeight="1">
      <c r="C10" s="174" t="s">
        <v>6</v>
      </c>
      <c r="E10" s="193" t="s">
        <v>94</v>
      </c>
      <c r="G10" s="192" t="s">
        <v>95</v>
      </c>
      <c r="I10" s="192" t="s">
        <v>96</v>
      </c>
      <c r="K10" s="192" t="s">
        <v>97</v>
      </c>
      <c r="M10" s="192" t="s">
        <v>98</v>
      </c>
      <c r="O10" s="193" t="s">
        <v>99</v>
      </c>
      <c r="P10" s="50"/>
      <c r="Q10" s="192" t="s">
        <v>42</v>
      </c>
    </row>
    <row r="11" spans="1:17" s="13" customFormat="1" ht="12" customHeight="1">
      <c r="E11" s="50"/>
    </row>
    <row r="12" spans="1:17" s="18" customFormat="1" ht="23.1" customHeight="1">
      <c r="A12" s="30" t="s">
        <v>100</v>
      </c>
      <c r="B12" s="6"/>
      <c r="C12" s="38"/>
      <c r="D12" s="22"/>
      <c r="E12" s="180">
        <v>538105234</v>
      </c>
      <c r="F12" s="180"/>
      <c r="G12" s="180">
        <v>777165703</v>
      </c>
      <c r="H12" s="180"/>
      <c r="I12" s="180">
        <v>59392985</v>
      </c>
      <c r="J12" s="180"/>
      <c r="K12" s="180">
        <v>166345274</v>
      </c>
      <c r="L12" s="180"/>
      <c r="M12" s="180">
        <f>SUM(E12:K12)</f>
        <v>1541009196</v>
      </c>
      <c r="N12" s="181"/>
      <c r="O12" s="180">
        <v>300</v>
      </c>
      <c r="P12" s="181"/>
      <c r="Q12" s="180">
        <f>+M12+O12</f>
        <v>1541009496</v>
      </c>
    </row>
    <row r="13" spans="1:17" s="18" customFormat="1" ht="23.1" customHeight="1">
      <c r="A13" s="94" t="s">
        <v>101</v>
      </c>
      <c r="B13" s="6"/>
      <c r="C13" s="38"/>
      <c r="D13" s="22"/>
      <c r="E13" s="180">
        <v>0</v>
      </c>
      <c r="F13" s="180"/>
      <c r="G13" s="180">
        <v>0</v>
      </c>
      <c r="H13" s="180"/>
      <c r="I13" s="180">
        <v>213646</v>
      </c>
      <c r="J13" s="180"/>
      <c r="K13" s="180">
        <f>-I13</f>
        <v>-213646</v>
      </c>
      <c r="L13" s="180"/>
      <c r="M13" s="180">
        <f>SUM(E13:K13)</f>
        <v>0</v>
      </c>
      <c r="N13" s="181"/>
      <c r="O13" s="180">
        <v>0</v>
      </c>
      <c r="P13" s="181"/>
      <c r="Q13" s="180">
        <f>+M13+O13</f>
        <v>0</v>
      </c>
    </row>
    <row r="14" spans="1:17" s="18" customFormat="1" ht="23.1" customHeight="1">
      <c r="A14" s="195" t="s">
        <v>102</v>
      </c>
      <c r="B14" s="52"/>
      <c r="C14" s="38">
        <v>21</v>
      </c>
      <c r="D14" s="22"/>
      <c r="E14" s="180">
        <v>0</v>
      </c>
      <c r="F14" s="180"/>
      <c r="G14" s="180">
        <v>0</v>
      </c>
      <c r="H14" s="180"/>
      <c r="I14" s="180">
        <v>0</v>
      </c>
      <c r="J14" s="180"/>
      <c r="K14" s="180">
        <v>-107619007</v>
      </c>
      <c r="L14" s="180"/>
      <c r="M14" s="180">
        <f>SUM(E14:K14)</f>
        <v>-107619007</v>
      </c>
      <c r="N14" s="181"/>
      <c r="O14" s="180">
        <v>0</v>
      </c>
      <c r="P14" s="181"/>
      <c r="Q14" s="180">
        <f>+M14+O14</f>
        <v>-107619007</v>
      </c>
    </row>
    <row r="15" spans="1:17" s="18" customFormat="1" ht="23.1" customHeight="1">
      <c r="A15" s="34" t="s">
        <v>152</v>
      </c>
      <c r="B15" s="7"/>
      <c r="C15" s="38"/>
      <c r="D15" s="22"/>
      <c r="E15" s="180">
        <v>0</v>
      </c>
      <c r="F15" s="180"/>
      <c r="G15" s="180">
        <v>0</v>
      </c>
      <c r="H15" s="180"/>
      <c r="I15" s="180">
        <v>0</v>
      </c>
      <c r="J15" s="180"/>
      <c r="K15" s="180">
        <f>งบกำไรขาดทุนเบ็ดเสร็จ!N41</f>
        <v>-89820736</v>
      </c>
      <c r="L15" s="180"/>
      <c r="M15" s="180">
        <f>SUM(E15:K15)</f>
        <v>-89820736</v>
      </c>
      <c r="N15" s="181"/>
      <c r="O15" s="180">
        <v>0</v>
      </c>
      <c r="P15" s="181"/>
      <c r="Q15" s="180">
        <f>+M15+O15</f>
        <v>-89820736</v>
      </c>
    </row>
    <row r="16" spans="1:17" s="18" customFormat="1" ht="23.1" customHeight="1">
      <c r="A16" s="31" t="s">
        <v>149</v>
      </c>
      <c r="B16" s="6"/>
      <c r="C16" s="22"/>
      <c r="D16" s="22"/>
      <c r="E16" s="182">
        <f>SUM(E12:E15)</f>
        <v>538105234</v>
      </c>
      <c r="F16" s="180"/>
      <c r="G16" s="182">
        <f>SUM(G12:G15)</f>
        <v>777165703</v>
      </c>
      <c r="H16" s="180"/>
      <c r="I16" s="182">
        <f>SUM(I12:I15)</f>
        <v>59606631</v>
      </c>
      <c r="J16" s="180"/>
      <c r="K16" s="182">
        <f>SUM(K12:K15)</f>
        <v>-31308115</v>
      </c>
      <c r="L16" s="180"/>
      <c r="M16" s="182">
        <f>SUM(M12:M15)</f>
        <v>1343569453</v>
      </c>
      <c r="N16" s="180"/>
      <c r="O16" s="182">
        <f>SUM(O12:O15)</f>
        <v>300</v>
      </c>
      <c r="P16" s="180"/>
      <c r="Q16" s="182">
        <f>SUM(Q12:Q15)</f>
        <v>1343569753</v>
      </c>
    </row>
    <row r="17" spans="1:17" s="18" customFormat="1" ht="12" customHeight="1">
      <c r="A17" s="31"/>
      <c r="B17" s="6"/>
      <c r="C17" s="38"/>
      <c r="D17" s="22"/>
      <c r="E17" s="180"/>
      <c r="F17" s="180"/>
      <c r="G17" s="180"/>
      <c r="H17" s="180"/>
      <c r="I17" s="180"/>
      <c r="J17" s="180"/>
      <c r="K17" s="180"/>
      <c r="L17" s="180"/>
      <c r="M17" s="180"/>
      <c r="N17" s="181"/>
      <c r="O17" s="180"/>
      <c r="P17" s="181"/>
      <c r="Q17" s="180"/>
    </row>
    <row r="18" spans="1:17" ht="23.1" customHeight="1">
      <c r="A18" s="30" t="s">
        <v>103</v>
      </c>
      <c r="B18" s="52"/>
      <c r="C18" s="52"/>
      <c r="D18" s="52"/>
      <c r="E18" s="180">
        <v>538105234</v>
      </c>
      <c r="F18" s="180"/>
      <c r="G18" s="183">
        <f>+G16</f>
        <v>777165703</v>
      </c>
      <c r="H18" s="180"/>
      <c r="I18" s="180">
        <v>59606631</v>
      </c>
      <c r="J18" s="180"/>
      <c r="K18" s="180">
        <v>-31308115</v>
      </c>
      <c r="L18" s="180"/>
      <c r="M18" s="180">
        <f>SUM(E18:K18)</f>
        <v>1343569453</v>
      </c>
      <c r="N18" s="184"/>
      <c r="O18" s="184">
        <f>+O16</f>
        <v>300</v>
      </c>
      <c r="P18" s="184"/>
      <c r="Q18" s="180">
        <f>SUM(M18:O18)</f>
        <v>1343569753</v>
      </c>
    </row>
    <row r="19" spans="1:17" ht="23.1" customHeight="1">
      <c r="A19" s="94" t="s">
        <v>101</v>
      </c>
      <c r="B19" s="52"/>
      <c r="C19" s="52"/>
      <c r="D19" s="52"/>
      <c r="E19" s="180">
        <v>0</v>
      </c>
      <c r="F19" s="180"/>
      <c r="G19" s="183">
        <v>0</v>
      </c>
      <c r="H19" s="180"/>
      <c r="I19" s="180">
        <v>2195822.4700000002</v>
      </c>
      <c r="J19" s="180"/>
      <c r="K19" s="180">
        <f>-I19</f>
        <v>-2195822.4700000002</v>
      </c>
      <c r="L19" s="180"/>
      <c r="M19" s="180">
        <v>0</v>
      </c>
      <c r="N19" s="184"/>
      <c r="O19" s="184">
        <v>0</v>
      </c>
      <c r="P19" s="184"/>
      <c r="Q19" s="180">
        <f>+M19+O19</f>
        <v>0</v>
      </c>
    </row>
    <row r="20" spans="1:17" s="18" customFormat="1" ht="23.1" customHeight="1">
      <c r="A20" s="34" t="s">
        <v>152</v>
      </c>
      <c r="B20" s="6"/>
      <c r="C20" s="22"/>
      <c r="D20" s="22"/>
      <c r="E20" s="183">
        <v>0</v>
      </c>
      <c r="F20" s="180"/>
      <c r="G20" s="183">
        <v>0</v>
      </c>
      <c r="H20" s="180"/>
      <c r="I20" s="183">
        <v>0</v>
      </c>
      <c r="J20" s="185"/>
      <c r="K20" s="180">
        <f>งบกำไรขาดทุนเบ็ดเสร็จ!L41</f>
        <v>92429568</v>
      </c>
      <c r="L20" s="185"/>
      <c r="M20" s="180">
        <f>SUM(E20:K20)</f>
        <v>92429568</v>
      </c>
      <c r="N20" s="184"/>
      <c r="O20" s="183">
        <v>0</v>
      </c>
      <c r="P20" s="184"/>
      <c r="Q20" s="180">
        <f>SUM(M20:O20)</f>
        <v>92429568</v>
      </c>
    </row>
    <row r="21" spans="1:17" ht="23.1" customHeight="1" thickBot="1">
      <c r="A21" s="31" t="s">
        <v>150</v>
      </c>
      <c r="B21" s="6"/>
      <c r="C21" s="52"/>
      <c r="D21" s="52"/>
      <c r="E21" s="186">
        <f>SUM(E18:E20)</f>
        <v>538105234</v>
      </c>
      <c r="F21" s="180"/>
      <c r="G21" s="186">
        <f>SUM(G18:G20)</f>
        <v>777165703</v>
      </c>
      <c r="H21" s="180"/>
      <c r="I21" s="186">
        <f>SUM(I18:I20)</f>
        <v>61802453.469999999</v>
      </c>
      <c r="J21" s="180"/>
      <c r="K21" s="186">
        <f>SUM(K18:K20)</f>
        <v>58925630.530000001</v>
      </c>
      <c r="L21" s="180"/>
      <c r="M21" s="186">
        <f>SUM(M18:M20)</f>
        <v>1435999021</v>
      </c>
      <c r="N21" s="181"/>
      <c r="O21" s="186">
        <f>SUM(O18:O20)</f>
        <v>300</v>
      </c>
      <c r="P21" s="181"/>
      <c r="Q21" s="186">
        <f>SUM(Q18:Q20)</f>
        <v>1435999321</v>
      </c>
    </row>
    <row r="22" spans="1:17" ht="23.1" customHeight="1" thickTop="1">
      <c r="A22" s="31"/>
      <c r="B22" s="6"/>
      <c r="C22" s="52"/>
      <c r="D22" s="52"/>
      <c r="E22" s="187"/>
      <c r="F22" s="180"/>
      <c r="G22" s="187"/>
      <c r="H22" s="180"/>
      <c r="I22" s="187"/>
      <c r="J22" s="180"/>
      <c r="K22" s="187"/>
      <c r="L22" s="180"/>
      <c r="M22" s="187"/>
      <c r="N22" s="181"/>
      <c r="O22" s="187"/>
      <c r="P22" s="181"/>
      <c r="Q22" s="187"/>
    </row>
    <row r="23" spans="1:17" ht="23.1" customHeight="1">
      <c r="A23" s="31"/>
      <c r="B23" s="6"/>
      <c r="C23" s="52"/>
      <c r="D23" s="52"/>
      <c r="E23" s="187"/>
      <c r="F23" s="180"/>
      <c r="G23" s="187"/>
      <c r="H23" s="180"/>
      <c r="I23" s="187"/>
      <c r="J23" s="180"/>
      <c r="K23" s="187"/>
      <c r="L23" s="180"/>
      <c r="M23" s="187"/>
      <c r="N23" s="181"/>
      <c r="O23" s="187"/>
      <c r="P23" s="181"/>
      <c r="Q23" s="187"/>
    </row>
    <row r="24" spans="1:17" ht="23.1" customHeight="1">
      <c r="B24" s="6"/>
      <c r="C24" s="52"/>
      <c r="D24" s="52"/>
      <c r="E24" s="187"/>
      <c r="F24" s="180"/>
      <c r="G24" s="187"/>
      <c r="H24" s="180"/>
      <c r="I24" s="187"/>
      <c r="J24" s="180"/>
      <c r="K24" s="187"/>
      <c r="L24" s="180"/>
      <c r="M24" s="187"/>
      <c r="N24" s="181"/>
      <c r="O24" s="187"/>
      <c r="P24" s="181"/>
      <c r="Q24" s="187"/>
    </row>
    <row r="25" spans="1:17" ht="23.1" customHeight="1">
      <c r="A25" s="2" t="s">
        <v>26</v>
      </c>
      <c r="B25" s="6"/>
      <c r="C25" s="52"/>
      <c r="D25" s="52"/>
      <c r="E25" s="36"/>
      <c r="F25" s="49"/>
      <c r="G25" s="36"/>
      <c r="H25" s="49"/>
      <c r="I25" s="36"/>
      <c r="J25" s="49"/>
      <c r="K25" s="36"/>
      <c r="L25" s="175"/>
      <c r="M25" s="36"/>
      <c r="O25" s="36"/>
      <c r="P25" s="36"/>
      <c r="Q25" s="36"/>
    </row>
    <row r="26" spans="1:17" ht="24" customHeight="1">
      <c r="A26" s="2"/>
      <c r="B26" s="6"/>
      <c r="C26" s="52"/>
      <c r="D26" s="52"/>
      <c r="E26" s="36"/>
      <c r="F26" s="49"/>
      <c r="G26" s="36"/>
      <c r="H26" s="49"/>
      <c r="I26" s="36"/>
      <c r="J26" s="49"/>
      <c r="K26" s="36"/>
      <c r="L26" s="175"/>
      <c r="M26" s="36"/>
      <c r="O26" s="36"/>
      <c r="P26" s="36"/>
      <c r="Q26" s="36"/>
    </row>
    <row r="27" spans="1:17" ht="24" customHeight="1">
      <c r="A27" s="2"/>
      <c r="B27" s="6"/>
      <c r="C27" s="52"/>
      <c r="D27" s="52"/>
      <c r="E27" s="36"/>
      <c r="F27" s="49"/>
      <c r="G27" s="36"/>
      <c r="H27" s="49"/>
      <c r="I27" s="36"/>
      <c r="J27" s="49"/>
      <c r="K27" s="36"/>
      <c r="L27" s="175"/>
      <c r="M27" s="36"/>
      <c r="O27" s="36"/>
      <c r="P27" s="36"/>
      <c r="Q27" s="36"/>
    </row>
    <row r="28" spans="1:17" ht="24" customHeight="1">
      <c r="A28" s="2"/>
      <c r="B28" s="6"/>
      <c r="C28" s="52"/>
      <c r="D28" s="52"/>
      <c r="E28" s="36"/>
      <c r="F28" s="49"/>
      <c r="G28" s="36"/>
      <c r="H28" s="49"/>
      <c r="I28" s="36"/>
      <c r="J28" s="49"/>
      <c r="K28" s="36"/>
      <c r="L28" s="175"/>
      <c r="M28" s="36"/>
      <c r="O28" s="36"/>
      <c r="P28" s="36"/>
      <c r="Q28" s="36"/>
    </row>
    <row r="29" spans="1:17" ht="24" customHeight="1">
      <c r="A29" s="31"/>
      <c r="B29" s="6"/>
      <c r="C29" s="52"/>
      <c r="D29" s="52"/>
      <c r="E29" s="36"/>
      <c r="F29" s="49"/>
      <c r="G29" s="36"/>
      <c r="H29" s="49"/>
      <c r="I29" s="36"/>
      <c r="J29" s="49"/>
      <c r="K29" s="36"/>
      <c r="L29" s="175"/>
      <c r="M29" s="36"/>
      <c r="O29" s="36"/>
      <c r="P29" s="36"/>
      <c r="Q29" s="36"/>
    </row>
    <row r="30" spans="1:17" ht="24" customHeight="1">
      <c r="A30" s="31"/>
      <c r="B30" s="1"/>
      <c r="C30" s="41"/>
      <c r="D30" s="41"/>
      <c r="E30" s="36"/>
      <c r="F30" s="49"/>
      <c r="G30" s="36"/>
      <c r="H30" s="49"/>
      <c r="I30" s="36"/>
      <c r="J30" s="49"/>
      <c r="M30" s="1"/>
      <c r="N30" s="65"/>
      <c r="O30" s="36"/>
      <c r="P30" s="36"/>
      <c r="Q30" s="36"/>
    </row>
    <row r="31" spans="1:17" ht="24" customHeight="1">
      <c r="A31" s="41"/>
      <c r="B31" s="1"/>
      <c r="C31" s="41"/>
      <c r="D31" s="41"/>
      <c r="E31" s="1"/>
      <c r="F31" s="1"/>
      <c r="G31" s="78"/>
      <c r="H31" s="1"/>
      <c r="I31" s="90"/>
    </row>
    <row r="32" spans="1:17" ht="21.95" customHeight="1">
      <c r="B32" s="188"/>
    </row>
    <row r="34" spans="1:17" s="18" customFormat="1" ht="21.95" customHeight="1">
      <c r="A34" s="31"/>
      <c r="B34" s="6"/>
      <c r="C34" s="22"/>
      <c r="D34" s="22"/>
      <c r="E34" s="36"/>
      <c r="F34" s="49"/>
      <c r="G34" s="36"/>
      <c r="H34" s="49"/>
      <c r="I34" s="36"/>
      <c r="J34" s="49"/>
      <c r="K34" s="36"/>
      <c r="L34" s="175"/>
      <c r="M34" s="36"/>
      <c r="O34" s="36"/>
      <c r="P34" s="21"/>
      <c r="Q34" s="36"/>
    </row>
    <row r="35" spans="1:17" ht="21.95" customHeight="1">
      <c r="A35" s="31"/>
    </row>
  </sheetData>
  <mergeCells count="4">
    <mergeCell ref="E7:M7"/>
    <mergeCell ref="I8:K8"/>
    <mergeCell ref="A3:L3"/>
    <mergeCell ref="E6:Q6"/>
  </mergeCells>
  <pageMargins left="0.78740157480314965" right="0.39370078740157483" top="0.78740157480314965" bottom="0.39370078740157483" header="0.39370078740157483" footer="0.39370078740157483"/>
  <pageSetup paperSize="9" scale="80" firstPageNumber="9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view="pageBreakPreview" zoomScale="80" zoomScaleNormal="100" zoomScaleSheetLayoutView="80" workbookViewId="0">
      <selection activeCell="I19" sqref="I19"/>
    </sheetView>
  </sheetViews>
  <sheetFormatPr defaultColWidth="9.140625" defaultRowHeight="23.85" customHeight="1"/>
  <cols>
    <col min="1" max="1" width="2.140625" style="17" customWidth="1"/>
    <col min="2" max="2" width="38.42578125" style="17" customWidth="1"/>
    <col min="3" max="3" width="10.140625" style="17" customWidth="1"/>
    <col min="4" max="4" width="1.7109375" style="17" customWidth="1"/>
    <col min="5" max="5" width="17.7109375" style="17" customWidth="1"/>
    <col min="6" max="6" width="1.7109375" style="17" customWidth="1"/>
    <col min="7" max="7" width="17.7109375" style="17" customWidth="1"/>
    <col min="8" max="8" width="1.7109375" style="17" customWidth="1"/>
    <col min="9" max="9" width="17.7109375" style="17" customWidth="1"/>
    <col min="10" max="10" width="1.7109375" style="17" customWidth="1"/>
    <col min="11" max="11" width="17.7109375" style="17" customWidth="1"/>
    <col min="12" max="12" width="1.7109375" style="17" customWidth="1"/>
    <col min="13" max="13" width="17.7109375" style="17" customWidth="1"/>
    <col min="14" max="14" width="2" style="17" customWidth="1"/>
    <col min="15" max="15" width="12.42578125" style="17" bestFit="1" customWidth="1"/>
    <col min="16" max="16384" width="9.140625" style="17"/>
  </cols>
  <sheetData>
    <row r="1" spans="1:15" ht="23.85" customHeight="1">
      <c r="A1" s="178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78"/>
      <c r="M1" s="179"/>
    </row>
    <row r="2" spans="1:15" ht="23.85" customHeight="1">
      <c r="A2" s="22" t="s">
        <v>85</v>
      </c>
      <c r="B2" s="22"/>
      <c r="C2" s="22"/>
      <c r="D2" s="22"/>
      <c r="E2" s="22"/>
      <c r="F2" s="22"/>
      <c r="G2" s="22"/>
      <c r="H2" s="22"/>
      <c r="I2" s="22"/>
      <c r="J2" s="22"/>
      <c r="K2" s="15"/>
      <c r="L2" s="179"/>
      <c r="M2" s="179"/>
    </row>
    <row r="3" spans="1:15" s="15" customFormat="1" ht="23.85" customHeight="1">
      <c r="A3" s="243" t="s">
        <v>148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15" s="15" customFormat="1" ht="15.95" customHeight="1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5" s="15" customFormat="1" ht="23.85" customHeight="1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50" t="s">
        <v>2</v>
      </c>
    </row>
    <row r="6" spans="1:15" s="2" customFormat="1" ht="23.85" customHeight="1">
      <c r="E6" s="245" t="s">
        <v>4</v>
      </c>
      <c r="F6" s="245"/>
      <c r="G6" s="245"/>
      <c r="H6" s="245"/>
      <c r="I6" s="245"/>
      <c r="J6" s="245"/>
      <c r="K6" s="245"/>
      <c r="L6" s="245"/>
      <c r="M6" s="245"/>
    </row>
    <row r="7" spans="1:15" s="13" customFormat="1" ht="23.85" customHeight="1">
      <c r="I7" s="242" t="s">
        <v>48</v>
      </c>
      <c r="J7" s="242"/>
      <c r="K7" s="242"/>
      <c r="M7" s="7"/>
    </row>
    <row r="8" spans="1:15" s="13" customFormat="1" ht="23.85" customHeight="1">
      <c r="E8" s="50" t="s">
        <v>89</v>
      </c>
      <c r="I8" s="13" t="s">
        <v>90</v>
      </c>
      <c r="M8" s="13" t="s">
        <v>93</v>
      </c>
    </row>
    <row r="9" spans="1:15" s="13" customFormat="1" ht="23.85" customHeight="1">
      <c r="C9" s="174" t="s">
        <v>6</v>
      </c>
      <c r="E9" s="193" t="s">
        <v>94</v>
      </c>
      <c r="G9" s="192" t="s">
        <v>95</v>
      </c>
      <c r="I9" s="192" t="s">
        <v>96</v>
      </c>
      <c r="K9" s="192" t="s">
        <v>97</v>
      </c>
      <c r="M9" s="192" t="s">
        <v>42</v>
      </c>
    </row>
    <row r="10" spans="1:15" s="13" customFormat="1" ht="6" customHeight="1">
      <c r="E10" s="50"/>
    </row>
    <row r="11" spans="1:15" s="18" customFormat="1" ht="23.85" customHeight="1">
      <c r="A11" s="31" t="s">
        <v>100</v>
      </c>
      <c r="B11" s="6"/>
      <c r="C11" s="38"/>
      <c r="D11" s="22"/>
      <c r="E11" s="180">
        <v>538105234</v>
      </c>
      <c r="F11" s="180"/>
      <c r="G11" s="180">
        <v>777165703</v>
      </c>
      <c r="H11" s="180"/>
      <c r="I11" s="180">
        <v>59392985</v>
      </c>
      <c r="J11" s="180"/>
      <c r="K11" s="180">
        <v>193309410</v>
      </c>
      <c r="L11" s="180"/>
      <c r="M11" s="180">
        <f>SUM(E11:K11)</f>
        <v>1567973332</v>
      </c>
    </row>
    <row r="12" spans="1:15" s="18" customFormat="1" ht="23.85" customHeight="1">
      <c r="A12" s="99" t="s">
        <v>101</v>
      </c>
      <c r="B12" s="6"/>
      <c r="C12" s="38"/>
      <c r="D12" s="22"/>
      <c r="E12" s="180">
        <v>0</v>
      </c>
      <c r="F12" s="180"/>
      <c r="G12" s="180">
        <v>0</v>
      </c>
      <c r="H12" s="180"/>
      <c r="I12" s="180">
        <v>213646</v>
      </c>
      <c r="J12" s="180"/>
      <c r="K12" s="180">
        <f>-I12</f>
        <v>-213646</v>
      </c>
      <c r="L12" s="180"/>
      <c r="M12" s="180">
        <f>SUM(E12:K12)</f>
        <v>0</v>
      </c>
    </row>
    <row r="13" spans="1:15" ht="23.85" customHeight="1">
      <c r="A13" s="94" t="s">
        <v>102</v>
      </c>
      <c r="B13" s="52"/>
      <c r="C13" s="91">
        <v>21</v>
      </c>
      <c r="D13" s="52"/>
      <c r="E13" s="180">
        <v>0</v>
      </c>
      <c r="F13" s="180"/>
      <c r="G13" s="180">
        <v>0</v>
      </c>
      <c r="H13" s="180"/>
      <c r="I13" s="180">
        <v>0</v>
      </c>
      <c r="J13" s="180"/>
      <c r="K13" s="180">
        <v>-107619007</v>
      </c>
      <c r="L13" s="180"/>
      <c r="M13" s="180">
        <f>SUM(E13:K13)</f>
        <v>-107619007</v>
      </c>
    </row>
    <row r="14" spans="1:15" s="18" customFormat="1" ht="23.85" customHeight="1">
      <c r="A14" s="34" t="s">
        <v>152</v>
      </c>
      <c r="B14" s="7"/>
      <c r="C14" s="38"/>
      <c r="D14" s="22"/>
      <c r="E14" s="180">
        <v>0</v>
      </c>
      <c r="F14" s="180"/>
      <c r="G14" s="180">
        <v>0</v>
      </c>
      <c r="H14" s="180"/>
      <c r="I14" s="180">
        <v>0</v>
      </c>
      <c r="J14" s="180"/>
      <c r="K14" s="180">
        <f>งบกำไรขาดทุนเบ็ดเสร็จ!R41</f>
        <v>-65618152</v>
      </c>
      <c r="L14" s="180"/>
      <c r="M14" s="180">
        <f>SUM(E14:K14)</f>
        <v>-65618152</v>
      </c>
    </row>
    <row r="15" spans="1:15" s="18" customFormat="1" ht="23.85" customHeight="1">
      <c r="A15" s="31" t="s">
        <v>149</v>
      </c>
      <c r="B15" s="6"/>
      <c r="C15" s="38"/>
      <c r="D15" s="22"/>
      <c r="E15" s="182">
        <f>SUM(E11:E14)</f>
        <v>538105234</v>
      </c>
      <c r="F15" s="180"/>
      <c r="G15" s="182">
        <f>SUM(G11:G14)</f>
        <v>777165703</v>
      </c>
      <c r="H15" s="180"/>
      <c r="I15" s="182">
        <f>SUM(I11:I14)</f>
        <v>59606631</v>
      </c>
      <c r="J15" s="180"/>
      <c r="K15" s="182">
        <f>SUM(K11:K14)</f>
        <v>19858605</v>
      </c>
      <c r="L15" s="180"/>
      <c r="M15" s="182">
        <f>SUM(M11:M14)</f>
        <v>1394736173</v>
      </c>
      <c r="N15" s="20"/>
      <c r="O15" s="53"/>
    </row>
    <row r="16" spans="1:15" s="18" customFormat="1" ht="17.25" customHeight="1">
      <c r="A16" s="34"/>
      <c r="B16" s="7"/>
      <c r="C16" s="38"/>
      <c r="D16" s="22"/>
      <c r="E16" s="180"/>
      <c r="F16" s="180"/>
      <c r="G16" s="180"/>
      <c r="H16" s="180"/>
      <c r="I16" s="180"/>
      <c r="J16" s="180"/>
      <c r="K16" s="180"/>
      <c r="L16" s="180"/>
      <c r="M16" s="180"/>
    </row>
    <row r="17" spans="1:13" ht="23.85" customHeight="1">
      <c r="A17" s="30" t="s">
        <v>103</v>
      </c>
      <c r="B17" s="52"/>
      <c r="C17" s="52"/>
      <c r="D17" s="52"/>
      <c r="E17" s="141">
        <v>538105234</v>
      </c>
      <c r="F17" s="141"/>
      <c r="G17" s="141">
        <v>777165703</v>
      </c>
      <c r="H17" s="141"/>
      <c r="I17" s="141">
        <v>59606631</v>
      </c>
      <c r="J17" s="141"/>
      <c r="K17" s="141">
        <v>19858605</v>
      </c>
      <c r="L17" s="36"/>
      <c r="M17" s="180">
        <f>SUM(E17:K17)</f>
        <v>1394736173</v>
      </c>
    </row>
    <row r="18" spans="1:13" s="18" customFormat="1" ht="23.85" customHeight="1">
      <c r="A18" s="99" t="s">
        <v>101</v>
      </c>
      <c r="B18" s="6"/>
      <c r="C18" s="38"/>
      <c r="D18" s="22"/>
      <c r="E18" s="180">
        <v>0</v>
      </c>
      <c r="F18" s="180"/>
      <c r="G18" s="180">
        <v>0</v>
      </c>
      <c r="H18" s="180"/>
      <c r="I18" s="180">
        <v>2195823</v>
      </c>
      <c r="J18" s="180"/>
      <c r="K18" s="180">
        <f>-I18</f>
        <v>-2195823</v>
      </c>
      <c r="L18" s="180"/>
      <c r="M18" s="180">
        <f>SUM(E18:K18)</f>
        <v>0</v>
      </c>
    </row>
    <row r="19" spans="1:13" s="18" customFormat="1" ht="23.85" customHeight="1">
      <c r="A19" s="34" t="s">
        <v>152</v>
      </c>
      <c r="B19" s="7"/>
      <c r="C19" s="38"/>
      <c r="D19" s="22"/>
      <c r="E19" s="183">
        <v>0</v>
      </c>
      <c r="F19" s="180"/>
      <c r="G19" s="183">
        <v>0</v>
      </c>
      <c r="H19" s="180"/>
      <c r="I19" s="183">
        <v>0</v>
      </c>
      <c r="J19" s="185"/>
      <c r="K19" s="180">
        <f>งบกำไรขาดทุนเบ็ดเสร็จ!P41</f>
        <v>43916450</v>
      </c>
      <c r="L19" s="185"/>
      <c r="M19" s="180">
        <f>SUM(E19:K19)</f>
        <v>43916450</v>
      </c>
    </row>
    <row r="20" spans="1:13" ht="23.85" customHeight="1" thickBot="1">
      <c r="A20" s="31" t="s">
        <v>150</v>
      </c>
      <c r="B20" s="6"/>
      <c r="C20" s="52"/>
      <c r="D20" s="52"/>
      <c r="E20" s="186">
        <f>SUM(E17:E19)</f>
        <v>538105234</v>
      </c>
      <c r="F20" s="180"/>
      <c r="G20" s="186">
        <f>SUM(G17:G19)</f>
        <v>777165703</v>
      </c>
      <c r="H20" s="180"/>
      <c r="I20" s="186">
        <f>SUM(I17:I19)</f>
        <v>61802454</v>
      </c>
      <c r="J20" s="180"/>
      <c r="K20" s="186">
        <f>SUM(K17:K19)</f>
        <v>61579232</v>
      </c>
      <c r="L20" s="180"/>
      <c r="M20" s="186">
        <f>SUM(M17:M19)</f>
        <v>1438652623</v>
      </c>
    </row>
    <row r="21" spans="1:13" ht="23.85" customHeight="1" thickTop="1">
      <c r="A21" s="31"/>
      <c r="B21" s="6"/>
      <c r="C21" s="52"/>
      <c r="D21" s="52"/>
      <c r="E21" s="187"/>
      <c r="F21" s="180"/>
      <c r="G21" s="187"/>
      <c r="H21" s="180"/>
      <c r="I21" s="187"/>
      <c r="J21" s="180"/>
      <c r="K21" s="187"/>
      <c r="L21" s="180"/>
      <c r="M21" s="187"/>
    </row>
    <row r="22" spans="1:13" ht="23.85" customHeight="1">
      <c r="A22" s="31"/>
      <c r="B22" s="6"/>
      <c r="C22" s="52"/>
      <c r="D22" s="52"/>
      <c r="E22" s="187"/>
      <c r="F22" s="180"/>
      <c r="G22" s="187"/>
      <c r="H22" s="180"/>
      <c r="I22" s="187"/>
      <c r="J22" s="180"/>
      <c r="K22" s="187"/>
      <c r="L22" s="180"/>
      <c r="M22" s="187"/>
    </row>
    <row r="23" spans="1:13" ht="23.85" customHeight="1">
      <c r="A23" s="31"/>
      <c r="B23" s="6"/>
      <c r="C23" s="52"/>
      <c r="D23" s="52"/>
      <c r="E23" s="187"/>
      <c r="F23" s="180"/>
      <c r="G23" s="187"/>
      <c r="H23" s="180"/>
      <c r="I23" s="187"/>
      <c r="J23" s="180"/>
      <c r="K23" s="187"/>
      <c r="L23" s="180"/>
      <c r="M23" s="187"/>
    </row>
    <row r="24" spans="1:13" ht="23.85" customHeight="1">
      <c r="A24" s="2" t="s">
        <v>26</v>
      </c>
      <c r="B24" s="6"/>
      <c r="C24" s="52"/>
      <c r="D24" s="52"/>
      <c r="E24" s="36"/>
      <c r="F24" s="49"/>
      <c r="G24" s="36"/>
      <c r="H24" s="49"/>
      <c r="I24" s="36"/>
      <c r="J24" s="49"/>
      <c r="K24" s="36"/>
      <c r="L24" s="175"/>
      <c r="M24" s="36"/>
    </row>
    <row r="25" spans="1:13" ht="24" customHeight="1">
      <c r="A25" s="2"/>
      <c r="B25" s="6"/>
      <c r="C25" s="52"/>
      <c r="D25" s="52"/>
      <c r="E25" s="36"/>
      <c r="F25" s="49"/>
      <c r="G25" s="36"/>
      <c r="H25" s="49"/>
      <c r="I25" s="36"/>
      <c r="J25" s="49"/>
      <c r="K25" s="36"/>
      <c r="L25" s="175"/>
      <c r="M25" s="36"/>
    </row>
    <row r="26" spans="1:13" ht="24" customHeight="1">
      <c r="A26" s="31"/>
      <c r="B26" s="6"/>
      <c r="C26" s="52"/>
      <c r="D26" s="52"/>
      <c r="E26" s="36"/>
      <c r="F26" s="49"/>
      <c r="G26" s="36"/>
      <c r="H26" s="49"/>
      <c r="I26" s="36"/>
      <c r="J26" s="49"/>
      <c r="K26" s="36"/>
      <c r="L26" s="175"/>
      <c r="M26" s="36"/>
    </row>
    <row r="27" spans="1:13" ht="24" customHeight="1">
      <c r="A27" s="41"/>
      <c r="B27" s="1"/>
      <c r="C27" s="1"/>
      <c r="D27" s="41"/>
      <c r="E27" s="1"/>
      <c r="F27" s="1"/>
      <c r="G27" s="78"/>
      <c r="H27" s="1"/>
      <c r="I27" s="1"/>
    </row>
    <row r="28" spans="1:13" ht="24" customHeight="1">
      <c r="A28" s="41"/>
      <c r="B28" s="1"/>
      <c r="C28" s="1"/>
      <c r="D28" s="41"/>
      <c r="E28" s="189"/>
      <c r="F28" s="41"/>
      <c r="G28" s="78"/>
      <c r="H28" s="1"/>
      <c r="I28" s="90"/>
    </row>
    <row r="29" spans="1:13" ht="23.85" customHeight="1">
      <c r="B29" s="188"/>
    </row>
    <row r="31" spans="1:13" s="18" customFormat="1" ht="23.85" customHeight="1">
      <c r="A31" s="31"/>
      <c r="B31" s="6"/>
      <c r="C31" s="22"/>
      <c r="D31" s="22"/>
      <c r="E31" s="36"/>
      <c r="F31" s="49"/>
      <c r="G31" s="36"/>
      <c r="H31" s="49"/>
      <c r="I31" s="36"/>
      <c r="J31" s="49"/>
      <c r="K31" s="36"/>
      <c r="L31" s="175"/>
      <c r="M31" s="36"/>
    </row>
    <row r="32" spans="1:13" ht="23.85" customHeight="1">
      <c r="A32" s="31"/>
    </row>
  </sheetData>
  <mergeCells count="3">
    <mergeCell ref="E6:M6"/>
    <mergeCell ref="I7:K7"/>
    <mergeCell ref="A3:L3"/>
  </mergeCells>
  <pageMargins left="1.1599999999999999" right="0.19685039370078741" top="0.6692913385826772" bottom="0.62992125984251968" header="0.39370078740157483" footer="0.39370078740157483"/>
  <pageSetup paperSize="9" scale="85" firstPageNumber="10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6"/>
  <sheetViews>
    <sheetView tabSelected="1" view="pageBreakPreview" zoomScaleNormal="100" zoomScaleSheetLayoutView="100" workbookViewId="0">
      <selection activeCell="F12" sqref="F12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22.7109375" style="7" customWidth="1"/>
    <col min="6" max="6" width="9.140625" style="7" customWidth="1"/>
    <col min="7" max="7" width="9.28515625" style="50" customWidth="1"/>
    <col min="8" max="8" width="14.7109375" style="50" customWidth="1"/>
    <col min="9" max="9" width="1.7109375" style="50" customWidth="1"/>
    <col min="10" max="10" width="14.7109375" style="50" customWidth="1"/>
    <col min="11" max="11" width="1.7109375" style="50" customWidth="1"/>
    <col min="12" max="12" width="14.7109375" style="7" customWidth="1"/>
    <col min="13" max="13" width="1.7109375" style="7" customWidth="1"/>
    <col min="14" max="14" width="14.7109375" style="7" customWidth="1"/>
    <col min="15" max="15" width="1.7109375" style="7" customWidth="1"/>
    <col min="16" max="16" width="10.5703125" style="7" bestFit="1" customWidth="1"/>
    <col min="17" max="17" width="10.42578125" style="7" bestFit="1" customWidth="1"/>
    <col min="18" max="16384" width="9.140625" style="7"/>
  </cols>
  <sheetData>
    <row r="1" spans="1:17" ht="24" customHeight="1">
      <c r="A1" s="41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41"/>
    </row>
    <row r="2" spans="1:17" ht="24" customHeight="1">
      <c r="A2" s="59" t="s">
        <v>104</v>
      </c>
      <c r="B2" s="59"/>
      <c r="C2" s="59"/>
      <c r="D2" s="59"/>
      <c r="E2" s="59"/>
      <c r="F2" s="59"/>
      <c r="G2" s="59"/>
      <c r="H2" s="59"/>
      <c r="I2" s="59"/>
      <c r="J2" s="59"/>
      <c r="K2" s="59"/>
      <c r="M2" s="61"/>
      <c r="N2" s="61"/>
    </row>
    <row r="3" spans="1:17" ht="24" customHeight="1">
      <c r="A3" s="27" t="s">
        <v>148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60"/>
    </row>
    <row r="4" spans="1:17" ht="24" customHeight="1">
      <c r="A4" s="27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7" ht="24" customHeight="1">
      <c r="A5" s="27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29" t="s">
        <v>2</v>
      </c>
    </row>
    <row r="6" spans="1:17" ht="24" customHeight="1">
      <c r="C6" s="59"/>
      <c r="D6" s="59"/>
      <c r="E6" s="59"/>
      <c r="F6" s="59"/>
      <c r="G6" s="7"/>
      <c r="H6" s="246" t="s">
        <v>3</v>
      </c>
      <c r="I6" s="246"/>
      <c r="J6" s="246"/>
      <c r="K6" s="6"/>
      <c r="L6" s="246" t="s">
        <v>4</v>
      </c>
      <c r="M6" s="246"/>
      <c r="N6" s="246"/>
    </row>
    <row r="7" spans="1:17" ht="24" customHeight="1">
      <c r="C7" s="59"/>
      <c r="D7" s="59"/>
      <c r="E7" s="59"/>
      <c r="F7" s="59"/>
      <c r="G7" s="7"/>
      <c r="H7" s="135" t="s">
        <v>146</v>
      </c>
      <c r="I7" s="58"/>
      <c r="J7" s="135" t="s">
        <v>7</v>
      </c>
      <c r="K7" s="31"/>
      <c r="L7" s="135" t="s">
        <v>146</v>
      </c>
      <c r="M7" s="58"/>
      <c r="N7" s="135" t="s">
        <v>7</v>
      </c>
    </row>
    <row r="8" spans="1:17" s="6" customFormat="1" ht="24" customHeight="1">
      <c r="A8" s="60" t="s">
        <v>105</v>
      </c>
      <c r="C8" s="7"/>
      <c r="D8" s="60"/>
      <c r="E8" s="60"/>
      <c r="F8" s="60"/>
      <c r="G8" s="61"/>
      <c r="H8" s="61"/>
      <c r="I8" s="61"/>
      <c r="J8" s="61"/>
      <c r="K8" s="61"/>
      <c r="L8" s="62"/>
      <c r="M8" s="63"/>
      <c r="N8" s="62"/>
    </row>
    <row r="9" spans="1:17" ht="24" customHeight="1">
      <c r="A9" s="4" t="s">
        <v>152</v>
      </c>
      <c r="B9" s="4"/>
      <c r="D9" s="4"/>
      <c r="E9" s="4"/>
      <c r="F9" s="4"/>
      <c r="G9" s="212"/>
      <c r="H9" s="74">
        <f>งบกำไรขาดทุนเบ็ดเสร็จ!L34</f>
        <v>92429568</v>
      </c>
      <c r="I9" s="3"/>
      <c r="J9" s="74">
        <f>งบกำไรขาดทุนเบ็ดเสร็จ!N34</f>
        <v>-89820736</v>
      </c>
      <c r="K9" s="3"/>
      <c r="L9" s="24">
        <f>งบกำไรขาดทุนเบ็ดเสร็จ!P41</f>
        <v>43916450</v>
      </c>
      <c r="N9" s="24">
        <f>งบกำไรขาดทุนเบ็ดเสร็จ!R41</f>
        <v>-65618152</v>
      </c>
    </row>
    <row r="10" spans="1:17" ht="24" customHeight="1">
      <c r="A10" s="4" t="s">
        <v>106</v>
      </c>
      <c r="B10" s="4"/>
      <c r="D10" s="4"/>
      <c r="E10" s="4"/>
      <c r="F10" s="4"/>
      <c r="G10" s="212"/>
      <c r="H10" s="19"/>
      <c r="I10" s="3"/>
      <c r="J10" s="3"/>
      <c r="K10" s="3"/>
      <c r="L10" s="233"/>
      <c r="N10" s="12"/>
    </row>
    <row r="11" spans="1:17" ht="24" customHeight="1">
      <c r="A11" s="4" t="s">
        <v>107</v>
      </c>
      <c r="B11" s="4"/>
      <c r="D11" s="4"/>
      <c r="E11" s="4"/>
      <c r="F11" s="4"/>
      <c r="G11" s="3"/>
      <c r="H11" s="19">
        <v>17797322</v>
      </c>
      <c r="I11" s="3"/>
      <c r="J11" s="19">
        <v>-12995247</v>
      </c>
      <c r="K11" s="3"/>
      <c r="L11" s="19">
        <v>11345235</v>
      </c>
      <c r="N11" s="19">
        <v>-12995247</v>
      </c>
    </row>
    <row r="12" spans="1:17" ht="24" customHeight="1">
      <c r="A12" s="4" t="s">
        <v>108</v>
      </c>
      <c r="B12" s="4"/>
      <c r="D12" s="4"/>
      <c r="E12" s="4"/>
      <c r="F12" s="4"/>
      <c r="G12" s="3"/>
      <c r="H12" s="19">
        <v>16128937</v>
      </c>
      <c r="I12" s="3"/>
      <c r="J12" s="19">
        <v>15227335</v>
      </c>
      <c r="K12" s="3"/>
      <c r="L12" s="19">
        <v>15830440</v>
      </c>
      <c r="N12" s="19">
        <v>14937006</v>
      </c>
    </row>
    <row r="13" spans="1:17" ht="24" customHeight="1">
      <c r="A13" s="222" t="s">
        <v>166</v>
      </c>
      <c r="B13" s="222"/>
      <c r="C13" s="218"/>
      <c r="D13" s="222"/>
      <c r="E13" s="222"/>
      <c r="F13" s="222"/>
      <c r="G13" s="3"/>
      <c r="H13" s="19">
        <v>-6066811</v>
      </c>
      <c r="I13" s="3"/>
      <c r="J13" s="19">
        <v>40338632</v>
      </c>
      <c r="K13" s="3"/>
      <c r="L13" s="35">
        <v>-6066811</v>
      </c>
      <c r="N13" s="19">
        <v>40338632</v>
      </c>
      <c r="Q13" s="12"/>
    </row>
    <row r="14" spans="1:17" ht="24" customHeight="1">
      <c r="A14" s="4" t="s">
        <v>109</v>
      </c>
      <c r="B14" s="4"/>
      <c r="D14" s="4"/>
      <c r="E14" s="4"/>
      <c r="F14" s="4"/>
      <c r="G14" s="3"/>
      <c r="H14" s="19">
        <v>1659142</v>
      </c>
      <c r="I14" s="3"/>
      <c r="J14" s="19">
        <v>0</v>
      </c>
      <c r="K14" s="3"/>
      <c r="L14" s="35">
        <v>1659142</v>
      </c>
      <c r="N14" s="19">
        <v>0</v>
      </c>
    </row>
    <row r="15" spans="1:17" ht="24" customHeight="1">
      <c r="A15" s="7" t="s">
        <v>110</v>
      </c>
      <c r="G15" s="3"/>
      <c r="H15" s="19">
        <v>3000466</v>
      </c>
      <c r="I15" s="3"/>
      <c r="J15" s="19">
        <v>2556853</v>
      </c>
      <c r="K15" s="3"/>
      <c r="L15" s="35">
        <v>3000466</v>
      </c>
      <c r="N15" s="35">
        <v>2556853</v>
      </c>
    </row>
    <row r="16" spans="1:17" ht="24" customHeight="1">
      <c r="A16" s="7" t="s">
        <v>151</v>
      </c>
      <c r="G16" s="3"/>
      <c r="H16" s="19">
        <v>0</v>
      </c>
      <c r="I16" s="3"/>
      <c r="J16" s="19">
        <v>2564041</v>
      </c>
      <c r="K16" s="3"/>
      <c r="L16" s="35">
        <v>0</v>
      </c>
      <c r="N16" s="35">
        <v>2564041</v>
      </c>
    </row>
    <row r="17" spans="1:16" ht="24" customHeight="1">
      <c r="A17" s="4" t="s">
        <v>141</v>
      </c>
      <c r="B17" s="4"/>
      <c r="D17" s="4"/>
      <c r="E17" s="4"/>
      <c r="F17" s="4"/>
      <c r="G17" s="3"/>
      <c r="H17" s="19"/>
      <c r="I17" s="3"/>
      <c r="J17" s="19"/>
      <c r="K17" s="3"/>
      <c r="L17" s="35"/>
      <c r="N17" s="35"/>
    </row>
    <row r="18" spans="1:16" ht="24" customHeight="1">
      <c r="A18" s="4" t="s">
        <v>111</v>
      </c>
      <c r="B18" s="4"/>
      <c r="D18" s="4"/>
      <c r="E18" s="4"/>
      <c r="F18" s="4"/>
      <c r="G18" s="3"/>
      <c r="H18" s="19">
        <v>-202121</v>
      </c>
      <c r="I18" s="3"/>
      <c r="J18" s="19">
        <v>143536</v>
      </c>
      <c r="K18" s="3"/>
      <c r="L18" s="5">
        <v>-202121</v>
      </c>
      <c r="N18" s="5">
        <v>143536</v>
      </c>
    </row>
    <row r="19" spans="1:16" ht="24" customHeight="1">
      <c r="A19" s="4" t="s">
        <v>159</v>
      </c>
      <c r="B19" s="4"/>
      <c r="D19" s="4"/>
      <c r="E19" s="4"/>
      <c r="F19" s="4"/>
      <c r="G19" s="3"/>
      <c r="H19" s="19">
        <v>19789957</v>
      </c>
      <c r="I19" s="3"/>
      <c r="J19" s="19">
        <v>23595783</v>
      </c>
      <c r="K19" s="3"/>
      <c r="L19" s="5">
        <v>0</v>
      </c>
      <c r="N19" s="5">
        <v>0</v>
      </c>
    </row>
    <row r="20" spans="1:16" ht="24" customHeight="1">
      <c r="A20" s="4" t="s">
        <v>33</v>
      </c>
      <c r="B20" s="4"/>
      <c r="D20" s="4"/>
      <c r="E20" s="4"/>
      <c r="F20" s="4"/>
      <c r="G20" s="3"/>
      <c r="H20" s="19">
        <v>9938556</v>
      </c>
      <c r="I20" s="3"/>
      <c r="J20" s="19">
        <v>4343740</v>
      </c>
      <c r="K20" s="3"/>
      <c r="L20" s="45">
        <v>9938556</v>
      </c>
      <c r="N20" s="45">
        <v>4343740</v>
      </c>
    </row>
    <row r="21" spans="1:16" ht="24" customHeight="1">
      <c r="A21" s="4" t="s">
        <v>147</v>
      </c>
      <c r="B21" s="4"/>
      <c r="D21" s="4"/>
      <c r="E21" s="4"/>
      <c r="F21" s="4"/>
      <c r="G21" s="3"/>
      <c r="H21" s="19">
        <v>-98659432</v>
      </c>
      <c r="I21" s="3"/>
      <c r="J21" s="19">
        <v>0</v>
      </c>
      <c r="K21" s="3"/>
      <c r="L21" s="45">
        <v>-23050000</v>
      </c>
      <c r="N21" s="45">
        <v>0</v>
      </c>
    </row>
    <row r="22" spans="1:16" ht="24" customHeight="1">
      <c r="A22" s="4" t="s">
        <v>65</v>
      </c>
      <c r="B22" s="4"/>
      <c r="D22" s="4"/>
      <c r="E22" s="4"/>
      <c r="F22" s="4"/>
      <c r="G22" s="3"/>
      <c r="H22" s="19">
        <v>-181558</v>
      </c>
      <c r="I22" s="3"/>
      <c r="J22" s="19">
        <v>-279183</v>
      </c>
      <c r="K22" s="3"/>
      <c r="L22" s="45">
        <v>-181558</v>
      </c>
      <c r="N22" s="45">
        <v>-279183</v>
      </c>
    </row>
    <row r="23" spans="1:16" ht="24" customHeight="1">
      <c r="A23" s="4" t="s">
        <v>143</v>
      </c>
      <c r="B23" s="4"/>
      <c r="D23" s="4"/>
      <c r="E23" s="4"/>
      <c r="F23" s="4"/>
      <c r="G23" s="3"/>
      <c r="H23" s="19">
        <v>-425006</v>
      </c>
      <c r="I23" s="3"/>
      <c r="J23" s="19">
        <v>-267123</v>
      </c>
      <c r="K23" s="3"/>
      <c r="L23" s="45">
        <v>-425006</v>
      </c>
      <c r="N23" s="45">
        <v>-267123</v>
      </c>
    </row>
    <row r="24" spans="1:16" ht="24" customHeight="1">
      <c r="A24" s="4" t="s">
        <v>112</v>
      </c>
      <c r="B24" s="4"/>
      <c r="D24" s="4"/>
      <c r="E24" s="4"/>
      <c r="F24" s="4"/>
      <c r="G24" s="3"/>
      <c r="H24" s="19">
        <v>0</v>
      </c>
      <c r="I24" s="3"/>
      <c r="J24" s="19">
        <v>450557</v>
      </c>
      <c r="K24" s="3"/>
      <c r="L24" s="45">
        <v>0</v>
      </c>
      <c r="N24" s="45">
        <v>450557</v>
      </c>
    </row>
    <row r="25" spans="1:16" ht="24" customHeight="1">
      <c r="A25" s="4" t="s">
        <v>84</v>
      </c>
      <c r="B25" s="4"/>
      <c r="D25" s="4"/>
      <c r="E25" s="4"/>
      <c r="F25" s="4"/>
      <c r="G25" s="3"/>
      <c r="H25" s="19">
        <v>-15000000</v>
      </c>
      <c r="I25" s="3"/>
      <c r="J25" s="19">
        <v>0</v>
      </c>
      <c r="K25" s="3"/>
      <c r="L25" s="45">
        <v>-15000000</v>
      </c>
      <c r="N25" s="45">
        <v>0</v>
      </c>
    </row>
    <row r="26" spans="1:16" ht="24" customHeight="1">
      <c r="A26" s="4" t="s">
        <v>113</v>
      </c>
      <c r="B26" s="4"/>
      <c r="D26" s="4"/>
      <c r="E26" s="4"/>
      <c r="F26" s="4"/>
      <c r="G26" s="3"/>
      <c r="H26" s="19">
        <v>1716756</v>
      </c>
      <c r="I26" s="3"/>
      <c r="J26" s="19">
        <v>1729132</v>
      </c>
      <c r="K26" s="3"/>
      <c r="L26" s="5">
        <v>1716756</v>
      </c>
      <c r="N26" s="5">
        <v>1729132</v>
      </c>
    </row>
    <row r="27" spans="1:16" ht="24" customHeight="1">
      <c r="A27" s="4" t="s">
        <v>73</v>
      </c>
      <c r="B27" s="4"/>
      <c r="D27" s="4"/>
      <c r="E27" s="4"/>
      <c r="F27" s="4"/>
      <c r="G27" s="3"/>
      <c r="H27" s="19">
        <v>263560</v>
      </c>
      <c r="I27" s="3"/>
      <c r="J27" s="19">
        <v>244514</v>
      </c>
      <c r="K27" s="3"/>
      <c r="L27" s="5">
        <v>138373</v>
      </c>
      <c r="N27" s="5">
        <v>189188</v>
      </c>
    </row>
    <row r="28" spans="1:16" ht="24" customHeight="1">
      <c r="A28" s="150" t="s">
        <v>72</v>
      </c>
      <c r="B28" s="4"/>
      <c r="D28" s="4"/>
      <c r="E28" s="4"/>
      <c r="F28" s="4"/>
      <c r="G28" s="3"/>
      <c r="H28" s="64">
        <v>-2272093</v>
      </c>
      <c r="I28" s="3"/>
      <c r="J28" s="64">
        <v>-1287733</v>
      </c>
      <c r="K28" s="3"/>
      <c r="L28" s="25">
        <v>-2272047</v>
      </c>
      <c r="N28" s="25">
        <v>-1287522</v>
      </c>
    </row>
    <row r="29" spans="1:16" ht="24" customHeight="1">
      <c r="A29" s="151" t="s">
        <v>165</v>
      </c>
      <c r="B29" s="4"/>
      <c r="D29" s="4"/>
      <c r="E29" s="4"/>
      <c r="F29" s="4"/>
      <c r="G29" s="3"/>
      <c r="H29" s="3"/>
      <c r="I29" s="3"/>
      <c r="J29" s="3"/>
      <c r="K29" s="3"/>
      <c r="L29" s="5"/>
      <c r="N29" s="5"/>
    </row>
    <row r="30" spans="1:16" ht="24" customHeight="1">
      <c r="A30" s="151" t="s">
        <v>114</v>
      </c>
      <c r="G30" s="212"/>
      <c r="H30" s="24">
        <f>SUM(H9:H28)</f>
        <v>39917243</v>
      </c>
      <c r="I30" s="3"/>
      <c r="J30" s="24">
        <f>SUM(J9:J28)</f>
        <v>-13455899</v>
      </c>
      <c r="K30" s="3"/>
      <c r="L30" s="24">
        <f>SUM(L9:L28)</f>
        <v>40347875</v>
      </c>
      <c r="N30" s="24">
        <f>SUM(N9:N28)</f>
        <v>-13194542</v>
      </c>
      <c r="P30" s="12"/>
    </row>
    <row r="31" spans="1:16" ht="24" customHeight="1">
      <c r="A31" s="6" t="s">
        <v>115</v>
      </c>
      <c r="E31" s="4"/>
      <c r="F31" s="4"/>
      <c r="G31" s="3"/>
      <c r="H31" s="12"/>
      <c r="I31" s="3"/>
      <c r="J31" s="12"/>
      <c r="K31" s="3"/>
      <c r="L31" s="12"/>
      <c r="N31" s="12"/>
    </row>
    <row r="32" spans="1:16" ht="24" customHeight="1">
      <c r="A32" s="43" t="s">
        <v>116</v>
      </c>
      <c r="B32" s="8"/>
      <c r="D32" s="8"/>
      <c r="E32" s="8"/>
      <c r="F32" s="8"/>
      <c r="G32" s="10"/>
      <c r="H32" s="35">
        <f t="shared" ref="H32:H39" si="0">+L32</f>
        <v>-719452939</v>
      </c>
      <c r="I32" s="10"/>
      <c r="J32" s="35">
        <v>-148000000</v>
      </c>
      <c r="K32" s="10"/>
      <c r="L32" s="35">
        <v>-719452939</v>
      </c>
      <c r="N32" s="35">
        <v>-148000000</v>
      </c>
      <c r="P32" s="12"/>
    </row>
    <row r="33" spans="1:16" ht="24" customHeight="1">
      <c r="A33" s="43" t="s">
        <v>117</v>
      </c>
      <c r="B33" s="8"/>
      <c r="D33" s="8"/>
      <c r="E33" s="8"/>
      <c r="F33" s="8"/>
      <c r="G33" s="10"/>
      <c r="H33" s="35">
        <f t="shared" si="0"/>
        <v>388658391</v>
      </c>
      <c r="I33" s="10"/>
      <c r="J33" s="35">
        <v>184000000</v>
      </c>
      <c r="K33" s="10"/>
      <c r="L33" s="19">
        <v>388658391</v>
      </c>
      <c r="N33" s="19">
        <v>184000000</v>
      </c>
      <c r="P33" s="12"/>
    </row>
    <row r="34" spans="1:16" ht="24" customHeight="1">
      <c r="A34" s="43" t="s">
        <v>153</v>
      </c>
      <c r="B34" s="8"/>
      <c r="D34" s="8"/>
      <c r="E34" s="8"/>
      <c r="F34" s="8"/>
      <c r="G34" s="10"/>
      <c r="H34" s="35">
        <f t="shared" si="0"/>
        <v>70000000</v>
      </c>
      <c r="I34" s="10"/>
      <c r="J34" s="35">
        <v>0</v>
      </c>
      <c r="K34" s="10"/>
      <c r="L34" s="19">
        <v>70000000</v>
      </c>
      <c r="N34" s="19">
        <v>0</v>
      </c>
      <c r="P34" s="12"/>
    </row>
    <row r="35" spans="1:16" ht="24" customHeight="1">
      <c r="A35" s="2" t="s">
        <v>10</v>
      </c>
      <c r="E35" s="4"/>
      <c r="F35" s="4"/>
      <c r="G35" s="3"/>
      <c r="H35" s="35">
        <v>-129206128</v>
      </c>
      <c r="I35" s="3"/>
      <c r="J35" s="35">
        <v>35456205</v>
      </c>
      <c r="K35" s="3"/>
      <c r="L35" s="35">
        <v>-129056128</v>
      </c>
      <c r="N35" s="19">
        <v>35456205</v>
      </c>
      <c r="P35" s="12"/>
    </row>
    <row r="36" spans="1:16" ht="24" customHeight="1">
      <c r="A36" s="152" t="s">
        <v>11</v>
      </c>
      <c r="E36" s="4"/>
      <c r="F36" s="4"/>
      <c r="G36" s="3"/>
      <c r="H36" s="35">
        <f t="shared" si="0"/>
        <v>-74729360</v>
      </c>
      <c r="I36" s="3"/>
      <c r="J36" s="35">
        <v>87953872</v>
      </c>
      <c r="K36" s="3"/>
      <c r="L36" s="19">
        <f>-74729360</f>
        <v>-74729360</v>
      </c>
      <c r="N36" s="19">
        <v>87953872</v>
      </c>
      <c r="P36" s="12"/>
    </row>
    <row r="37" spans="1:16" ht="24" customHeight="1">
      <c r="A37" s="4" t="s">
        <v>12</v>
      </c>
      <c r="E37" s="4"/>
      <c r="F37" s="4"/>
      <c r="G37" s="3"/>
      <c r="H37" s="35">
        <f t="shared" si="0"/>
        <v>-15477681</v>
      </c>
      <c r="I37" s="3"/>
      <c r="J37" s="35">
        <v>12547941</v>
      </c>
      <c r="K37" s="3"/>
      <c r="L37" s="35">
        <v>-15477681</v>
      </c>
      <c r="N37" s="19">
        <v>12547941</v>
      </c>
      <c r="P37" s="12"/>
    </row>
    <row r="38" spans="1:16" ht="24" customHeight="1">
      <c r="A38" s="152" t="s">
        <v>14</v>
      </c>
      <c r="E38" s="4"/>
      <c r="F38" s="4"/>
      <c r="G38" s="3"/>
      <c r="H38" s="35">
        <f>+L38</f>
        <v>-3941555</v>
      </c>
      <c r="I38" s="3"/>
      <c r="J38" s="35">
        <v>539282</v>
      </c>
      <c r="K38" s="3"/>
      <c r="L38" s="19">
        <v>-3941555</v>
      </c>
      <c r="N38" s="19">
        <v>539284</v>
      </c>
      <c r="P38" s="12"/>
    </row>
    <row r="39" spans="1:16" ht="24" customHeight="1">
      <c r="A39" s="152" t="s">
        <v>17</v>
      </c>
      <c r="E39" s="4"/>
      <c r="F39" s="4"/>
      <c r="G39" s="3"/>
      <c r="H39" s="35">
        <f t="shared" si="0"/>
        <v>23062688</v>
      </c>
      <c r="I39" s="3"/>
      <c r="J39" s="35">
        <v>-4107135</v>
      </c>
      <c r="K39" s="3"/>
      <c r="L39" s="35">
        <v>23062688</v>
      </c>
      <c r="N39" s="19">
        <v>-4107135</v>
      </c>
      <c r="P39" s="12"/>
    </row>
    <row r="40" spans="1:16" ht="24" customHeight="1">
      <c r="A40" s="4" t="s">
        <v>23</v>
      </c>
      <c r="E40" s="4"/>
      <c r="F40" s="4"/>
      <c r="G40" s="3"/>
      <c r="H40" s="35">
        <f>+L40-20000</f>
        <v>684473</v>
      </c>
      <c r="I40" s="3"/>
      <c r="J40" s="35">
        <v>489398</v>
      </c>
      <c r="K40" s="3"/>
      <c r="L40" s="19">
        <v>704473</v>
      </c>
      <c r="N40" s="19">
        <v>489398</v>
      </c>
      <c r="P40" s="12"/>
    </row>
    <row r="41" spans="1:16" ht="24" customHeight="1">
      <c r="A41" s="6"/>
      <c r="B41" s="4"/>
      <c r="C41" s="4"/>
      <c r="D41" s="4"/>
      <c r="E41" s="23"/>
      <c r="F41" s="23"/>
      <c r="G41" s="104"/>
      <c r="H41" s="104"/>
      <c r="I41" s="104"/>
      <c r="J41" s="104"/>
      <c r="K41" s="104"/>
      <c r="L41" s="5"/>
      <c r="M41" s="75"/>
      <c r="N41" s="5"/>
    </row>
    <row r="42" spans="1:16" ht="24" customHeight="1">
      <c r="A42" s="2" t="s">
        <v>26</v>
      </c>
      <c r="B42" s="4"/>
      <c r="C42" s="4"/>
      <c r="D42" s="4"/>
      <c r="E42" s="23"/>
      <c r="F42" s="23"/>
      <c r="G42" s="104"/>
      <c r="H42" s="104"/>
      <c r="I42" s="104"/>
      <c r="J42" s="104"/>
      <c r="K42" s="104"/>
      <c r="L42" s="5"/>
      <c r="M42" s="75"/>
      <c r="N42" s="5"/>
    </row>
    <row r="43" spans="1:16" ht="24" customHeight="1">
      <c r="A43" s="41" t="s">
        <v>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41"/>
    </row>
    <row r="44" spans="1:16" ht="24" customHeight="1">
      <c r="A44" s="59" t="s">
        <v>118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M44" s="61"/>
      <c r="N44" s="61"/>
    </row>
    <row r="45" spans="1:16" ht="24" customHeight="1">
      <c r="A45" s="6" t="s">
        <v>154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</row>
    <row r="46" spans="1:16" ht="15" customHeight="1">
      <c r="A46" s="6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</row>
    <row r="47" spans="1:16" ht="24" customHeight="1">
      <c r="C47" s="59"/>
      <c r="D47" s="59"/>
      <c r="E47" s="59"/>
      <c r="F47" s="59"/>
      <c r="G47" s="7"/>
      <c r="H47" s="60"/>
      <c r="I47" s="60"/>
      <c r="J47" s="60"/>
      <c r="K47" s="60"/>
      <c r="L47" s="60"/>
      <c r="M47" s="60"/>
      <c r="N47" s="29" t="s">
        <v>2</v>
      </c>
    </row>
    <row r="48" spans="1:16" ht="24" customHeight="1">
      <c r="C48" s="59"/>
      <c r="D48" s="59"/>
      <c r="E48" s="59"/>
      <c r="F48" s="59"/>
      <c r="G48" s="7"/>
      <c r="H48" s="246" t="s">
        <v>3</v>
      </c>
      <c r="I48" s="246"/>
      <c r="J48" s="246"/>
      <c r="K48" s="6"/>
      <c r="L48" s="246" t="s">
        <v>4</v>
      </c>
      <c r="M48" s="246"/>
      <c r="N48" s="246"/>
    </row>
    <row r="49" spans="1:16" ht="24" customHeight="1">
      <c r="C49" s="59"/>
      <c r="D49" s="59"/>
      <c r="E49" s="59"/>
      <c r="F49" s="59"/>
      <c r="G49" s="7"/>
      <c r="H49" s="135" t="s">
        <v>146</v>
      </c>
      <c r="I49" s="58"/>
      <c r="J49" s="135" t="s">
        <v>7</v>
      </c>
      <c r="K49" s="31"/>
      <c r="L49" s="135" t="s">
        <v>146</v>
      </c>
      <c r="M49" s="58"/>
      <c r="N49" s="135" t="s">
        <v>7</v>
      </c>
    </row>
    <row r="50" spans="1:16" ht="24" customHeight="1">
      <c r="A50" s="6" t="s">
        <v>119</v>
      </c>
      <c r="G50" s="3"/>
      <c r="H50" s="35"/>
      <c r="I50" s="3"/>
      <c r="J50" s="12"/>
      <c r="K50" s="3"/>
      <c r="L50" s="12"/>
      <c r="N50" s="12"/>
    </row>
    <row r="51" spans="1:16" ht="24" customHeight="1">
      <c r="A51" s="153" t="s">
        <v>30</v>
      </c>
      <c r="E51" s="4"/>
      <c r="F51" s="4"/>
      <c r="G51" s="7"/>
      <c r="H51" s="35">
        <v>44034683</v>
      </c>
      <c r="I51" s="3"/>
      <c r="J51" s="35">
        <v>-1341178</v>
      </c>
      <c r="K51" s="3"/>
      <c r="L51" s="28">
        <v>41154619</v>
      </c>
      <c r="N51" s="28">
        <v>-1641178</v>
      </c>
      <c r="P51" s="12"/>
    </row>
    <row r="52" spans="1:16" ht="24" customHeight="1">
      <c r="A52" s="43" t="s">
        <v>38</v>
      </c>
      <c r="E52" s="4"/>
      <c r="F52" s="4"/>
      <c r="G52" s="3"/>
      <c r="H52" s="35">
        <v>-15424273</v>
      </c>
      <c r="I52" s="3"/>
      <c r="J52" s="35">
        <v>-4205469</v>
      </c>
      <c r="K52" s="3"/>
      <c r="L52" s="28">
        <v>-15424273</v>
      </c>
      <c r="N52" s="28">
        <v>-4073469</v>
      </c>
      <c r="P52" s="12"/>
    </row>
    <row r="53" spans="1:16" ht="24" customHeight="1">
      <c r="A53" s="43" t="s">
        <v>33</v>
      </c>
      <c r="E53" s="4"/>
      <c r="F53" s="4"/>
      <c r="G53" s="3"/>
      <c r="H53" s="35">
        <v>-4679277</v>
      </c>
      <c r="I53" s="3"/>
      <c r="J53" s="35">
        <v>-8576759</v>
      </c>
      <c r="K53" s="3"/>
      <c r="L53" s="28">
        <v>-4679277</v>
      </c>
      <c r="N53" s="28">
        <v>-8576759</v>
      </c>
      <c r="P53" s="12"/>
    </row>
    <row r="54" spans="1:16" ht="24" customHeight="1">
      <c r="A54" s="43" t="s">
        <v>34</v>
      </c>
      <c r="E54" s="4"/>
      <c r="F54" s="4"/>
      <c r="G54" s="3"/>
      <c r="H54" s="35">
        <v>104679687</v>
      </c>
      <c r="I54" s="3"/>
      <c r="J54" s="35">
        <v>-51231811</v>
      </c>
      <c r="K54" s="3"/>
      <c r="L54" s="28">
        <v>104679687</v>
      </c>
      <c r="N54" s="28">
        <v>-51231811</v>
      </c>
      <c r="P54" s="12"/>
    </row>
    <row r="55" spans="1:16" ht="24" customHeight="1">
      <c r="A55" s="43" t="s">
        <v>120</v>
      </c>
      <c r="E55" s="4"/>
      <c r="F55" s="4"/>
      <c r="G55" s="3"/>
      <c r="H55" s="35">
        <v>-162668</v>
      </c>
      <c r="I55" s="3"/>
      <c r="J55" s="35">
        <v>-140733</v>
      </c>
      <c r="K55" s="3"/>
      <c r="L55" s="28">
        <v>-162668</v>
      </c>
      <c r="N55" s="28">
        <v>-140733</v>
      </c>
      <c r="P55" s="12"/>
    </row>
    <row r="56" spans="1:16" ht="24" customHeight="1">
      <c r="A56" s="43" t="s">
        <v>35</v>
      </c>
      <c r="E56" s="4"/>
      <c r="F56" s="4"/>
      <c r="G56" s="3"/>
      <c r="H56" s="95">
        <v>-1337402</v>
      </c>
      <c r="I56" s="3"/>
      <c r="J56" s="95">
        <v>-1093651</v>
      </c>
      <c r="K56" s="3"/>
      <c r="L56" s="64">
        <v>-1337701</v>
      </c>
      <c r="N56" s="64">
        <v>-1093651</v>
      </c>
      <c r="P56" s="12"/>
    </row>
    <row r="57" spans="1:16" ht="24" customHeight="1">
      <c r="A57" s="6" t="s">
        <v>121</v>
      </c>
      <c r="B57" s="4"/>
      <c r="C57" s="4"/>
      <c r="E57" s="211"/>
      <c r="F57" s="211"/>
      <c r="G57" s="3"/>
      <c r="H57" s="24">
        <f>SUM(H30:H56)</f>
        <v>-293374118</v>
      </c>
      <c r="I57" s="3"/>
      <c r="J57" s="24">
        <f>SUM(J30:J56)</f>
        <v>88834063</v>
      </c>
      <c r="K57" s="3"/>
      <c r="L57" s="24">
        <f>SUM(L30:L56)</f>
        <v>-295653849</v>
      </c>
      <c r="M57" s="75"/>
      <c r="N57" s="24">
        <f>SUM(N30:N56)</f>
        <v>88927422</v>
      </c>
      <c r="P57" s="12"/>
    </row>
    <row r="58" spans="1:16" ht="24" customHeight="1">
      <c r="A58" s="7" t="s">
        <v>122</v>
      </c>
      <c r="B58" s="4"/>
      <c r="C58" s="4"/>
      <c r="E58" s="4"/>
      <c r="F58" s="4"/>
      <c r="G58" s="3"/>
      <c r="H58" s="24">
        <v>-138373</v>
      </c>
      <c r="I58" s="3"/>
      <c r="J58" s="24">
        <v>-189188</v>
      </c>
      <c r="K58" s="3"/>
      <c r="L58" s="24">
        <v>-138373</v>
      </c>
      <c r="M58" s="75"/>
      <c r="N58" s="24">
        <v>-189188</v>
      </c>
      <c r="P58" s="12"/>
    </row>
    <row r="59" spans="1:16" ht="24" customHeight="1">
      <c r="A59" s="7" t="s">
        <v>155</v>
      </c>
      <c r="B59" s="4"/>
      <c r="C59" s="4"/>
      <c r="E59" s="4"/>
      <c r="F59" s="4"/>
      <c r="G59" s="3"/>
      <c r="H59" s="24">
        <v>11251301</v>
      </c>
      <c r="I59" s="3"/>
      <c r="J59" s="24">
        <v>0</v>
      </c>
      <c r="K59" s="3"/>
      <c r="L59" s="24">
        <v>11251301</v>
      </c>
      <c r="M59" s="75"/>
      <c r="N59" s="24">
        <v>0</v>
      </c>
      <c r="P59" s="12"/>
    </row>
    <row r="60" spans="1:16" ht="24" customHeight="1">
      <c r="A60" s="7" t="s">
        <v>123</v>
      </c>
      <c r="B60" s="4"/>
      <c r="C60" s="4"/>
      <c r="E60" s="4"/>
      <c r="F60" s="4"/>
      <c r="G60" s="3"/>
      <c r="H60" s="24">
        <v>-9800639</v>
      </c>
      <c r="I60" s="3"/>
      <c r="J60" s="24">
        <v>-12657520</v>
      </c>
      <c r="K60" s="3"/>
      <c r="L60" s="24">
        <v>-9800639</v>
      </c>
      <c r="M60" s="75"/>
      <c r="N60" s="24">
        <v>-12657520</v>
      </c>
      <c r="P60" s="12"/>
    </row>
    <row r="61" spans="1:16" ht="24" customHeight="1">
      <c r="A61" s="6" t="s">
        <v>124</v>
      </c>
      <c r="B61" s="4"/>
      <c r="C61" s="4"/>
      <c r="D61" s="4"/>
      <c r="E61" s="23"/>
      <c r="F61" s="23"/>
      <c r="G61" s="213"/>
      <c r="H61" s="33">
        <f>SUM(H57:H60)</f>
        <v>-292061829</v>
      </c>
      <c r="I61" s="104"/>
      <c r="J61" s="33">
        <f>SUM(J57:J60)</f>
        <v>75987355</v>
      </c>
      <c r="K61" s="104"/>
      <c r="L61" s="33">
        <f>SUM(L57:L60)</f>
        <v>-294341560</v>
      </c>
      <c r="M61" s="75"/>
      <c r="N61" s="33">
        <f>SUM(N57:N60)</f>
        <v>76080714</v>
      </c>
      <c r="P61" s="12"/>
    </row>
    <row r="62" spans="1:16" ht="24" customHeight="1">
      <c r="A62" s="6" t="s">
        <v>125</v>
      </c>
      <c r="B62" s="8"/>
      <c r="C62" s="8"/>
      <c r="D62" s="8"/>
      <c r="E62" s="8"/>
      <c r="F62" s="8"/>
      <c r="G62" s="10"/>
      <c r="H62" s="10"/>
      <c r="I62" s="10"/>
      <c r="J62" s="10"/>
      <c r="K62" s="10"/>
      <c r="L62" s="12"/>
      <c r="N62" s="12"/>
    </row>
    <row r="63" spans="1:16" ht="24" customHeight="1">
      <c r="A63" s="43" t="s">
        <v>126</v>
      </c>
      <c r="B63" s="8"/>
      <c r="D63" s="8"/>
      <c r="E63" s="8"/>
      <c r="F63" s="8"/>
      <c r="G63" s="10"/>
      <c r="H63" s="35">
        <v>1725032</v>
      </c>
      <c r="I63" s="10"/>
      <c r="J63" s="35">
        <v>935853</v>
      </c>
      <c r="K63" s="10"/>
      <c r="L63" s="19">
        <v>1724986</v>
      </c>
      <c r="N63" s="19">
        <v>935642</v>
      </c>
    </row>
    <row r="64" spans="1:16" ht="24" customHeight="1">
      <c r="A64" s="43" t="s">
        <v>156</v>
      </c>
      <c r="D64" s="8"/>
      <c r="E64" s="8"/>
      <c r="F64" s="8"/>
      <c r="G64" s="10"/>
      <c r="H64" s="35">
        <v>550000000</v>
      </c>
      <c r="I64" s="10"/>
      <c r="J64" s="35">
        <v>0</v>
      </c>
      <c r="K64" s="10"/>
      <c r="L64" s="19">
        <v>550000000</v>
      </c>
      <c r="N64" s="19">
        <v>0</v>
      </c>
    </row>
    <row r="65" spans="1:16" ht="24" customHeight="1">
      <c r="A65" s="4" t="s">
        <v>127</v>
      </c>
      <c r="B65" s="8"/>
      <c r="D65" s="8"/>
      <c r="E65" s="8"/>
      <c r="F65" s="8"/>
      <c r="G65" s="10"/>
      <c r="H65" s="35">
        <v>432243</v>
      </c>
      <c r="I65" s="10"/>
      <c r="J65" s="35">
        <v>275701</v>
      </c>
      <c r="K65" s="10"/>
      <c r="L65" s="19">
        <v>432243</v>
      </c>
      <c r="N65" s="19">
        <v>275701</v>
      </c>
    </row>
    <row r="66" spans="1:16" ht="24" customHeight="1">
      <c r="A66" s="4" t="s">
        <v>160</v>
      </c>
      <c r="B66" s="8"/>
      <c r="D66" s="8"/>
      <c r="E66" s="8"/>
      <c r="F66" s="8"/>
      <c r="G66" s="10"/>
      <c r="H66" s="35">
        <v>-212013707</v>
      </c>
      <c r="I66" s="10"/>
      <c r="J66" s="35">
        <v>0</v>
      </c>
      <c r="K66" s="10"/>
      <c r="L66" s="19">
        <v>-212013707</v>
      </c>
      <c r="N66" s="19">
        <v>0</v>
      </c>
    </row>
    <row r="67" spans="1:16" ht="24" customHeight="1">
      <c r="A67" s="153" t="s">
        <v>128</v>
      </c>
      <c r="B67" s="8"/>
      <c r="D67" s="8"/>
      <c r="E67" s="8"/>
      <c r="F67" s="8"/>
      <c r="G67" s="10"/>
      <c r="H67" s="35">
        <v>0</v>
      </c>
      <c r="I67" s="10"/>
      <c r="J67" s="35">
        <v>-199453</v>
      </c>
      <c r="K67" s="10"/>
      <c r="L67" s="35">
        <v>0</v>
      </c>
      <c r="N67" s="35">
        <v>-199453</v>
      </c>
    </row>
    <row r="68" spans="1:16" ht="24" customHeight="1">
      <c r="A68" s="153" t="s">
        <v>129</v>
      </c>
      <c r="B68" s="8"/>
      <c r="D68" s="8"/>
      <c r="E68" s="8"/>
      <c r="F68" s="8"/>
      <c r="G68" s="10"/>
      <c r="H68" s="35">
        <v>-29842973</v>
      </c>
      <c r="I68" s="10"/>
      <c r="J68" s="35">
        <v>-20688154</v>
      </c>
      <c r="K68" s="10"/>
      <c r="L68" s="19">
        <v>-27483331</v>
      </c>
      <c r="N68" s="19">
        <v>-20688154</v>
      </c>
    </row>
    <row r="69" spans="1:16" ht="24" customHeight="1">
      <c r="A69" s="27" t="s">
        <v>130</v>
      </c>
      <c r="B69" s="26"/>
      <c r="C69" s="26"/>
      <c r="D69" s="26"/>
      <c r="E69" s="26"/>
      <c r="F69" s="26"/>
      <c r="G69" s="11"/>
      <c r="H69" s="33">
        <f>SUM(H63:H68)</f>
        <v>310300595</v>
      </c>
      <c r="I69" s="11"/>
      <c r="J69" s="33">
        <f>SUM(J63:J68)</f>
        <v>-19676053</v>
      </c>
      <c r="K69" s="11"/>
      <c r="L69" s="33">
        <f>SUM(L63:L68)</f>
        <v>312660191</v>
      </c>
      <c r="N69" s="33">
        <f>SUM(N63:N68)</f>
        <v>-19676264</v>
      </c>
      <c r="P69" s="12"/>
    </row>
    <row r="70" spans="1:16" ht="24" customHeight="1">
      <c r="A70" s="154" t="s">
        <v>131</v>
      </c>
      <c r="B70" s="16"/>
      <c r="C70" s="16"/>
      <c r="D70" s="16"/>
      <c r="E70" s="16"/>
      <c r="F70" s="16"/>
      <c r="G70" s="11"/>
      <c r="H70" s="155"/>
      <c r="I70" s="11"/>
      <c r="J70" s="155"/>
      <c r="K70" s="11"/>
      <c r="L70" s="155"/>
      <c r="N70" s="155"/>
    </row>
    <row r="71" spans="1:16" ht="24" customHeight="1">
      <c r="A71" s="40" t="s">
        <v>132</v>
      </c>
      <c r="B71" s="16"/>
      <c r="C71" s="16"/>
      <c r="D71" s="16"/>
      <c r="E71" s="16"/>
      <c r="F71" s="16"/>
      <c r="G71" s="11"/>
      <c r="H71" s="12">
        <v>0</v>
      </c>
      <c r="I71" s="10"/>
      <c r="J71" s="12">
        <v>-981778</v>
      </c>
      <c r="K71" s="10"/>
      <c r="L71" s="12">
        <v>0</v>
      </c>
      <c r="N71" s="12">
        <v>-981778</v>
      </c>
    </row>
    <row r="72" spans="1:16" ht="24" customHeight="1">
      <c r="A72" s="43" t="s">
        <v>133</v>
      </c>
      <c r="B72" s="16"/>
      <c r="C72" s="16"/>
      <c r="D72" s="16"/>
      <c r="E72" s="16"/>
      <c r="F72" s="16"/>
      <c r="G72" s="11"/>
      <c r="H72" s="12">
        <v>-581627</v>
      </c>
      <c r="I72" s="10"/>
      <c r="J72" s="12">
        <v>-712838</v>
      </c>
      <c r="K72" s="10"/>
      <c r="L72" s="12">
        <v>-581627</v>
      </c>
      <c r="N72" s="12">
        <v>-712838</v>
      </c>
    </row>
    <row r="73" spans="1:16" ht="24" customHeight="1">
      <c r="A73" s="43" t="s">
        <v>134</v>
      </c>
      <c r="B73" s="16"/>
      <c r="C73" s="16"/>
      <c r="D73" s="16"/>
      <c r="E73" s="16"/>
      <c r="F73" s="16"/>
      <c r="G73" s="11"/>
      <c r="H73" s="12">
        <v>0</v>
      </c>
      <c r="I73" s="10"/>
      <c r="J73" s="12">
        <v>-107619007</v>
      </c>
      <c r="K73" s="10"/>
      <c r="L73" s="12">
        <v>0</v>
      </c>
      <c r="N73" s="12">
        <v>-107619007</v>
      </c>
    </row>
    <row r="74" spans="1:16" ht="24" customHeight="1">
      <c r="A74" s="154" t="s">
        <v>135</v>
      </c>
      <c r="B74" s="16"/>
      <c r="C74" s="16"/>
      <c r="D74" s="16"/>
      <c r="E74" s="16"/>
      <c r="F74" s="16"/>
      <c r="G74" s="11"/>
      <c r="H74" s="156">
        <f>SUM(H71:H73)</f>
        <v>-581627</v>
      </c>
      <c r="I74" s="10"/>
      <c r="J74" s="156">
        <f>SUM(J71:J73)</f>
        <v>-109313623</v>
      </c>
      <c r="K74" s="10"/>
      <c r="L74" s="156">
        <f>SUM(L71:L73)</f>
        <v>-581627</v>
      </c>
      <c r="N74" s="156">
        <f>SUM(N71:N73)</f>
        <v>-109313623</v>
      </c>
    </row>
    <row r="75" spans="1:16" ht="15" customHeight="1">
      <c r="A75" s="16"/>
      <c r="B75" s="16"/>
      <c r="C75" s="16"/>
      <c r="D75" s="16"/>
      <c r="E75" s="16"/>
      <c r="F75" s="16"/>
      <c r="G75" s="11"/>
      <c r="H75" s="155"/>
      <c r="I75" s="11"/>
      <c r="J75" s="155"/>
      <c r="K75" s="11"/>
      <c r="L75" s="155"/>
      <c r="N75" s="155"/>
    </row>
    <row r="76" spans="1:16" ht="24" customHeight="1">
      <c r="A76" s="6" t="s">
        <v>136</v>
      </c>
      <c r="B76" s="9"/>
      <c r="C76" s="9"/>
      <c r="D76" s="9"/>
      <c r="E76" s="9"/>
      <c r="F76" s="9"/>
      <c r="G76" s="11"/>
      <c r="H76" s="12">
        <f>H61+H69+H74</f>
        <v>17657139</v>
      </c>
      <c r="I76" s="11"/>
      <c r="J76" s="12">
        <f>J61+J69+J74</f>
        <v>-53002321</v>
      </c>
      <c r="K76" s="11"/>
      <c r="L76" s="12">
        <f>L61+L69+L74</f>
        <v>17737004</v>
      </c>
      <c r="M76" s="75"/>
      <c r="N76" s="12">
        <f>N61+N69+N74</f>
        <v>-52909173</v>
      </c>
    </row>
    <row r="77" spans="1:16" ht="15" customHeight="1">
      <c r="A77" s="16"/>
      <c r="B77" s="16"/>
      <c r="C77" s="16"/>
      <c r="D77" s="16"/>
      <c r="E77" s="16"/>
      <c r="F77" s="16"/>
      <c r="G77" s="11"/>
      <c r="H77" s="155"/>
      <c r="I77" s="11"/>
      <c r="J77" s="155"/>
      <c r="K77" s="11"/>
      <c r="L77" s="155"/>
      <c r="N77" s="155"/>
    </row>
    <row r="78" spans="1:16" ht="24" customHeight="1">
      <c r="A78" s="157" t="s">
        <v>137</v>
      </c>
      <c r="B78" s="8"/>
      <c r="C78" s="8"/>
      <c r="D78" s="8"/>
      <c r="E78" s="8"/>
      <c r="F78" s="8"/>
      <c r="G78" s="10"/>
      <c r="H78" s="25">
        <v>24397533</v>
      </c>
      <c r="I78" s="10"/>
      <c r="J78" s="25">
        <v>77399854</v>
      </c>
      <c r="K78" s="10"/>
      <c r="L78" s="25">
        <v>24199834</v>
      </c>
      <c r="M78" s="75"/>
      <c r="N78" s="25">
        <v>77109007</v>
      </c>
    </row>
    <row r="79" spans="1:16" ht="15" customHeight="1">
      <c r="A79" s="16"/>
      <c r="B79" s="16"/>
      <c r="C79" s="16"/>
      <c r="D79" s="16"/>
      <c r="E79" s="16"/>
      <c r="F79" s="16"/>
      <c r="G79" s="11"/>
      <c r="H79" s="155"/>
      <c r="I79" s="11"/>
      <c r="J79" s="155"/>
      <c r="K79" s="11"/>
      <c r="L79" s="155"/>
      <c r="N79" s="155"/>
    </row>
    <row r="80" spans="1:16" ht="24" customHeight="1" thickBot="1">
      <c r="A80" s="158" t="s">
        <v>157</v>
      </c>
      <c r="B80" s="9"/>
      <c r="C80" s="9"/>
      <c r="D80" s="9"/>
      <c r="E80" s="9"/>
      <c r="F80" s="9"/>
      <c r="G80" s="11"/>
      <c r="H80" s="139">
        <f>SUM(H76:H78)</f>
        <v>42054672</v>
      </c>
      <c r="I80" s="140"/>
      <c r="J80" s="139">
        <f>SUM(J76:J78)</f>
        <v>24397533</v>
      </c>
      <c r="K80" s="140"/>
      <c r="L80" s="139">
        <f>SUM(L76:L78)</f>
        <v>41936838</v>
      </c>
      <c r="M80" s="19"/>
      <c r="N80" s="139">
        <f>SUM(N76:N78)</f>
        <v>24199834</v>
      </c>
    </row>
    <row r="81" spans="1:14" s="6" customFormat="1" ht="15" customHeight="1" thickTop="1">
      <c r="A81" s="16"/>
      <c r="B81" s="16"/>
      <c r="C81" s="16"/>
      <c r="D81" s="16"/>
      <c r="E81" s="16"/>
      <c r="F81" s="16"/>
      <c r="G81" s="11"/>
      <c r="H81" s="234">
        <f>H80-งบแสดงฐานะการเงิน!J9</f>
        <v>0</v>
      </c>
      <c r="I81" s="234"/>
      <c r="J81" s="234">
        <f>J80-งบแสดงฐานะการเงิน!L9</f>
        <v>0</v>
      </c>
      <c r="K81" s="234"/>
      <c r="L81" s="234">
        <f>L80-งบแสดงฐานะการเงิน!N9</f>
        <v>0</v>
      </c>
      <c r="M81" s="234"/>
      <c r="N81" s="234">
        <f>N80-งบแสดงฐานะการเงิน!P9</f>
        <v>0</v>
      </c>
    </row>
    <row r="82" spans="1:14" s="2" customFormat="1" ht="24" customHeight="1">
      <c r="A82" s="6" t="s">
        <v>138</v>
      </c>
      <c r="B82" s="37"/>
      <c r="D82" s="142"/>
      <c r="E82" s="159"/>
      <c r="F82" s="159"/>
      <c r="G82" s="160"/>
    </row>
    <row r="83" spans="1:14" s="2" customFormat="1" ht="24" customHeight="1">
      <c r="B83" s="6" t="s">
        <v>139</v>
      </c>
      <c r="D83" s="142"/>
      <c r="E83" s="159"/>
      <c r="F83" s="159"/>
      <c r="G83" s="160"/>
      <c r="H83" s="78"/>
      <c r="I83" s="161"/>
      <c r="J83" s="93"/>
      <c r="K83" s="144"/>
      <c r="L83" s="143"/>
      <c r="M83" s="65"/>
      <c r="N83" s="65"/>
    </row>
    <row r="84" spans="1:14" s="2" customFormat="1" ht="24" customHeight="1">
      <c r="A84" s="6"/>
      <c r="B84" s="2" t="s">
        <v>140</v>
      </c>
      <c r="D84" s="142"/>
      <c r="E84" s="159"/>
      <c r="F84" s="159"/>
      <c r="G84" s="160"/>
      <c r="H84" s="78">
        <v>0</v>
      </c>
      <c r="I84" s="160"/>
      <c r="J84" s="78">
        <v>2541000</v>
      </c>
      <c r="K84" s="160"/>
      <c r="L84" s="78">
        <v>0</v>
      </c>
      <c r="N84" s="78">
        <v>2541000</v>
      </c>
    </row>
    <row r="85" spans="1:14" s="2" customFormat="1" ht="24" customHeight="1">
      <c r="A85" s="6"/>
      <c r="D85" s="142"/>
      <c r="E85" s="159"/>
      <c r="F85" s="159"/>
      <c r="G85" s="160"/>
      <c r="H85" s="78"/>
      <c r="I85" s="160"/>
      <c r="J85" s="78"/>
      <c r="K85" s="160"/>
      <c r="L85" s="78"/>
      <c r="N85" s="78"/>
    </row>
    <row r="86" spans="1:14" s="2" customFormat="1" ht="24" customHeight="1">
      <c r="A86" s="2" t="s">
        <v>26</v>
      </c>
      <c r="D86" s="142"/>
      <c r="E86" s="159"/>
      <c r="F86" s="159"/>
      <c r="G86" s="160"/>
      <c r="H86" s="78"/>
      <c r="I86" s="160"/>
      <c r="J86" s="78"/>
      <c r="K86" s="160"/>
      <c r="L86" s="162"/>
      <c r="N86" s="78"/>
    </row>
  </sheetData>
  <mergeCells count="4">
    <mergeCell ref="H6:J6"/>
    <mergeCell ref="L6:N6"/>
    <mergeCell ref="L48:N48"/>
    <mergeCell ref="H48:J48"/>
  </mergeCells>
  <pageMargins left="0.9055118110236221" right="0.39370078740157483" top="0.65" bottom="0.62992125984251968" header="0.39370078740157483" footer="0.43307086614173229"/>
  <pageSetup paperSize="9" scale="76" firstPageNumber="11" orientation="portrait" useFirstPageNumber="1" r:id="rId1"/>
  <headerFooter alignWithMargins="0">
    <oddFooter>&amp;R&amp;"Angsana New,ธรรมดา"&amp;15&amp;P</oddFooter>
  </headerFooter>
  <rowBreaks count="1" manualBreakCount="1">
    <brk id="42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4E5F143D9A6B948A7BC33883A9198A1" ma:contentTypeVersion="10" ma:contentTypeDescription="สร้างเอกสารใหม่" ma:contentTypeScope="" ma:versionID="1f6f5c9068ae18bd54fa9afd438769c8">
  <xsd:schema xmlns:xsd="http://www.w3.org/2001/XMLSchema" xmlns:xs="http://www.w3.org/2001/XMLSchema" xmlns:p="http://schemas.microsoft.com/office/2006/metadata/properties" xmlns:ns2="6ccd2ca7-24ec-46b2-8e34-72d945b9d9e8" targetNamespace="http://schemas.microsoft.com/office/2006/metadata/properties" ma:root="true" ma:fieldsID="c53235c56611d8ba761934c6f8dcccb5" ns2:_="">
    <xsd:import namespace="6ccd2ca7-24ec-46b2-8e34-72d945b9d9e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x0e2a__x0e16__x0e32__x0e19__x0e30__x0e07__x0e32__x0e19_" minOccurs="0"/>
                <xsd:element ref="ns2:_x0e01__x0e33__x0e2b__x0e19__x0e14__x0e40__x0e2a__x0e23__x0e47__x0e08_" minOccurs="0"/>
                <xsd:element ref="ns2:Comment_x002d__x0e2b__x0e31__x0e27__x0e2b__x0e19__x0e49__x0e32__x0e2a__x0e32__x0e22_" minOccurs="0"/>
                <xsd:element ref="ns2:ReviewerSign_x002d_off_x0e1c__x0e39__x0e49__x0e08__x0e31__x0e14__x0e01__x0e32__x0e23_" minOccurs="0"/>
                <xsd:element ref="ns2:Comment_x002d__x0e1c__x0e39__x0e49__x0e08__x0e31__x0e14__x0e01__x0e32__x0e23_" minOccurs="0"/>
                <xsd:element ref="ns2:_x0e2a__x0e16__x0e32__x0e19__x0e30__x0e01__x0e32__x0e23__x0e1b__x0e34__x0e14__x0e07__x0e32__x0e1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d2ca7-24ec-46b2-8e34-72d945b9d9e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x0e2a__x0e16__x0e32__x0e19__x0e30__x0e07__x0e32__x0e19_" ma:index="12" nillable="true" ma:displayName="สถานะงาน" ma:format="Dropdown" ma:internalName="_x0e2a__x0e16__x0e32__x0e19__x0e30__x0e07__x0e32__x0e19_">
      <xsd:simpleType>
        <xsd:restriction base="dms:Choice">
          <xsd:enumeration value="กำลังทำ"/>
          <xsd:enumeration value="แล้วเสร็จ"/>
          <xsd:enumeration value="แก้ไข"/>
          <xsd:enumeration value="ยังไม่ได้ทำ"/>
        </xsd:restriction>
      </xsd:simpleType>
    </xsd:element>
    <xsd:element name="_x0e01__x0e33__x0e2b__x0e19__x0e14__x0e40__x0e2a__x0e23__x0e47__x0e08_" ma:index="13" nillable="true" ma:displayName="กำหนดเสร็จ" ma:format="Dropdown" ma:internalName="_x0e01__x0e33__x0e2b__x0e19__x0e14__x0e40__x0e2a__x0e23__x0e47__x0e08_">
      <xsd:simpleType>
        <xsd:restriction base="dms:Text">
          <xsd:maxLength value="255"/>
        </xsd:restriction>
      </xsd:simpleType>
    </xsd:element>
    <xsd:element name="Comment_x002d__x0e2b__x0e31__x0e27__x0e2b__x0e19__x0e49__x0e32__x0e2a__x0e32__x0e22_" ma:index="14" nillable="true" ma:displayName="Comment - หัวหน้าสาย" ma:format="Dropdown" ma:internalName="Comment_x002d__x0e2b__x0e31__x0e27__x0e2b__x0e19__x0e49__x0e32__x0e2a__x0e32__x0e22_">
      <xsd:simpleType>
        <xsd:restriction base="dms:Note">
          <xsd:maxLength value="255"/>
        </xsd:restriction>
      </xsd:simpleType>
    </xsd:element>
    <xsd:element name="ReviewerSign_x002d_off_x0e1c__x0e39__x0e49__x0e08__x0e31__x0e14__x0e01__x0e32__x0e23_" ma:index="15" nillable="true" ma:displayName="Reviewer Sign-off ผู้จัดการ" ma:format="Dropdown" ma:internalName="ReviewerSign_x002d_off_x0e1c__x0e39__x0e49__x0e08__x0e31__x0e14__x0e01__x0e32__x0e23_">
      <xsd:simpleType>
        <xsd:restriction base="dms:Note">
          <xsd:maxLength value="255"/>
        </xsd:restriction>
      </xsd:simpleType>
    </xsd:element>
    <xsd:element name="Comment_x002d__x0e1c__x0e39__x0e49__x0e08__x0e31__x0e14__x0e01__x0e32__x0e23_" ma:index="16" nillable="true" ma:displayName="Comment - ผู้จัดการ" ma:format="Dropdown" ma:internalName="Comment_x002d__x0e1c__x0e39__x0e49__x0e08__x0e31__x0e14__x0e01__x0e32__x0e23_">
      <xsd:simpleType>
        <xsd:restriction base="dms:Text">
          <xsd:maxLength value="255"/>
        </xsd:restriction>
      </xsd:simpleType>
    </xsd:element>
    <xsd:element name="_x0e2a__x0e16__x0e32__x0e19__x0e30__x0e01__x0e32__x0e23__x0e1b__x0e34__x0e14__x0e07__x0e32__x0e19_" ma:index="17" nillable="true" ma:displayName="สถานะการปิดงาน" ma:format="Dropdown" ma:internalName="_x0e2a__x0e16__x0e32__x0e19__x0e30__x0e01__x0e32__x0e23__x0e1b__x0e34__x0e14__x0e07__x0e32__x0e1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ccd2ca7-24ec-46b2-8e34-72d945b9d9e8" xsi:nil="true"/>
    <Preparer_x0020_Sign_x002d_off xmlns="6ccd2ca7-24ec-46b2-8e34-72d945b9d9e8" xsi:nil="true"/>
    <_x0e2a__x0e16__x0e32__x0e19__x0e30__x0e07__x0e32__x0e19_ xmlns="6ccd2ca7-24ec-46b2-8e34-72d945b9d9e8" xsi:nil="true"/>
    <Comment_x002d__x0e2b__x0e31__x0e27__x0e2b__x0e19__x0e49__x0e32__x0e2a__x0e32__x0e22_ xmlns="6ccd2ca7-24ec-46b2-8e34-72d945b9d9e8" xsi:nil="true"/>
    <_x0e01__x0e33__x0e2b__x0e19__x0e14__x0e40__x0e2a__x0e23__x0e47__x0e08_ xmlns="6ccd2ca7-24ec-46b2-8e34-72d945b9d9e8" xsi:nil="true"/>
    <_x0e2a__x0e16__x0e32__x0e19__x0e30__x0e01__x0e32__x0e23__x0e1b__x0e34__x0e14__x0e07__x0e32__x0e19_ xmlns="6ccd2ca7-24ec-46b2-8e34-72d945b9d9e8" xsi:nil="true"/>
    <ReviewerSign_x002d_off_x0e1c__x0e39__x0e49__x0e08__x0e31__x0e14__x0e01__x0e32__x0e23_ xmlns="6ccd2ca7-24ec-46b2-8e34-72d945b9d9e8" xsi:nil="true"/>
    <Comment_x002d__x0e1c__x0e39__x0e49__x0e08__x0e31__x0e14__x0e01__x0e32__x0e23_ xmlns="6ccd2ca7-24ec-46b2-8e34-72d945b9d9e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02B143-F575-4391-ABB1-13032CF195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cd2ca7-24ec-46b2-8e34-72d945b9d9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B82A4D-087D-4F84-89AC-23F8354CA5B0}">
  <ds:schemaRefs>
    <ds:schemaRef ds:uri="http://schemas.microsoft.com/office/2006/metadata/properties"/>
    <ds:schemaRef ds:uri="http://schemas.microsoft.com/office/infopath/2007/PartnerControls"/>
    <ds:schemaRef ds:uri="6ccd2ca7-24ec-46b2-8e34-72d945b9d9e8"/>
  </ds:schemaRefs>
</ds:datastoreItem>
</file>

<file path=customXml/itemProps3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วริศ ทิพย์นลินธร</cp:lastModifiedBy>
  <cp:revision/>
  <cp:lastPrinted>2022-02-18T03:45:56Z</cp:lastPrinted>
  <dcterms:created xsi:type="dcterms:W3CDTF">2013-02-28T01:07:49Z</dcterms:created>
  <dcterms:modified xsi:type="dcterms:W3CDTF">2022-02-25T07:18:06Z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0x01010094E5F143D9A6B948A7BC33883A9198A1</vt:lpwstr>
  </property>
</Properties>
</file>