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it\OneDrive\Desktop\bkdproofread\"/>
    </mc:Choice>
  </mc:AlternateContent>
  <xr:revisionPtr revIDLastSave="0" documentId="13_ncr:1_{9437DEEC-57D1-4C53-A88F-6FAE8EF58394}" xr6:coauthVersionLast="47" xr6:coauthVersionMax="47" xr10:uidLastSave="{00000000-0000-0000-0000-000000000000}"/>
  <bookViews>
    <workbookView xWindow="-120" yWindow="-120" windowWidth="29040" windowHeight="15720" tabRatio="801" activeTab="4" xr2:uid="{00000000-000D-0000-FFFF-FFFF00000000}"/>
  </bookViews>
  <sheets>
    <sheet name="BS P6-7" sheetId="1" r:id="rId1"/>
    <sheet name="PL P8" sheetId="18" r:id="rId2"/>
    <sheet name="Shareholder equity-conso P9" sheetId="3" r:id="rId3"/>
    <sheet name="Shareholder equity P10" sheetId="14" r:id="rId4"/>
    <sheet name="Cash flow P11-12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 P10'!$A$1:$M$25</definedName>
    <definedName name="Report" localSheetId="1">#REF!</definedName>
    <definedName name="Report" localSheetId="3">#REF!</definedName>
    <definedName name="Report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9" i="18" l="1"/>
  <c r="Q20" i="18" s="1"/>
  <c r="M19" i="18"/>
  <c r="M20" i="18" s="1"/>
  <c r="O19" i="18"/>
  <c r="K19" i="18" s="1"/>
  <c r="L23" i="1"/>
  <c r="Q10" i="18"/>
  <c r="Q14" i="18"/>
  <c r="Q25" i="18"/>
  <c r="M68" i="4"/>
  <c r="M73" i="4"/>
  <c r="O10" i="18"/>
  <c r="O15" i="18" s="1"/>
  <c r="O14" i="18"/>
  <c r="O25" i="18"/>
  <c r="K12" i="4"/>
  <c r="K13" i="4"/>
  <c r="K20" i="4"/>
  <c r="K23" i="4"/>
  <c r="G23" i="4" s="1"/>
  <c r="K28" i="4"/>
  <c r="G28" i="4" s="1"/>
  <c r="K36" i="4"/>
  <c r="G36" i="4" s="1"/>
  <c r="K50" i="4"/>
  <c r="K68" i="4"/>
  <c r="K72" i="4"/>
  <c r="K73" i="4" s="1"/>
  <c r="M10" i="18"/>
  <c r="M14" i="18"/>
  <c r="M25" i="18"/>
  <c r="I25" i="4"/>
  <c r="I68" i="4"/>
  <c r="I73" i="4"/>
  <c r="H8" i="1"/>
  <c r="K8" i="18"/>
  <c r="K9" i="18"/>
  <c r="K10" i="18" s="1"/>
  <c r="K12" i="18"/>
  <c r="K13" i="18"/>
  <c r="K14" i="18"/>
  <c r="K17" i="18"/>
  <c r="K18" i="18"/>
  <c r="K23" i="18"/>
  <c r="K24" i="18"/>
  <c r="K29" i="18"/>
  <c r="K30" i="18"/>
  <c r="K32" i="18"/>
  <c r="G12" i="4"/>
  <c r="G13" i="4"/>
  <c r="G14" i="4"/>
  <c r="G15" i="4"/>
  <c r="G18" i="4"/>
  <c r="G20" i="4"/>
  <c r="G21" i="4"/>
  <c r="G22" i="4"/>
  <c r="G25" i="4"/>
  <c r="G26" i="4"/>
  <c r="G27" i="4"/>
  <c r="G32" i="4"/>
  <c r="G33" i="4"/>
  <c r="G34" i="4"/>
  <c r="G35" i="4"/>
  <c r="G37" i="4"/>
  <c r="G38" i="4"/>
  <c r="G39" i="4"/>
  <c r="G40" i="4"/>
  <c r="G50" i="4"/>
  <c r="G51" i="4"/>
  <c r="G52" i="4"/>
  <c r="G53" i="4"/>
  <c r="G54" i="4"/>
  <c r="G55" i="4"/>
  <c r="G57" i="4"/>
  <c r="G58" i="4"/>
  <c r="G59" i="4"/>
  <c r="G62" i="4"/>
  <c r="G63" i="4"/>
  <c r="G64" i="4"/>
  <c r="G65" i="4"/>
  <c r="G66" i="4"/>
  <c r="G67" i="4"/>
  <c r="G70" i="4"/>
  <c r="G71" i="4"/>
  <c r="G72" i="4"/>
  <c r="K10" i="14"/>
  <c r="Q38" i="18"/>
  <c r="K16" i="14"/>
  <c r="M16" i="14" s="1"/>
  <c r="K12" i="3"/>
  <c r="M12" i="3" s="1"/>
  <c r="Q12" i="3" s="1"/>
  <c r="H43" i="1"/>
  <c r="H44" i="1"/>
  <c r="H45" i="1"/>
  <c r="H46" i="1"/>
  <c r="H47" i="1"/>
  <c r="H48" i="1"/>
  <c r="H51" i="1"/>
  <c r="H54" i="1" s="1"/>
  <c r="H52" i="1"/>
  <c r="H53" i="1"/>
  <c r="E20" i="3"/>
  <c r="H61" i="1"/>
  <c r="G15" i="3"/>
  <c r="G17" i="3"/>
  <c r="G20" i="3" s="1"/>
  <c r="H62" i="1" s="1"/>
  <c r="I20" i="3"/>
  <c r="H64" i="1"/>
  <c r="K18" i="3"/>
  <c r="H9" i="1"/>
  <c r="H10" i="1"/>
  <c r="H11" i="1"/>
  <c r="H12" i="1"/>
  <c r="H13" i="1"/>
  <c r="H16" i="1"/>
  <c r="H20" i="1"/>
  <c r="H21" i="1"/>
  <c r="H23" i="1"/>
  <c r="A3" i="4"/>
  <c r="A3" i="14"/>
  <c r="M18" i="3"/>
  <c r="Q18" i="3" s="1"/>
  <c r="A3" i="3"/>
  <c r="M10" i="14"/>
  <c r="O38" i="18"/>
  <c r="M38" i="18"/>
  <c r="K38" i="18"/>
  <c r="A1" i="18"/>
  <c r="N64" i="1"/>
  <c r="J64" i="1"/>
  <c r="J14" i="1"/>
  <c r="L14" i="1"/>
  <c r="G80" i="4"/>
  <c r="O15" i="3"/>
  <c r="O17" i="3"/>
  <c r="O20" i="3" s="1"/>
  <c r="I15" i="3"/>
  <c r="E15" i="3"/>
  <c r="M13" i="3"/>
  <c r="Q13" i="3"/>
  <c r="M11" i="3"/>
  <c r="Q11" i="3" s="1"/>
  <c r="I13" i="14"/>
  <c r="G13" i="14"/>
  <c r="G18" i="14"/>
  <c r="L62" i="1"/>
  <c r="E13" i="14"/>
  <c r="E18" i="14"/>
  <c r="L61" i="1"/>
  <c r="M11" i="14"/>
  <c r="M9" i="14"/>
  <c r="N49" i="1"/>
  <c r="J49" i="1"/>
  <c r="L49" i="1"/>
  <c r="L55" i="1" s="1"/>
  <c r="A36" i="1"/>
  <c r="N24" i="1"/>
  <c r="N14" i="1"/>
  <c r="N25" i="1" s="1"/>
  <c r="J54" i="1"/>
  <c r="J24" i="1"/>
  <c r="N54" i="1"/>
  <c r="L54" i="1"/>
  <c r="L24" i="1"/>
  <c r="I18" i="14"/>
  <c r="L64" i="1"/>
  <c r="J25" i="1"/>
  <c r="M17" i="3"/>
  <c r="Q17" i="3" s="1"/>
  <c r="M15" i="18" l="1"/>
  <c r="M21" i="18" s="1"/>
  <c r="Q15" i="18"/>
  <c r="Q26" i="18" s="1"/>
  <c r="Q28" i="18" s="1"/>
  <c r="Q31" i="18" s="1"/>
  <c r="Q33" i="18" s="1"/>
  <c r="M8" i="4" s="1"/>
  <c r="M30" i="4" s="1"/>
  <c r="M56" i="4" s="1"/>
  <c r="M60" i="4" s="1"/>
  <c r="M74" i="4" s="1"/>
  <c r="M76" i="4" s="1"/>
  <c r="M77" i="4" s="1"/>
  <c r="G68" i="4"/>
  <c r="K15" i="18"/>
  <c r="J55" i="1"/>
  <c r="H14" i="1"/>
  <c r="G73" i="4"/>
  <c r="K25" i="18"/>
  <c r="H24" i="1"/>
  <c r="H25" i="1" s="1"/>
  <c r="H49" i="1"/>
  <c r="H55" i="1" s="1"/>
  <c r="L25" i="1"/>
  <c r="O20" i="18"/>
  <c r="O26" i="18" s="1"/>
  <c r="O28" i="18" s="1"/>
  <c r="O31" i="18" s="1"/>
  <c r="O33" i="18" s="1"/>
  <c r="N55" i="1"/>
  <c r="Q21" i="18"/>
  <c r="K20" i="18"/>
  <c r="K26" i="18" s="1"/>
  <c r="K28" i="18" s="1"/>
  <c r="K31" i="18" s="1"/>
  <c r="K33" i="18" s="1"/>
  <c r="M26" i="18"/>
  <c r="M28" i="18" s="1"/>
  <c r="M31" i="18" s="1"/>
  <c r="M33" i="18" s="1"/>
  <c r="O21" i="18"/>
  <c r="Q39" i="18" l="1"/>
  <c r="Q49" i="18"/>
  <c r="M41" i="18"/>
  <c r="M39" i="18"/>
  <c r="M45" i="18" s="1"/>
  <c r="M47" i="18" s="1"/>
  <c r="I8" i="4"/>
  <c r="I30" i="4" s="1"/>
  <c r="I56" i="4" s="1"/>
  <c r="I60" i="4" s="1"/>
  <c r="I74" i="4" s="1"/>
  <c r="I76" i="4" s="1"/>
  <c r="I77" i="4" s="1"/>
  <c r="M49" i="18"/>
  <c r="Q41" i="18"/>
  <c r="Q45" i="18"/>
  <c r="Q47" i="18" s="1"/>
  <c r="K21" i="18"/>
  <c r="O39" i="18"/>
  <c r="O45" i="18" s="1"/>
  <c r="O47" i="18" s="1"/>
  <c r="K8" i="4"/>
  <c r="K30" i="4" s="1"/>
  <c r="K56" i="4" s="1"/>
  <c r="K60" i="4" s="1"/>
  <c r="K74" i="4" s="1"/>
  <c r="K76" i="4" s="1"/>
  <c r="K77" i="4" s="1"/>
  <c r="O49" i="18"/>
  <c r="O41" i="18"/>
  <c r="K41" i="18"/>
  <c r="K39" i="18"/>
  <c r="K45" i="18" s="1"/>
  <c r="K47" i="18" s="1"/>
  <c r="K49" i="18"/>
  <c r="G8" i="4"/>
  <c r="G30" i="4" s="1"/>
  <c r="G56" i="4" s="1"/>
  <c r="G60" i="4" s="1"/>
  <c r="G74" i="4" s="1"/>
  <c r="G76" i="4" s="1"/>
  <c r="G77" i="4" s="1"/>
  <c r="K14" i="3" l="1"/>
  <c r="M43" i="18"/>
  <c r="Q43" i="18"/>
  <c r="K12" i="14"/>
  <c r="K19" i="3"/>
  <c r="K43" i="18"/>
  <c r="K17" i="14"/>
  <c r="O43" i="18"/>
  <c r="M14" i="3" l="1"/>
  <c r="K15" i="3"/>
  <c r="J65" i="1" s="1"/>
  <c r="J66" i="1" s="1"/>
  <c r="J68" i="1" s="1"/>
  <c r="J69" i="1" s="1"/>
  <c r="J70" i="1" s="1"/>
  <c r="K13" i="14"/>
  <c r="N65" i="1" s="1"/>
  <c r="N66" i="1" s="1"/>
  <c r="N68" i="1" s="1"/>
  <c r="N69" i="1" s="1"/>
  <c r="N70" i="1" s="1"/>
  <c r="M12" i="14"/>
  <c r="M13" i="14" s="1"/>
  <c r="M19" i="3"/>
  <c r="K20" i="3"/>
  <c r="H65" i="1" s="1"/>
  <c r="H66" i="1" s="1"/>
  <c r="H68" i="1" s="1"/>
  <c r="H69" i="1" s="1"/>
  <c r="H70" i="1" s="1"/>
  <c r="M17" i="14"/>
  <c r="M18" i="14" s="1"/>
  <c r="K18" i="14"/>
  <c r="L65" i="1" s="1"/>
  <c r="L66" i="1" s="1"/>
  <c r="L68" i="1" s="1"/>
  <c r="L69" i="1" s="1"/>
  <c r="L70" i="1" s="1"/>
  <c r="M15" i="3" l="1"/>
  <c r="Q14" i="3"/>
  <c r="Q15" i="3" s="1"/>
  <c r="Q19" i="3"/>
  <c r="Q20" i="3" s="1"/>
  <c r="M20" i="3"/>
</calcChain>
</file>

<file path=xl/sharedStrings.xml><?xml version="1.0" encoding="utf-8"?>
<sst xmlns="http://schemas.openxmlformats.org/spreadsheetml/2006/main" count="259" uniqueCount="172">
  <si>
    <t>BANGKOK DEC-CON PUBLIC COMPANY LIMITED AND SUBSIDIARY</t>
  </si>
  <si>
    <t>STATEMENTS OF FINANCIAL POSITION</t>
  </si>
  <si>
    <t xml:space="preserve"> Separate financial statements (Baht)</t>
  </si>
  <si>
    <t>ASSETS</t>
  </si>
  <si>
    <t>Note</t>
  </si>
  <si>
    <t>December 31, 2020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</si>
  <si>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</si>
  <si>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</si>
  <si>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</si>
  <si>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</si>
  <si>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</si>
  <si>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</si>
  <si>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</si>
  <si>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</si>
  <si>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</si>
  <si>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</si>
  <si>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</si>
  <si>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</si>
  <si>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</si>
  <si>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</si>
  <si>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</si>
  <si>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</si>
  <si>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</si>
  <si>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</si>
  <si>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</si>
  <si>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</si>
  <si>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</si>
  <si>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</si>
  <si>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</si>
  <si>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</si>
  <si>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</si>
  <si>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</si>
  <si>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</si>
  <si>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</si>
  <si>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</si>
  <si>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</si>
  <si>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</si>
  <si>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</si>
  <si>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</si>
  <si>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</si>
  <si>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</si>
  <si>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</si>
  <si>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</si>
  <si>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</si>
  <si>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</si>
  <si>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</si>
  <si>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</si>
  <si>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</si>
  <si>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</si>
  <si>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</si>
  <si>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</si>
  <si>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</si>
  <si>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</si>
  <si>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</si>
  <si>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</si>
  <si>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</si>
  <si>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Consolidated financial statements (Baht)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</si>
  <si>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</si>
  <si>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</si>
  <si>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</si>
  <si>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</si>
  <si>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</si>
  <si>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</si>
  <si>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</si>
  <si>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Gross (loss) profit</t>
  </si>
  <si>
    <t>Other income</t>
  </si>
  <si>
    <t>Gain on sale of other current financial assets</t>
  </si>
  <si>
    <t>Total other income</t>
  </si>
  <si>
    <t>Profit before expenses</t>
  </si>
  <si>
    <t>Administrative expenses</t>
  </si>
  <si>
    <t>Total expenses</t>
  </si>
  <si>
    <t>Profit (loss) from operating activities</t>
  </si>
  <si>
    <t>Profit (loss) before finance costs and income tax expense</t>
  </si>
  <si>
    <t>Finance income</t>
  </si>
  <si>
    <t xml:space="preserve">Finance costs </t>
  </si>
  <si>
    <t>Profit (loss) before income tax expense</t>
  </si>
  <si>
    <t>Tax income (expense)</t>
  </si>
  <si>
    <t>Other comprehensive income (expense):</t>
  </si>
  <si>
    <t xml:space="preserve">Components of other comprehensive income that will not </t>
  </si>
  <si>
    <t>be reclassified to profit or loss</t>
  </si>
  <si>
    <t>Owners of the Company</t>
  </si>
  <si>
    <t xml:space="preserve">Non-controlling interests </t>
  </si>
  <si>
    <t xml:space="preserve">Owners of the Company </t>
  </si>
  <si>
    <t>Gain on contract termination</t>
  </si>
  <si>
    <t>STATEMENTS OF CHANGES IN SHAREHOLDERS' EQUITY</t>
  </si>
  <si>
    <t>Owners of the parent company</t>
  </si>
  <si>
    <t xml:space="preserve">Issued and </t>
  </si>
  <si>
    <t>Retained earnings (Deficit)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</si>
  <si>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</si>
  <si>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</si>
  <si>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</si>
  <si>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</si>
  <si>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</si>
  <si>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</si>
  <si>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</si>
  <si>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</si>
  <si>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</si>
  <si>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</si>
  <si>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</si>
  <si>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</si>
  <si>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</si>
  <si>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2020</t>
  </si>
  <si>
    <t>Interim dividend paid</t>
  </si>
  <si>
    <t>Balance as at January 1, 2021</t>
  </si>
  <si>
    <t>Separate financial statements (Baht)</t>
  </si>
  <si>
    <t>STATEMENTS OF CASH FLOWS</t>
  </si>
  <si>
    <t>Cash flows from operating activities</t>
  </si>
  <si>
    <t xml:space="preserve">          from operating activities</t>
  </si>
  <si>
    <t>Depreciation and amortization</t>
  </si>
  <si>
    <t>Bad debts</t>
  </si>
  <si>
    <t>Loss on devaluation of inventories</t>
  </si>
  <si>
    <t xml:space="preserve">     other current financial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</si>
  <si>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</si>
  <si>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</si>
  <si>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</si>
  <si>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</si>
  <si>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</si>
  <si>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</si>
  <si>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</si>
  <si>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</si>
  <si>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</si>
  <si>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</si>
  <si>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</si>
  <si>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</si>
  <si>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</si>
  <si>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</si>
  <si>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</si>
  <si>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</si>
  <si>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</si>
  <si>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sale of property, plant and equipment</t>
  </si>
  <si>
    <t>Acquire of other intangible assets</t>
  </si>
  <si>
    <t xml:space="preserve">Acquire of property, plant and equipment 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</si>
  <si>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</si>
  <si>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</si>
  <si>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</si>
  <si>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</si>
  <si>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</si>
  <si>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</si>
  <si>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 xml:space="preserve">Supplemental for statements of cash flows </t>
  </si>
  <si>
    <t>Non-cash transactions</t>
  </si>
  <si>
    <t>Lease liabilities increased from right-of-use assets</t>
  </si>
  <si>
    <t>Loss on defective of assets</t>
  </si>
  <si>
    <t xml:space="preserve">Unrealized loss (gain) on changes in fair value of </t>
  </si>
  <si>
    <t>Expenses</t>
  </si>
  <si>
    <t>gain on sale of assets</t>
  </si>
  <si>
    <t xml:space="preserve">     Adjustment to reconcile net profit to cash receipt (disbursement) </t>
  </si>
  <si>
    <t>Tax expense (income)</t>
  </si>
  <si>
    <t>Profit (loss) attributable to :</t>
  </si>
  <si>
    <t xml:space="preserve">Total comprehensive income (expense) attributable to : </t>
  </si>
  <si>
    <t xml:space="preserve">Earnings (loss) per share - owners of the Company </t>
  </si>
  <si>
    <t>AS AT DECEMBER 31, 2021</t>
  </si>
  <si>
    <t>December 31, 2021</t>
  </si>
  <si>
    <t>FOR THE YEAR ENDED DECEMBER 31, 2021</t>
  </si>
  <si>
    <t>Balance as at December 31, 2021</t>
  </si>
  <si>
    <t>Balance as at December 31, 2020</t>
  </si>
  <si>
    <t>Share of loss on investment</t>
  </si>
  <si>
    <t>Loss on impairment of assets</t>
  </si>
  <si>
    <t>Proceeds from bill of exchange</t>
  </si>
  <si>
    <t>Income tax refund</t>
  </si>
  <si>
    <t>Cash and cash equivalents as at December 31</t>
  </si>
  <si>
    <t>Gain on sale of investment in joint ventures</t>
  </si>
  <si>
    <t>Proceeds from sale of investment in joint ventures</t>
  </si>
  <si>
    <t>Profit (loss) for the year</t>
  </si>
  <si>
    <t>Other comprehensive income (expense) for the year - net of tax</t>
  </si>
  <si>
    <t>Total comprehensive income (expense) for the year</t>
  </si>
  <si>
    <t>Expected credit losses (reverse)</t>
  </si>
  <si>
    <t>Short-term borrowings from financial institution (Decrease)</t>
  </si>
  <si>
    <t>Investments in joint ventures and associates</t>
  </si>
  <si>
    <t>Losses on re-measurements of defined benefit plans</t>
  </si>
  <si>
    <t>Acquire of investments in associates</t>
  </si>
  <si>
    <t>Dividend paid</t>
  </si>
  <si>
    <t xml:space="preserve">Gain on sale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</si>
</sst>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42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indexed="8"/>
      <name val="AngsanaUPC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i/>
      <sz val="15"/>
      <color indexed="8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i/>
      <sz val="15"/>
      <color indexed="8"/>
      <name val="AngsanaUPC"/>
      <family val="1"/>
      <charset val="222"/>
    </font>
    <font>
      <i/>
      <sz val="15"/>
      <name val="Angsana New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0"/>
      <name val="AngsanaUPC"/>
      <family val="1"/>
      <charset val="22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4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39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5">
    <xf numFmtId="0" fontId="0" fillId="0" borderId="0" xfId="0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2" fillId="0" borderId="0" xfId="0" applyNumberFormat="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6" fontId="10" fillId="0" borderId="0" xfId="1" applyFont="1" applyAlignment="1">
      <alignment horizontal="right"/>
    </xf>
    <xf numFmtId="174" fontId="12" fillId="0" borderId="0" xfId="0" applyNumberFormat="1" applyFont="1" applyAlignment="1">
      <alignment horizontal="center"/>
    </xf>
    <xf numFmtId="174" fontId="12" fillId="0" borderId="0" xfId="1" applyNumberFormat="1" applyFont="1" applyAlignment="1">
      <alignment horizontal="center"/>
    </xf>
    <xf numFmtId="174" fontId="12" fillId="0" borderId="1" xfId="0" applyNumberFormat="1" applyFont="1" applyBorder="1" applyAlignment="1">
      <alignment horizontal="center"/>
    </xf>
    <xf numFmtId="174" fontId="12" fillId="0" borderId="1" xfId="1" applyNumberFormat="1" applyFont="1" applyBorder="1" applyAlignment="1">
      <alignment horizontal="center"/>
    </xf>
    <xf numFmtId="168" fontId="10" fillId="0" borderId="0" xfId="1" applyNumberFormat="1" applyFont="1" applyAlignment="1">
      <alignment horizontal="right"/>
    </xf>
    <xf numFmtId="166" fontId="14" fillId="0" borderId="0" xfId="1" applyFont="1"/>
    <xf numFmtId="43" fontId="14" fillId="0" borderId="0" xfId="0" applyNumberFormat="1" applyFont="1"/>
    <xf numFmtId="0" fontId="17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168" fontId="19" fillId="0" borderId="0" xfId="0" applyNumberFormat="1" applyFont="1" applyAlignment="1">
      <alignment vertical="center"/>
    </xf>
    <xf numFmtId="0" fontId="7" fillId="0" borderId="0" xfId="0" applyFont="1"/>
    <xf numFmtId="168" fontId="7" fillId="0" borderId="0" xfId="0" applyNumberFormat="1" applyFont="1"/>
    <xf numFmtId="0" fontId="7" fillId="0" borderId="0" xfId="0" applyFont="1" applyAlignment="1">
      <alignment horizontal="right"/>
    </xf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8" fontId="7" fillId="0" borderId="0" xfId="0" applyNumberFormat="1" applyFont="1" applyAlignment="1">
      <alignment horizontal="right"/>
    </xf>
    <xf numFmtId="171" fontId="7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169" fontId="18" fillId="0" borderId="0" xfId="0" applyNumberFormat="1" applyFont="1" applyAlignment="1">
      <alignment vertical="center"/>
    </xf>
    <xf numFmtId="169" fontId="7" fillId="0" borderId="0" xfId="34" applyNumberFormat="1" applyFont="1" applyAlignment="1">
      <alignment vertical="center"/>
    </xf>
    <xf numFmtId="169" fontId="7" fillId="0" borderId="0" xfId="34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/>
    </xf>
    <xf numFmtId="43" fontId="7" fillId="0" borderId="0" xfId="0" applyNumberFormat="1" applyFont="1"/>
    <xf numFmtId="39" fontId="18" fillId="0" borderId="0" xfId="0" applyNumberFormat="1" applyFont="1"/>
    <xf numFmtId="168" fontId="7" fillId="0" borderId="0" xfId="1" applyNumberFormat="1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9" fontId="7" fillId="0" borderId="0" xfId="0" applyNumberFormat="1" applyFont="1"/>
    <xf numFmtId="0" fontId="21" fillId="0" borderId="0" xfId="0" applyFont="1" applyAlignment="1">
      <alignment horizontal="left"/>
    </xf>
    <xf numFmtId="169" fontId="18" fillId="0" borderId="0" xfId="34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72" fontId="35" fillId="0" borderId="0" xfId="0" applyNumberFormat="1" applyFo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168" fontId="21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174" fontId="18" fillId="0" borderId="0" xfId="0" applyNumberFormat="1" applyFont="1"/>
    <xf numFmtId="0" fontId="19" fillId="0" borderId="0" xfId="0" applyFont="1" applyAlignment="1">
      <alignment horizontal="right" vertical="center"/>
    </xf>
    <xf numFmtId="174" fontId="7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174" fontId="7" fillId="0" borderId="0" xfId="93" applyNumberFormat="1" applyFont="1" applyAlignment="1">
      <alignment horizontal="center"/>
    </xf>
    <xf numFmtId="174" fontId="7" fillId="0" borderId="0" xfId="1" applyNumberFormat="1" applyFont="1" applyAlignment="1">
      <alignment horizontal="center"/>
    </xf>
    <xf numFmtId="174" fontId="7" fillId="0" borderId="1" xfId="0" applyNumberFormat="1" applyFont="1" applyBorder="1" applyAlignment="1">
      <alignment horizontal="center"/>
    </xf>
    <xf numFmtId="174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8" fontId="21" fillId="0" borderId="0" xfId="1" applyNumberFormat="1" applyFont="1" applyAlignment="1">
      <alignment horizontal="right"/>
    </xf>
    <xf numFmtId="166" fontId="21" fillId="0" borderId="0" xfId="1" applyFont="1" applyAlignment="1">
      <alignment horizontal="right"/>
    </xf>
    <xf numFmtId="166" fontId="18" fillId="0" borderId="0" xfId="0" applyNumberFormat="1" applyFont="1"/>
    <xf numFmtId="0" fontId="18" fillId="0" borderId="0" xfId="0" applyFont="1" applyAlignment="1">
      <alignment horizontal="center"/>
    </xf>
    <xf numFmtId="168" fontId="35" fillId="0" borderId="0" xfId="0" applyNumberFormat="1" applyFont="1"/>
    <xf numFmtId="0" fontId="18" fillId="0" borderId="1" xfId="0" quotePrefix="1" applyFont="1" applyBorder="1" applyAlignment="1">
      <alignment horizontal="center"/>
    </xf>
    <xf numFmtId="39" fontId="35" fillId="0" borderId="0" xfId="0" applyNumberFormat="1" applyFont="1"/>
    <xf numFmtId="168" fontId="10" fillId="0" borderId="4" xfId="1" applyNumberFormat="1" applyFont="1" applyBorder="1" applyAlignment="1">
      <alignment horizontal="right"/>
    </xf>
    <xf numFmtId="168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169" fontId="7" fillId="0" borderId="0" xfId="68" applyNumberFormat="1" applyFont="1" applyAlignment="1">
      <alignment vertical="center"/>
    </xf>
    <xf numFmtId="168" fontId="19" fillId="0" borderId="0" xfId="1" applyNumberFormat="1" applyFont="1" applyFill="1"/>
    <xf numFmtId="168" fontId="21" fillId="0" borderId="0" xfId="1" applyNumberFormat="1" applyFont="1" applyFill="1" applyBorder="1"/>
    <xf numFmtId="168" fontId="21" fillId="0" borderId="1" xfId="1" applyNumberFormat="1" applyFont="1" applyFill="1" applyBorder="1"/>
    <xf numFmtId="166" fontId="21" fillId="0" borderId="0" xfId="1" applyFont="1" applyFill="1"/>
    <xf numFmtId="166" fontId="21" fillId="0" borderId="0" xfId="1" applyFont="1" applyFill="1" applyAlignment="1">
      <alignment horizontal="center"/>
    </xf>
    <xf numFmtId="0" fontId="12" fillId="0" borderId="0" xfId="70" applyFont="1" applyAlignment="1">
      <alignment vertical="center"/>
    </xf>
    <xf numFmtId="169" fontId="12" fillId="0" borderId="0" xfId="34" applyNumberFormat="1" applyFont="1" applyAlignment="1">
      <alignment vertical="center"/>
    </xf>
    <xf numFmtId="166" fontId="10" fillId="0" borderId="0" xfId="1" applyFont="1" applyFill="1"/>
    <xf numFmtId="166" fontId="10" fillId="0" borderId="0" xfId="1" applyFont="1" applyFill="1" applyAlignment="1">
      <alignment horizontal="center"/>
    </xf>
    <xf numFmtId="38" fontId="14" fillId="0" borderId="0" xfId="0" applyNumberFormat="1" applyFont="1" applyAlignment="1">
      <alignment vertical="center"/>
    </xf>
    <xf numFmtId="166" fontId="11" fillId="0" borderId="0" xfId="1" applyFont="1" applyFill="1"/>
    <xf numFmtId="166" fontId="11" fillId="0" borderId="0" xfId="1" applyFont="1" applyFill="1" applyAlignment="1">
      <alignment horizontal="center"/>
    </xf>
    <xf numFmtId="0" fontId="14" fillId="0" borderId="0" xfId="70" applyFont="1" applyAlignment="1">
      <alignment vertical="center"/>
    </xf>
    <xf numFmtId="166" fontId="11" fillId="0" borderId="0" xfId="1" applyFont="1" applyFill="1" applyAlignment="1">
      <alignment horizontal="left"/>
    </xf>
    <xf numFmtId="168" fontId="21" fillId="0" borderId="0" xfId="1" applyNumberFormat="1" applyFont="1" applyFill="1"/>
    <xf numFmtId="164" fontId="7" fillId="0" borderId="0" xfId="1" applyNumberFormat="1" applyFont="1" applyFill="1"/>
    <xf numFmtId="164" fontId="21" fillId="0" borderId="0" xfId="0" applyNumberFormat="1" applyFont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Alignment="1">
      <alignment horizontal="center"/>
    </xf>
    <xf numFmtId="164" fontId="21" fillId="0" borderId="0" xfId="1" applyNumberFormat="1" applyFont="1" applyFill="1" applyBorder="1"/>
    <xf numFmtId="164" fontId="7" fillId="0" borderId="1" xfId="1" applyNumberFormat="1" applyFont="1" applyFill="1" applyBorder="1"/>
    <xf numFmtId="164" fontId="21" fillId="0" borderId="1" xfId="1" applyNumberFormat="1" applyFont="1" applyFill="1" applyBorder="1"/>
    <xf numFmtId="164" fontId="21" fillId="0" borderId="0" xfId="1" applyNumberFormat="1" applyFont="1" applyFill="1" applyAlignment="1">
      <alignment horizontal="center"/>
    </xf>
    <xf numFmtId="164" fontId="10" fillId="0" borderId="2" xfId="1" applyNumberFormat="1" applyFont="1" applyFill="1" applyBorder="1"/>
    <xf numFmtId="164" fontId="10" fillId="0" borderId="0" xfId="1" applyNumberFormat="1" applyFont="1" applyFill="1"/>
    <xf numFmtId="164" fontId="11" fillId="0" borderId="0" xfId="1" applyNumberFormat="1" applyFont="1" applyFill="1" applyAlignment="1">
      <alignment horizontal="center"/>
    </xf>
    <xf numFmtId="164" fontId="12" fillId="0" borderId="0" xfId="0" applyNumberFormat="1" applyFont="1"/>
    <xf numFmtId="164" fontId="14" fillId="0" borderId="0" xfId="0" applyNumberFormat="1" applyFont="1"/>
    <xf numFmtId="164" fontId="12" fillId="0" borderId="0" xfId="1" applyNumberFormat="1" applyFont="1" applyFill="1"/>
    <xf numFmtId="166" fontId="7" fillId="0" borderId="3" xfId="11" applyFont="1" applyFill="1" applyBorder="1" applyAlignment="1">
      <alignment horizontal="center"/>
    </xf>
    <xf numFmtId="166" fontId="7" fillId="0" borderId="0" xfId="11" applyFont="1" applyFill="1" applyAlignment="1">
      <alignment horizontal="center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5" fillId="0" borderId="0" xfId="0" applyFont="1" applyAlignment="1">
      <alignment horizontal="center"/>
    </xf>
    <xf numFmtId="168" fontId="28" fillId="0" borderId="0" xfId="1" applyNumberFormat="1" applyFont="1" applyFill="1" applyAlignment="1">
      <alignment horizontal="right"/>
    </xf>
    <xf numFmtId="0" fontId="29" fillId="0" borderId="0" xfId="0" applyFont="1"/>
    <xf numFmtId="0" fontId="29" fillId="0" borderId="0" xfId="34" applyFont="1" applyAlignment="1">
      <alignment vertical="center"/>
    </xf>
    <xf numFmtId="168" fontId="28" fillId="0" borderId="0" xfId="1" applyNumberFormat="1" applyFont="1" applyAlignment="1">
      <alignment horizontal="right"/>
    </xf>
    <xf numFmtId="0" fontId="25" fillId="0" borderId="0" xfId="0" applyFont="1"/>
    <xf numFmtId="0" fontId="31" fillId="0" borderId="0" xfId="0" applyFont="1" applyAlignment="1">
      <alignment horizontal="center"/>
    </xf>
    <xf numFmtId="168" fontId="28" fillId="0" borderId="0" xfId="1" applyNumberFormat="1" applyFont="1" applyAlignment="1">
      <alignment horizontal="center"/>
    </xf>
    <xf numFmtId="168" fontId="25" fillId="0" borderId="0" xfId="0" applyNumberFormat="1" applyFont="1"/>
    <xf numFmtId="166" fontId="28" fillId="0" borderId="0" xfId="1" applyFont="1" applyAlignment="1">
      <alignment horizontal="center"/>
    </xf>
    <xf numFmtId="166" fontId="28" fillId="0" borderId="0" xfId="1" applyFont="1" applyAlignment="1">
      <alignment horizontal="right"/>
    </xf>
    <xf numFmtId="166" fontId="27" fillId="0" borderId="0" xfId="0" applyNumberFormat="1" applyFont="1"/>
    <xf numFmtId="168" fontId="28" fillId="0" borderId="2" xfId="1" applyNumberFormat="1" applyFont="1" applyBorder="1" applyAlignment="1">
      <alignment horizontal="right"/>
    </xf>
    <xf numFmtId="168" fontId="28" fillId="0" borderId="0" xfId="1" applyNumberFormat="1" applyFont="1" applyBorder="1" applyAlignment="1">
      <alignment horizontal="right"/>
    </xf>
    <xf numFmtId="168" fontId="28" fillId="0" borderId="4" xfId="1" applyNumberFormat="1" applyFont="1" applyBorder="1" applyAlignment="1">
      <alignment horizontal="right"/>
    </xf>
    <xf numFmtId="166" fontId="27" fillId="0" borderId="0" xfId="1" applyFont="1"/>
    <xf numFmtId="43" fontId="27" fillId="0" borderId="0" xfId="0" applyNumberFormat="1" applyFont="1"/>
    <xf numFmtId="0" fontId="27" fillId="0" borderId="0" xfId="0" applyFont="1" applyAlignment="1">
      <alignment horizontal="left"/>
    </xf>
    <xf numFmtId="169" fontId="7" fillId="0" borderId="0" xfId="0" applyNumberFormat="1" applyFont="1" applyAlignment="1">
      <alignment vertical="center"/>
    </xf>
    <xf numFmtId="39" fontId="12" fillId="0" borderId="0" xfId="0" applyNumberFormat="1" applyFont="1"/>
    <xf numFmtId="0" fontId="12" fillId="0" borderId="0" xfId="57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2" fillId="0" borderId="0" xfId="70" applyFont="1" applyAlignment="1">
      <alignment horizontal="left" vertical="center"/>
    </xf>
    <xf numFmtId="0" fontId="12" fillId="0" borderId="0" xfId="34" applyFont="1" applyAlignment="1">
      <alignment vertical="center"/>
    </xf>
    <xf numFmtId="166" fontId="36" fillId="0" borderId="0" xfId="1" applyFont="1" applyFill="1" applyAlignment="1">
      <alignment horizontal="center"/>
    </xf>
    <xf numFmtId="37" fontId="18" fillId="0" borderId="0" xfId="0" applyNumberFormat="1" applyFont="1" applyAlignment="1">
      <alignment horizontal="left"/>
    </xf>
    <xf numFmtId="166" fontId="14" fillId="0" borderId="0" xfId="1" applyFont="1" applyFill="1"/>
    <xf numFmtId="37" fontId="11" fillId="0" borderId="0" xfId="1" applyNumberFormat="1" applyFont="1" applyFill="1" applyAlignment="1">
      <alignment horizontal="center"/>
    </xf>
    <xf numFmtId="37" fontId="14" fillId="0" borderId="0" xfId="1" applyNumberFormat="1" applyFont="1" applyFill="1"/>
    <xf numFmtId="37" fontId="14" fillId="0" borderId="0" xfId="0" applyNumberFormat="1" applyFont="1"/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168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center"/>
    </xf>
    <xf numFmtId="168" fontId="12" fillId="0" borderId="0" xfId="1" applyNumberFormat="1" applyFont="1" applyFill="1"/>
    <xf numFmtId="37" fontId="12" fillId="0" borderId="0" xfId="0" applyNumberFormat="1" applyFont="1"/>
    <xf numFmtId="166" fontId="21" fillId="0" borderId="0" xfId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67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166" fontId="18" fillId="0" borderId="2" xfId="1" quotePrefix="1" applyFont="1" applyFill="1" applyBorder="1" applyAlignment="1">
      <alignment horizontal="center" vertical="center"/>
    </xf>
    <xf numFmtId="0" fontId="19" fillId="0" borderId="0" xfId="0" applyFont="1"/>
    <xf numFmtId="0" fontId="23" fillId="0" borderId="0" xfId="0" applyFont="1"/>
    <xf numFmtId="168" fontId="21" fillId="0" borderId="0" xfId="1" applyNumberFormat="1" applyFont="1" applyFill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8" fontId="21" fillId="0" borderId="0" xfId="1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8" fontId="21" fillId="0" borderId="2" xfId="1" applyNumberFormat="1" applyFont="1" applyFill="1" applyBorder="1" applyAlignment="1">
      <alignment vertical="center"/>
    </xf>
    <xf numFmtId="166" fontId="21" fillId="0" borderId="0" xfId="1" applyFont="1" applyFill="1" applyAlignment="1">
      <alignment vertical="center"/>
    </xf>
    <xf numFmtId="168" fontId="21" fillId="0" borderId="2" xfId="1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6" fontId="7" fillId="0" borderId="0" xfId="1" applyFont="1" applyFill="1" applyAlignment="1">
      <alignment vertical="center"/>
    </xf>
    <xf numFmtId="0" fontId="7" fillId="0" borderId="0" xfId="32" applyNumberFormat="1" applyFont="1" applyFill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168" fontId="7" fillId="0" borderId="0" xfId="1" quotePrefix="1" applyNumberFormat="1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8" fontId="7" fillId="0" borderId="2" xfId="1" quotePrefix="1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vertical="center"/>
    </xf>
    <xf numFmtId="166" fontId="19" fillId="0" borderId="0" xfId="1" applyFont="1" applyFill="1" applyAlignment="1">
      <alignment vertical="center"/>
    </xf>
    <xf numFmtId="169" fontId="18" fillId="0" borderId="0" xfId="68" applyNumberFormat="1" applyFont="1" applyAlignment="1">
      <alignment vertical="center"/>
    </xf>
    <xf numFmtId="168" fontId="22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4" fontId="21" fillId="0" borderId="2" xfId="1" applyNumberFormat="1" applyFont="1" applyFill="1" applyBorder="1" applyAlignment="1">
      <alignment horizontal="right" vertical="center"/>
    </xf>
    <xf numFmtId="168" fontId="21" fillId="0" borderId="1" xfId="1" applyNumberFormat="1" applyFont="1" applyFill="1" applyBorder="1" applyAlignment="1">
      <alignment vertical="center"/>
    </xf>
    <xf numFmtId="164" fontId="21" fillId="0" borderId="1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49" fontId="20" fillId="0" borderId="0" xfId="0" applyNumberFormat="1" applyFont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20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left" vertical="center"/>
    </xf>
    <xf numFmtId="168" fontId="7" fillId="0" borderId="0" xfId="1" applyNumberFormat="1" applyFont="1" applyFill="1" applyAlignment="1">
      <alignment horizontal="center"/>
    </xf>
    <xf numFmtId="169" fontId="7" fillId="0" borderId="0" xfId="68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7" fillId="0" borderId="0" xfId="30" applyNumberFormat="1" applyFont="1" applyFill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8" fontId="21" fillId="0" borderId="3" xfId="1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6" fontId="37" fillId="0" borderId="0" xfId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168" fontId="37" fillId="0" borderId="0" xfId="1" applyNumberFormat="1" applyFont="1" applyFill="1" applyAlignment="1">
      <alignment vertical="center"/>
    </xf>
    <xf numFmtId="0" fontId="21" fillId="0" borderId="0" xfId="0" applyFont="1" applyAlignment="1">
      <alignment horizontal="center" vertical="top"/>
    </xf>
    <xf numFmtId="0" fontId="20" fillId="0" borderId="0" xfId="0" applyFont="1"/>
    <xf numFmtId="166" fontId="7" fillId="0" borderId="0" xfId="1" applyFont="1" applyFill="1"/>
    <xf numFmtId="0" fontId="18" fillId="0" borderId="0" xfId="35" applyFont="1"/>
    <xf numFmtId="174" fontId="17" fillId="0" borderId="0" xfId="0" applyNumberFormat="1" applyFont="1"/>
    <xf numFmtId="0" fontId="32" fillId="0" borderId="0" xfId="0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64" fontId="33" fillId="0" borderId="0" xfId="1" applyNumberFormat="1" applyFont="1"/>
    <xf numFmtId="0" fontId="33" fillId="0" borderId="0" xfId="0" applyFont="1"/>
    <xf numFmtId="168" fontId="21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/>
    <xf numFmtId="164" fontId="18" fillId="0" borderId="1" xfId="0" quotePrefix="1" applyNumberFormat="1" applyFont="1" applyBorder="1" applyAlignment="1">
      <alignment horizontal="center"/>
    </xf>
    <xf numFmtId="164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left"/>
    </xf>
    <xf numFmtId="0" fontId="14" fillId="0" borderId="0" xfId="70" applyFont="1" applyAlignment="1">
      <alignment horizontal="left" vertical="center"/>
    </xf>
    <xf numFmtId="0" fontId="10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8" fontId="39" fillId="0" borderId="0" xfId="1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168" fontId="39" fillId="0" borderId="0" xfId="1" applyNumberFormat="1" applyFont="1" applyFill="1" applyAlignment="1">
      <alignment vertical="center"/>
    </xf>
    <xf numFmtId="168" fontId="12" fillId="0" borderId="0" xfId="0" applyNumberFormat="1" applyFont="1"/>
    <xf numFmtId="0" fontId="12" fillId="0" borderId="0" xfId="45" applyFont="1"/>
    <xf numFmtId="39" fontId="14" fillId="0" borderId="0" xfId="0" applyNumberFormat="1" applyFont="1"/>
    <xf numFmtId="164" fontId="7" fillId="0" borderId="0" xfId="1" applyNumberFormat="1" applyFont="1" applyFill="1" applyAlignment="1">
      <alignment horizontal="right"/>
    </xf>
    <xf numFmtId="164" fontId="21" fillId="0" borderId="0" xfId="1" applyNumberFormat="1" applyFont="1" applyFill="1" applyAlignment="1">
      <alignment horizontal="right"/>
    </xf>
    <xf numFmtId="164" fontId="7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164" fontId="10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2" fillId="0" borderId="2" xfId="0" applyNumberFormat="1" applyFont="1" applyBorder="1"/>
    <xf numFmtId="0" fontId="14" fillId="0" borderId="0" xfId="0" applyFont="1" applyAlignment="1">
      <alignment vertical="center"/>
    </xf>
    <xf numFmtId="164" fontId="10" fillId="0" borderId="1" xfId="1" applyNumberFormat="1" applyFont="1" applyFill="1" applyBorder="1"/>
    <xf numFmtId="164" fontId="12" fillId="0" borderId="3" xfId="0" applyNumberFormat="1" applyFont="1" applyBorder="1"/>
    <xf numFmtId="164" fontId="40" fillId="0" borderId="0" xfId="1" applyNumberFormat="1" applyFont="1" applyFill="1" applyAlignment="1">
      <alignment horizontal="center"/>
    </xf>
    <xf numFmtId="164" fontId="40" fillId="0" borderId="0" xfId="1" applyNumberFormat="1" applyFont="1" applyFill="1"/>
    <xf numFmtId="164" fontId="40" fillId="0" borderId="0" xfId="0" applyNumberFormat="1" applyFont="1"/>
    <xf numFmtId="0" fontId="15" fillId="0" borderId="0" xfId="0" applyFont="1" applyAlignment="1">
      <alignment horizontal="center" vertical="center"/>
    </xf>
    <xf numFmtId="164" fontId="41" fillId="0" borderId="0" xfId="18" applyNumberFormat="1" applyFont="1" applyFill="1" applyAlignment="1">
      <alignment horizontal="center" vertical="center"/>
    </xf>
    <xf numFmtId="164" fontId="41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164" fontId="11" fillId="0" borderId="0" xfId="1" applyNumberFormat="1" applyFont="1" applyFill="1"/>
    <xf numFmtId="0" fontId="22" fillId="0" borderId="0" xfId="0" quotePrefix="1" applyFont="1" applyAlignment="1">
      <alignment horizontal="center"/>
    </xf>
    <xf numFmtId="168" fontId="7" fillId="0" borderId="0" xfId="1" applyNumberFormat="1" applyFont="1" applyFill="1" applyAlignment="1">
      <alignment horizontal="right"/>
    </xf>
    <xf numFmtId="168" fontId="7" fillId="0" borderId="0" xfId="1" applyNumberFormat="1" applyFont="1" applyFill="1"/>
    <xf numFmtId="168" fontId="21" fillId="0" borderId="2" xfId="1" applyNumberFormat="1" applyFont="1" applyFill="1" applyBorder="1"/>
    <xf numFmtId="164" fontId="21" fillId="0" borderId="2" xfId="1" applyNumberFormat="1" applyFont="1" applyFill="1" applyBorder="1"/>
    <xf numFmtId="164" fontId="21" fillId="0" borderId="0" xfId="1" applyNumberFormat="1" applyFont="1" applyFill="1"/>
    <xf numFmtId="168" fontId="7" fillId="0" borderId="1" xfId="1" applyNumberFormat="1" applyFont="1" applyFill="1" applyBorder="1" applyAlignment="1">
      <alignment horizontal="center"/>
    </xf>
    <xf numFmtId="168" fontId="7" fillId="0" borderId="1" xfId="11" applyNumberFormat="1" applyFont="1" applyFill="1" applyBorder="1" applyAlignment="1">
      <alignment horizontal="center"/>
    </xf>
    <xf numFmtId="168" fontId="7" fillId="0" borderId="0" xfId="11" applyNumberFormat="1" applyFont="1" applyFill="1" applyAlignment="1">
      <alignment horizontal="center"/>
    </xf>
    <xf numFmtId="164" fontId="7" fillId="0" borderId="1" xfId="11" applyNumberFormat="1" applyFont="1" applyFill="1" applyBorder="1" applyAlignment="1">
      <alignment horizontal="center"/>
    </xf>
    <xf numFmtId="164" fontId="7" fillId="0" borderId="0" xfId="11" applyNumberFormat="1" applyFont="1" applyFill="1" applyAlignment="1">
      <alignment horizontal="center"/>
    </xf>
    <xf numFmtId="168" fontId="7" fillId="0" borderId="3" xfId="11" applyNumberFormat="1" applyFont="1" applyFill="1" applyBorder="1" applyAlignment="1">
      <alignment horizontal="center"/>
    </xf>
    <xf numFmtId="172" fontId="35" fillId="0" borderId="0" xfId="1" applyNumberFormat="1" applyFont="1" applyFill="1"/>
    <xf numFmtId="168" fontId="35" fillId="0" borderId="0" xfId="1" applyNumberFormat="1" applyFont="1" applyFill="1"/>
    <xf numFmtId="171" fontId="35" fillId="0" borderId="0" xfId="1" applyNumberFormat="1" applyFont="1" applyFill="1"/>
    <xf numFmtId="168" fontId="7" fillId="0" borderId="4" xfId="11" applyNumberFormat="1" applyFont="1" applyFill="1" applyBorder="1" applyAlignment="1">
      <alignment horizontal="center"/>
    </xf>
    <xf numFmtId="164" fontId="7" fillId="0" borderId="4" xfId="11" applyNumberFormat="1" applyFont="1" applyFill="1" applyBorder="1" applyAlignment="1">
      <alignment horizontal="center"/>
    </xf>
    <xf numFmtId="168" fontId="21" fillId="0" borderId="0" xfId="1" applyNumberFormat="1" applyFont="1" applyFill="1" applyAlignment="1">
      <alignment horizontal="center"/>
    </xf>
    <xf numFmtId="39" fontId="35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7" fontId="11" fillId="0" borderId="0" xfId="1" applyNumberFormat="1" applyFont="1" applyFill="1"/>
    <xf numFmtId="164" fontId="21" fillId="0" borderId="0" xfId="1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174" fontId="7" fillId="0" borderId="0" xfId="0" applyNumberFormat="1" applyFont="1"/>
    <xf numFmtId="0" fontId="18" fillId="0" borderId="1" xfId="0" applyFont="1" applyBorder="1" applyAlignment="1">
      <alignment horizontal="center"/>
    </xf>
    <xf numFmtId="169" fontId="18" fillId="0" borderId="0" xfId="34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12" fillId="0" borderId="0" xfId="69" applyFont="1"/>
    <xf numFmtId="166" fontId="10" fillId="0" borderId="0" xfId="1" applyFont="1" applyFill="1" applyAlignment="1">
      <alignment horizontal="right"/>
    </xf>
    <xf numFmtId="168" fontId="10" fillId="0" borderId="2" xfId="1" applyNumberFormat="1" applyFont="1" applyFill="1" applyBorder="1" applyAlignment="1">
      <alignment horizontal="right"/>
    </xf>
    <xf numFmtId="174" fontId="12" fillId="0" borderId="0" xfId="0" applyNumberFormat="1" applyFont="1"/>
    <xf numFmtId="0" fontId="17" fillId="0" borderId="0" xfId="0" applyFont="1"/>
    <xf numFmtId="0" fontId="30" fillId="0" borderId="0" xfId="0" quotePrefix="1" applyFont="1" applyAlignment="1">
      <alignment horizontal="center" vertical="center"/>
    </xf>
    <xf numFmtId="0" fontId="25" fillId="0" borderId="0" xfId="34" applyFont="1" applyAlignment="1">
      <alignment vertical="center"/>
    </xf>
    <xf numFmtId="0" fontId="29" fillId="0" borderId="0" xfId="69" applyFont="1"/>
    <xf numFmtId="174" fontId="25" fillId="0" borderId="0" xfId="0" applyNumberFormat="1" applyFont="1"/>
    <xf numFmtId="164" fontId="18" fillId="0" borderId="1" xfId="0" applyNumberFormat="1" applyFont="1" applyBorder="1" applyAlignment="1">
      <alignment horizontal="center"/>
    </xf>
    <xf numFmtId="168" fontId="21" fillId="0" borderId="0" xfId="1" applyNumberFormat="1" applyFont="1" applyAlignment="1">
      <alignment horizontal="center"/>
    </xf>
    <xf numFmtId="169" fontId="18" fillId="0" borderId="0" xfId="34" applyNumberFormat="1" applyFont="1" applyAlignment="1">
      <alignment horizontal="left" vertical="center"/>
    </xf>
    <xf numFmtId="39" fontId="7" fillId="0" borderId="0" xfId="0" applyNumberFormat="1" applyFont="1" applyFill="1"/>
    <xf numFmtId="168" fontId="10" fillId="0" borderId="0" xfId="91" applyNumberFormat="1" applyFont="1" applyAlignment="1">
      <alignment horizontal="right"/>
    </xf>
    <xf numFmtId="168" fontId="10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right"/>
    </xf>
    <xf numFmtId="168" fontId="28" fillId="0" borderId="0" xfId="91" applyNumberFormat="1" applyFont="1" applyAlignment="1">
      <alignment horizontal="right"/>
    </xf>
    <xf numFmtId="168" fontId="17" fillId="0" borderId="0" xfId="92" applyNumberFormat="1" applyFont="1"/>
    <xf numFmtId="0" fontId="18" fillId="0" borderId="0" xfId="0" applyFont="1" applyAlignment="1"/>
    <xf numFmtId="168" fontId="33" fillId="0" borderId="0" xfId="1" applyNumberFormat="1" applyFont="1" applyFill="1" applyAlignment="1"/>
    <xf numFmtId="168" fontId="32" fillId="0" borderId="0" xfId="1" applyNumberFormat="1" applyFont="1" applyFill="1" applyBorder="1"/>
    <xf numFmtId="168" fontId="32" fillId="0" borderId="1" xfId="1" applyNumberFormat="1" applyFont="1" applyFill="1" applyBorder="1"/>
    <xf numFmtId="0" fontId="12" fillId="0" borderId="0" xfId="70" applyFont="1" applyFill="1" applyAlignment="1">
      <alignment horizontal="left" vertical="center"/>
    </xf>
    <xf numFmtId="169" fontId="12" fillId="0" borderId="0" xfId="34" applyNumberFormat="1" applyFont="1" applyFill="1" applyAlignment="1">
      <alignment vertical="center"/>
    </xf>
    <xf numFmtId="0" fontId="10" fillId="0" borderId="0" xfId="0" applyFont="1" applyFill="1"/>
    <xf numFmtId="0" fontId="12" fillId="0" borderId="0" xfId="57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0" fontId="12" fillId="0" borderId="0" xfId="70" applyFont="1" applyFill="1" applyAlignment="1">
      <alignment vertical="center"/>
    </xf>
    <xf numFmtId="164" fontId="7" fillId="0" borderId="0" xfId="0" applyNumberFormat="1" applyFont="1" applyFill="1"/>
    <xf numFmtId="0" fontId="12" fillId="0" borderId="0" xfId="0" applyFont="1" applyFill="1"/>
    <xf numFmtId="0" fontId="7" fillId="0" borderId="0" xfId="0" applyFont="1" applyFill="1"/>
    <xf numFmtId="0" fontId="18" fillId="0" borderId="1" xfId="0" applyFont="1" applyBorder="1" applyAlignment="1">
      <alignment horizontal="center"/>
    </xf>
    <xf numFmtId="168" fontId="10" fillId="0" borderId="0" xfId="1" applyNumberFormat="1" applyFont="1" applyFill="1"/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167" fontId="18" fillId="0" borderId="1" xfId="0" applyNumberFormat="1" applyFont="1" applyBorder="1" applyAlignment="1"/>
    <xf numFmtId="167" fontId="18" fillId="0" borderId="1" xfId="0" applyNumberFormat="1" applyFont="1" applyBorder="1" applyAlignment="1">
      <alignment horizontal="center"/>
    </xf>
    <xf numFmtId="168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9" fontId="18" fillId="0" borderId="0" xfId="34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4" fontId="7" fillId="0" borderId="2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7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7" fillId="0" borderId="0" xfId="0" applyFont="1" applyFill="1" applyAlignment="1">
      <alignment vertical="center"/>
    </xf>
    <xf numFmtId="169" fontId="7" fillId="0" borderId="0" xfId="68" applyNumberFormat="1" applyFont="1" applyFill="1" applyAlignment="1">
      <alignment vertical="center"/>
    </xf>
    <xf numFmtId="0" fontId="21" fillId="0" borderId="0" xfId="0" applyFont="1" applyFill="1"/>
    <xf numFmtId="169" fontId="7" fillId="0" borderId="0" xfId="34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0" fontId="14" fillId="0" borderId="0" xfId="70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</cellXfs>
  <cellStyles count="120">
    <cellStyle name="Comma" xfId="1" builtinId="3"/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2" xfId="4" xr:uid="{00000000-0005-0000-0000-000005000000}"/>
    <cellStyle name="Comma 12 2" xfId="97" xr:uid="{00000000-0005-0000-0000-000006000000}"/>
    <cellStyle name="Comma 13" xfId="5" xr:uid="{00000000-0005-0000-0000-000007000000}"/>
    <cellStyle name="Comma 13 2" xfId="98" xr:uid="{00000000-0005-0000-0000-000008000000}"/>
    <cellStyle name="Comma 2" xfId="99" xr:uid="{00000000-0005-0000-0000-000009000000}"/>
    <cellStyle name="Comma 2 2" xfId="6" xr:uid="{00000000-0005-0000-0000-00000A000000}"/>
    <cellStyle name="Comma 2 2 2" xfId="100" xr:uid="{00000000-0005-0000-0000-00000B000000}"/>
    <cellStyle name="Comma 2 3" xfId="7" xr:uid="{00000000-0005-0000-0000-00000C000000}"/>
    <cellStyle name="Comma 2 3 2" xfId="101" xr:uid="{00000000-0005-0000-0000-00000D000000}"/>
    <cellStyle name="Comma 2 4" xfId="8" xr:uid="{00000000-0005-0000-0000-00000E000000}"/>
    <cellStyle name="Comma 2 4 2" xfId="102" xr:uid="{00000000-0005-0000-0000-00000F000000}"/>
    <cellStyle name="Comma 2 5" xfId="9" xr:uid="{00000000-0005-0000-0000-000010000000}"/>
    <cellStyle name="Comma 2 5 2" xfId="103" xr:uid="{00000000-0005-0000-0000-000011000000}"/>
    <cellStyle name="Comma 2 6" xfId="10" xr:uid="{00000000-0005-0000-0000-000012000000}"/>
    <cellStyle name="Comma 2 6 2" xfId="104" xr:uid="{00000000-0005-0000-0000-000013000000}"/>
    <cellStyle name="Comma 3" xfId="11" xr:uid="{00000000-0005-0000-0000-000014000000}"/>
    <cellStyle name="Comma 3 2" xfId="12" xr:uid="{00000000-0005-0000-0000-000015000000}"/>
    <cellStyle name="Comma 3 3" xfId="13" xr:uid="{00000000-0005-0000-0000-000016000000}"/>
    <cellStyle name="Comma 3 4" xfId="14" xr:uid="{00000000-0005-0000-0000-000017000000}"/>
    <cellStyle name="Comma 3 5" xfId="15" xr:uid="{00000000-0005-0000-0000-000018000000}"/>
    <cellStyle name="Comma 3 6" xfId="16" xr:uid="{00000000-0005-0000-0000-000019000000}"/>
    <cellStyle name="Comma 3 7" xfId="105" xr:uid="{00000000-0005-0000-0000-00001A000000}"/>
    <cellStyle name="Comma 4" xfId="17" xr:uid="{00000000-0005-0000-0000-00001B000000}"/>
    <cellStyle name="Comma 4 2" xfId="18" xr:uid="{00000000-0005-0000-0000-00001C000000}"/>
    <cellStyle name="Comma 4 2 2" xfId="107" xr:uid="{00000000-0005-0000-0000-00001D000000}"/>
    <cellStyle name="Comma 4 3" xfId="19" xr:uid="{00000000-0005-0000-0000-00001E000000}"/>
    <cellStyle name="Comma 4 3 2" xfId="108" xr:uid="{00000000-0005-0000-0000-00001F000000}"/>
    <cellStyle name="Comma 4 4" xfId="20" xr:uid="{00000000-0005-0000-0000-000020000000}"/>
    <cellStyle name="Comma 4 4 2" xfId="109" xr:uid="{00000000-0005-0000-0000-000021000000}"/>
    <cellStyle name="Comma 4 5" xfId="21" xr:uid="{00000000-0005-0000-0000-000022000000}"/>
    <cellStyle name="Comma 4 5 2" xfId="110" xr:uid="{00000000-0005-0000-0000-000023000000}"/>
    <cellStyle name="Comma 4 6" xfId="22" xr:uid="{00000000-0005-0000-0000-000024000000}"/>
    <cellStyle name="Comma 4 6 2" xfId="111" xr:uid="{00000000-0005-0000-0000-000025000000}"/>
    <cellStyle name="Comma 4 7" xfId="106" xr:uid="{00000000-0005-0000-0000-000026000000}"/>
    <cellStyle name="Comma 5" xfId="94" xr:uid="{00000000-0005-0000-0000-000027000000}"/>
    <cellStyle name="Comma 5 2" xfId="23" xr:uid="{00000000-0005-0000-0000-000028000000}"/>
    <cellStyle name="Comma 5 2 2" xfId="112" xr:uid="{00000000-0005-0000-0000-000029000000}"/>
    <cellStyle name="Comma 5 3" xfId="24" xr:uid="{00000000-0005-0000-0000-00002A000000}"/>
    <cellStyle name="Comma 5 3 2" xfId="113" xr:uid="{00000000-0005-0000-0000-00002B000000}"/>
    <cellStyle name="Comma 5 4" xfId="25" xr:uid="{00000000-0005-0000-0000-00002C000000}"/>
    <cellStyle name="Comma 5 4 2" xfId="114" xr:uid="{00000000-0005-0000-0000-00002D000000}"/>
    <cellStyle name="Comma 5 5" xfId="26" xr:uid="{00000000-0005-0000-0000-00002E000000}"/>
    <cellStyle name="Comma 5 5 2" xfId="115" xr:uid="{00000000-0005-0000-0000-00002F000000}"/>
    <cellStyle name="Comma 5 6" xfId="27" xr:uid="{00000000-0005-0000-0000-000030000000}"/>
    <cellStyle name="Comma 5 6 2" xfId="116" xr:uid="{00000000-0005-0000-0000-000031000000}"/>
    <cellStyle name="Comma 6" xfId="28" xr:uid="{00000000-0005-0000-0000-000032000000}"/>
    <cellStyle name="Comma 7" xfId="29" xr:uid="{00000000-0005-0000-0000-000033000000}"/>
    <cellStyle name="Comma 7 2" xfId="117" xr:uid="{00000000-0005-0000-0000-000034000000}"/>
    <cellStyle name="Comma 8" xfId="30" xr:uid="{00000000-0005-0000-0000-000035000000}"/>
    <cellStyle name="Comma 9" xfId="31" xr:uid="{00000000-0005-0000-0000-000036000000}"/>
    <cellStyle name="Comma 9 2" xfId="118" xr:uid="{00000000-0005-0000-0000-000037000000}"/>
    <cellStyle name="Comma_Calsonic Sales 2002" xfId="32" xr:uid="{00000000-0005-0000-0000-000038000000}"/>
    <cellStyle name="Currency 2" xfId="33" xr:uid="{00000000-0005-0000-0000-000039000000}"/>
    <cellStyle name="Normal" xfId="0" builtinId="0"/>
    <cellStyle name="Normal 10" xfId="34" xr:uid="{00000000-0005-0000-0000-00003B000000}"/>
    <cellStyle name="Normal 12" xfId="35" xr:uid="{00000000-0005-0000-0000-00003C000000}"/>
    <cellStyle name="Normal 2" xfId="36" xr:uid="{00000000-0005-0000-0000-00003D000000}"/>
    <cellStyle name="Normal 2 2" xfId="37" xr:uid="{00000000-0005-0000-0000-00003E000000}"/>
    <cellStyle name="Normal 2 3" xfId="38" xr:uid="{00000000-0005-0000-0000-00003F000000}"/>
    <cellStyle name="Normal 2 4" xfId="39" xr:uid="{00000000-0005-0000-0000-000040000000}"/>
    <cellStyle name="Normal 2 5" xfId="40" xr:uid="{00000000-0005-0000-0000-000041000000}"/>
    <cellStyle name="Normal 2 6" xfId="41" xr:uid="{00000000-0005-0000-0000-000042000000}"/>
    <cellStyle name="Normal 2 7" xfId="42" xr:uid="{00000000-0005-0000-0000-000043000000}"/>
    <cellStyle name="Normal 2 8" xfId="43" xr:uid="{00000000-0005-0000-0000-000044000000}"/>
    <cellStyle name="Normal 2 9" xfId="44" xr:uid="{00000000-0005-0000-0000-000045000000}"/>
    <cellStyle name="Normal 29" xfId="45" xr:uid="{00000000-0005-0000-0000-000046000000}"/>
    <cellStyle name="Normal 3" xfId="46" xr:uid="{00000000-0005-0000-0000-000047000000}"/>
    <cellStyle name="Normal 3 2" xfId="47" xr:uid="{00000000-0005-0000-0000-000048000000}"/>
    <cellStyle name="Normal 3 2 2" xfId="48" xr:uid="{00000000-0005-0000-0000-000049000000}"/>
    <cellStyle name="Normal 3 2 3" xfId="49" xr:uid="{00000000-0005-0000-0000-00004A000000}"/>
    <cellStyle name="Normal 3 2 4" xfId="50" xr:uid="{00000000-0005-0000-0000-00004B000000}"/>
    <cellStyle name="Normal 3 2 5" xfId="51" xr:uid="{00000000-0005-0000-0000-00004C000000}"/>
    <cellStyle name="Normal 3 2 6" xfId="52" xr:uid="{00000000-0005-0000-0000-00004D000000}"/>
    <cellStyle name="Normal 3 3" xfId="53" xr:uid="{00000000-0005-0000-0000-00004E000000}"/>
    <cellStyle name="Normal 3 4" xfId="54" xr:uid="{00000000-0005-0000-0000-00004F000000}"/>
    <cellStyle name="Normal 3 5" xfId="55" xr:uid="{00000000-0005-0000-0000-000050000000}"/>
    <cellStyle name="Normal 3 6" xfId="56" xr:uid="{00000000-0005-0000-0000-000051000000}"/>
    <cellStyle name="Normal 4 2" xfId="57" xr:uid="{00000000-0005-0000-0000-000052000000}"/>
    <cellStyle name="Normal 4 3" xfId="58" xr:uid="{00000000-0005-0000-0000-000053000000}"/>
    <cellStyle name="Normal 4 4" xfId="59" xr:uid="{00000000-0005-0000-0000-000054000000}"/>
    <cellStyle name="Normal 4 5" xfId="60" xr:uid="{00000000-0005-0000-0000-000055000000}"/>
    <cellStyle name="Normal 4 6" xfId="61" xr:uid="{00000000-0005-0000-0000-000056000000}"/>
    <cellStyle name="Normal 5 2" xfId="62" xr:uid="{00000000-0005-0000-0000-000057000000}"/>
    <cellStyle name="Normal 5 3" xfId="63" xr:uid="{00000000-0005-0000-0000-000058000000}"/>
    <cellStyle name="Normal 5 4" xfId="64" xr:uid="{00000000-0005-0000-0000-000059000000}"/>
    <cellStyle name="Normal 5 5" xfId="65" xr:uid="{00000000-0005-0000-0000-00005A000000}"/>
    <cellStyle name="Normal 5 6" xfId="66" xr:uid="{00000000-0005-0000-0000-00005B000000}"/>
    <cellStyle name="Normal 69" xfId="67" xr:uid="{00000000-0005-0000-0000-00005C000000}"/>
    <cellStyle name="Normal 7" xfId="68" xr:uid="{00000000-0005-0000-0000-00005D000000}"/>
    <cellStyle name="Normal_Equity" xfId="69" xr:uid="{00000000-0005-0000-0000-00005E000000}"/>
    <cellStyle name="Normal_Lead After Adjustment Q3'06_021106" xfId="70" xr:uid="{00000000-0005-0000-0000-00005F000000}"/>
    <cellStyle name="Percent 2 2" xfId="71" xr:uid="{00000000-0005-0000-0000-000060000000}"/>
    <cellStyle name="Percent 2 3" xfId="72" xr:uid="{00000000-0005-0000-0000-000061000000}"/>
    <cellStyle name="Percent 2 4" xfId="73" xr:uid="{00000000-0005-0000-0000-000062000000}"/>
    <cellStyle name="Percent 2 5" xfId="74" xr:uid="{00000000-0005-0000-0000-000063000000}"/>
    <cellStyle name="Percent 2 6" xfId="75" xr:uid="{00000000-0005-0000-0000-000064000000}"/>
    <cellStyle name="Percent 3 2" xfId="76" xr:uid="{00000000-0005-0000-0000-000065000000}"/>
    <cellStyle name="Percent 3 3" xfId="77" xr:uid="{00000000-0005-0000-0000-000066000000}"/>
    <cellStyle name="Percent 3 4" xfId="78" xr:uid="{00000000-0005-0000-0000-000067000000}"/>
    <cellStyle name="Percent 3 5" xfId="79" xr:uid="{00000000-0005-0000-0000-000068000000}"/>
    <cellStyle name="Percent 3 6" xfId="80" xr:uid="{00000000-0005-0000-0000-000069000000}"/>
    <cellStyle name="Percent 4 2" xfId="81" xr:uid="{00000000-0005-0000-0000-00006A000000}"/>
    <cellStyle name="Percent 4 3" xfId="82" xr:uid="{00000000-0005-0000-0000-00006B000000}"/>
    <cellStyle name="Percent 4 4" xfId="83" xr:uid="{00000000-0005-0000-0000-00006C000000}"/>
    <cellStyle name="Percent 4 5" xfId="84" xr:uid="{00000000-0005-0000-0000-00006D000000}"/>
    <cellStyle name="Percent 4 6" xfId="85" xr:uid="{00000000-0005-0000-0000-00006E000000}"/>
    <cellStyle name="Percent 5 2" xfId="86" xr:uid="{00000000-0005-0000-0000-00006F000000}"/>
    <cellStyle name="Percent 5 3" xfId="87" xr:uid="{00000000-0005-0000-0000-000070000000}"/>
    <cellStyle name="Percent 5 4" xfId="88" xr:uid="{00000000-0005-0000-0000-000071000000}"/>
    <cellStyle name="Percent 5 5" xfId="89" xr:uid="{00000000-0005-0000-0000-000072000000}"/>
    <cellStyle name="Percent 5 6" xfId="90" xr:uid="{00000000-0005-0000-0000-000073000000}"/>
    <cellStyle name="จุลภาค 2" xfId="91" xr:uid="{00000000-0005-0000-0000-000074000000}"/>
    <cellStyle name="จุลภาค 2 2" xfId="119" xr:uid="{00000000-0005-0000-0000-000075000000}"/>
    <cellStyle name="ปกติ 3" xfId="92" xr:uid="{00000000-0005-0000-0000-000076000000}"/>
    <cellStyle name="ปกติ_Sheet1" xfId="93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view="pageBreakPreview" zoomScale="80" zoomScaleNormal="85" zoomScaleSheetLayoutView="80" workbookViewId="0">
      <selection activeCell="H13" sqref="H13"/>
    </sheetView>
  </sheetViews>
  <sheetFormatPr defaultColWidth="9.140625" defaultRowHeight="24.95" customHeight="1"/>
  <cols>
    <col min="1" max="2" width="2.140625" style="32" customWidth="1"/>
    <col min="3" max="3" width="9" style="32" customWidth="1"/>
    <col min="4" max="4" width="15.7109375" style="32" customWidth="1"/>
    <col min="5" max="5" width="14.140625" style="32" customWidth="1"/>
    <col min="6" max="6" width="6.5703125" style="168" customWidth="1"/>
    <col min="7" max="7" width="1.7109375" style="168" customWidth="1"/>
    <col min="8" max="8" width="15.7109375" style="169" customWidth="1"/>
    <col min="9" max="9" width="1.7109375" style="168" customWidth="1"/>
    <col min="10" max="10" width="15.7109375" style="169" customWidth="1"/>
    <col min="11" max="11" width="1.7109375" style="32" customWidth="1"/>
    <col min="12" max="12" width="15.7109375" style="32" customWidth="1"/>
    <col min="13" max="13" width="1.7109375" style="32" customWidth="1"/>
    <col min="14" max="14" width="15.7109375" style="32" customWidth="1"/>
    <col min="15" max="15" width="2.140625" style="32" customWidth="1"/>
    <col min="16" max="16384" width="9.140625" style="32"/>
  </cols>
  <sheetData>
    <row r="1" spans="1:15" ht="24.95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1:15" ht="24.95" customHeight="1">
      <c r="A2" s="333" t="s">
        <v>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5" ht="24.95" customHeight="1">
      <c r="A3" s="333" t="s">
        <v>150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15" ht="24.95" customHeight="1">
      <c r="B4" s="52"/>
      <c r="C4" s="52"/>
      <c r="D4" s="52"/>
      <c r="E4" s="52"/>
      <c r="F4" s="51"/>
      <c r="G4" s="51"/>
      <c r="H4" s="149"/>
      <c r="I4" s="51"/>
      <c r="J4" s="149"/>
      <c r="K4" s="50"/>
      <c r="L4" s="57"/>
      <c r="M4" s="57"/>
      <c r="N4" s="57"/>
    </row>
    <row r="5" spans="1:15" s="150" customFormat="1" ht="24.95" customHeight="1">
      <c r="C5" s="22"/>
      <c r="D5" s="22"/>
      <c r="E5" s="22"/>
      <c r="F5" s="151"/>
      <c r="G5" s="151"/>
      <c r="H5" s="152"/>
      <c r="I5" s="152" t="s">
        <v>56</v>
      </c>
      <c r="J5" s="152"/>
      <c r="K5" s="153"/>
      <c r="L5" s="336" t="s">
        <v>2</v>
      </c>
      <c r="M5" s="336"/>
      <c r="N5" s="336"/>
    </row>
    <row r="6" spans="1:15" s="150" customFormat="1" ht="24.95" customHeight="1">
      <c r="C6" s="22"/>
      <c r="D6" s="154" t="s">
        <v>3</v>
      </c>
      <c r="E6" s="22"/>
      <c r="F6" s="155" t="s">
        <v>4</v>
      </c>
      <c r="G6" s="151"/>
      <c r="H6" s="156" t="s">
        <v>151</v>
      </c>
      <c r="I6" s="71"/>
      <c r="J6" s="156" t="s">
        <v>5</v>
      </c>
      <c r="K6" s="153"/>
      <c r="L6" s="156" t="s">
        <v>151</v>
      </c>
      <c r="M6" s="71"/>
      <c r="N6" s="156" t="s">
        <v>5</v>
      </c>
    </row>
    <row r="7" spans="1:15" s="58" customFormat="1" ht="24.95" customHeight="1">
      <c r="A7" s="35" t="s">
        <v>6</v>
      </c>
      <c r="B7" s="79"/>
      <c r="C7" s="79"/>
      <c r="D7" s="79"/>
      <c r="E7" s="157"/>
      <c r="F7" s="158"/>
      <c r="G7" s="158"/>
      <c r="H7" s="83"/>
      <c r="I7" s="83"/>
      <c r="J7" s="83"/>
      <c r="K7" s="157"/>
      <c r="L7" s="33"/>
      <c r="M7" s="33"/>
      <c r="N7" s="33"/>
    </row>
    <row r="8" spans="1:15" ht="24.95" customHeight="1">
      <c r="A8" s="32" t="s">
        <v>7</v>
      </c>
      <c r="B8" s="79"/>
      <c r="C8" s="79"/>
      <c r="D8" s="79"/>
      <c r="E8" s="52"/>
      <c r="F8" s="51">
        <v>5</v>
      </c>
      <c r="G8" s="51"/>
      <c r="H8" s="288">
        <f>117834+L8</f>
        <v>42054672</v>
      </c>
      <c r="I8" s="159"/>
      <c r="J8" s="159">
        <v>24397533</v>
      </c>
      <c r="K8" s="50"/>
      <c r="L8" s="77">
        <v>41936838</v>
      </c>
      <c r="M8" s="77"/>
      <c r="N8" s="77">
        <v>24199834</v>
      </c>
    </row>
    <row r="9" spans="1:15" ht="24.95" customHeight="1">
      <c r="A9" s="32" t="s">
        <v>8</v>
      </c>
      <c r="B9" s="79"/>
      <c r="C9" s="79"/>
      <c r="D9" s="79"/>
      <c r="E9" s="52"/>
      <c r="F9" s="51">
        <v>6</v>
      </c>
      <c r="G9" s="51"/>
      <c r="H9" s="288">
        <f>+L9+150000</f>
        <v>195351309</v>
      </c>
      <c r="I9" s="159"/>
      <c r="J9" s="159">
        <v>75000469</v>
      </c>
      <c r="K9" s="50"/>
      <c r="L9" s="77">
        <v>195201309</v>
      </c>
      <c r="M9" s="77"/>
      <c r="N9" s="77">
        <v>75000469</v>
      </c>
    </row>
    <row r="10" spans="1:15" ht="24.95" customHeight="1">
      <c r="A10" s="131" t="s">
        <v>9</v>
      </c>
      <c r="B10" s="79"/>
      <c r="C10" s="79"/>
      <c r="D10" s="79"/>
      <c r="E10" s="52"/>
      <c r="F10" s="51">
        <v>7</v>
      </c>
      <c r="G10" s="51"/>
      <c r="H10" s="288">
        <f t="shared" ref="H10:H13" si="0">+L10</f>
        <v>157731670</v>
      </c>
      <c r="I10" s="159"/>
      <c r="J10" s="159">
        <v>69739354</v>
      </c>
      <c r="K10" s="50"/>
      <c r="L10" s="77">
        <v>157731670</v>
      </c>
      <c r="M10" s="77"/>
      <c r="N10" s="77">
        <v>69739354</v>
      </c>
    </row>
    <row r="11" spans="1:15" ht="24.95" customHeight="1">
      <c r="A11" s="131" t="s">
        <v>10</v>
      </c>
      <c r="B11" s="79"/>
      <c r="C11" s="79"/>
      <c r="D11" s="79"/>
      <c r="E11" s="52"/>
      <c r="F11" s="51">
        <v>8</v>
      </c>
      <c r="G11" s="51"/>
      <c r="H11" s="288">
        <f t="shared" si="0"/>
        <v>62123814</v>
      </c>
      <c r="I11" s="159"/>
      <c r="J11" s="159">
        <v>49646599</v>
      </c>
      <c r="K11" s="50"/>
      <c r="L11" s="77">
        <v>62123814</v>
      </c>
      <c r="M11" s="77"/>
      <c r="N11" s="77">
        <v>49646599</v>
      </c>
    </row>
    <row r="12" spans="1:15" s="225" customFormat="1" ht="24.95" customHeight="1">
      <c r="A12" s="131" t="s">
        <v>11</v>
      </c>
      <c r="B12" s="221"/>
      <c r="C12" s="221"/>
      <c r="D12" s="221"/>
      <c r="E12" s="222"/>
      <c r="F12" s="223">
        <v>9</v>
      </c>
      <c r="G12" s="221"/>
      <c r="H12" s="288">
        <f t="shared" si="0"/>
        <v>359913738</v>
      </c>
      <c r="I12" s="34"/>
      <c r="J12" s="310">
        <v>98188449</v>
      </c>
      <c r="K12" s="310"/>
      <c r="L12" s="288">
        <v>359913738</v>
      </c>
      <c r="M12" s="34"/>
      <c r="N12" s="41">
        <v>98188449</v>
      </c>
      <c r="O12" s="224"/>
    </row>
    <row r="13" spans="1:15" ht="24.95" customHeight="1">
      <c r="A13" s="131" t="s">
        <v>12</v>
      </c>
      <c r="B13" s="79"/>
      <c r="C13" s="79"/>
      <c r="D13" s="79"/>
      <c r="E13" s="160"/>
      <c r="F13" s="161"/>
      <c r="G13" s="161"/>
      <c r="H13" s="288">
        <f t="shared" si="0"/>
        <v>5544378</v>
      </c>
      <c r="I13" s="162"/>
      <c r="J13" s="159">
        <v>1602822</v>
      </c>
      <c r="K13" s="52"/>
      <c r="L13" s="163">
        <v>5544378</v>
      </c>
      <c r="M13" s="163"/>
      <c r="N13" s="163">
        <v>1602822</v>
      </c>
    </row>
    <row r="14" spans="1:15" ht="24.95" customHeight="1">
      <c r="B14" s="150" t="s">
        <v>13</v>
      </c>
      <c r="C14" s="79"/>
      <c r="D14" s="79"/>
      <c r="E14" s="160"/>
      <c r="F14" s="161"/>
      <c r="G14" s="161"/>
      <c r="H14" s="164">
        <f>SUM(H8:H13)</f>
        <v>822719581</v>
      </c>
      <c r="I14" s="165"/>
      <c r="J14" s="166">
        <f>SUM(J8:J13)</f>
        <v>318575226</v>
      </c>
      <c r="K14" s="52"/>
      <c r="L14" s="167">
        <f>SUM(L8:L13)</f>
        <v>822451747</v>
      </c>
      <c r="M14" s="163"/>
      <c r="N14" s="167">
        <f>SUM(N8:N13)</f>
        <v>318377527</v>
      </c>
    </row>
    <row r="15" spans="1:15" ht="24.95" customHeight="1">
      <c r="A15" s="35" t="s">
        <v>14</v>
      </c>
      <c r="B15" s="79"/>
      <c r="C15" s="79"/>
      <c r="D15" s="79"/>
      <c r="E15" s="52"/>
      <c r="I15" s="169"/>
      <c r="L15" s="163"/>
      <c r="M15" s="163"/>
      <c r="N15" s="163"/>
    </row>
    <row r="16" spans="1:15" ht="24.95" customHeight="1">
      <c r="A16" s="79" t="s">
        <v>15</v>
      </c>
      <c r="B16" s="79"/>
      <c r="C16" s="79"/>
      <c r="D16" s="79"/>
      <c r="E16" s="33"/>
      <c r="F16" s="47">
        <v>7</v>
      </c>
      <c r="G16" s="47"/>
      <c r="H16" s="76">
        <f>+L16</f>
        <v>22260699</v>
      </c>
      <c r="I16" s="76"/>
      <c r="J16" s="76">
        <v>45323387</v>
      </c>
      <c r="L16" s="77">
        <v>22260699</v>
      </c>
      <c r="M16" s="77"/>
      <c r="N16" s="77">
        <v>45323387</v>
      </c>
      <c r="O16" s="78"/>
    </row>
    <row r="17" spans="1:15" ht="24.95" customHeight="1">
      <c r="A17" s="32" t="s">
        <v>16</v>
      </c>
      <c r="B17" s="79"/>
      <c r="C17" s="79"/>
      <c r="D17" s="79"/>
      <c r="E17" s="33"/>
      <c r="F17" s="47">
        <v>10</v>
      </c>
      <c r="G17" s="47"/>
      <c r="H17" s="76">
        <v>0</v>
      </c>
      <c r="I17" s="76"/>
      <c r="J17" s="76">
        <v>0</v>
      </c>
      <c r="L17" s="77">
        <v>618999700</v>
      </c>
      <c r="M17" s="77"/>
      <c r="N17" s="77">
        <v>618999700</v>
      </c>
      <c r="O17" s="78"/>
    </row>
    <row r="18" spans="1:15" ht="24.95" customHeight="1">
      <c r="A18" s="348" t="s">
        <v>167</v>
      </c>
      <c r="B18" s="349"/>
      <c r="C18" s="349"/>
      <c r="D18" s="349"/>
      <c r="E18" s="350"/>
      <c r="F18" s="47">
        <v>11</v>
      </c>
      <c r="G18" s="47"/>
      <c r="H18" s="199">
        <v>211991041</v>
      </c>
      <c r="I18" s="76"/>
      <c r="J18" s="76">
        <v>471107860</v>
      </c>
      <c r="L18" s="77">
        <v>212013707</v>
      </c>
      <c r="M18" s="77"/>
      <c r="N18" s="77">
        <v>526950000</v>
      </c>
      <c r="O18" s="78"/>
    </row>
    <row r="19" spans="1:15" ht="24.95" customHeight="1">
      <c r="A19" s="170" t="s">
        <v>17</v>
      </c>
      <c r="B19" s="79"/>
      <c r="C19" s="79"/>
      <c r="D19" s="79"/>
      <c r="E19" s="52"/>
      <c r="F19" s="47">
        <v>12</v>
      </c>
      <c r="G19" s="47"/>
      <c r="H19" s="288">
        <v>617840967</v>
      </c>
      <c r="I19" s="76"/>
      <c r="J19" s="76">
        <v>618131296</v>
      </c>
      <c r="L19" s="77">
        <v>0</v>
      </c>
      <c r="M19" s="171"/>
      <c r="N19" s="77">
        <v>0</v>
      </c>
      <c r="O19" s="78"/>
    </row>
    <row r="20" spans="1:15" ht="24.95" customHeight="1">
      <c r="A20" s="170" t="s">
        <v>18</v>
      </c>
      <c r="B20" s="79"/>
      <c r="C20" s="79"/>
      <c r="D20" s="79"/>
      <c r="E20" s="33"/>
      <c r="F20" s="47">
        <v>13</v>
      </c>
      <c r="G20" s="47"/>
      <c r="H20" s="76">
        <f>+L20+2351474</f>
        <v>167524819</v>
      </c>
      <c r="I20" s="76"/>
      <c r="J20" s="76">
        <v>152509063</v>
      </c>
      <c r="K20" s="57"/>
      <c r="L20" s="77">
        <v>165173345</v>
      </c>
      <c r="M20" s="77"/>
      <c r="N20" s="77">
        <v>152509063</v>
      </c>
      <c r="O20" s="131"/>
    </row>
    <row r="21" spans="1:15" ht="24.95" customHeight="1">
      <c r="A21" s="170" t="s">
        <v>19</v>
      </c>
      <c r="B21" s="79"/>
      <c r="C21" s="79"/>
      <c r="D21" s="79"/>
      <c r="E21" s="33"/>
      <c r="F21" s="47">
        <v>14</v>
      </c>
      <c r="G21" s="47"/>
      <c r="H21" s="76">
        <f>+L21</f>
        <v>4121474</v>
      </c>
      <c r="I21" s="76"/>
      <c r="J21" s="76">
        <v>4713802</v>
      </c>
      <c r="K21" s="57"/>
      <c r="L21" s="77">
        <v>4121474</v>
      </c>
      <c r="M21" s="172"/>
      <c r="N21" s="172">
        <v>4713802</v>
      </c>
      <c r="O21" s="79"/>
    </row>
    <row r="22" spans="1:15" ht="24.95" customHeight="1">
      <c r="A22" s="170" t="s">
        <v>20</v>
      </c>
      <c r="B22" s="79"/>
      <c r="C22" s="79"/>
      <c r="D22" s="79"/>
      <c r="E22" s="33"/>
      <c r="F22" s="47">
        <v>19</v>
      </c>
      <c r="G22" s="47"/>
      <c r="H22" s="288">
        <v>21022716</v>
      </c>
      <c r="I22" s="76"/>
      <c r="J22" s="76">
        <v>34031749</v>
      </c>
      <c r="K22" s="57"/>
      <c r="L22" s="77">
        <v>21022716</v>
      </c>
      <c r="M22" s="77"/>
      <c r="N22" s="77">
        <v>27579662</v>
      </c>
      <c r="O22" s="79"/>
    </row>
    <row r="23" spans="1:15" ht="24.95" customHeight="1">
      <c r="A23" s="170" t="s">
        <v>21</v>
      </c>
      <c r="B23" s="79"/>
      <c r="C23" s="79"/>
      <c r="D23" s="79"/>
      <c r="E23" s="33"/>
      <c r="F23" s="173"/>
      <c r="G23" s="173"/>
      <c r="H23" s="288">
        <f>20343+L23</f>
        <v>5281690</v>
      </c>
      <c r="I23" s="174"/>
      <c r="J23" s="174">
        <v>12205114</v>
      </c>
      <c r="K23" s="175"/>
      <c r="L23" s="319">
        <f>248997+5012350</f>
        <v>5261347</v>
      </c>
      <c r="M23" s="163"/>
      <c r="N23" s="163">
        <v>12204771</v>
      </c>
      <c r="O23" s="79"/>
    </row>
    <row r="24" spans="1:15" ht="24.95" customHeight="1">
      <c r="B24" s="22" t="s">
        <v>22</v>
      </c>
      <c r="C24" s="22"/>
      <c r="D24" s="22"/>
      <c r="E24" s="33"/>
      <c r="F24" s="173"/>
      <c r="G24" s="173"/>
      <c r="H24" s="176">
        <f>SUM(H16:H23)</f>
        <v>1050043406</v>
      </c>
      <c r="I24" s="174"/>
      <c r="J24" s="176">
        <f>SUM(J16:J23)</f>
        <v>1338022271</v>
      </c>
      <c r="K24" s="175"/>
      <c r="L24" s="167">
        <f>SUM(L16:L23)</f>
        <v>1048852988</v>
      </c>
      <c r="M24" s="163"/>
      <c r="N24" s="167">
        <f>SUM(N16:N23)</f>
        <v>1388280385</v>
      </c>
    </row>
    <row r="25" spans="1:15" ht="24.95" customHeight="1" thickBot="1">
      <c r="A25" s="59" t="s">
        <v>23</v>
      </c>
      <c r="B25" s="157"/>
      <c r="C25" s="157"/>
      <c r="D25" s="157"/>
      <c r="E25" s="33"/>
      <c r="F25" s="47"/>
      <c r="G25" s="47"/>
      <c r="H25" s="177">
        <f>+H14+H24</f>
        <v>1872762987</v>
      </c>
      <c r="I25" s="76"/>
      <c r="J25" s="177">
        <f>+J14+J24</f>
        <v>1656597497</v>
      </c>
      <c r="K25" s="57"/>
      <c r="L25" s="178">
        <f>L14+L24</f>
        <v>1871304735</v>
      </c>
      <c r="M25" s="77"/>
      <c r="N25" s="178">
        <f>N14+N24</f>
        <v>1706657912</v>
      </c>
      <c r="O25" s="53"/>
    </row>
    <row r="26" spans="1:15" ht="24.95" customHeight="1" thickTop="1">
      <c r="A26" s="22"/>
      <c r="B26" s="22"/>
      <c r="C26" s="22"/>
      <c r="D26" s="22"/>
      <c r="E26" s="22"/>
      <c r="F26" s="55"/>
      <c r="G26" s="55"/>
      <c r="H26" s="179"/>
      <c r="I26" s="55"/>
      <c r="J26" s="179"/>
      <c r="K26" s="22"/>
      <c r="L26" s="53"/>
      <c r="M26" s="53"/>
      <c r="N26" s="53"/>
    </row>
    <row r="27" spans="1:15" ht="24.95" customHeight="1">
      <c r="A27" s="22"/>
      <c r="B27" s="22"/>
      <c r="C27" s="22"/>
      <c r="D27" s="22"/>
      <c r="E27" s="22"/>
      <c r="F27" s="55"/>
      <c r="G27" s="55"/>
      <c r="H27" s="179"/>
      <c r="I27" s="55"/>
      <c r="J27" s="179"/>
      <c r="K27" s="22"/>
      <c r="L27" s="53"/>
      <c r="M27" s="53"/>
      <c r="N27" s="53"/>
    </row>
    <row r="28" spans="1:15" ht="24.95" customHeight="1">
      <c r="A28" s="22"/>
      <c r="B28" s="22"/>
      <c r="C28" s="22"/>
      <c r="D28" s="22"/>
      <c r="E28" s="22"/>
      <c r="F28" s="55"/>
      <c r="G28" s="55"/>
      <c r="H28" s="179"/>
      <c r="I28" s="55"/>
      <c r="J28" s="179"/>
      <c r="K28" s="22"/>
      <c r="L28" s="53"/>
      <c r="M28" s="53"/>
      <c r="N28" s="53"/>
    </row>
    <row r="29" spans="1:15" ht="24.95" customHeight="1">
      <c r="A29" s="49" t="s">
        <v>24</v>
      </c>
      <c r="B29" s="22"/>
      <c r="C29" s="22"/>
      <c r="D29" s="22"/>
      <c r="E29" s="22"/>
      <c r="F29" s="55"/>
      <c r="G29" s="55"/>
      <c r="H29" s="179"/>
      <c r="I29" s="55"/>
      <c r="J29" s="179"/>
      <c r="K29" s="22"/>
      <c r="L29" s="53"/>
      <c r="M29" s="53"/>
      <c r="N29" s="53"/>
    </row>
    <row r="30" spans="1:15" ht="24.95" customHeight="1">
      <c r="A30" s="49"/>
      <c r="B30" s="22"/>
      <c r="C30" s="22"/>
      <c r="D30" s="22"/>
      <c r="E30" s="22"/>
      <c r="F30" s="55"/>
      <c r="G30" s="55"/>
      <c r="H30" s="179"/>
      <c r="I30" s="55"/>
      <c r="J30" s="179"/>
      <c r="K30" s="22"/>
      <c r="L30" s="53"/>
      <c r="M30" s="53"/>
      <c r="N30" s="53"/>
    </row>
    <row r="31" spans="1:15" ht="24.95" customHeight="1">
      <c r="A31" s="49"/>
      <c r="B31" s="22"/>
      <c r="C31" s="22"/>
      <c r="D31" s="22"/>
      <c r="E31" s="22"/>
      <c r="F31" s="55"/>
      <c r="G31" s="55"/>
      <c r="H31" s="179"/>
      <c r="I31" s="55"/>
      <c r="J31" s="179"/>
      <c r="K31" s="22"/>
      <c r="L31" s="53"/>
      <c r="M31" s="53"/>
      <c r="N31" s="53"/>
    </row>
    <row r="32" spans="1:15" ht="24.95" customHeight="1">
      <c r="A32" s="49"/>
      <c r="B32" s="22"/>
      <c r="C32" s="22"/>
      <c r="D32" s="22"/>
      <c r="E32" s="22"/>
      <c r="F32" s="55"/>
      <c r="G32" s="55"/>
      <c r="H32" s="179"/>
      <c r="I32" s="55"/>
      <c r="J32" s="179"/>
      <c r="K32" s="22"/>
      <c r="L32" s="53"/>
      <c r="M32" s="53"/>
      <c r="N32" s="53"/>
    </row>
    <row r="33" spans="1:14" ht="24.95" customHeight="1">
      <c r="A33" s="52"/>
      <c r="B33" s="22"/>
      <c r="C33" s="22"/>
      <c r="D33" s="52"/>
      <c r="E33" s="22"/>
      <c r="F33" s="32"/>
      <c r="G33" s="32"/>
      <c r="H33" s="52"/>
      <c r="I33" s="52"/>
      <c r="L33" s="53"/>
      <c r="M33" s="53"/>
      <c r="N33" s="53"/>
    </row>
    <row r="34" spans="1:14" ht="24.95" customHeight="1">
      <c r="A34" s="52"/>
      <c r="B34" s="22"/>
      <c r="C34" s="22"/>
      <c r="D34" s="52"/>
      <c r="E34" s="22"/>
      <c r="F34" s="52"/>
      <c r="G34" s="52"/>
      <c r="H34" s="165"/>
      <c r="I34" s="52"/>
      <c r="J34" s="165"/>
      <c r="K34" s="52"/>
      <c r="L34" s="53"/>
      <c r="M34" s="53"/>
      <c r="N34" s="53"/>
    </row>
    <row r="35" spans="1:14" ht="24.95" customHeight="1">
      <c r="A35" s="52"/>
      <c r="B35" s="22"/>
      <c r="C35" s="22"/>
      <c r="D35" s="52"/>
      <c r="E35" s="22"/>
      <c r="F35" s="52"/>
      <c r="G35" s="52"/>
      <c r="H35" s="165"/>
      <c r="I35" s="52"/>
      <c r="J35" s="165"/>
      <c r="K35" s="52"/>
      <c r="L35" s="53"/>
      <c r="M35" s="53"/>
      <c r="N35" s="53"/>
    </row>
    <row r="36" spans="1:14" ht="23.1" customHeight="1">
      <c r="A36" s="333" t="str">
        <f>+A1</f>
        <v>BANGKOK DEC-CON PUBLIC COMPANY LIMITED AND SUBSIDIARY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</row>
    <row r="37" spans="1:14" ht="23.1" customHeight="1">
      <c r="A37" s="333" t="s">
        <v>25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  <c r="M37" s="333"/>
      <c r="N37" s="333"/>
    </row>
    <row r="38" spans="1:14" ht="23.1" customHeight="1">
      <c r="A38" s="333" t="s">
        <v>150</v>
      </c>
      <c r="B38" s="333"/>
      <c r="C38" s="333"/>
      <c r="D38" s="333"/>
      <c r="E38" s="333"/>
      <c r="F38" s="333"/>
      <c r="G38" s="333"/>
      <c r="H38" s="333"/>
      <c r="I38" s="333"/>
      <c r="J38" s="333"/>
      <c r="K38" s="333"/>
      <c r="L38" s="333"/>
      <c r="M38" s="333"/>
      <c r="N38" s="333"/>
    </row>
    <row r="39" spans="1:14" ht="23.1" customHeight="1">
      <c r="B39" s="52"/>
      <c r="C39" s="52"/>
      <c r="D39" s="52"/>
      <c r="E39" s="52"/>
      <c r="F39" s="51"/>
      <c r="G39" s="51"/>
      <c r="H39" s="149"/>
      <c r="I39" s="51"/>
      <c r="J39" s="149"/>
      <c r="K39" s="50"/>
      <c r="L39" s="57"/>
      <c r="M39" s="57"/>
      <c r="N39" s="57"/>
    </row>
    <row r="40" spans="1:14" ht="23.1" customHeight="1">
      <c r="A40" s="52"/>
      <c r="B40" s="52"/>
      <c r="C40" s="52"/>
      <c r="D40" s="52"/>
      <c r="E40" s="52"/>
      <c r="F40" s="151"/>
      <c r="G40" s="151"/>
      <c r="H40" s="152"/>
      <c r="I40" s="152" t="s">
        <v>56</v>
      </c>
      <c r="J40" s="152"/>
      <c r="K40" s="153"/>
      <c r="L40" s="335" t="s">
        <v>104</v>
      </c>
      <c r="M40" s="335"/>
      <c r="N40" s="335"/>
    </row>
    <row r="41" spans="1:14" ht="23.1" customHeight="1">
      <c r="A41" s="52"/>
      <c r="B41" s="52"/>
      <c r="D41" s="153" t="s">
        <v>26</v>
      </c>
      <c r="E41" s="52"/>
      <c r="F41" s="155" t="s">
        <v>4</v>
      </c>
      <c r="G41" s="151"/>
      <c r="H41" s="156" t="s">
        <v>151</v>
      </c>
      <c r="I41" s="71"/>
      <c r="J41" s="156" t="s">
        <v>5</v>
      </c>
      <c r="K41" s="153"/>
      <c r="L41" s="156" t="s">
        <v>151</v>
      </c>
      <c r="M41" s="71"/>
      <c r="N41" s="156" t="s">
        <v>5</v>
      </c>
    </row>
    <row r="42" spans="1:14" ht="23.1" customHeight="1">
      <c r="A42" s="58" t="s">
        <v>27</v>
      </c>
      <c r="B42" s="180"/>
      <c r="C42" s="79"/>
      <c r="D42" s="79"/>
      <c r="E42" s="52"/>
      <c r="F42" s="51"/>
      <c r="G42" s="51"/>
      <c r="H42" s="149"/>
      <c r="I42" s="51"/>
      <c r="J42" s="149"/>
      <c r="K42" s="50"/>
      <c r="L42" s="171"/>
      <c r="M42" s="171"/>
      <c r="N42" s="171"/>
    </row>
    <row r="43" spans="1:14" ht="23.1" customHeight="1">
      <c r="A43" s="32" t="s">
        <v>28</v>
      </c>
      <c r="B43" s="79"/>
      <c r="C43" s="79"/>
      <c r="D43" s="79"/>
      <c r="E43" s="43"/>
      <c r="F43" s="51">
        <v>15</v>
      </c>
      <c r="G43" s="51"/>
      <c r="H43" s="272">
        <f>237130+L43+3874064</f>
        <v>150333118</v>
      </c>
      <c r="I43" s="181"/>
      <c r="J43" s="159">
        <v>120746948</v>
      </c>
      <c r="K43" s="22"/>
      <c r="L43" s="171">
        <v>146221924</v>
      </c>
      <c r="M43" s="182"/>
      <c r="N43" s="182">
        <v>119641004</v>
      </c>
    </row>
    <row r="44" spans="1:14" ht="23.1" customHeight="1">
      <c r="A44" s="79" t="s">
        <v>29</v>
      </c>
      <c r="B44" s="79"/>
      <c r="C44" s="79"/>
      <c r="D44" s="79"/>
      <c r="E44" s="33"/>
      <c r="F44" s="51">
        <v>16</v>
      </c>
      <c r="G44" s="51"/>
      <c r="H44" s="159">
        <f>+L44</f>
        <v>432574</v>
      </c>
      <c r="I44" s="181"/>
      <c r="J44" s="159">
        <v>581627</v>
      </c>
      <c r="K44" s="50"/>
      <c r="L44" s="171">
        <v>432574</v>
      </c>
      <c r="M44" s="182"/>
      <c r="N44" s="182">
        <v>581627</v>
      </c>
    </row>
    <row r="45" spans="1:14" ht="23.1" customHeight="1">
      <c r="A45" s="79" t="s">
        <v>30</v>
      </c>
      <c r="B45" s="79"/>
      <c r="C45" s="79"/>
      <c r="D45" s="79"/>
      <c r="E45" s="33"/>
      <c r="F45" s="51"/>
      <c r="G45" s="51"/>
      <c r="H45" s="159">
        <f>+L45</f>
        <v>66908242</v>
      </c>
      <c r="I45" s="181"/>
      <c r="J45" s="159">
        <v>80160543</v>
      </c>
      <c r="K45" s="50"/>
      <c r="L45" s="171">
        <v>66908242</v>
      </c>
      <c r="M45" s="182"/>
      <c r="N45" s="182">
        <v>80160543</v>
      </c>
    </row>
    <row r="46" spans="1:14" ht="23.1" customHeight="1">
      <c r="A46" s="131" t="s">
        <v>31</v>
      </c>
      <c r="B46" s="79"/>
      <c r="C46" s="79"/>
      <c r="D46" s="79"/>
      <c r="E46" s="52"/>
      <c r="F46" s="51">
        <v>17</v>
      </c>
      <c r="G46" s="51"/>
      <c r="H46" s="159">
        <f>+L46</f>
        <v>24803849</v>
      </c>
      <c r="I46" s="181"/>
      <c r="J46" s="159">
        <v>19544570</v>
      </c>
      <c r="K46" s="52"/>
      <c r="L46" s="171">
        <v>24803849</v>
      </c>
      <c r="M46" s="182"/>
      <c r="N46" s="182">
        <v>19544570</v>
      </c>
    </row>
    <row r="47" spans="1:14" ht="23.1" customHeight="1">
      <c r="A47" s="131" t="s">
        <v>32</v>
      </c>
      <c r="B47" s="79"/>
      <c r="C47" s="79"/>
      <c r="D47" s="79"/>
      <c r="E47" s="52"/>
      <c r="F47" s="51">
        <v>7</v>
      </c>
      <c r="G47" s="51"/>
      <c r="H47" s="159">
        <f>+L47</f>
        <v>161060335</v>
      </c>
      <c r="I47" s="181"/>
      <c r="J47" s="159">
        <v>56380648</v>
      </c>
      <c r="K47" s="52"/>
      <c r="L47" s="171">
        <v>161060335</v>
      </c>
      <c r="M47" s="182"/>
      <c r="N47" s="182">
        <v>56380648</v>
      </c>
    </row>
    <row r="48" spans="1:14" ht="23.1" customHeight="1">
      <c r="A48" s="131" t="s">
        <v>33</v>
      </c>
      <c r="C48" s="79"/>
      <c r="D48" s="79"/>
      <c r="E48" s="52"/>
      <c r="F48" s="51"/>
      <c r="G48" s="51"/>
      <c r="H48" s="272">
        <f>360+L48</f>
        <v>1383511</v>
      </c>
      <c r="I48" s="181"/>
      <c r="J48" s="183">
        <v>2720913</v>
      </c>
      <c r="K48" s="52"/>
      <c r="L48" s="184">
        <v>1383151</v>
      </c>
      <c r="M48" s="182"/>
      <c r="N48" s="184">
        <v>2720852</v>
      </c>
    </row>
    <row r="49" spans="1:15" ht="23.1" customHeight="1">
      <c r="B49" s="59" t="s">
        <v>34</v>
      </c>
      <c r="C49" s="79"/>
      <c r="D49" s="79"/>
      <c r="E49" s="22"/>
      <c r="F49" s="55"/>
      <c r="G49" s="55"/>
      <c r="H49" s="164">
        <f>SUM(H43:H48)</f>
        <v>404921629</v>
      </c>
      <c r="I49" s="185"/>
      <c r="J49" s="164">
        <f>SUM(J43:J48)</f>
        <v>280135249</v>
      </c>
      <c r="K49" s="22"/>
      <c r="L49" s="186">
        <f>SUM(L43:L48)</f>
        <v>400810075</v>
      </c>
      <c r="M49" s="77"/>
      <c r="N49" s="186">
        <f>SUM(N43:N48)</f>
        <v>279029244</v>
      </c>
    </row>
    <row r="50" spans="1:15" ht="23.1" customHeight="1">
      <c r="A50" s="35" t="s">
        <v>35</v>
      </c>
      <c r="B50" s="79"/>
      <c r="C50" s="79"/>
      <c r="D50" s="79"/>
      <c r="E50" s="52"/>
      <c r="F50" s="161"/>
      <c r="G50" s="161"/>
      <c r="H50" s="165"/>
      <c r="I50" s="161"/>
      <c r="J50" s="165"/>
      <c r="K50" s="52"/>
      <c r="L50" s="187"/>
      <c r="M50" s="187"/>
      <c r="N50" s="187"/>
    </row>
    <row r="51" spans="1:15" ht="23.1" customHeight="1">
      <c r="A51" s="32" t="s">
        <v>36</v>
      </c>
      <c r="B51" s="79"/>
      <c r="C51" s="79"/>
      <c r="D51" s="79"/>
      <c r="E51" s="52"/>
      <c r="F51" s="161"/>
      <c r="G51" s="161"/>
      <c r="H51" s="162">
        <f>L51</f>
        <v>9018470</v>
      </c>
      <c r="I51" s="188"/>
      <c r="J51" s="162">
        <v>11190442</v>
      </c>
      <c r="K51" s="52"/>
      <c r="L51" s="187">
        <v>9018470</v>
      </c>
      <c r="M51" s="187"/>
      <c r="N51" s="187">
        <v>11190442</v>
      </c>
    </row>
    <row r="52" spans="1:15" ht="23.1" customHeight="1">
      <c r="A52" s="32" t="s">
        <v>37</v>
      </c>
      <c r="B52" s="79"/>
      <c r="C52" s="79"/>
      <c r="D52" s="79"/>
      <c r="E52" s="52"/>
      <c r="F52" s="51">
        <v>16</v>
      </c>
      <c r="G52" s="51"/>
      <c r="H52" s="159">
        <f>L52</f>
        <v>1392067</v>
      </c>
      <c r="I52" s="181"/>
      <c r="J52" s="159">
        <v>1824641</v>
      </c>
      <c r="K52" s="52"/>
      <c r="L52" s="187">
        <v>1392067</v>
      </c>
      <c r="M52" s="187"/>
      <c r="N52" s="187">
        <v>1824641</v>
      </c>
    </row>
    <row r="53" spans="1:15" ht="23.1" customHeight="1">
      <c r="A53" s="131" t="s">
        <v>38</v>
      </c>
      <c r="B53" s="79"/>
      <c r="C53" s="79"/>
      <c r="D53" s="79"/>
      <c r="E53" s="52"/>
      <c r="F53" s="51">
        <v>18</v>
      </c>
      <c r="G53" s="51"/>
      <c r="H53" s="159">
        <f>L53</f>
        <v>21431500</v>
      </c>
      <c r="I53" s="181"/>
      <c r="J53" s="159">
        <v>19877412</v>
      </c>
      <c r="K53" s="52"/>
      <c r="L53" s="187">
        <v>21431500</v>
      </c>
      <c r="M53" s="187"/>
      <c r="N53" s="187">
        <v>19877412</v>
      </c>
    </row>
    <row r="54" spans="1:15" ht="23.1" customHeight="1">
      <c r="A54" s="35"/>
      <c r="B54" s="59" t="s">
        <v>39</v>
      </c>
      <c r="C54" s="131"/>
      <c r="D54" s="131"/>
      <c r="E54" s="52"/>
      <c r="F54" s="161"/>
      <c r="G54" s="161"/>
      <c r="H54" s="164">
        <f>SUM(H51:H53)</f>
        <v>31842037</v>
      </c>
      <c r="I54" s="188"/>
      <c r="J54" s="164">
        <f>SUM(J51:J53)</f>
        <v>32892495</v>
      </c>
      <c r="K54" s="52"/>
      <c r="L54" s="189">
        <f>SUM(L51:L53)</f>
        <v>31842037</v>
      </c>
      <c r="M54" s="187"/>
      <c r="N54" s="189">
        <f>SUM(N51:N53)</f>
        <v>32892495</v>
      </c>
    </row>
    <row r="55" spans="1:15" ht="23.1" customHeight="1">
      <c r="B55" s="35" t="s">
        <v>40</v>
      </c>
      <c r="C55" s="131"/>
      <c r="D55" s="131"/>
      <c r="E55" s="52"/>
      <c r="F55" s="161"/>
      <c r="G55" s="161"/>
      <c r="H55" s="190">
        <f>+H49+H54</f>
        <v>436763666</v>
      </c>
      <c r="I55" s="188"/>
      <c r="J55" s="190">
        <f>+J49+J54</f>
        <v>313027744</v>
      </c>
      <c r="K55" s="52"/>
      <c r="L55" s="191">
        <f>L49+L54</f>
        <v>432652112</v>
      </c>
      <c r="M55" s="187"/>
      <c r="N55" s="191">
        <f>N49+N54</f>
        <v>311921739</v>
      </c>
    </row>
    <row r="56" spans="1:15" ht="23.1" customHeight="1">
      <c r="A56" s="334" t="s">
        <v>41</v>
      </c>
      <c r="B56" s="334"/>
      <c r="C56" s="334"/>
      <c r="D56" s="334"/>
      <c r="E56" s="192"/>
      <c r="F56" s="51"/>
      <c r="G56" s="51"/>
      <c r="H56" s="149"/>
      <c r="I56" s="51"/>
      <c r="J56" s="149"/>
      <c r="K56" s="50"/>
      <c r="L56" s="163"/>
      <c r="M56" s="163"/>
      <c r="N56" s="163"/>
    </row>
    <row r="57" spans="1:15" ht="23.1" customHeight="1">
      <c r="A57" s="193" t="s">
        <v>42</v>
      </c>
      <c r="B57" s="194"/>
      <c r="C57" s="194"/>
      <c r="D57" s="194"/>
      <c r="E57" s="192"/>
      <c r="F57" s="51"/>
      <c r="G57" s="51"/>
      <c r="H57" s="149"/>
      <c r="I57" s="51"/>
      <c r="J57" s="149"/>
      <c r="K57" s="50"/>
      <c r="L57" s="163"/>
      <c r="M57" s="163"/>
      <c r="N57" s="163"/>
    </row>
    <row r="58" spans="1:15" ht="23.1" customHeight="1">
      <c r="B58" s="193" t="s">
        <v>43</v>
      </c>
      <c r="C58" s="194"/>
      <c r="D58" s="194"/>
      <c r="E58" s="192"/>
      <c r="F58" s="51"/>
      <c r="G58" s="51"/>
      <c r="H58" s="149"/>
      <c r="I58" s="51"/>
      <c r="J58" s="149"/>
      <c r="K58" s="50"/>
      <c r="L58" s="163"/>
      <c r="M58" s="163"/>
      <c r="N58" s="163"/>
    </row>
    <row r="59" spans="1:15" ht="23.1" customHeight="1" thickBot="1">
      <c r="B59" s="194"/>
      <c r="C59" s="193" t="s">
        <v>44</v>
      </c>
      <c r="D59" s="194"/>
      <c r="E59" s="192"/>
      <c r="F59" s="51"/>
      <c r="G59" s="195"/>
      <c r="H59" s="196">
        <v>762473645</v>
      </c>
      <c r="I59" s="197"/>
      <c r="J59" s="196">
        <v>762473645</v>
      </c>
      <c r="K59" s="52"/>
      <c r="L59" s="178">
        <v>762473645</v>
      </c>
      <c r="M59" s="77"/>
      <c r="N59" s="196">
        <v>762473645</v>
      </c>
      <c r="O59" s="131"/>
    </row>
    <row r="60" spans="1:15" ht="23.1" customHeight="1" thickTop="1">
      <c r="B60" s="198" t="s">
        <v>45</v>
      </c>
      <c r="C60" s="194"/>
      <c r="D60" s="194"/>
      <c r="E60" s="192"/>
      <c r="F60" s="195"/>
      <c r="G60" s="195"/>
      <c r="H60" s="199"/>
      <c r="I60" s="197"/>
      <c r="J60" s="199"/>
      <c r="K60" s="52"/>
      <c r="L60" s="77"/>
      <c r="M60" s="77"/>
      <c r="N60" s="77"/>
      <c r="O60" s="131"/>
    </row>
    <row r="61" spans="1:15" ht="23.1" customHeight="1">
      <c r="C61" s="32" t="s">
        <v>46</v>
      </c>
      <c r="D61" s="200"/>
      <c r="E61" s="201"/>
      <c r="F61" s="51"/>
      <c r="G61" s="51"/>
      <c r="H61" s="159">
        <f>'Shareholder equity-conso P9'!E20</f>
        <v>538105234</v>
      </c>
      <c r="I61" s="181"/>
      <c r="J61" s="159">
        <v>538105234</v>
      </c>
      <c r="K61" s="52"/>
      <c r="L61" s="202">
        <f>'Shareholder equity P10'!E18</f>
        <v>538105234</v>
      </c>
      <c r="M61" s="202"/>
      <c r="N61" s="159">
        <v>538105234</v>
      </c>
      <c r="O61" s="131"/>
    </row>
    <row r="62" spans="1:15" ht="23.1" customHeight="1">
      <c r="B62" s="203" t="s">
        <v>47</v>
      </c>
      <c r="C62" s="200"/>
      <c r="D62" s="198"/>
      <c r="E62" s="201"/>
      <c r="F62" s="47"/>
      <c r="G62" s="47"/>
      <c r="H62" s="76">
        <f>'Shareholder equity-conso P9'!G20</f>
        <v>777165703</v>
      </c>
      <c r="I62" s="204"/>
      <c r="J62" s="76">
        <v>777165703</v>
      </c>
      <c r="K62" s="52"/>
      <c r="L62" s="202">
        <f>'Shareholder equity P10'!G18</f>
        <v>777165703</v>
      </c>
      <c r="M62" s="202"/>
      <c r="N62" s="202">
        <v>777165703</v>
      </c>
      <c r="O62" s="131"/>
    </row>
    <row r="63" spans="1:15" ht="23.1" customHeight="1">
      <c r="B63" s="79" t="s">
        <v>48</v>
      </c>
      <c r="C63" s="79"/>
      <c r="D63" s="79"/>
      <c r="E63" s="201"/>
      <c r="F63" s="161"/>
      <c r="G63" s="161"/>
      <c r="H63" s="162"/>
      <c r="I63" s="188"/>
      <c r="J63" s="162"/>
      <c r="K63" s="52"/>
      <c r="L63" s="77"/>
      <c r="M63" s="77"/>
      <c r="N63" s="77"/>
      <c r="O63" s="131"/>
    </row>
    <row r="64" spans="1:15" ht="23.1" customHeight="1">
      <c r="A64" s="79"/>
      <c r="C64" s="131" t="s">
        <v>49</v>
      </c>
      <c r="D64" s="79"/>
      <c r="E64" s="52"/>
      <c r="F64" s="47"/>
      <c r="G64" s="47"/>
      <c r="H64" s="76">
        <f>'Shareholder equity-conso P9'!I20</f>
        <v>61802453.469999999</v>
      </c>
      <c r="I64" s="204"/>
      <c r="J64" s="76">
        <f>'Shareholder equity-conso P9'!I17</f>
        <v>59606631</v>
      </c>
      <c r="K64" s="50"/>
      <c r="L64" s="163">
        <f>'Shareholder equity P10'!I18</f>
        <v>61802454</v>
      </c>
      <c r="M64" s="163"/>
      <c r="N64" s="163">
        <f>'Shareholder equity P10'!I15</f>
        <v>59606631</v>
      </c>
      <c r="O64" s="131"/>
    </row>
    <row r="65" spans="1:15" ht="23.1" customHeight="1">
      <c r="A65" s="79"/>
      <c r="C65" s="131" t="s">
        <v>50</v>
      </c>
      <c r="D65" s="79"/>
      <c r="E65" s="52"/>
      <c r="F65" s="51"/>
      <c r="G65" s="51"/>
      <c r="H65" s="226">
        <f>'Shareholder equity-conso P9'!K20</f>
        <v>58925630.530000001</v>
      </c>
      <c r="I65" s="181"/>
      <c r="J65" s="159">
        <f>'Shareholder equity-conso P9'!K15</f>
        <v>-31308115</v>
      </c>
      <c r="K65" s="50"/>
      <c r="L65" s="227">
        <f>'Shareholder equity P10'!K18</f>
        <v>61579232</v>
      </c>
      <c r="M65" s="163"/>
      <c r="N65" s="163">
        <f>'Shareholder equity P10'!K13</f>
        <v>19858605</v>
      </c>
    </row>
    <row r="66" spans="1:15" ht="23.1" customHeight="1">
      <c r="A66" s="150" t="s">
        <v>51</v>
      </c>
      <c r="B66" s="131"/>
      <c r="C66" s="79"/>
      <c r="D66" s="79"/>
      <c r="E66" s="52"/>
      <c r="H66" s="183">
        <f>SUM(H61:H65)</f>
        <v>1435999021</v>
      </c>
      <c r="I66" s="205"/>
      <c r="J66" s="206">
        <f>SUM(J61:J65)</f>
        <v>1343569453</v>
      </c>
      <c r="L66" s="207">
        <f>SUM(L61:L65)</f>
        <v>1438652623</v>
      </c>
      <c r="M66" s="207"/>
      <c r="N66" s="207">
        <f>SUM(N61:N65)</f>
        <v>1394736173</v>
      </c>
    </row>
    <row r="67" spans="1:15" ht="23.1" customHeight="1">
      <c r="A67" s="32" t="s">
        <v>52</v>
      </c>
      <c r="B67" s="131"/>
      <c r="C67" s="79"/>
      <c r="D67" s="79"/>
      <c r="E67" s="52"/>
      <c r="H67" s="183">
        <v>300</v>
      </c>
      <c r="I67" s="205"/>
      <c r="J67" s="208">
        <v>300</v>
      </c>
      <c r="L67" s="169">
        <v>0</v>
      </c>
      <c r="M67" s="77"/>
      <c r="N67" s="169">
        <v>0</v>
      </c>
    </row>
    <row r="68" spans="1:15" ht="23.1" customHeight="1">
      <c r="A68" s="22" t="s">
        <v>53</v>
      </c>
      <c r="B68" s="52"/>
      <c r="C68" s="52"/>
      <c r="D68" s="52"/>
      <c r="E68" s="52"/>
      <c r="H68" s="209">
        <f>SUM(H66:H67)</f>
        <v>1435999321</v>
      </c>
      <c r="I68" s="205"/>
      <c r="J68" s="209">
        <f>SUM(J66:J67)</f>
        <v>1343569753</v>
      </c>
      <c r="L68" s="186">
        <f>SUM(L66:L67)</f>
        <v>1438652623</v>
      </c>
      <c r="M68" s="77"/>
      <c r="N68" s="186">
        <f>SUM(N66:N67)</f>
        <v>1394736173</v>
      </c>
    </row>
    <row r="69" spans="1:15" ht="23.1" customHeight="1" thickBot="1">
      <c r="A69" s="22" t="s">
        <v>54</v>
      </c>
      <c r="B69" s="52"/>
      <c r="C69" s="52"/>
      <c r="D69" s="52"/>
      <c r="E69" s="52"/>
      <c r="F69" s="161"/>
      <c r="G69" s="161"/>
      <c r="H69" s="210">
        <f>+H55+H68</f>
        <v>1872762987</v>
      </c>
      <c r="I69" s="188"/>
      <c r="J69" s="210">
        <f>+J55+J68</f>
        <v>1656597497</v>
      </c>
      <c r="K69" s="52"/>
      <c r="L69" s="211">
        <f>L55+L68</f>
        <v>1871304735</v>
      </c>
      <c r="M69" s="163"/>
      <c r="N69" s="211">
        <f>N55+N68</f>
        <v>1706657912</v>
      </c>
      <c r="O69" s="212"/>
    </row>
    <row r="70" spans="1:15" ht="23.1" customHeight="1" thickTop="1">
      <c r="B70" s="52"/>
      <c r="C70" s="52"/>
      <c r="D70" s="52"/>
      <c r="E70" s="52"/>
      <c r="F70" s="51"/>
      <c r="G70" s="51"/>
      <c r="H70" s="213">
        <f>H69-H25</f>
        <v>0</v>
      </c>
      <c r="I70" s="214"/>
      <c r="J70" s="213">
        <f>J69-J25</f>
        <v>0</v>
      </c>
      <c r="K70" s="215"/>
      <c r="L70" s="213">
        <f>L69-L25</f>
        <v>0</v>
      </c>
      <c r="M70" s="215"/>
      <c r="N70" s="213">
        <f>N69-N25</f>
        <v>0</v>
      </c>
    </row>
    <row r="71" spans="1:15" ht="23.1" customHeight="1">
      <c r="B71" s="52"/>
      <c r="C71" s="52"/>
      <c r="D71" s="52"/>
      <c r="E71" s="52"/>
      <c r="F71" s="51"/>
      <c r="G71" s="51"/>
      <c r="H71" s="213"/>
      <c r="I71" s="214"/>
      <c r="J71" s="215"/>
      <c r="K71" s="215"/>
      <c r="L71" s="215"/>
      <c r="M71" s="215"/>
      <c r="N71" s="215"/>
    </row>
    <row r="72" spans="1:15" ht="23.1" customHeight="1">
      <c r="B72" s="52"/>
      <c r="C72" s="52"/>
      <c r="D72" s="52"/>
      <c r="E72" s="52"/>
      <c r="F72" s="51"/>
      <c r="G72" s="51"/>
      <c r="H72" s="213"/>
      <c r="I72" s="214"/>
      <c r="J72" s="215"/>
      <c r="K72" s="215"/>
      <c r="L72" s="215"/>
      <c r="M72" s="215"/>
      <c r="N72" s="215"/>
    </row>
    <row r="73" spans="1:15" ht="23.1" customHeight="1">
      <c r="A73" s="49" t="s">
        <v>24</v>
      </c>
      <c r="B73" s="50"/>
      <c r="F73" s="51"/>
      <c r="G73" s="51"/>
      <c r="H73" s="213"/>
      <c r="I73" s="213"/>
      <c r="J73" s="213"/>
      <c r="K73" s="213"/>
      <c r="L73" s="213"/>
      <c r="M73" s="213"/>
      <c r="N73" s="213"/>
    </row>
    <row r="74" spans="1:15" ht="21.95" customHeight="1">
      <c r="A74" s="49"/>
      <c r="B74" s="50"/>
      <c r="F74" s="51"/>
      <c r="G74" s="51"/>
      <c r="H74" s="149"/>
      <c r="I74" s="51"/>
      <c r="J74" s="149"/>
      <c r="K74" s="50"/>
      <c r="L74" s="50"/>
      <c r="M74" s="50"/>
      <c r="N74" s="24"/>
    </row>
    <row r="75" spans="1:15" ht="21.95" customHeight="1">
      <c r="A75" s="52"/>
      <c r="B75" s="22"/>
      <c r="C75" s="22"/>
      <c r="D75" s="52"/>
      <c r="E75" s="22"/>
      <c r="F75" s="32"/>
      <c r="G75" s="32"/>
      <c r="H75" s="52"/>
      <c r="I75" s="52"/>
      <c r="L75" s="53"/>
      <c r="M75" s="53"/>
      <c r="N75" s="53"/>
    </row>
    <row r="76" spans="1:15" ht="21.95" customHeight="1">
      <c r="A76" s="52"/>
      <c r="B76" s="22"/>
      <c r="C76" s="22"/>
      <c r="D76" s="52"/>
      <c r="E76" s="22"/>
      <c r="F76" s="52"/>
      <c r="G76" s="52"/>
      <c r="H76" s="165"/>
      <c r="I76" s="52"/>
      <c r="J76" s="165"/>
      <c r="K76" s="52"/>
      <c r="L76" s="53"/>
      <c r="M76" s="53"/>
      <c r="N76" s="53"/>
    </row>
    <row r="77" spans="1:15" ht="24.95" customHeight="1">
      <c r="N77" s="50"/>
    </row>
    <row r="78" spans="1:15" ht="24.95" customHeight="1">
      <c r="A78" s="216"/>
      <c r="B78" s="50"/>
      <c r="C78" s="216"/>
      <c r="D78" s="50"/>
      <c r="E78" s="50"/>
      <c r="F78" s="51"/>
      <c r="G78" s="51"/>
      <c r="H78" s="149"/>
      <c r="I78" s="51"/>
      <c r="J78" s="149"/>
      <c r="K78" s="50"/>
      <c r="L78" s="50"/>
      <c r="M78" s="50"/>
      <c r="N78" s="50"/>
    </row>
    <row r="79" spans="1:15" s="24" customFormat="1" ht="24.95" customHeight="1">
      <c r="F79" s="217"/>
      <c r="G79" s="217"/>
      <c r="H79" s="218"/>
      <c r="I79" s="217"/>
      <c r="J79" s="218"/>
      <c r="N79" s="32"/>
    </row>
  </sheetData>
  <mergeCells count="9">
    <mergeCell ref="A1:N1"/>
    <mergeCell ref="A2:N2"/>
    <mergeCell ref="A3:N3"/>
    <mergeCell ref="A38:N38"/>
    <mergeCell ref="A56:D56"/>
    <mergeCell ref="L40:N40"/>
    <mergeCell ref="A36:N36"/>
    <mergeCell ref="A37:N37"/>
    <mergeCell ref="L5:N5"/>
  </mergeCells>
  <pageMargins left="0.78740157480314965" right="0.19685039370078741" top="0.78740157480314965" bottom="0.6692913385826772" header="0.39370078740157483" footer="0.39370078740157483"/>
  <pageSetup paperSize="9" scale="80" firstPageNumber="6" fitToWidth="0" orientation="portrait" useFirstPageNumber="1" r:id="rId1"/>
  <headerFooter alignWithMargins="0">
    <oddFooter>&amp;R&amp;"Angsana New,ธรรมดา"&amp;18  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6"/>
  <sheetViews>
    <sheetView view="pageBreakPreview" topLeftCell="A34" zoomScale="90" zoomScaleNormal="90" zoomScaleSheetLayoutView="90" workbookViewId="0">
      <selection activeCell="I39" sqref="I39"/>
    </sheetView>
  </sheetViews>
  <sheetFormatPr defaultColWidth="9.140625" defaultRowHeight="19.5" customHeight="1"/>
  <cols>
    <col min="1" max="2" width="2.140625" style="24" customWidth="1"/>
    <col min="3" max="3" width="3.5703125" style="24" customWidth="1"/>
    <col min="4" max="7" width="9.140625" style="24" customWidth="1"/>
    <col min="8" max="8" width="7.7109375" style="24" customWidth="1"/>
    <col min="9" max="9" width="4.7109375" style="24" bestFit="1" customWidth="1"/>
    <col min="10" max="10" width="1.28515625" style="24" customWidth="1"/>
    <col min="11" max="11" width="16.28515625" style="25" customWidth="1"/>
    <col min="12" max="12" width="1.7109375" style="25" customWidth="1"/>
    <col min="13" max="13" width="16.7109375" style="25" customWidth="1"/>
    <col min="14" max="14" width="1.7109375" style="24" customWidth="1"/>
    <col min="15" max="15" width="15.7109375" style="24" customWidth="1"/>
    <col min="16" max="16" width="1.7109375" style="24" customWidth="1"/>
    <col min="17" max="17" width="15.7109375" style="24" customWidth="1"/>
    <col min="18" max="18" width="1.28515625" style="24" customWidth="1"/>
    <col min="19" max="19" width="9.28515625" style="24" bestFit="1" customWidth="1"/>
    <col min="20" max="20" width="11.85546875" style="24" bestFit="1" customWidth="1"/>
    <col min="21" max="21" width="13.42578125" style="24" customWidth="1"/>
    <col min="22" max="22" width="11.85546875" style="24" bestFit="1" customWidth="1"/>
    <col min="23" max="23" width="9.140625" style="24"/>
    <col min="24" max="24" width="14.42578125" style="24" customWidth="1"/>
    <col min="25" max="16384" width="9.140625" style="24"/>
  </cols>
  <sheetData>
    <row r="1" spans="1:18" ht="20.100000000000001" customHeight="1">
      <c r="A1" s="22" t="str">
        <f>+'BS P6-7'!A1</f>
        <v>BANGKOK DEC-CON PUBLIC COMPANY LIMITED AND SUBSIDIARY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  <c r="N1" s="22"/>
      <c r="O1" s="22"/>
    </row>
    <row r="2" spans="1:18" ht="20.100000000000001" customHeight="1">
      <c r="A2" s="290" t="s">
        <v>55</v>
      </c>
      <c r="B2" s="290"/>
      <c r="C2" s="290"/>
      <c r="D2" s="290"/>
      <c r="E2" s="290"/>
      <c r="F2" s="290"/>
      <c r="G2" s="290"/>
      <c r="H2" s="290"/>
      <c r="I2" s="290"/>
      <c r="J2" s="290"/>
      <c r="N2" s="290"/>
      <c r="P2" s="26"/>
      <c r="Q2" s="26"/>
    </row>
    <row r="3" spans="1:18" ht="20.100000000000001" customHeight="1">
      <c r="A3" s="27" t="s">
        <v>152</v>
      </c>
      <c r="B3" s="290"/>
      <c r="C3" s="290"/>
      <c r="D3" s="290"/>
      <c r="E3" s="290"/>
      <c r="F3" s="290"/>
      <c r="G3" s="290"/>
      <c r="H3" s="290"/>
      <c r="I3" s="290"/>
      <c r="J3" s="290"/>
      <c r="N3" s="290"/>
    </row>
    <row r="4" spans="1:18" ht="20.100000000000001" customHeight="1">
      <c r="A4" s="27"/>
      <c r="B4" s="290"/>
      <c r="C4" s="290"/>
      <c r="D4" s="290"/>
      <c r="E4" s="290"/>
      <c r="F4" s="290"/>
      <c r="G4" s="290"/>
      <c r="H4" s="290"/>
      <c r="I4" s="290"/>
      <c r="J4" s="290"/>
      <c r="N4" s="290"/>
    </row>
    <row r="5" spans="1:18" ht="20.100000000000001" customHeight="1">
      <c r="I5" s="28"/>
      <c r="J5" s="28"/>
      <c r="K5" s="337" t="s">
        <v>56</v>
      </c>
      <c r="L5" s="337"/>
      <c r="M5" s="337"/>
      <c r="N5" s="290"/>
      <c r="O5" s="338" t="s">
        <v>2</v>
      </c>
      <c r="P5" s="338"/>
      <c r="Q5" s="338"/>
    </row>
    <row r="6" spans="1:18" ht="20.100000000000001" customHeight="1">
      <c r="I6" s="295" t="s">
        <v>4</v>
      </c>
      <c r="J6" s="71"/>
      <c r="K6" s="73" t="s">
        <v>151</v>
      </c>
      <c r="L6" s="71"/>
      <c r="M6" s="73" t="s">
        <v>5</v>
      </c>
      <c r="N6" s="290"/>
      <c r="O6" s="73" t="s">
        <v>151</v>
      </c>
      <c r="P6" s="71"/>
      <c r="Q6" s="73" t="s">
        <v>5</v>
      </c>
    </row>
    <row r="7" spans="1:18" ht="20.100000000000001" customHeight="1">
      <c r="A7" s="339" t="s">
        <v>57</v>
      </c>
      <c r="B7" s="339"/>
      <c r="C7" s="339"/>
      <c r="D7" s="339"/>
      <c r="E7" s="296"/>
      <c r="F7" s="296"/>
      <c r="G7" s="296"/>
      <c r="I7" s="29"/>
      <c r="J7" s="29"/>
      <c r="K7" s="30"/>
      <c r="L7" s="30"/>
      <c r="M7" s="30"/>
      <c r="N7" s="290"/>
      <c r="O7" s="31"/>
      <c r="P7" s="28"/>
      <c r="Q7" s="31"/>
    </row>
    <row r="8" spans="1:18" ht="20.100000000000001" customHeight="1">
      <c r="B8" s="32" t="s">
        <v>58</v>
      </c>
      <c r="C8" s="296"/>
      <c r="D8" s="296"/>
      <c r="E8" s="296"/>
      <c r="F8" s="296"/>
      <c r="G8" s="296"/>
      <c r="I8" s="29"/>
      <c r="J8" s="29"/>
      <c r="K8" s="272">
        <f>O8</f>
        <v>435226217</v>
      </c>
      <c r="L8" s="272"/>
      <c r="M8" s="272">
        <v>434373908</v>
      </c>
      <c r="N8" s="290"/>
      <c r="O8" s="95">
        <v>435226217</v>
      </c>
      <c r="P8" s="28"/>
      <c r="Q8" s="272">
        <v>434373908</v>
      </c>
    </row>
    <row r="9" spans="1:18" ht="20.100000000000001" customHeight="1">
      <c r="B9" s="32" t="s">
        <v>59</v>
      </c>
      <c r="C9" s="296"/>
      <c r="D9" s="296"/>
      <c r="E9" s="296"/>
      <c r="F9" s="296"/>
      <c r="G9" s="296"/>
      <c r="H9" s="33"/>
      <c r="I9" s="34"/>
      <c r="J9" s="34"/>
      <c r="K9" s="273">
        <f>O9</f>
        <v>2394253</v>
      </c>
      <c r="L9" s="273"/>
      <c r="M9" s="273">
        <v>2504902</v>
      </c>
      <c r="N9" s="290"/>
      <c r="O9" s="95">
        <v>2394253</v>
      </c>
      <c r="P9" s="38"/>
      <c r="Q9" s="273">
        <v>2504902</v>
      </c>
    </row>
    <row r="10" spans="1:18" ht="20.100000000000001" customHeight="1">
      <c r="A10" s="35" t="s">
        <v>60</v>
      </c>
      <c r="B10" s="36"/>
      <c r="C10" s="37"/>
      <c r="D10" s="37"/>
      <c r="E10" s="37"/>
      <c r="F10" s="37"/>
      <c r="G10" s="37"/>
      <c r="H10" s="33"/>
      <c r="I10" s="34"/>
      <c r="J10" s="34"/>
      <c r="K10" s="274">
        <f>SUM(K8:K9)</f>
        <v>437620470</v>
      </c>
      <c r="L10" s="94"/>
      <c r="M10" s="274">
        <f>SUM(M8:M9)</f>
        <v>436878810</v>
      </c>
      <c r="N10" s="34"/>
      <c r="O10" s="275">
        <f>SUM(O8:O9)</f>
        <v>437620470</v>
      </c>
      <c r="P10" s="38"/>
      <c r="Q10" s="275">
        <f>SUM(Q8:Q9)</f>
        <v>436878810</v>
      </c>
      <c r="R10" s="39"/>
    </row>
    <row r="11" spans="1:18" ht="20.100000000000001" customHeight="1">
      <c r="A11" s="40" t="s">
        <v>61</v>
      </c>
      <c r="D11" s="33"/>
      <c r="E11" s="33"/>
      <c r="F11" s="33"/>
      <c r="G11" s="33"/>
      <c r="H11" s="33"/>
      <c r="I11" s="34"/>
      <c r="J11" s="34"/>
      <c r="K11" s="273"/>
      <c r="L11" s="273"/>
      <c r="M11" s="273"/>
      <c r="N11" s="34"/>
      <c r="O11" s="97"/>
      <c r="P11" s="38"/>
      <c r="Q11" s="276"/>
    </row>
    <row r="12" spans="1:18" ht="20.100000000000001" customHeight="1">
      <c r="B12" s="32" t="s">
        <v>62</v>
      </c>
      <c r="C12" s="296"/>
      <c r="D12" s="296"/>
      <c r="E12" s="296"/>
      <c r="F12" s="296"/>
      <c r="G12" s="296"/>
      <c r="H12" s="33"/>
      <c r="I12" s="42"/>
      <c r="J12" s="42"/>
      <c r="K12" s="95">
        <f>O12</f>
        <v>372367057</v>
      </c>
      <c r="L12" s="273"/>
      <c r="M12" s="273">
        <v>415364121</v>
      </c>
      <c r="N12" s="34"/>
      <c r="O12" s="97">
        <v>372367057</v>
      </c>
      <c r="P12" s="38"/>
      <c r="Q12" s="276">
        <v>415364121</v>
      </c>
    </row>
    <row r="13" spans="1:18" ht="20.100000000000001" customHeight="1">
      <c r="B13" s="32" t="s">
        <v>61</v>
      </c>
      <c r="C13" s="296"/>
      <c r="D13" s="296"/>
      <c r="E13" s="296"/>
      <c r="F13" s="296"/>
      <c r="G13" s="296"/>
      <c r="H13" s="33"/>
      <c r="I13" s="34"/>
      <c r="J13" s="34"/>
      <c r="K13" s="95">
        <f>O13</f>
        <v>1175497</v>
      </c>
      <c r="L13" s="273"/>
      <c r="M13" s="273">
        <v>1305304</v>
      </c>
      <c r="N13" s="34"/>
      <c r="O13" s="95">
        <v>1175497</v>
      </c>
      <c r="P13" s="38"/>
      <c r="Q13" s="95">
        <v>1305304</v>
      </c>
    </row>
    <row r="14" spans="1:18" ht="20.100000000000001" customHeight="1">
      <c r="A14" s="43" t="s">
        <v>63</v>
      </c>
      <c r="B14" s="43"/>
      <c r="C14" s="43"/>
      <c r="D14" s="43"/>
      <c r="E14" s="43"/>
      <c r="F14" s="43"/>
      <c r="G14" s="43"/>
      <c r="H14" s="33"/>
      <c r="I14" s="34"/>
      <c r="J14" s="34"/>
      <c r="K14" s="274">
        <f>SUM(K12:K13)</f>
        <v>373542554</v>
      </c>
      <c r="L14" s="94"/>
      <c r="M14" s="274">
        <f>SUM(M12:M13)</f>
        <v>416669425</v>
      </c>
      <c r="N14" s="34"/>
      <c r="O14" s="275">
        <f>SUM(O12:O13)</f>
        <v>373542554</v>
      </c>
      <c r="P14" s="38"/>
      <c r="Q14" s="275">
        <f>SUM(Q12:Q13)</f>
        <v>416669425</v>
      </c>
      <c r="R14" s="39"/>
    </row>
    <row r="15" spans="1:18" ht="20.100000000000001" customHeight="1">
      <c r="A15" s="40" t="s">
        <v>64</v>
      </c>
      <c r="B15" s="43"/>
      <c r="C15" s="43"/>
      <c r="D15" s="43"/>
      <c r="E15" s="43"/>
      <c r="F15" s="43"/>
      <c r="G15" s="43"/>
      <c r="H15" s="33"/>
      <c r="I15" s="34"/>
      <c r="J15" s="34"/>
      <c r="K15" s="94">
        <f>+K10-K14</f>
        <v>64077916</v>
      </c>
      <c r="L15" s="94"/>
      <c r="M15" s="94">
        <f>+M10-M14</f>
        <v>20209385</v>
      </c>
      <c r="N15" s="34"/>
      <c r="O15" s="276">
        <f>+O10-O14</f>
        <v>64077916</v>
      </c>
      <c r="P15" s="38"/>
      <c r="Q15" s="276">
        <f>+Q10-Q14</f>
        <v>20209385</v>
      </c>
      <c r="R15" s="39"/>
    </row>
    <row r="16" spans="1:18" ht="20.100000000000001" customHeight="1">
      <c r="A16" s="40" t="s">
        <v>65</v>
      </c>
      <c r="B16" s="43"/>
      <c r="C16" s="43"/>
      <c r="D16" s="43"/>
      <c r="E16" s="43"/>
      <c r="F16" s="43"/>
      <c r="G16" s="43"/>
      <c r="H16" s="33"/>
      <c r="I16" s="34"/>
      <c r="J16" s="34"/>
      <c r="K16" s="94"/>
      <c r="L16" s="94"/>
      <c r="M16" s="94"/>
      <c r="N16" s="34"/>
      <c r="O16" s="276"/>
      <c r="P16" s="38"/>
      <c r="Q16" s="276"/>
      <c r="R16" s="39"/>
    </row>
    <row r="17" spans="1:18" ht="20.100000000000001" customHeight="1">
      <c r="B17" s="45" t="s">
        <v>171</v>
      </c>
      <c r="C17" s="43"/>
      <c r="D17" s="43"/>
      <c r="E17" s="43"/>
      <c r="F17" s="43"/>
      <c r="G17" s="43"/>
      <c r="H17" s="33"/>
      <c r="I17" s="34"/>
      <c r="J17" s="34"/>
      <c r="K17" s="94">
        <f>75609432+O17</f>
        <v>98659432</v>
      </c>
      <c r="L17" s="94"/>
      <c r="M17" s="94">
        <v>0</v>
      </c>
      <c r="N17" s="34"/>
      <c r="O17" s="276">
        <v>23050000</v>
      </c>
      <c r="P17" s="38"/>
      <c r="Q17" s="276">
        <v>0</v>
      </c>
      <c r="R17" s="39"/>
    </row>
    <row r="18" spans="1:18" ht="20.100000000000001" customHeight="1">
      <c r="B18" s="45" t="s">
        <v>83</v>
      </c>
      <c r="C18" s="43"/>
      <c r="D18" s="43"/>
      <c r="E18" s="43"/>
      <c r="F18" s="43"/>
      <c r="G18" s="43"/>
      <c r="H18" s="33"/>
      <c r="I18" s="271"/>
      <c r="J18" s="34"/>
      <c r="K18" s="94">
        <f>O18</f>
        <v>15000000</v>
      </c>
      <c r="L18" s="94"/>
      <c r="M18" s="94">
        <v>0</v>
      </c>
      <c r="N18" s="34"/>
      <c r="O18" s="276">
        <v>15000000</v>
      </c>
      <c r="P18" s="38"/>
      <c r="Q18" s="276">
        <v>0</v>
      </c>
      <c r="R18" s="39"/>
    </row>
    <row r="19" spans="1:18" ht="20.100000000000001" customHeight="1">
      <c r="B19" s="45" t="s">
        <v>65</v>
      </c>
      <c r="C19" s="36"/>
      <c r="D19" s="36"/>
      <c r="E19" s="36"/>
      <c r="F19" s="36"/>
      <c r="G19" s="36"/>
      <c r="H19" s="33"/>
      <c r="I19" s="42"/>
      <c r="J19" s="42"/>
      <c r="K19" s="94">
        <f>O19</f>
        <v>12076866</v>
      </c>
      <c r="L19" s="94"/>
      <c r="M19" s="320">
        <f>5875936+279183</f>
        <v>6155119</v>
      </c>
      <c r="N19" s="34"/>
      <c r="O19" s="101">
        <f>11693187+181558+202121</f>
        <v>12076866</v>
      </c>
      <c r="P19" s="38"/>
      <c r="Q19" s="321">
        <f>5875936+279183</f>
        <v>6155119</v>
      </c>
    </row>
    <row r="20" spans="1:18" ht="20.100000000000001" customHeight="1">
      <c r="B20" s="46" t="s">
        <v>67</v>
      </c>
      <c r="C20" s="36"/>
      <c r="D20" s="36"/>
      <c r="E20" s="36"/>
      <c r="F20" s="36"/>
      <c r="G20" s="36"/>
      <c r="H20" s="33"/>
      <c r="I20" s="42"/>
      <c r="J20" s="42"/>
      <c r="K20" s="274">
        <f>SUM(K17:K19)</f>
        <v>125736298</v>
      </c>
      <c r="L20" s="94"/>
      <c r="M20" s="274">
        <f>SUM(M17:M19)</f>
        <v>6155119</v>
      </c>
      <c r="N20" s="34"/>
      <c r="O20" s="275">
        <f>SUM(O17:O19)</f>
        <v>50126866</v>
      </c>
      <c r="P20" s="38"/>
      <c r="Q20" s="274">
        <f>SUM(Q17:Q19)</f>
        <v>6155119</v>
      </c>
    </row>
    <row r="21" spans="1:18" ht="20.100000000000001" customHeight="1">
      <c r="A21" s="296" t="s">
        <v>68</v>
      </c>
      <c r="B21" s="37"/>
      <c r="C21" s="37"/>
      <c r="D21" s="37"/>
      <c r="E21" s="37"/>
      <c r="F21" s="37"/>
      <c r="G21" s="37"/>
      <c r="H21" s="33"/>
      <c r="I21" s="42"/>
      <c r="J21" s="42"/>
      <c r="K21" s="94">
        <f>+K20+K15</f>
        <v>189814214</v>
      </c>
      <c r="L21" s="94"/>
      <c r="M21" s="94">
        <f>+M20+M15</f>
        <v>26364504</v>
      </c>
      <c r="N21" s="34"/>
      <c r="O21" s="94">
        <f>+O20+O15</f>
        <v>114204782</v>
      </c>
      <c r="P21" s="38"/>
      <c r="Q21" s="94">
        <f>+Q20+Q15</f>
        <v>26364504</v>
      </c>
    </row>
    <row r="22" spans="1:18" ht="20.100000000000001" customHeight="1">
      <c r="A22" s="311" t="s">
        <v>143</v>
      </c>
      <c r="B22" s="37"/>
      <c r="C22" s="37"/>
      <c r="D22" s="37"/>
      <c r="E22" s="37"/>
      <c r="F22" s="37"/>
      <c r="G22" s="37"/>
      <c r="H22" s="33"/>
      <c r="I22" s="42"/>
      <c r="J22" s="42"/>
      <c r="K22" s="94"/>
      <c r="L22" s="94"/>
      <c r="M22" s="94"/>
      <c r="N22" s="34"/>
      <c r="O22" s="94"/>
      <c r="P22" s="38"/>
      <c r="Q22" s="94"/>
    </row>
    <row r="23" spans="1:18" ht="20.100000000000001" customHeight="1">
      <c r="B23" s="36" t="s">
        <v>69</v>
      </c>
      <c r="C23" s="36"/>
      <c r="D23" s="36"/>
      <c r="E23" s="36"/>
      <c r="F23" s="36"/>
      <c r="G23" s="36"/>
      <c r="H23" s="33"/>
      <c r="I23" s="34"/>
      <c r="J23" s="34"/>
      <c r="K23" s="95">
        <f>729129+O23</f>
        <v>67872711</v>
      </c>
      <c r="L23" s="273"/>
      <c r="M23" s="273">
        <v>66289291</v>
      </c>
      <c r="N23" s="34"/>
      <c r="O23" s="95">
        <v>67143582</v>
      </c>
      <c r="P23" s="38"/>
      <c r="Q23" s="95">
        <v>65737605</v>
      </c>
    </row>
    <row r="24" spans="1:18" ht="20.100000000000001" customHeight="1">
      <c r="B24" s="135" t="s">
        <v>165</v>
      </c>
      <c r="C24" s="36"/>
      <c r="D24" s="36"/>
      <c r="E24" s="36"/>
      <c r="F24" s="36"/>
      <c r="G24" s="36"/>
      <c r="H24" s="33"/>
      <c r="I24" s="34"/>
      <c r="J24" s="34"/>
      <c r="K24" s="273">
        <f>+O24</f>
        <v>-6066811</v>
      </c>
      <c r="L24" s="273"/>
      <c r="M24" s="273">
        <v>40338632</v>
      </c>
      <c r="N24" s="34"/>
      <c r="O24" s="95">
        <v>-6066811</v>
      </c>
      <c r="P24" s="38"/>
      <c r="Q24" s="95">
        <v>40338632</v>
      </c>
    </row>
    <row r="25" spans="1:18" ht="20.100000000000001" customHeight="1">
      <c r="B25" s="43" t="s">
        <v>70</v>
      </c>
      <c r="C25" s="43"/>
      <c r="D25" s="43"/>
      <c r="E25" s="43"/>
      <c r="F25" s="43"/>
      <c r="G25" s="43"/>
      <c r="H25" s="33"/>
      <c r="I25" s="34"/>
      <c r="J25" s="34"/>
      <c r="K25" s="274">
        <f>SUM(K23:K24)</f>
        <v>61805900</v>
      </c>
      <c r="L25" s="94"/>
      <c r="M25" s="274">
        <f>SUM(M23:M24)</f>
        <v>106627923</v>
      </c>
      <c r="N25" s="34"/>
      <c r="O25" s="275">
        <f>SUM(O23:O24)</f>
        <v>61076771</v>
      </c>
      <c r="P25" s="38"/>
      <c r="Q25" s="275">
        <f>SUM(Q23:Q24)</f>
        <v>106076237</v>
      </c>
    </row>
    <row r="26" spans="1:18" s="58" customFormat="1" ht="20.100000000000001" customHeight="1">
      <c r="A26" s="43" t="s">
        <v>71</v>
      </c>
      <c r="B26" s="43"/>
      <c r="C26" s="43"/>
      <c r="D26" s="43"/>
      <c r="E26" s="43"/>
      <c r="F26" s="43"/>
      <c r="G26" s="43"/>
      <c r="H26" s="33"/>
      <c r="I26" s="34"/>
      <c r="J26" s="34"/>
      <c r="K26" s="94">
        <f>+K15+K20-K25</f>
        <v>128008314</v>
      </c>
      <c r="L26" s="80"/>
      <c r="M26" s="94">
        <f>+M15+M20-M25</f>
        <v>-80263419</v>
      </c>
      <c r="N26" s="94"/>
      <c r="O26" s="94">
        <f>+O15+O20-O25</f>
        <v>53128011</v>
      </c>
      <c r="P26" s="94"/>
      <c r="Q26" s="94">
        <f>+Q15+Q20-Q25</f>
        <v>-79711733</v>
      </c>
    </row>
    <row r="27" spans="1:18" s="58" customFormat="1" ht="20.100000000000001" customHeight="1">
      <c r="A27" s="45" t="s">
        <v>155</v>
      </c>
      <c r="B27" s="45"/>
      <c r="C27" s="45"/>
      <c r="D27" s="45"/>
      <c r="E27" s="45"/>
      <c r="F27" s="45"/>
      <c r="G27" s="45"/>
      <c r="H27" s="33"/>
      <c r="I27" s="42">
        <v>11</v>
      </c>
      <c r="J27" s="34"/>
      <c r="K27" s="82">
        <v>-19789957</v>
      </c>
      <c r="L27" s="80"/>
      <c r="M27" s="82">
        <v>-23595783</v>
      </c>
      <c r="N27" s="81"/>
      <c r="O27" s="82">
        <v>0</v>
      </c>
      <c r="P27" s="81"/>
      <c r="Q27" s="82">
        <v>0</v>
      </c>
    </row>
    <row r="28" spans="1:18" ht="20.100000000000001" customHeight="1">
      <c r="A28" s="43" t="s">
        <v>72</v>
      </c>
      <c r="B28" s="43"/>
      <c r="C28" s="43"/>
      <c r="D28" s="43"/>
      <c r="E28" s="43"/>
      <c r="F28" s="43"/>
      <c r="G28" s="43"/>
      <c r="H28" s="33"/>
      <c r="I28" s="34"/>
      <c r="J28" s="34"/>
      <c r="K28" s="94">
        <f>SUM(K26:K27)</f>
        <v>108218357</v>
      </c>
      <c r="L28" s="94"/>
      <c r="M28" s="94">
        <f>SUM(M26:M27)</f>
        <v>-103859202</v>
      </c>
      <c r="N28" s="34"/>
      <c r="O28" s="94">
        <f>SUM(O26:O27)</f>
        <v>53128011</v>
      </c>
      <c r="P28" s="38"/>
      <c r="Q28" s="276">
        <f>SUM(Q26:Q27)</f>
        <v>-79711733</v>
      </c>
    </row>
    <row r="29" spans="1:18" ht="20.100000000000001" customHeight="1">
      <c r="A29" s="45" t="s">
        <v>73</v>
      </c>
      <c r="C29" s="43"/>
      <c r="D29" s="43"/>
      <c r="E29" s="43"/>
      <c r="F29" s="43"/>
      <c r="G29" s="43"/>
      <c r="H29" s="33"/>
      <c r="I29" s="34"/>
      <c r="J29" s="34"/>
      <c r="K29" s="94">
        <f>46+O29</f>
        <v>2272093</v>
      </c>
      <c r="L29" s="94"/>
      <c r="M29" s="94">
        <v>1287733</v>
      </c>
      <c r="N29" s="34"/>
      <c r="O29" s="276">
        <v>2272047</v>
      </c>
      <c r="P29" s="38"/>
      <c r="Q29" s="276">
        <v>1287522</v>
      </c>
      <c r="R29" s="39"/>
    </row>
    <row r="30" spans="1:18" ht="20.100000000000001" customHeight="1">
      <c r="A30" s="36" t="s">
        <v>74</v>
      </c>
      <c r="B30" s="36"/>
      <c r="C30" s="36"/>
      <c r="D30" s="36"/>
      <c r="E30" s="36"/>
      <c r="F30" s="36"/>
      <c r="G30" s="36"/>
      <c r="H30" s="29"/>
      <c r="I30" s="47"/>
      <c r="J30" s="47"/>
      <c r="K30" s="278">
        <f>-125187+O30</f>
        <v>-263560</v>
      </c>
      <c r="L30" s="199"/>
      <c r="M30" s="277">
        <v>-244514</v>
      </c>
      <c r="O30" s="280">
        <v>-138373</v>
      </c>
      <c r="P30" s="38"/>
      <c r="Q30" s="280">
        <v>-189188</v>
      </c>
    </row>
    <row r="31" spans="1:18" ht="20.100000000000001" customHeight="1">
      <c r="A31" s="40" t="s">
        <v>75</v>
      </c>
      <c r="B31" s="46"/>
      <c r="C31" s="46"/>
      <c r="D31" s="46"/>
      <c r="E31" s="46"/>
      <c r="F31" s="46"/>
      <c r="G31" s="46"/>
      <c r="H31" s="28"/>
      <c r="K31" s="272">
        <f>SUM(K28:K30)</f>
        <v>110226890</v>
      </c>
      <c r="L31" s="272"/>
      <c r="M31" s="272">
        <f>SUM(M28:M30)</f>
        <v>-102815983</v>
      </c>
      <c r="O31" s="272">
        <f>SUM(O28:O30)</f>
        <v>55261685</v>
      </c>
      <c r="P31" s="38"/>
      <c r="Q31" s="272">
        <f>SUM(Q28:Q30)</f>
        <v>-78613399</v>
      </c>
    </row>
    <row r="32" spans="1:18" ht="20.100000000000001" customHeight="1">
      <c r="A32" s="44" t="s">
        <v>76</v>
      </c>
      <c r="I32" s="29">
        <v>19</v>
      </c>
      <c r="J32" s="29"/>
      <c r="K32" s="278">
        <f>+O32-6452087</f>
        <v>-17797322</v>
      </c>
      <c r="L32" s="279"/>
      <c r="M32" s="278">
        <v>12995247</v>
      </c>
      <c r="O32" s="280">
        <v>-11345235</v>
      </c>
      <c r="P32" s="38"/>
      <c r="Q32" s="280">
        <v>12995247</v>
      </c>
    </row>
    <row r="33" spans="1:23" ht="20.100000000000001" customHeight="1">
      <c r="A33" s="40" t="s">
        <v>162</v>
      </c>
      <c r="B33" s="36"/>
      <c r="C33" s="36"/>
      <c r="D33" s="36"/>
      <c r="E33" s="36"/>
      <c r="F33" s="36"/>
      <c r="G33" s="36"/>
      <c r="K33" s="94">
        <f>SUM(K31:K32)</f>
        <v>92429568</v>
      </c>
      <c r="L33" s="94"/>
      <c r="M33" s="94">
        <f>SUM(M31:M32)</f>
        <v>-89820736</v>
      </c>
      <c r="O33" s="276">
        <f>SUM(O31:O32)</f>
        <v>43916450</v>
      </c>
      <c r="P33" s="38"/>
      <c r="Q33" s="276">
        <f>SUM(Q31:Q32)</f>
        <v>-65618152</v>
      </c>
    </row>
    <row r="34" spans="1:23" ht="20.100000000000001" customHeight="1">
      <c r="A34" s="44" t="s">
        <v>77</v>
      </c>
      <c r="B34" s="44"/>
      <c r="C34" s="36"/>
      <c r="D34" s="36"/>
      <c r="E34" s="36"/>
      <c r="F34" s="36"/>
      <c r="G34" s="36"/>
      <c r="K34" s="279"/>
      <c r="L34" s="279"/>
      <c r="M34" s="279"/>
      <c r="O34" s="281"/>
      <c r="P34" s="38"/>
      <c r="Q34" s="281"/>
    </row>
    <row r="35" spans="1:23" ht="20.100000000000001" customHeight="1">
      <c r="A35" s="44" t="s">
        <v>78</v>
      </c>
      <c r="B35" s="44"/>
      <c r="C35" s="36"/>
      <c r="D35" s="36"/>
      <c r="E35" s="36"/>
      <c r="F35" s="36"/>
      <c r="G35" s="36"/>
      <c r="K35" s="279"/>
      <c r="L35" s="279"/>
      <c r="M35" s="279"/>
      <c r="O35" s="281"/>
      <c r="P35" s="38"/>
      <c r="Q35" s="281"/>
    </row>
    <row r="36" spans="1:23" ht="20.100000000000001" customHeight="1">
      <c r="A36" s="44"/>
      <c r="B36" s="44" t="s">
        <v>79</v>
      </c>
      <c r="D36" s="36"/>
      <c r="E36" s="36"/>
      <c r="F36" s="36"/>
      <c r="G36" s="36"/>
      <c r="K36" s="279"/>
      <c r="L36" s="279"/>
      <c r="M36" s="279"/>
      <c r="O36" s="281"/>
      <c r="P36" s="38"/>
      <c r="Q36" s="281"/>
    </row>
    <row r="37" spans="1:23" ht="20.100000000000001" customHeight="1">
      <c r="B37" s="330"/>
      <c r="C37" s="330" t="s">
        <v>168</v>
      </c>
      <c r="D37" s="351"/>
      <c r="E37" s="351"/>
      <c r="F37" s="351"/>
      <c r="G37" s="351"/>
      <c r="K37" s="278">
        <v>0</v>
      </c>
      <c r="L37" s="279"/>
      <c r="M37" s="278">
        <v>0</v>
      </c>
      <c r="O37" s="280">
        <v>0</v>
      </c>
      <c r="P37" s="38"/>
      <c r="Q37" s="280">
        <v>0</v>
      </c>
    </row>
    <row r="38" spans="1:23" ht="20.100000000000001" customHeight="1">
      <c r="A38" s="40" t="s">
        <v>163</v>
      </c>
      <c r="B38" s="40"/>
      <c r="C38" s="36"/>
      <c r="D38" s="36"/>
      <c r="E38" s="36"/>
      <c r="F38" s="36"/>
      <c r="G38" s="36"/>
      <c r="K38" s="278">
        <f>SUM(K37)</f>
        <v>0</v>
      </c>
      <c r="L38" s="279"/>
      <c r="M38" s="278">
        <f>SUM(M37)</f>
        <v>0</v>
      </c>
      <c r="O38" s="280">
        <f>SUM(O37)</f>
        <v>0</v>
      </c>
      <c r="P38" s="38"/>
      <c r="Q38" s="280">
        <f>SUM(Q37)</f>
        <v>0</v>
      </c>
    </row>
    <row r="39" spans="1:23" ht="20.100000000000001" customHeight="1" thickBot="1">
      <c r="A39" s="40" t="s">
        <v>164</v>
      </c>
      <c r="B39" s="40"/>
      <c r="C39" s="36"/>
      <c r="D39" s="36"/>
      <c r="E39" s="36"/>
      <c r="F39" s="36"/>
      <c r="G39" s="36"/>
      <c r="K39" s="282">
        <f>+K33+K38</f>
        <v>92429568</v>
      </c>
      <c r="L39" s="279"/>
      <c r="M39" s="282">
        <f>+M33+M38</f>
        <v>-89820736</v>
      </c>
      <c r="O39" s="282">
        <f>+O33+O38</f>
        <v>43916450</v>
      </c>
      <c r="P39" s="38"/>
      <c r="Q39" s="282">
        <f>+Q33+Q38</f>
        <v>-65618152</v>
      </c>
    </row>
    <row r="40" spans="1:23" s="74" customFormat="1" ht="20.100000000000001" customHeight="1" thickTop="1">
      <c r="A40" s="44" t="s">
        <v>147</v>
      </c>
      <c r="B40" s="44"/>
      <c r="K40" s="72"/>
      <c r="L40" s="72"/>
      <c r="M40" s="72"/>
      <c r="O40" s="289"/>
      <c r="Q40" s="283"/>
      <c r="R40" s="48"/>
      <c r="S40" s="283"/>
      <c r="T40" s="48"/>
      <c r="U40" s="283"/>
      <c r="V40" s="48"/>
      <c r="W40" s="283"/>
    </row>
    <row r="41" spans="1:23" s="74" customFormat="1" ht="20.100000000000001" customHeight="1">
      <c r="C41" s="44" t="s">
        <v>80</v>
      </c>
      <c r="K41" s="284">
        <f>+K33</f>
        <v>92429568</v>
      </c>
      <c r="L41" s="284"/>
      <c r="M41" s="284">
        <f>+M33</f>
        <v>-89820736</v>
      </c>
      <c r="N41" s="48"/>
      <c r="O41" s="285">
        <f>+O33</f>
        <v>43916450</v>
      </c>
      <c r="P41" s="48"/>
      <c r="Q41" s="285">
        <f>+Q39</f>
        <v>-65618152</v>
      </c>
      <c r="R41" s="48"/>
      <c r="S41" s="283"/>
    </row>
    <row r="42" spans="1:23" s="74" customFormat="1" ht="20.100000000000001" customHeight="1">
      <c r="C42" s="44" t="s">
        <v>81</v>
      </c>
      <c r="K42" s="278">
        <v>0</v>
      </c>
      <c r="L42" s="279"/>
      <c r="M42" s="278">
        <v>0</v>
      </c>
      <c r="N42" s="24"/>
      <c r="O42" s="280">
        <v>0</v>
      </c>
      <c r="P42" s="38"/>
      <c r="Q42" s="280">
        <v>0</v>
      </c>
      <c r="R42" s="48"/>
      <c r="S42" s="283"/>
    </row>
    <row r="43" spans="1:23" s="74" customFormat="1" ht="20.100000000000001" customHeight="1" thickBot="1">
      <c r="K43" s="286">
        <f>SUM(K41:K42)</f>
        <v>92429568</v>
      </c>
      <c r="L43" s="279"/>
      <c r="M43" s="286">
        <f>SUM(M41:M42)</f>
        <v>-89820736</v>
      </c>
      <c r="N43" s="24"/>
      <c r="O43" s="287">
        <f>SUM(O41:O42)</f>
        <v>43916450</v>
      </c>
      <c r="P43" s="38"/>
      <c r="Q43" s="287">
        <f>SUM(Q41:Q42)</f>
        <v>-65618152</v>
      </c>
      <c r="R43" s="48"/>
      <c r="S43" s="283"/>
    </row>
    <row r="44" spans="1:23" s="74" customFormat="1" ht="20.100000000000001" customHeight="1" thickTop="1">
      <c r="A44" s="44" t="s">
        <v>148</v>
      </c>
      <c r="K44" s="72"/>
      <c r="L44" s="72"/>
      <c r="M44" s="72"/>
      <c r="O44" s="289"/>
      <c r="Q44" s="283"/>
      <c r="R44" s="48"/>
      <c r="S44" s="283"/>
      <c r="T44" s="48"/>
      <c r="U44" s="283"/>
      <c r="V44" s="48"/>
      <c r="W44" s="283"/>
    </row>
    <row r="45" spans="1:23" s="74" customFormat="1" ht="20.100000000000001" customHeight="1">
      <c r="C45" s="44" t="s">
        <v>82</v>
      </c>
      <c r="K45" s="284">
        <f>+K39</f>
        <v>92429568</v>
      </c>
      <c r="L45" s="284"/>
      <c r="M45" s="284">
        <f>+M39</f>
        <v>-89820736</v>
      </c>
      <c r="N45" s="48"/>
      <c r="O45" s="285">
        <f>+O39</f>
        <v>43916450</v>
      </c>
      <c r="P45" s="48"/>
      <c r="Q45" s="285">
        <f>+Q39</f>
        <v>-65618152</v>
      </c>
      <c r="R45" s="48"/>
      <c r="S45" s="283"/>
    </row>
    <row r="46" spans="1:23" s="74" customFormat="1" ht="20.100000000000001" customHeight="1">
      <c r="C46" s="44" t="s">
        <v>81</v>
      </c>
      <c r="K46" s="278">
        <v>0</v>
      </c>
      <c r="L46" s="279"/>
      <c r="M46" s="278">
        <v>0</v>
      </c>
      <c r="N46" s="24"/>
      <c r="O46" s="280">
        <v>0</v>
      </c>
      <c r="P46" s="38"/>
      <c r="Q46" s="280">
        <v>0</v>
      </c>
      <c r="R46" s="48"/>
      <c r="S46" s="283"/>
    </row>
    <row r="47" spans="1:23" s="74" customFormat="1" ht="20.100000000000001" customHeight="1" thickBot="1">
      <c r="K47" s="286">
        <f>SUM(K45:K46)</f>
        <v>92429568</v>
      </c>
      <c r="L47" s="279"/>
      <c r="M47" s="286">
        <f>SUM(M45:M46)</f>
        <v>-89820736</v>
      </c>
      <c r="N47" s="24"/>
      <c r="O47" s="287">
        <f>SUM(O45:O46)</f>
        <v>43916450</v>
      </c>
      <c r="P47" s="38"/>
      <c r="Q47" s="287">
        <f>SUM(Q45:Q46)</f>
        <v>-65618152</v>
      </c>
      <c r="R47" s="48"/>
      <c r="S47" s="283"/>
    </row>
    <row r="48" spans="1:23" s="74" customFormat="1" ht="20.100000000000001" customHeight="1" thickTop="1">
      <c r="K48" s="279"/>
      <c r="L48" s="279"/>
      <c r="M48" s="279"/>
      <c r="N48" s="24"/>
      <c r="O48" s="281"/>
      <c r="P48" s="38"/>
      <c r="Q48" s="281"/>
      <c r="R48" s="48"/>
      <c r="S48" s="283"/>
    </row>
    <row r="49" spans="1:19" ht="20.100000000000001" customHeight="1" thickBot="1">
      <c r="A49" s="44" t="s">
        <v>149</v>
      </c>
      <c r="B49" s="44"/>
      <c r="C49" s="312"/>
      <c r="D49" s="312"/>
      <c r="E49" s="44"/>
      <c r="F49" s="44"/>
      <c r="G49" s="44"/>
      <c r="I49" s="29"/>
      <c r="J49" s="29"/>
      <c r="K49" s="109">
        <f>K33/1076210468</f>
        <v>8.588428634388641E-2</v>
      </c>
      <c r="L49" s="110"/>
      <c r="M49" s="109">
        <f>M33/1076210468</f>
        <v>-8.34601954457109E-2</v>
      </c>
      <c r="O49" s="109">
        <f>O33/1076210468</f>
        <v>4.08065627549722E-2</v>
      </c>
      <c r="P49" s="28"/>
      <c r="Q49" s="109">
        <f>Q33/1076210468</f>
        <v>-6.097148648065371E-2</v>
      </c>
    </row>
    <row r="50" spans="1:19" ht="20.100000000000001" customHeight="1" thickTop="1">
      <c r="A50" s="44"/>
      <c r="B50" s="44"/>
      <c r="C50" s="44"/>
      <c r="D50" s="44"/>
      <c r="E50" s="44"/>
      <c r="F50" s="44"/>
      <c r="G50" s="44"/>
      <c r="I50" s="29"/>
      <c r="J50" s="29"/>
      <c r="K50" s="110"/>
      <c r="L50" s="110"/>
      <c r="M50" s="110"/>
      <c r="O50" s="110"/>
      <c r="P50" s="28"/>
      <c r="Q50" s="110"/>
    </row>
    <row r="51" spans="1:19" ht="20.100000000000001" customHeight="1">
      <c r="A51" s="49" t="s">
        <v>24</v>
      </c>
      <c r="B51" s="33"/>
      <c r="C51" s="33"/>
      <c r="D51" s="33"/>
      <c r="E51" s="33"/>
      <c r="F51" s="33"/>
      <c r="G51" s="33"/>
      <c r="H51" s="33"/>
      <c r="I51" s="33"/>
      <c r="J51" s="33"/>
      <c r="K51" s="273"/>
      <c r="L51" s="273"/>
      <c r="M51" s="273"/>
      <c r="N51" s="33"/>
      <c r="O51" s="218"/>
      <c r="P51" s="28"/>
      <c r="Q51" s="218"/>
    </row>
    <row r="52" spans="1:19" s="32" customFormat="1" ht="18.2" customHeight="1">
      <c r="B52" s="50"/>
      <c r="I52" s="51"/>
      <c r="J52" s="51"/>
      <c r="K52" s="149"/>
      <c r="L52" s="149"/>
      <c r="M52" s="149"/>
      <c r="N52" s="51"/>
      <c r="O52" s="149"/>
      <c r="P52" s="50"/>
      <c r="Q52" s="50"/>
      <c r="R52" s="50"/>
      <c r="S52" s="24"/>
    </row>
    <row r="53" spans="1:19" s="32" customFormat="1" ht="18.2" customHeight="1">
      <c r="B53" s="50"/>
      <c r="I53" s="51"/>
      <c r="J53" s="51"/>
      <c r="K53" s="149"/>
      <c r="L53" s="149"/>
      <c r="M53" s="149"/>
      <c r="N53" s="51"/>
      <c r="O53" s="149"/>
      <c r="P53" s="50"/>
      <c r="Q53" s="50"/>
      <c r="R53" s="50"/>
      <c r="S53" s="24"/>
    </row>
    <row r="54" spans="1:19" ht="18.2" customHeight="1">
      <c r="A54" s="52"/>
      <c r="B54" s="22"/>
      <c r="C54" s="22"/>
      <c r="D54" s="52"/>
      <c r="E54" s="52"/>
      <c r="F54" s="52"/>
      <c r="G54" s="52"/>
      <c r="H54" s="22"/>
      <c r="K54" s="52"/>
      <c r="L54" s="52"/>
      <c r="M54" s="52"/>
      <c r="N54" s="52"/>
      <c r="O54" s="53"/>
      <c r="P54" s="52"/>
      <c r="Q54" s="54"/>
    </row>
    <row r="55" spans="1:19" ht="18.2" customHeight="1">
      <c r="A55" s="52"/>
      <c r="B55" s="22"/>
      <c r="C55" s="22"/>
      <c r="D55" s="52"/>
      <c r="E55" s="52"/>
      <c r="F55" s="52"/>
      <c r="G55" s="52"/>
      <c r="H55" s="22"/>
      <c r="I55" s="55"/>
      <c r="J55" s="55"/>
      <c r="K55" s="53"/>
      <c r="L55" s="53"/>
      <c r="M55" s="53"/>
      <c r="N55" s="22"/>
      <c r="O55" s="53"/>
      <c r="P55" s="52"/>
      <c r="Q55" s="54"/>
    </row>
    <row r="56" spans="1:19" ht="19.5" customHeight="1">
      <c r="D56" s="52"/>
      <c r="E56" s="52"/>
      <c r="F56" s="52"/>
      <c r="G56" s="52"/>
      <c r="H56" s="52"/>
      <c r="I56" s="52"/>
      <c r="J56" s="52"/>
      <c r="K56" s="56"/>
      <c r="L56" s="56"/>
      <c r="M56" s="56"/>
      <c r="N56" s="52"/>
      <c r="O56" s="52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5" firstPageNumber="8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view="pageBreakPreview" zoomScale="80" zoomScaleNormal="80" zoomScaleSheetLayoutView="80" workbookViewId="0">
      <selection activeCell="B17" sqref="B17"/>
    </sheetView>
  </sheetViews>
  <sheetFormatPr defaultColWidth="9.140625" defaultRowHeight="23.1" customHeight="1"/>
  <cols>
    <col min="1" max="1" width="2.140625" style="24" customWidth="1"/>
    <col min="2" max="2" width="40" style="24" customWidth="1"/>
    <col min="3" max="3" width="10.140625" style="24" customWidth="1"/>
    <col min="4" max="4" width="1.7109375" style="24" customWidth="1"/>
    <col min="5" max="5" width="15.7109375" style="24" customWidth="1"/>
    <col min="6" max="6" width="1.7109375" style="24" customWidth="1"/>
    <col min="7" max="7" width="15.7109375" style="24" customWidth="1"/>
    <col min="8" max="8" width="1.7109375" style="24" customWidth="1"/>
    <col min="9" max="9" width="15.7109375" style="24" customWidth="1"/>
    <col min="10" max="10" width="1.7109375" style="24" customWidth="1"/>
    <col min="11" max="11" width="15.7109375" style="24" customWidth="1"/>
    <col min="12" max="12" width="1.7109375" style="24" customWidth="1"/>
    <col min="13" max="13" width="15.7109375" style="24" customWidth="1"/>
    <col min="14" max="14" width="1.7109375" style="24" customWidth="1"/>
    <col min="15" max="15" width="15.7109375" style="24" customWidth="1"/>
    <col min="16" max="16" width="1.7109375" style="24" customWidth="1"/>
    <col min="17" max="17" width="15.7109375" style="24" customWidth="1"/>
    <col min="18" max="18" width="1.7109375" style="24" customWidth="1"/>
    <col min="19" max="19" width="12.42578125" style="24" bestFit="1" customWidth="1"/>
    <col min="20" max="16384" width="9.140625" style="24"/>
  </cols>
  <sheetData>
    <row r="1" spans="1:17" ht="24" customHeight="1">
      <c r="A1" s="22" t="s">
        <v>0</v>
      </c>
      <c r="B1" s="58"/>
      <c r="C1" s="58"/>
      <c r="D1" s="58"/>
      <c r="E1" s="58"/>
      <c r="F1" s="58"/>
      <c r="G1" s="58"/>
      <c r="H1" s="58"/>
      <c r="I1" s="58"/>
      <c r="J1" s="58"/>
      <c r="Q1" s="60"/>
    </row>
    <row r="2" spans="1:17" ht="24" customHeight="1">
      <c r="A2" s="58" t="s">
        <v>84</v>
      </c>
      <c r="B2" s="58"/>
      <c r="C2" s="58"/>
      <c r="D2" s="58"/>
      <c r="E2" s="58"/>
      <c r="F2" s="58"/>
      <c r="G2" s="58"/>
      <c r="H2" s="58"/>
      <c r="I2" s="58"/>
      <c r="J2" s="58"/>
      <c r="L2" s="26"/>
      <c r="Q2" s="26"/>
    </row>
    <row r="3" spans="1:17" ht="24" customHeight="1">
      <c r="A3" s="342" t="str">
        <f>+'PL P8'!A3</f>
        <v>FOR THE YEAR ENDED DECEMBER 31, 2021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7" ht="24" customHeight="1">
      <c r="A4" s="290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7" s="32" customFormat="1" ht="24" customHeight="1">
      <c r="E5" s="343" t="s">
        <v>56</v>
      </c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</row>
    <row r="6" spans="1:17" s="32" customFormat="1" ht="24" customHeight="1">
      <c r="E6" s="340" t="s">
        <v>85</v>
      </c>
      <c r="F6" s="340"/>
      <c r="G6" s="340"/>
      <c r="H6" s="340"/>
      <c r="I6" s="340"/>
      <c r="J6" s="340"/>
      <c r="K6" s="340"/>
      <c r="L6" s="340"/>
      <c r="M6" s="340"/>
      <c r="N6" s="57"/>
    </row>
    <row r="7" spans="1:17" s="57" customFormat="1" ht="24" customHeight="1">
      <c r="E7" s="61" t="s">
        <v>86</v>
      </c>
      <c r="G7" s="61"/>
      <c r="I7" s="341" t="s">
        <v>87</v>
      </c>
      <c r="J7" s="341"/>
      <c r="K7" s="341"/>
      <c r="M7" s="57" t="s">
        <v>88</v>
      </c>
      <c r="N7" s="62"/>
      <c r="O7" s="63" t="s">
        <v>89</v>
      </c>
      <c r="P7" s="28"/>
      <c r="Q7" s="64" t="s">
        <v>90</v>
      </c>
    </row>
    <row r="8" spans="1:17" s="57" customFormat="1" ht="24" customHeight="1">
      <c r="E8" s="61" t="s">
        <v>91</v>
      </c>
      <c r="G8" s="61" t="s">
        <v>92</v>
      </c>
      <c r="I8" s="64" t="s">
        <v>93</v>
      </c>
      <c r="M8" s="57" t="s">
        <v>94</v>
      </c>
      <c r="N8" s="62"/>
      <c r="O8" s="63" t="s">
        <v>95</v>
      </c>
      <c r="P8" s="28"/>
      <c r="Q8" s="57" t="s">
        <v>96</v>
      </c>
    </row>
    <row r="9" spans="1:17" s="57" customFormat="1" ht="24" customHeight="1">
      <c r="C9" s="331" t="s">
        <v>4</v>
      </c>
      <c r="E9" s="65" t="s">
        <v>97</v>
      </c>
      <c r="G9" s="65"/>
      <c r="I9" s="66" t="s">
        <v>98</v>
      </c>
      <c r="K9" s="66" t="s">
        <v>99</v>
      </c>
      <c r="M9" s="297"/>
      <c r="O9" s="67"/>
      <c r="P9" s="28"/>
      <c r="Q9" s="297" t="s">
        <v>100</v>
      </c>
    </row>
    <row r="10" spans="1:17" s="57" customFormat="1" ht="24" customHeight="1">
      <c r="E10" s="28"/>
    </row>
    <row r="11" spans="1:17" s="118" customFormat="1" ht="24" customHeight="1">
      <c r="A11" s="59" t="s">
        <v>101</v>
      </c>
      <c r="B11" s="113"/>
      <c r="C11" s="113"/>
      <c r="D11" s="113"/>
      <c r="E11" s="117">
        <v>538105234</v>
      </c>
      <c r="F11" s="117"/>
      <c r="G11" s="117">
        <v>777165703</v>
      </c>
      <c r="H11" s="117"/>
      <c r="I11" s="117">
        <v>59392985</v>
      </c>
      <c r="J11" s="117"/>
      <c r="K11" s="117">
        <v>166345274</v>
      </c>
      <c r="L11" s="117"/>
      <c r="M11" s="117">
        <f>SUM(E11:K11)</f>
        <v>1541009196</v>
      </c>
      <c r="N11" s="117"/>
      <c r="O11" s="117">
        <v>300</v>
      </c>
      <c r="P11" s="117"/>
      <c r="Q11" s="117">
        <f>+M11+O11</f>
        <v>1541009496</v>
      </c>
    </row>
    <row r="12" spans="1:17" s="118" customFormat="1" ht="24" customHeight="1">
      <c r="A12" s="294" t="s">
        <v>49</v>
      </c>
      <c r="B12" s="113"/>
      <c r="C12" s="113"/>
      <c r="D12" s="113"/>
      <c r="E12" s="316">
        <v>0</v>
      </c>
      <c r="F12" s="316"/>
      <c r="G12" s="316">
        <v>0</v>
      </c>
      <c r="H12" s="316"/>
      <c r="I12" s="316">
        <v>213646</v>
      </c>
      <c r="J12" s="316"/>
      <c r="K12" s="316">
        <f>-I12</f>
        <v>-213646</v>
      </c>
      <c r="L12" s="316"/>
      <c r="M12" s="316">
        <f>SUM(E12:K12)</f>
        <v>0</v>
      </c>
      <c r="N12" s="317"/>
      <c r="O12" s="316">
        <v>0</v>
      </c>
      <c r="P12" s="317"/>
      <c r="Q12" s="316">
        <f>+M12+O12</f>
        <v>0</v>
      </c>
    </row>
    <row r="13" spans="1:17" s="118" customFormat="1" ht="24" customHeight="1">
      <c r="A13" s="306" t="s">
        <v>102</v>
      </c>
      <c r="B13" s="113"/>
      <c r="C13" s="119">
        <v>21</v>
      </c>
      <c r="D13" s="113"/>
      <c r="E13" s="117">
        <v>0</v>
      </c>
      <c r="F13" s="117"/>
      <c r="G13" s="120">
        <v>0</v>
      </c>
      <c r="H13" s="117"/>
      <c r="I13" s="117">
        <v>0</v>
      </c>
      <c r="J13" s="117"/>
      <c r="K13" s="117">
        <v>-107619007</v>
      </c>
      <c r="L13" s="117"/>
      <c r="M13" s="117">
        <f>SUM(E13:K13)</f>
        <v>-107619007</v>
      </c>
      <c r="O13" s="121">
        <v>0</v>
      </c>
      <c r="Q13" s="117">
        <f>+M13+O13</f>
        <v>-107619007</v>
      </c>
    </row>
    <row r="14" spans="1:17" s="118" customFormat="1" ht="24" customHeight="1">
      <c r="A14" s="307" t="s">
        <v>162</v>
      </c>
      <c r="E14" s="122">
        <v>0</v>
      </c>
      <c r="F14" s="123"/>
      <c r="G14" s="122">
        <v>0</v>
      </c>
      <c r="H14" s="123"/>
      <c r="I14" s="122">
        <v>0</v>
      </c>
      <c r="J14" s="123"/>
      <c r="K14" s="117">
        <f>'PL P8'!M41</f>
        <v>-89820736</v>
      </c>
      <c r="L14" s="123"/>
      <c r="M14" s="117">
        <f>SUM(E14:K14)</f>
        <v>-89820736</v>
      </c>
      <c r="O14" s="122">
        <v>0</v>
      </c>
      <c r="Q14" s="117">
        <f>+M14+O14</f>
        <v>-89820736</v>
      </c>
    </row>
    <row r="15" spans="1:17" s="112" customFormat="1" ht="24" customHeight="1">
      <c r="A15" s="59" t="s">
        <v>154</v>
      </c>
      <c r="E15" s="125">
        <f>SUM(E11:E14)</f>
        <v>538105234</v>
      </c>
      <c r="F15" s="123"/>
      <c r="G15" s="125">
        <f>SUM(G11:G14)</f>
        <v>777165703</v>
      </c>
      <c r="H15" s="123"/>
      <c r="I15" s="125">
        <f>SUM(I11:I14)</f>
        <v>59606631</v>
      </c>
      <c r="J15" s="123"/>
      <c r="K15" s="125">
        <f>SUM(K11:K14)</f>
        <v>-31308115</v>
      </c>
      <c r="L15" s="123"/>
      <c r="M15" s="125">
        <f>SUM(M11:M14)</f>
        <v>1343569453</v>
      </c>
      <c r="O15" s="125">
        <f>SUM(O11:O14)</f>
        <v>300</v>
      </c>
      <c r="P15" s="124"/>
      <c r="Q15" s="125">
        <f>SUM(Q11:Q14)</f>
        <v>1343569753</v>
      </c>
    </row>
    <row r="16" spans="1:17" s="112" customFormat="1" ht="24" customHeight="1">
      <c r="A16" s="308"/>
      <c r="E16" s="117"/>
      <c r="F16" s="123"/>
      <c r="G16" s="117"/>
      <c r="H16" s="123"/>
      <c r="I16" s="117"/>
      <c r="J16" s="123"/>
      <c r="K16" s="117"/>
      <c r="L16" s="123"/>
      <c r="M16" s="117"/>
      <c r="O16" s="117"/>
      <c r="P16" s="124"/>
      <c r="Q16" s="117"/>
    </row>
    <row r="17" spans="1:19" s="115" customFormat="1" ht="24" customHeight="1">
      <c r="A17" s="219" t="s">
        <v>103</v>
      </c>
      <c r="B17" s="113"/>
      <c r="C17" s="113"/>
      <c r="D17" s="113"/>
      <c r="E17" s="117">
        <v>538105234</v>
      </c>
      <c r="F17" s="117"/>
      <c r="G17" s="117">
        <f>+G15</f>
        <v>777165703</v>
      </c>
      <c r="H17" s="114"/>
      <c r="I17" s="117">
        <v>59606631</v>
      </c>
      <c r="J17" s="114"/>
      <c r="K17" s="117">
        <v>-31308115</v>
      </c>
      <c r="L17" s="126"/>
      <c r="M17" s="117">
        <f>SUM(E17:K17)</f>
        <v>1343569453</v>
      </c>
      <c r="O17" s="117">
        <f>+O15</f>
        <v>300</v>
      </c>
      <c r="Q17" s="117">
        <f>SUM(M17:O17)</f>
        <v>1343569753</v>
      </c>
    </row>
    <row r="18" spans="1:19" s="118" customFormat="1" ht="24" customHeight="1">
      <c r="A18" s="294" t="s">
        <v>49</v>
      </c>
      <c r="B18" s="113"/>
      <c r="C18" s="113"/>
      <c r="D18" s="113"/>
      <c r="E18" s="316">
        <v>0</v>
      </c>
      <c r="F18" s="316"/>
      <c r="G18" s="316">
        <v>0</v>
      </c>
      <c r="H18" s="316"/>
      <c r="I18" s="316">
        <v>2195822.4700000002</v>
      </c>
      <c r="J18" s="316"/>
      <c r="K18" s="316">
        <f>-I18</f>
        <v>-2195822.4700000002</v>
      </c>
      <c r="L18" s="316"/>
      <c r="M18" s="316">
        <f>SUM(E18:K18)</f>
        <v>0</v>
      </c>
      <c r="N18" s="317"/>
      <c r="O18" s="316">
        <v>0</v>
      </c>
      <c r="P18" s="317"/>
      <c r="Q18" s="316">
        <f>+M18+O18</f>
        <v>0</v>
      </c>
    </row>
    <row r="19" spans="1:19" s="112" customFormat="1" ht="24" customHeight="1">
      <c r="A19" s="44" t="s">
        <v>162</v>
      </c>
      <c r="B19" s="118"/>
      <c r="C19" s="111"/>
      <c r="E19" s="117">
        <v>0</v>
      </c>
      <c r="F19" s="123"/>
      <c r="G19" s="117">
        <v>0</v>
      </c>
      <c r="H19" s="123"/>
      <c r="I19" s="117">
        <v>0</v>
      </c>
      <c r="J19" s="123"/>
      <c r="K19" s="117">
        <f>'PL P8'!K41</f>
        <v>92429568</v>
      </c>
      <c r="L19" s="123"/>
      <c r="M19" s="117">
        <f>SUM(E19:K19)</f>
        <v>92429568</v>
      </c>
      <c r="O19" s="117">
        <v>0</v>
      </c>
      <c r="P19" s="124"/>
      <c r="Q19" s="117">
        <f>SUM(M19:O19)</f>
        <v>92429568</v>
      </c>
    </row>
    <row r="20" spans="1:19" s="112" customFormat="1" ht="24" customHeight="1" thickBot="1">
      <c r="A20" s="59" t="s">
        <v>153</v>
      </c>
      <c r="C20" s="111"/>
      <c r="E20" s="127">
        <f>SUM(E17:E19)</f>
        <v>538105234</v>
      </c>
      <c r="F20" s="117"/>
      <c r="G20" s="127">
        <f>SUM(G17:G19)</f>
        <v>777165703</v>
      </c>
      <c r="H20" s="117"/>
      <c r="I20" s="127">
        <f>SUM(I17:I19)</f>
        <v>61802453.469999999</v>
      </c>
      <c r="J20" s="117"/>
      <c r="K20" s="127">
        <f>SUM(K17:K19)</f>
        <v>58925630.530000001</v>
      </c>
      <c r="L20" s="117"/>
      <c r="M20" s="127">
        <f>SUM(M17:M19)</f>
        <v>1435999021</v>
      </c>
      <c r="N20" s="117"/>
      <c r="O20" s="127">
        <f>SUM(O17:O19)</f>
        <v>300</v>
      </c>
      <c r="P20" s="117"/>
      <c r="Q20" s="127">
        <f>SUM(Q17:Q19)</f>
        <v>1435999321</v>
      </c>
      <c r="R20" s="128"/>
      <c r="S20" s="129"/>
    </row>
    <row r="21" spans="1:19" s="112" customFormat="1" ht="24" customHeight="1" thickTop="1">
      <c r="A21" s="130"/>
      <c r="C21" s="111"/>
      <c r="E21" s="117"/>
      <c r="F21" s="123"/>
      <c r="G21" s="117"/>
      <c r="H21" s="123"/>
      <c r="I21" s="117"/>
      <c r="J21" s="123"/>
      <c r="K21" s="117"/>
      <c r="L21" s="123"/>
      <c r="M21" s="117"/>
      <c r="O21" s="117"/>
      <c r="P21" s="124"/>
      <c r="Q21" s="117"/>
    </row>
    <row r="22" spans="1:19" s="112" customFormat="1" ht="24" customHeight="1">
      <c r="A22" s="130"/>
      <c r="C22" s="111"/>
      <c r="E22" s="117"/>
      <c r="F22" s="123"/>
      <c r="G22" s="117"/>
      <c r="H22" s="123"/>
      <c r="I22" s="117"/>
      <c r="J22" s="123"/>
      <c r="K22" s="117"/>
      <c r="L22" s="123"/>
      <c r="M22" s="117"/>
      <c r="O22" s="117"/>
      <c r="P22" s="124"/>
      <c r="Q22" s="117"/>
    </row>
    <row r="23" spans="1:19" s="58" customFormat="1" ht="24" customHeight="1">
      <c r="A23" s="290"/>
      <c r="C23" s="51"/>
      <c r="E23" s="68"/>
      <c r="F23" s="69"/>
      <c r="G23" s="68"/>
      <c r="H23" s="69"/>
      <c r="I23" s="68"/>
      <c r="J23" s="69"/>
      <c r="K23" s="68"/>
      <c r="L23" s="69"/>
      <c r="M23" s="68"/>
      <c r="O23" s="68"/>
      <c r="P23" s="70"/>
      <c r="Q23" s="68"/>
    </row>
    <row r="24" spans="1:19" ht="24" customHeight="1">
      <c r="A24" s="49" t="s">
        <v>24</v>
      </c>
      <c r="B24" s="58"/>
      <c r="C24" s="28"/>
      <c r="D24" s="28"/>
      <c r="E24" s="68"/>
      <c r="F24" s="69"/>
      <c r="G24" s="68"/>
      <c r="H24" s="69"/>
      <c r="I24" s="68"/>
      <c r="J24" s="69"/>
      <c r="K24" s="68"/>
      <c r="L24" s="69"/>
      <c r="M24" s="68"/>
      <c r="O24" s="68"/>
      <c r="P24" s="68"/>
      <c r="Q24" s="68"/>
    </row>
    <row r="25" spans="1:19" ht="21.95" customHeight="1">
      <c r="A25" s="49"/>
      <c r="B25" s="58"/>
      <c r="C25" s="28"/>
      <c r="D25" s="28"/>
      <c r="E25" s="68"/>
      <c r="F25" s="69"/>
      <c r="G25" s="68"/>
      <c r="H25" s="69"/>
      <c r="I25" s="68"/>
      <c r="J25" s="69"/>
      <c r="K25" s="68"/>
      <c r="L25" s="69"/>
      <c r="M25" s="68"/>
      <c r="O25" s="68"/>
      <c r="P25" s="68"/>
      <c r="Q25" s="68"/>
    </row>
    <row r="26" spans="1:19" ht="21.95" customHeight="1">
      <c r="A26" s="49"/>
      <c r="B26" s="58"/>
      <c r="C26" s="28"/>
      <c r="D26" s="28"/>
      <c r="E26" s="68"/>
      <c r="F26" s="69"/>
      <c r="G26" s="68"/>
      <c r="H26" s="69"/>
      <c r="I26" s="68"/>
      <c r="J26" s="69"/>
      <c r="K26" s="68"/>
      <c r="L26" s="69"/>
      <c r="M26" s="68"/>
      <c r="O26" s="68"/>
      <c r="P26" s="68"/>
      <c r="Q26" s="68"/>
    </row>
    <row r="27" spans="1:19" ht="21.95" customHeight="1">
      <c r="A27" s="52"/>
      <c r="B27" s="22"/>
      <c r="C27" s="22"/>
      <c r="D27" s="28"/>
      <c r="E27" s="68"/>
      <c r="F27" s="69"/>
      <c r="G27" s="68"/>
      <c r="H27" s="69"/>
      <c r="I27" s="68"/>
      <c r="J27" s="69"/>
      <c r="L27" s="69"/>
      <c r="M27" s="52"/>
      <c r="O27" s="68"/>
      <c r="P27" s="68"/>
      <c r="Q27" s="68"/>
    </row>
    <row r="28" spans="1:19" ht="21.95" customHeight="1">
      <c r="A28" s="52"/>
      <c r="B28" s="22"/>
      <c r="C28" s="22"/>
      <c r="D28" s="28"/>
      <c r="E28" s="68"/>
      <c r="F28" s="69"/>
      <c r="G28" s="68"/>
      <c r="H28" s="69"/>
      <c r="I28" s="68"/>
      <c r="J28" s="69"/>
      <c r="K28" s="68"/>
      <c r="L28" s="69"/>
      <c r="M28" s="68"/>
      <c r="O28" s="68"/>
      <c r="P28" s="68"/>
      <c r="Q28" s="68"/>
    </row>
    <row r="29" spans="1:19" ht="23.1" customHeight="1">
      <c r="A29" s="290"/>
    </row>
  </sheetData>
  <mergeCells count="4">
    <mergeCell ref="E6:M6"/>
    <mergeCell ref="I7:K7"/>
    <mergeCell ref="A3:L3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zoomScale="80" zoomScaleNormal="80" zoomScaleSheetLayoutView="80" workbookViewId="0">
      <selection activeCell="C14" sqref="C14"/>
    </sheetView>
  </sheetViews>
  <sheetFormatPr defaultColWidth="9.140625" defaultRowHeight="21" customHeight="1"/>
  <cols>
    <col min="1" max="1" width="2.140625" style="9" customWidth="1"/>
    <col min="2" max="2" width="43.5703125" style="9" customWidth="1"/>
    <col min="3" max="3" width="10.140625" style="9" customWidth="1"/>
    <col min="4" max="4" width="1.7109375" style="9" customWidth="1"/>
    <col min="5" max="5" width="18.28515625" style="9" customWidth="1"/>
    <col min="6" max="6" width="1.7109375" style="9" customWidth="1"/>
    <col min="7" max="7" width="18.28515625" style="9" customWidth="1"/>
    <col min="8" max="8" width="1.7109375" style="9" customWidth="1"/>
    <col min="9" max="9" width="18.28515625" style="9" customWidth="1"/>
    <col min="10" max="10" width="1.7109375" style="9" customWidth="1"/>
    <col min="11" max="11" width="18.28515625" style="9" customWidth="1"/>
    <col min="12" max="12" width="1.7109375" style="9" customWidth="1"/>
    <col min="13" max="13" width="18.28515625" style="9" customWidth="1"/>
    <col min="14" max="14" width="4.28515625" style="9" customWidth="1"/>
    <col min="15" max="15" width="12.42578125" style="9" bestFit="1" customWidth="1"/>
    <col min="16" max="16384" width="9.140625" style="9"/>
  </cols>
  <sheetData>
    <row r="1" spans="1:15" ht="24" customHeight="1">
      <c r="A1" s="7" t="s">
        <v>0</v>
      </c>
      <c r="B1" s="4"/>
      <c r="C1" s="4"/>
      <c r="D1" s="4"/>
      <c r="E1" s="4"/>
      <c r="F1" s="4"/>
      <c r="G1" s="4"/>
      <c r="H1" s="4"/>
      <c r="I1" s="4"/>
      <c r="J1" s="4"/>
      <c r="M1" s="21"/>
    </row>
    <row r="2" spans="1:15" ht="24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L2" s="10"/>
      <c r="M2" s="10"/>
    </row>
    <row r="3" spans="1:15" ht="24" customHeight="1">
      <c r="A3" s="342" t="str">
        <f>+'PL P8'!A3</f>
        <v>FOR THE YEAR ENDED DECEMBER 31, 2021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5" ht="24" customHeight="1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5" s="6" customFormat="1" ht="24" customHeight="1">
      <c r="E5" s="344" t="s">
        <v>104</v>
      </c>
      <c r="F5" s="344"/>
      <c r="G5" s="344"/>
      <c r="H5" s="344"/>
      <c r="I5" s="344"/>
      <c r="J5" s="344"/>
      <c r="K5" s="344"/>
      <c r="L5" s="344"/>
      <c r="M5" s="344"/>
    </row>
    <row r="6" spans="1:15" s="2" customFormat="1" ht="24" customHeight="1">
      <c r="E6" s="14" t="s">
        <v>86</v>
      </c>
      <c r="G6" s="14"/>
      <c r="I6" s="345" t="s">
        <v>87</v>
      </c>
      <c r="J6" s="345"/>
      <c r="K6" s="345"/>
      <c r="M6" s="64" t="s">
        <v>90</v>
      </c>
    </row>
    <row r="7" spans="1:15" s="2" customFormat="1" ht="24" customHeight="1">
      <c r="E7" s="14" t="s">
        <v>91</v>
      </c>
      <c r="G7" s="14" t="s">
        <v>92</v>
      </c>
      <c r="I7" s="15" t="s">
        <v>93</v>
      </c>
      <c r="M7" s="57" t="s">
        <v>96</v>
      </c>
    </row>
    <row r="8" spans="1:15" s="2" customFormat="1" ht="24" customHeight="1">
      <c r="C8" s="331" t="s">
        <v>4</v>
      </c>
      <c r="E8" s="16" t="s">
        <v>97</v>
      </c>
      <c r="G8" s="16"/>
      <c r="I8" s="17" t="s">
        <v>98</v>
      </c>
      <c r="K8" s="17" t="s">
        <v>99</v>
      </c>
      <c r="M8" s="297" t="s">
        <v>100</v>
      </c>
    </row>
    <row r="9" spans="1:15" ht="24" customHeight="1">
      <c r="A9" s="220" t="s">
        <v>101</v>
      </c>
      <c r="B9" s="11"/>
      <c r="C9" s="11"/>
      <c r="D9" s="11"/>
      <c r="E9" s="18">
        <v>538105234</v>
      </c>
      <c r="F9" s="18"/>
      <c r="G9" s="18">
        <v>777165703</v>
      </c>
      <c r="H9" s="18"/>
      <c r="I9" s="18">
        <v>59392985</v>
      </c>
      <c r="J9" s="18"/>
      <c r="K9" s="18">
        <v>193309410</v>
      </c>
      <c r="L9" s="18"/>
      <c r="M9" s="18">
        <f>SUM(E9:K9)</f>
        <v>1567973332</v>
      </c>
    </row>
    <row r="10" spans="1:15" ht="24" customHeight="1">
      <c r="A10" s="116" t="s">
        <v>49</v>
      </c>
      <c r="B10" s="11"/>
      <c r="C10" s="11"/>
      <c r="D10" s="11"/>
      <c r="E10" s="313">
        <v>0</v>
      </c>
      <c r="F10" s="313"/>
      <c r="G10" s="313">
        <v>0</v>
      </c>
      <c r="H10" s="313"/>
      <c r="I10" s="313">
        <v>213646</v>
      </c>
      <c r="J10" s="313"/>
      <c r="K10" s="313">
        <f>-I10</f>
        <v>-213646</v>
      </c>
      <c r="L10" s="313"/>
      <c r="M10" s="313">
        <f>SUM(E10:K10)</f>
        <v>0</v>
      </c>
    </row>
    <row r="11" spans="1:15" s="115" customFormat="1" ht="24" customHeight="1">
      <c r="A11" s="116" t="s">
        <v>102</v>
      </c>
      <c r="B11" s="299"/>
      <c r="C11" s="29">
        <v>21</v>
      </c>
      <c r="D11" s="299"/>
      <c r="E11" s="145">
        <v>0</v>
      </c>
      <c r="F11" s="145"/>
      <c r="G11" s="314">
        <v>0</v>
      </c>
      <c r="H11" s="145"/>
      <c r="I11" s="145">
        <v>0</v>
      </c>
      <c r="J11" s="145"/>
      <c r="K11" s="145">
        <v>-107619007</v>
      </c>
      <c r="L11" s="145"/>
      <c r="M11" s="145">
        <f>SUM(E11:K11)</f>
        <v>-107619007</v>
      </c>
    </row>
    <row r="12" spans="1:15" s="4" customFormat="1" ht="24" customHeight="1">
      <c r="A12" s="300" t="s">
        <v>162</v>
      </c>
      <c r="B12" s="9"/>
      <c r="C12" s="5"/>
      <c r="E12" s="145">
        <v>0</v>
      </c>
      <c r="F12" s="301"/>
      <c r="G12" s="145">
        <v>0</v>
      </c>
      <c r="H12" s="301"/>
      <c r="I12" s="145">
        <v>0</v>
      </c>
      <c r="J12" s="301"/>
      <c r="K12" s="145">
        <f>'PL P8'!Q41</f>
        <v>-65618152</v>
      </c>
      <c r="L12" s="301"/>
      <c r="M12" s="145">
        <f>SUM(E12:K12)</f>
        <v>-65618152</v>
      </c>
    </row>
    <row r="13" spans="1:15" s="4" customFormat="1" ht="24" customHeight="1">
      <c r="A13" s="59" t="s">
        <v>154</v>
      </c>
      <c r="C13" s="5"/>
      <c r="E13" s="302">
        <f>SUM(E9:E12)</f>
        <v>538105234</v>
      </c>
      <c r="F13" s="145"/>
      <c r="G13" s="302">
        <f>SUM(G9:G12)</f>
        <v>777165703</v>
      </c>
      <c r="H13" s="145"/>
      <c r="I13" s="302">
        <f>SUM(I9:I12)</f>
        <v>59606631</v>
      </c>
      <c r="J13" s="145"/>
      <c r="K13" s="302">
        <f>SUM(K9:K12)</f>
        <v>19858605</v>
      </c>
      <c r="L13" s="145"/>
      <c r="M13" s="302">
        <f>SUM(M9:M12)</f>
        <v>1394736173</v>
      </c>
      <c r="N13" s="139"/>
      <c r="O13" s="20"/>
    </row>
    <row r="14" spans="1:15" s="4" customFormat="1" ht="24" customHeight="1">
      <c r="A14" s="303"/>
      <c r="C14" s="5"/>
      <c r="E14" s="145"/>
      <c r="F14" s="145"/>
      <c r="G14" s="145"/>
      <c r="H14" s="145"/>
      <c r="I14" s="145"/>
      <c r="J14" s="145"/>
      <c r="K14" s="145"/>
      <c r="L14" s="145"/>
      <c r="M14" s="145"/>
      <c r="N14" s="139"/>
      <c r="O14" s="20"/>
    </row>
    <row r="15" spans="1:15" s="115" customFormat="1" ht="24" customHeight="1">
      <c r="A15" s="219" t="s">
        <v>103</v>
      </c>
      <c r="B15" s="113"/>
      <c r="C15" s="113"/>
      <c r="D15" s="113"/>
      <c r="E15" s="145">
        <v>538105234</v>
      </c>
      <c r="F15" s="145"/>
      <c r="G15" s="145">
        <v>777165703</v>
      </c>
      <c r="H15" s="145"/>
      <c r="I15" s="145">
        <v>59606631</v>
      </c>
      <c r="J15" s="145"/>
      <c r="K15" s="145">
        <v>19858605</v>
      </c>
      <c r="L15" s="315"/>
      <c r="M15" s="145">
        <v>1394736173</v>
      </c>
    </row>
    <row r="16" spans="1:15" ht="24" customHeight="1">
      <c r="A16" s="116" t="s">
        <v>49</v>
      </c>
      <c r="B16" s="11"/>
      <c r="C16" s="11"/>
      <c r="D16" s="11"/>
      <c r="E16" s="313">
        <v>0</v>
      </c>
      <c r="F16" s="313"/>
      <c r="G16" s="313">
        <v>0</v>
      </c>
      <c r="H16" s="313"/>
      <c r="I16" s="313">
        <v>2195823</v>
      </c>
      <c r="J16" s="313"/>
      <c r="K16" s="313">
        <f>-I16</f>
        <v>-2195823</v>
      </c>
      <c r="L16" s="313"/>
      <c r="M16" s="313">
        <f>SUM(E16:K16)</f>
        <v>0</v>
      </c>
    </row>
    <row r="17" spans="1:15" s="304" customFormat="1" ht="24" customHeight="1">
      <c r="A17" s="44" t="s">
        <v>162</v>
      </c>
      <c r="C17" s="305"/>
      <c r="E17" s="145">
        <v>0</v>
      </c>
      <c r="F17" s="301"/>
      <c r="G17" s="145">
        <v>0</v>
      </c>
      <c r="H17" s="301"/>
      <c r="I17" s="145">
        <v>0</v>
      </c>
      <c r="J17" s="301"/>
      <c r="K17" s="145">
        <f>'PL P8'!O41</f>
        <v>43916450</v>
      </c>
      <c r="L17" s="301"/>
      <c r="M17" s="145">
        <f>SUM(E17:K17)</f>
        <v>43916450</v>
      </c>
    </row>
    <row r="18" spans="1:15" s="4" customFormat="1" ht="24" customHeight="1" thickBot="1">
      <c r="A18" s="59" t="s">
        <v>153</v>
      </c>
      <c r="C18" s="5"/>
      <c r="E18" s="75">
        <f>SUM(E15:E17)</f>
        <v>538105234</v>
      </c>
      <c r="F18" s="18"/>
      <c r="G18" s="75">
        <f>SUM(G15:G17)</f>
        <v>777165703</v>
      </c>
      <c r="H18" s="18"/>
      <c r="I18" s="75">
        <f>SUM(I15:I17)</f>
        <v>61802454</v>
      </c>
      <c r="J18" s="18"/>
      <c r="K18" s="75">
        <f>SUM(K15:K17)</f>
        <v>61579232</v>
      </c>
      <c r="L18" s="18"/>
      <c r="M18" s="75">
        <f>SUM(M15:M17)</f>
        <v>1438652623</v>
      </c>
      <c r="N18" s="19"/>
      <c r="O18" s="20"/>
    </row>
    <row r="19" spans="1:15" ht="24" customHeight="1" thickTop="1">
      <c r="A19" s="298"/>
      <c r="B19" s="4"/>
      <c r="C19" s="11"/>
      <c r="D19" s="11"/>
      <c r="E19" s="18"/>
      <c r="F19" s="13"/>
      <c r="G19" s="18"/>
      <c r="H19" s="13"/>
      <c r="I19" s="18"/>
      <c r="J19" s="13"/>
      <c r="K19" s="18"/>
      <c r="L19" s="13"/>
      <c r="M19" s="18"/>
    </row>
    <row r="20" spans="1:15" ht="24" customHeight="1">
      <c r="A20" s="298"/>
      <c r="B20" s="4"/>
      <c r="C20" s="11"/>
      <c r="D20" s="11"/>
      <c r="E20" s="18"/>
      <c r="F20" s="13"/>
      <c r="G20" s="18"/>
      <c r="H20" s="13"/>
      <c r="I20" s="18"/>
      <c r="J20" s="13"/>
      <c r="K20" s="18"/>
      <c r="L20" s="13"/>
      <c r="M20" s="18"/>
    </row>
    <row r="21" spans="1:15" ht="24" customHeight="1">
      <c r="B21" s="4"/>
      <c r="C21" s="11"/>
      <c r="D21" s="11"/>
      <c r="E21" s="18"/>
      <c r="F21" s="13"/>
      <c r="G21" s="18"/>
      <c r="H21" s="13"/>
      <c r="I21" s="18"/>
      <c r="J21" s="13"/>
      <c r="K21" s="18"/>
      <c r="L21" s="13"/>
      <c r="M21" s="18"/>
    </row>
    <row r="22" spans="1:15" ht="21.95" customHeight="1">
      <c r="A22" s="12" t="s">
        <v>24</v>
      </c>
      <c r="B22" s="4"/>
      <c r="C22" s="11"/>
      <c r="D22" s="11"/>
      <c r="E22" s="18"/>
      <c r="F22" s="13"/>
      <c r="G22" s="18"/>
      <c r="H22" s="13"/>
      <c r="I22" s="18"/>
      <c r="J22" s="13"/>
      <c r="K22" s="18"/>
      <c r="L22" s="13"/>
      <c r="M22" s="18"/>
    </row>
    <row r="23" spans="1:15" ht="21.95" customHeight="1">
      <c r="A23" s="298"/>
      <c r="B23" s="4"/>
      <c r="C23" s="11"/>
      <c r="D23" s="11"/>
      <c r="E23" s="18"/>
      <c r="F23" s="13"/>
      <c r="G23" s="18"/>
      <c r="H23" s="13"/>
      <c r="I23" s="18"/>
      <c r="J23" s="13"/>
      <c r="K23" s="18"/>
      <c r="L23" s="13"/>
      <c r="M23" s="18"/>
    </row>
    <row r="24" spans="1:15" ht="21.95" customHeight="1">
      <c r="A24" s="1"/>
      <c r="B24" s="3"/>
      <c r="C24" s="1"/>
      <c r="D24" s="7"/>
      <c r="E24" s="1"/>
      <c r="F24" s="1"/>
      <c r="G24" s="8"/>
      <c r="H24" s="1"/>
      <c r="I24" s="1"/>
    </row>
    <row r="25" spans="1:15" ht="21.95" customHeight="1">
      <c r="A25" s="1"/>
    </row>
    <row r="27" spans="1:15" s="4" customFormat="1" ht="21" customHeight="1">
      <c r="A27" s="298"/>
      <c r="E27" s="18"/>
      <c r="F27" s="13"/>
      <c r="G27" s="18"/>
      <c r="H27" s="13"/>
      <c r="I27" s="18"/>
      <c r="J27" s="13"/>
      <c r="K27" s="18"/>
      <c r="L27" s="13"/>
      <c r="M27" s="18"/>
    </row>
    <row r="28" spans="1:15" ht="21" customHeight="1">
      <c r="A28" s="298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tabSelected="1" view="pageBreakPreview" zoomScale="85" zoomScaleNormal="85" zoomScaleSheetLayoutView="85" workbookViewId="0">
      <selection activeCell="R66" sqref="R66"/>
    </sheetView>
  </sheetViews>
  <sheetFormatPr defaultColWidth="9.140625" defaultRowHeight="25.5" customHeight="1"/>
  <cols>
    <col min="1" max="2" width="2.28515625" style="9" customWidth="1"/>
    <col min="3" max="3" width="5" style="9" customWidth="1"/>
    <col min="4" max="4" width="4.7109375" style="9" customWidth="1"/>
    <col min="5" max="5" width="32.28515625" style="9" customWidth="1"/>
    <col min="6" max="6" width="5.42578125" style="11" customWidth="1"/>
    <col min="7" max="7" width="16.28515625" style="254" customWidth="1"/>
    <col min="8" max="8" width="1.7109375" style="254" customWidth="1"/>
    <col min="9" max="9" width="16.28515625" style="254" customWidth="1"/>
    <col min="10" max="10" width="1.7109375" style="254" customWidth="1"/>
    <col min="11" max="11" width="16.28515625" style="106" customWidth="1"/>
    <col min="12" max="12" width="1.7109375" style="106" customWidth="1"/>
    <col min="13" max="13" width="16.28515625" style="106" customWidth="1"/>
    <col min="14" max="14" width="1.28515625" style="9" customWidth="1"/>
    <col min="15" max="15" width="10.140625" style="9" bestFit="1" customWidth="1"/>
    <col min="16" max="16" width="9.140625" style="9"/>
    <col min="17" max="17" width="10.140625" style="9" bestFit="1" customWidth="1"/>
    <col min="18" max="18" width="9.140625" style="9"/>
    <col min="19" max="19" width="9.28515625" style="9" bestFit="1" customWidth="1"/>
    <col min="20" max="16384" width="9.140625" style="9"/>
  </cols>
  <sheetData>
    <row r="1" spans="1:17" ht="23.25" customHeight="1">
      <c r="A1" s="7" t="s">
        <v>0</v>
      </c>
      <c r="B1" s="228"/>
      <c r="C1" s="228"/>
      <c r="D1" s="228"/>
      <c r="E1" s="228"/>
      <c r="F1" s="228"/>
      <c r="G1" s="229"/>
      <c r="H1" s="229"/>
      <c r="I1" s="229"/>
      <c r="J1" s="229"/>
      <c r="K1" s="230"/>
      <c r="M1" s="293"/>
    </row>
    <row r="2" spans="1:17" ht="23.25" customHeight="1">
      <c r="A2" s="228" t="s">
        <v>105</v>
      </c>
      <c r="B2" s="228"/>
      <c r="C2" s="228"/>
      <c r="D2" s="228"/>
      <c r="E2" s="228"/>
      <c r="F2" s="228"/>
      <c r="G2" s="229"/>
      <c r="H2" s="229"/>
      <c r="I2" s="229"/>
      <c r="J2" s="229"/>
      <c r="L2" s="231"/>
      <c r="M2" s="231"/>
    </row>
    <row r="3" spans="1:17" ht="23.25" customHeight="1">
      <c r="A3" s="228" t="str">
        <f>+'PL P8'!A3</f>
        <v>FOR THE YEAR ENDED DECEMBER 31, 2021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107"/>
    </row>
    <row r="4" spans="1:17" ht="23.25" customHeight="1">
      <c r="A4" s="232"/>
      <c r="B4" s="233"/>
      <c r="C4" s="233"/>
      <c r="D4" s="233"/>
      <c r="E4" s="233"/>
      <c r="F4" s="233"/>
      <c r="G4" s="107"/>
      <c r="H4" s="107"/>
      <c r="I4" s="107"/>
      <c r="J4" s="107"/>
      <c r="K4" s="107"/>
      <c r="L4" s="107"/>
      <c r="M4" s="107"/>
    </row>
    <row r="5" spans="1:17" ht="23.25" customHeight="1">
      <c r="C5" s="228"/>
      <c r="D5" s="228"/>
      <c r="E5" s="228"/>
      <c r="F5" s="9"/>
      <c r="G5" s="309"/>
      <c r="H5" s="309" t="s">
        <v>56</v>
      </c>
      <c r="I5" s="309"/>
      <c r="J5" s="229"/>
      <c r="K5" s="347" t="s">
        <v>2</v>
      </c>
      <c r="L5" s="347"/>
      <c r="M5" s="347"/>
    </row>
    <row r="6" spans="1:17" ht="23.25" customHeight="1">
      <c r="C6" s="228"/>
      <c r="D6" s="228"/>
      <c r="E6" s="228"/>
      <c r="F6" s="9"/>
      <c r="G6" s="234" t="s">
        <v>151</v>
      </c>
      <c r="H6" s="235"/>
      <c r="I6" s="234" t="s">
        <v>5</v>
      </c>
      <c r="J6" s="236"/>
      <c r="K6" s="234" t="s">
        <v>151</v>
      </c>
      <c r="L6" s="235"/>
      <c r="M6" s="234" t="s">
        <v>5</v>
      </c>
    </row>
    <row r="7" spans="1:17" s="4" customFormat="1" ht="23.25" customHeight="1">
      <c r="A7" s="237" t="s">
        <v>106</v>
      </c>
      <c r="B7" s="86"/>
      <c r="C7" s="86"/>
      <c r="D7" s="86"/>
      <c r="E7" s="233"/>
      <c r="F7" s="10"/>
      <c r="G7" s="231"/>
      <c r="H7" s="231"/>
      <c r="I7" s="231"/>
      <c r="J7" s="231"/>
      <c r="K7" s="231"/>
      <c r="L7" s="106"/>
      <c r="M7" s="231"/>
    </row>
    <row r="8" spans="1:17" ht="23.25" customHeight="1">
      <c r="A8" s="44" t="s">
        <v>162</v>
      </c>
      <c r="B8" s="86"/>
      <c r="C8" s="86"/>
      <c r="D8" s="86"/>
      <c r="E8" s="3"/>
      <c r="F8" s="238"/>
      <c r="G8" s="239">
        <f>'PL P8'!K33</f>
        <v>92429568</v>
      </c>
      <c r="H8" s="239"/>
      <c r="I8" s="239">
        <f>'PL P8'!M33</f>
        <v>-89820736</v>
      </c>
      <c r="J8" s="239"/>
      <c r="K8" s="239">
        <f>'PL P8'!O33</f>
        <v>43916450</v>
      </c>
      <c r="L8" s="239"/>
      <c r="M8" s="239">
        <f>'PL P8'!Q33</f>
        <v>-65618152</v>
      </c>
      <c r="O8" s="240"/>
    </row>
    <row r="9" spans="1:17" ht="23.25" customHeight="1">
      <c r="A9" s="132" t="s">
        <v>145</v>
      </c>
      <c r="B9" s="132"/>
      <c r="C9" s="132"/>
      <c r="D9" s="132"/>
      <c r="E9" s="132"/>
      <c r="F9" s="238"/>
      <c r="G9" s="241"/>
      <c r="H9" s="241"/>
      <c r="I9" s="241"/>
      <c r="J9" s="241"/>
      <c r="K9" s="231"/>
      <c r="L9" s="231"/>
      <c r="M9" s="231"/>
      <c r="Q9" s="242"/>
    </row>
    <row r="10" spans="1:17" ht="23.25" customHeight="1">
      <c r="B10" s="132" t="s">
        <v>107</v>
      </c>
      <c r="C10" s="86"/>
      <c r="D10" s="86"/>
      <c r="E10" s="3"/>
      <c r="F10" s="238"/>
      <c r="G10" s="241"/>
      <c r="H10" s="241"/>
      <c r="I10" s="241"/>
      <c r="J10" s="241"/>
      <c r="K10" s="231"/>
      <c r="L10" s="231"/>
      <c r="M10" s="231"/>
      <c r="Q10" s="242"/>
    </row>
    <row r="11" spans="1:17" ht="23.25" customHeight="1">
      <c r="A11" s="9" t="s">
        <v>146</v>
      </c>
      <c r="B11" s="132"/>
      <c r="C11" s="86"/>
      <c r="D11" s="86"/>
      <c r="E11" s="3"/>
      <c r="F11" s="238"/>
      <c r="G11" s="241">
        <v>17797322</v>
      </c>
      <c r="H11" s="241"/>
      <c r="I11" s="241">
        <v>-12995247</v>
      </c>
      <c r="J11" s="241"/>
      <c r="K11" s="231">
        <v>11345235</v>
      </c>
      <c r="L11" s="231"/>
      <c r="M11" s="231">
        <v>-12995247</v>
      </c>
      <c r="Q11" s="242"/>
    </row>
    <row r="12" spans="1:17" ht="23.25" customHeight="1">
      <c r="A12" s="135" t="s">
        <v>108</v>
      </c>
      <c r="B12" s="86"/>
      <c r="C12" s="86"/>
      <c r="D12" s="86"/>
      <c r="E12" s="3"/>
      <c r="F12" s="238"/>
      <c r="G12" s="273">
        <f>+K12+290329+8168</f>
        <v>16128937</v>
      </c>
      <c r="H12" s="96"/>
      <c r="I12" s="95">
        <v>15227335</v>
      </c>
      <c r="J12" s="96"/>
      <c r="K12" s="231">
        <f>15238113+592327</f>
        <v>15830440</v>
      </c>
      <c r="L12" s="97"/>
      <c r="M12" s="95">
        <v>14937006</v>
      </c>
      <c r="O12" s="243"/>
    </row>
    <row r="13" spans="1:17" ht="23.25" customHeight="1">
      <c r="A13" s="135" t="s">
        <v>165</v>
      </c>
      <c r="B13" s="86"/>
      <c r="C13" s="86"/>
      <c r="D13" s="86"/>
      <c r="E13" s="3"/>
      <c r="F13" s="238"/>
      <c r="G13" s="273">
        <f>+K13</f>
        <v>-6066811</v>
      </c>
      <c r="H13" s="96"/>
      <c r="I13" s="95">
        <v>40338632</v>
      </c>
      <c r="J13" s="96"/>
      <c r="K13" s="231">
        <f>7196146-13262957</f>
        <v>-6066811</v>
      </c>
      <c r="L13" s="97"/>
      <c r="M13" s="95">
        <v>40338632</v>
      </c>
      <c r="O13" s="243"/>
    </row>
    <row r="14" spans="1:17" ht="23.25" customHeight="1">
      <c r="A14" s="135" t="s">
        <v>109</v>
      </c>
      <c r="B14" s="86"/>
      <c r="C14" s="86"/>
      <c r="D14" s="86"/>
      <c r="E14" s="3"/>
      <c r="F14" s="238"/>
      <c r="G14" s="273">
        <f>K14</f>
        <v>1659142</v>
      </c>
      <c r="H14" s="96"/>
      <c r="I14" s="95">
        <v>0</v>
      </c>
      <c r="J14" s="96"/>
      <c r="K14" s="231">
        <v>1659142</v>
      </c>
      <c r="L14" s="97"/>
      <c r="M14" s="95">
        <v>0</v>
      </c>
      <c r="O14" s="243"/>
    </row>
    <row r="15" spans="1:17" ht="23.25" customHeight="1">
      <c r="A15" s="135" t="s">
        <v>110</v>
      </c>
      <c r="B15" s="86"/>
      <c r="C15" s="86"/>
      <c r="D15" s="86"/>
      <c r="E15" s="3"/>
      <c r="F15" s="238"/>
      <c r="G15" s="95">
        <f>+K15</f>
        <v>3000466</v>
      </c>
      <c r="H15" s="96"/>
      <c r="I15" s="98">
        <v>2556853</v>
      </c>
      <c r="J15" s="96"/>
      <c r="K15" s="231">
        <v>3000466</v>
      </c>
      <c r="L15" s="97"/>
      <c r="M15" s="98">
        <v>2556853</v>
      </c>
      <c r="O15" s="243"/>
      <c r="Q15" s="240"/>
    </row>
    <row r="16" spans="1:17" ht="23.25" customHeight="1">
      <c r="A16" s="135" t="s">
        <v>156</v>
      </c>
      <c r="B16" s="86"/>
      <c r="C16" s="86"/>
      <c r="D16" s="86"/>
      <c r="E16" s="3"/>
      <c r="F16" s="238"/>
      <c r="G16" s="95">
        <v>0</v>
      </c>
      <c r="H16" s="96"/>
      <c r="I16" s="98">
        <v>2564041</v>
      </c>
      <c r="J16" s="96"/>
      <c r="K16" s="231">
        <v>0</v>
      </c>
      <c r="L16" s="97"/>
      <c r="M16" s="98">
        <v>2564041</v>
      </c>
      <c r="O16" s="243"/>
      <c r="Q16" s="240"/>
    </row>
    <row r="17" spans="1:17" ht="23.25" customHeight="1">
      <c r="A17" s="135" t="s">
        <v>142</v>
      </c>
      <c r="B17" s="86"/>
      <c r="C17" s="86"/>
      <c r="D17" s="86"/>
      <c r="E17" s="3"/>
      <c r="F17" s="238"/>
      <c r="G17" s="95"/>
      <c r="H17" s="96"/>
      <c r="I17" s="98"/>
      <c r="J17" s="96"/>
      <c r="K17" s="98"/>
      <c r="L17" s="97"/>
      <c r="M17" s="98"/>
      <c r="O17" s="243"/>
      <c r="Q17" s="240"/>
    </row>
    <row r="18" spans="1:17" ht="23.25" customHeight="1">
      <c r="A18" s="135" t="s">
        <v>111</v>
      </c>
      <c r="B18" s="86"/>
      <c r="C18" s="244"/>
      <c r="D18" s="244"/>
      <c r="E18" s="3"/>
      <c r="F18" s="238"/>
      <c r="G18" s="95">
        <f>+K18</f>
        <v>-202121</v>
      </c>
      <c r="H18" s="96"/>
      <c r="I18" s="99">
        <v>143536</v>
      </c>
      <c r="J18" s="96"/>
      <c r="K18" s="99">
        <v>-202121</v>
      </c>
      <c r="L18" s="97"/>
      <c r="M18" s="99">
        <v>143536</v>
      </c>
      <c r="O18" s="243"/>
      <c r="Q18" s="240"/>
    </row>
    <row r="19" spans="1:17" s="24" customFormat="1" ht="23.25" customHeight="1">
      <c r="A19" s="33" t="s">
        <v>155</v>
      </c>
      <c r="B19" s="33"/>
      <c r="D19" s="33"/>
      <c r="E19" s="33"/>
      <c r="F19" s="34"/>
      <c r="G19" s="95">
        <v>19789957</v>
      </c>
      <c r="H19" s="96"/>
      <c r="I19" s="99">
        <v>23595783</v>
      </c>
      <c r="J19" s="96"/>
      <c r="K19" s="99">
        <v>0</v>
      </c>
      <c r="L19" s="97"/>
      <c r="M19" s="99">
        <v>0</v>
      </c>
      <c r="O19" s="25"/>
    </row>
    <row r="20" spans="1:17" ht="23.25" customHeight="1">
      <c r="A20" s="135" t="s">
        <v>31</v>
      </c>
      <c r="B20" s="86"/>
      <c r="C20" s="86"/>
      <c r="D20" s="86"/>
      <c r="E20" s="3"/>
      <c r="F20" s="238"/>
      <c r="G20" s="95">
        <f>+K20</f>
        <v>9938556</v>
      </c>
      <c r="H20" s="96"/>
      <c r="I20" s="292">
        <v>4343740</v>
      </c>
      <c r="J20" s="96"/>
      <c r="K20" s="288">
        <f>4123040+2983616+2831900</f>
        <v>9938556</v>
      </c>
      <c r="L20" s="97"/>
      <c r="M20" s="292">
        <v>4343740</v>
      </c>
      <c r="Q20" s="240"/>
    </row>
    <row r="21" spans="1:17" ht="23.25" customHeight="1">
      <c r="A21" s="322" t="s">
        <v>160</v>
      </c>
      <c r="B21" s="323"/>
      <c r="C21" s="323"/>
      <c r="D21" s="323"/>
      <c r="E21" s="324"/>
      <c r="F21" s="238"/>
      <c r="G21" s="95">
        <f>K21-75609432</f>
        <v>-98659432</v>
      </c>
      <c r="H21" s="96"/>
      <c r="I21" s="292">
        <v>0</v>
      </c>
      <c r="J21" s="96"/>
      <c r="K21" s="288">
        <v>-23050000</v>
      </c>
      <c r="L21" s="97"/>
      <c r="M21" s="292">
        <v>0</v>
      </c>
      <c r="Q21" s="240"/>
    </row>
    <row r="22" spans="1:17" ht="23.25" customHeight="1">
      <c r="A22" s="9" t="s">
        <v>66</v>
      </c>
      <c r="B22" s="86"/>
      <c r="C22" s="86"/>
      <c r="D22" s="86"/>
      <c r="E22" s="3"/>
      <c r="F22" s="238"/>
      <c r="G22" s="95">
        <f>+K22</f>
        <v>-181558</v>
      </c>
      <c r="H22" s="96"/>
      <c r="I22" s="292">
        <v>-279183</v>
      </c>
      <c r="J22" s="96"/>
      <c r="K22" s="288">
        <v>-181558</v>
      </c>
      <c r="L22" s="97"/>
      <c r="M22" s="292">
        <v>-279183</v>
      </c>
      <c r="Q22" s="240"/>
    </row>
    <row r="23" spans="1:17" s="24" customFormat="1" ht="23.25" customHeight="1">
      <c r="A23" s="33" t="s">
        <v>144</v>
      </c>
      <c r="B23" s="33"/>
      <c r="D23" s="33"/>
      <c r="E23" s="33"/>
      <c r="F23" s="34"/>
      <c r="G23" s="95">
        <f>+K23</f>
        <v>-425006</v>
      </c>
      <c r="H23" s="96"/>
      <c r="I23" s="292">
        <v>-267123</v>
      </c>
      <c r="J23" s="96"/>
      <c r="K23" s="288">
        <f>-425008+1+1</f>
        <v>-425006</v>
      </c>
      <c r="L23" s="97"/>
      <c r="M23" s="292">
        <v>-267123</v>
      </c>
    </row>
    <row r="24" spans="1:17" s="24" customFormat="1" ht="23.25" customHeight="1">
      <c r="A24" s="33" t="s">
        <v>141</v>
      </c>
      <c r="B24" s="33"/>
      <c r="D24" s="33"/>
      <c r="E24" s="33"/>
      <c r="F24" s="34"/>
      <c r="G24" s="95">
        <v>0</v>
      </c>
      <c r="H24" s="96"/>
      <c r="I24" s="292">
        <v>450557</v>
      </c>
      <c r="J24" s="96"/>
      <c r="K24" s="288">
        <v>0</v>
      </c>
      <c r="L24" s="97"/>
      <c r="M24" s="292">
        <v>450557</v>
      </c>
    </row>
    <row r="25" spans="1:17" s="24" customFormat="1" ht="23.25" customHeight="1">
      <c r="A25" s="33" t="s">
        <v>83</v>
      </c>
      <c r="B25" s="33"/>
      <c r="D25" s="33"/>
      <c r="E25" s="33"/>
      <c r="F25" s="34"/>
      <c r="G25" s="95">
        <f>K25</f>
        <v>-15000000</v>
      </c>
      <c r="H25" s="96"/>
      <c r="I25" s="292">
        <f>M25</f>
        <v>0</v>
      </c>
      <c r="J25" s="96"/>
      <c r="K25" s="288">
        <v>-15000000</v>
      </c>
      <c r="L25" s="97"/>
      <c r="M25" s="292">
        <v>0</v>
      </c>
    </row>
    <row r="26" spans="1:17" ht="23.25" customHeight="1">
      <c r="A26" s="135" t="s">
        <v>112</v>
      </c>
      <c r="B26" s="86"/>
      <c r="C26" s="86"/>
      <c r="D26" s="86"/>
      <c r="E26" s="3"/>
      <c r="F26" s="238"/>
      <c r="G26" s="95">
        <f>+K26</f>
        <v>1716756</v>
      </c>
      <c r="H26" s="96"/>
      <c r="I26" s="99">
        <v>1729132</v>
      </c>
      <c r="J26" s="96"/>
      <c r="K26" s="94">
        <v>1716756</v>
      </c>
      <c r="L26" s="97"/>
      <c r="M26" s="99">
        <v>1729132</v>
      </c>
      <c r="Q26" s="240"/>
    </row>
    <row r="27" spans="1:17" ht="23.25" customHeight="1">
      <c r="A27" s="86" t="s">
        <v>113</v>
      </c>
      <c r="B27" s="86"/>
      <c r="C27" s="86"/>
      <c r="D27" s="86"/>
      <c r="E27" s="3"/>
      <c r="F27" s="238"/>
      <c r="G27" s="273">
        <f>+K27+125187</f>
        <v>263560</v>
      </c>
      <c r="H27" s="96"/>
      <c r="I27" s="99">
        <v>244514</v>
      </c>
      <c r="J27" s="96"/>
      <c r="K27" s="94">
        <v>138373</v>
      </c>
      <c r="L27" s="97"/>
      <c r="M27" s="99">
        <v>189188</v>
      </c>
      <c r="O27" s="240"/>
      <c r="Q27" s="240"/>
    </row>
    <row r="28" spans="1:17" ht="23.25" customHeight="1">
      <c r="A28" s="135" t="s">
        <v>73</v>
      </c>
      <c r="D28" s="3"/>
      <c r="E28" s="3"/>
      <c r="F28" s="238"/>
      <c r="G28" s="100">
        <f>K28-46</f>
        <v>-2272093</v>
      </c>
      <c r="H28" s="96"/>
      <c r="I28" s="101">
        <v>-1287733</v>
      </c>
      <c r="J28" s="96"/>
      <c r="K28" s="101">
        <f>-547061-1724986</f>
        <v>-2272047</v>
      </c>
      <c r="L28" s="97"/>
      <c r="M28" s="101">
        <v>-1287522</v>
      </c>
      <c r="O28" s="243"/>
      <c r="Q28" s="240"/>
    </row>
    <row r="29" spans="1:17" ht="23.25" customHeight="1">
      <c r="A29" s="245" t="s">
        <v>114</v>
      </c>
      <c r="B29" s="245"/>
      <c r="C29" s="4"/>
      <c r="D29" s="3"/>
      <c r="E29" s="3"/>
      <c r="F29" s="238"/>
      <c r="G29" s="241"/>
      <c r="H29" s="241"/>
      <c r="I29" s="241"/>
      <c r="J29" s="241"/>
      <c r="K29" s="239"/>
      <c r="L29" s="231"/>
      <c r="M29" s="239"/>
      <c r="Q29" s="240"/>
    </row>
    <row r="30" spans="1:17" ht="23.25" customHeight="1">
      <c r="A30" s="245" t="s">
        <v>115</v>
      </c>
      <c r="B30" s="245"/>
      <c r="C30" s="4"/>
      <c r="F30" s="238"/>
      <c r="G30" s="239">
        <f>SUM(G8:G28)</f>
        <v>39917243</v>
      </c>
      <c r="H30" s="239"/>
      <c r="I30" s="239">
        <f>SUM(I8:I28)</f>
        <v>-13455899</v>
      </c>
      <c r="J30" s="241"/>
      <c r="K30" s="239">
        <f>SUM(K8:K28)</f>
        <v>40347875</v>
      </c>
      <c r="L30" s="231"/>
      <c r="M30" s="239">
        <f>SUM(M8:M28)</f>
        <v>-13194542</v>
      </c>
    </row>
    <row r="31" spans="1:17" ht="23.25" customHeight="1">
      <c r="A31" s="245" t="s">
        <v>116</v>
      </c>
      <c r="B31" s="245"/>
      <c r="C31" s="245"/>
      <c r="D31" s="132"/>
      <c r="E31" s="3"/>
      <c r="F31" s="238"/>
      <c r="G31" s="231"/>
      <c r="H31" s="231"/>
      <c r="I31" s="231"/>
      <c r="J31" s="241"/>
      <c r="K31" s="231"/>
      <c r="L31" s="231"/>
      <c r="M31" s="231"/>
      <c r="P31" s="243"/>
    </row>
    <row r="32" spans="1:17" ht="23.25" customHeight="1">
      <c r="A32" s="133" t="s">
        <v>117</v>
      </c>
      <c r="B32" s="86"/>
      <c r="C32" s="86"/>
      <c r="D32" s="86"/>
      <c r="E32" s="87"/>
      <c r="F32" s="88"/>
      <c r="G32" s="246">
        <f t="shared" ref="G32:G39" si="0">+K32</f>
        <v>-719452939</v>
      </c>
      <c r="H32" s="246"/>
      <c r="I32" s="246">
        <v>-148000000</v>
      </c>
      <c r="J32" s="247"/>
      <c r="K32" s="246">
        <v>-719452939</v>
      </c>
      <c r="L32" s="248"/>
      <c r="M32" s="246">
        <v>-148000000</v>
      </c>
    </row>
    <row r="33" spans="1:13" ht="23.25" customHeight="1">
      <c r="A33" s="133" t="s">
        <v>118</v>
      </c>
      <c r="B33" s="86"/>
      <c r="C33" s="86"/>
      <c r="D33" s="86"/>
      <c r="E33" s="87"/>
      <c r="F33" s="88"/>
      <c r="G33" s="95">
        <f t="shared" si="0"/>
        <v>388658391</v>
      </c>
      <c r="H33" s="95"/>
      <c r="I33" s="95">
        <v>184000000</v>
      </c>
      <c r="J33" s="102"/>
      <c r="K33" s="246">
        <v>388658391</v>
      </c>
      <c r="L33" s="97"/>
      <c r="M33" s="95">
        <v>184000000</v>
      </c>
    </row>
    <row r="34" spans="1:13" ht="23.25" customHeight="1">
      <c r="A34" s="325" t="s">
        <v>157</v>
      </c>
      <c r="B34" s="323"/>
      <c r="C34" s="323"/>
      <c r="D34" s="323"/>
      <c r="E34" s="87"/>
      <c r="F34" s="88"/>
      <c r="G34" s="95">
        <f t="shared" si="0"/>
        <v>70000000</v>
      </c>
      <c r="H34" s="95"/>
      <c r="I34" s="95">
        <v>0</v>
      </c>
      <c r="J34" s="102"/>
      <c r="K34" s="246">
        <v>70000000</v>
      </c>
      <c r="L34" s="97"/>
      <c r="M34" s="95">
        <v>0</v>
      </c>
    </row>
    <row r="35" spans="1:13" ht="23.25" customHeight="1">
      <c r="A35" s="135" t="s">
        <v>8</v>
      </c>
      <c r="B35" s="86"/>
      <c r="C35" s="86"/>
      <c r="D35" s="86"/>
      <c r="E35" s="3"/>
      <c r="F35" s="238"/>
      <c r="G35" s="246">
        <f>+K35-150000</f>
        <v>-129206128</v>
      </c>
      <c r="H35" s="246"/>
      <c r="I35" s="246">
        <v>35456205</v>
      </c>
      <c r="J35" s="249"/>
      <c r="K35" s="246">
        <v>-129056128</v>
      </c>
      <c r="L35" s="248"/>
      <c r="M35" s="246">
        <v>35456205</v>
      </c>
    </row>
    <row r="36" spans="1:13" ht="23.25" customHeight="1">
      <c r="A36" s="136" t="s">
        <v>9</v>
      </c>
      <c r="B36" s="86"/>
      <c r="C36" s="86"/>
      <c r="D36" s="86"/>
      <c r="E36" s="3"/>
      <c r="F36" s="238"/>
      <c r="G36" s="246">
        <f t="shared" si="0"/>
        <v>-74729360</v>
      </c>
      <c r="H36" s="246"/>
      <c r="I36" s="246">
        <v>87953872</v>
      </c>
      <c r="J36" s="249"/>
      <c r="K36" s="246">
        <f>-74729360</f>
        <v>-74729360</v>
      </c>
      <c r="L36" s="248"/>
      <c r="M36" s="246">
        <v>87953872</v>
      </c>
    </row>
    <row r="37" spans="1:13" ht="23.25" customHeight="1">
      <c r="A37" s="86" t="s">
        <v>10</v>
      </c>
      <c r="B37" s="86"/>
      <c r="C37" s="86"/>
      <c r="D37" s="86"/>
      <c r="E37" s="3"/>
      <c r="F37" s="238"/>
      <c r="G37" s="246">
        <f t="shared" si="0"/>
        <v>-15477681</v>
      </c>
      <c r="H37" s="246"/>
      <c r="I37" s="246">
        <v>12547941</v>
      </c>
      <c r="J37" s="249"/>
      <c r="K37" s="246">
        <v>-15477681</v>
      </c>
      <c r="L37" s="248"/>
      <c r="M37" s="246">
        <v>12547941</v>
      </c>
    </row>
    <row r="38" spans="1:13" ht="23.25" customHeight="1">
      <c r="A38" s="136" t="s">
        <v>12</v>
      </c>
      <c r="B38" s="86"/>
      <c r="C38" s="86"/>
      <c r="D38" s="86"/>
      <c r="E38" s="3"/>
      <c r="F38" s="238"/>
      <c r="G38" s="246">
        <f>+K38</f>
        <v>-3941555</v>
      </c>
      <c r="H38" s="246"/>
      <c r="I38" s="246">
        <v>539282</v>
      </c>
      <c r="J38" s="249"/>
      <c r="K38" s="246">
        <v>-3941555</v>
      </c>
      <c r="L38" s="248"/>
      <c r="M38" s="246">
        <v>539284</v>
      </c>
    </row>
    <row r="39" spans="1:13" ht="23.25" customHeight="1">
      <c r="A39" s="9" t="s">
        <v>15</v>
      </c>
      <c r="E39" s="3"/>
      <c r="F39" s="238"/>
      <c r="G39" s="246">
        <f t="shared" si="0"/>
        <v>23062688</v>
      </c>
      <c r="H39" s="246"/>
      <c r="I39" s="246">
        <v>-4107135</v>
      </c>
      <c r="J39" s="249"/>
      <c r="K39" s="246">
        <v>23062688</v>
      </c>
      <c r="L39" s="248"/>
      <c r="M39" s="246">
        <v>-4107135</v>
      </c>
    </row>
    <row r="40" spans="1:13" ht="23.25" customHeight="1">
      <c r="A40" s="136" t="s">
        <v>21</v>
      </c>
      <c r="B40" s="86"/>
      <c r="C40" s="86"/>
      <c r="D40" s="86"/>
      <c r="E40" s="3"/>
      <c r="F40" s="238"/>
      <c r="G40" s="246">
        <f>+K40-20000</f>
        <v>684473</v>
      </c>
      <c r="H40" s="246"/>
      <c r="I40" s="246">
        <v>489398</v>
      </c>
      <c r="J40" s="249"/>
      <c r="K40" s="246">
        <v>704473</v>
      </c>
      <c r="L40" s="248"/>
      <c r="M40" s="246">
        <v>489398</v>
      </c>
    </row>
    <row r="41" spans="1:13" ht="23.25" customHeight="1">
      <c r="A41" s="89"/>
      <c r="B41" s="86"/>
      <c r="C41" s="86"/>
      <c r="D41" s="86"/>
      <c r="E41" s="250"/>
      <c r="F41" s="251"/>
      <c r="G41" s="104"/>
      <c r="H41" s="104"/>
      <c r="I41" s="104"/>
      <c r="J41" s="252"/>
      <c r="K41" s="104"/>
      <c r="L41" s="108"/>
      <c r="M41" s="104"/>
    </row>
    <row r="42" spans="1:13" ht="23.25" customHeight="1">
      <c r="A42" s="12" t="s">
        <v>24</v>
      </c>
      <c r="B42" s="3"/>
      <c r="C42" s="3"/>
      <c r="D42" s="3"/>
      <c r="E42" s="250"/>
      <c r="F42" s="251"/>
      <c r="G42" s="252"/>
      <c r="H42" s="252"/>
      <c r="I42" s="252"/>
      <c r="J42" s="252"/>
      <c r="K42" s="104"/>
      <c r="L42" s="108"/>
      <c r="M42" s="104"/>
    </row>
    <row r="43" spans="1:13" ht="24.75" customHeight="1">
      <c r="A43" s="7" t="s">
        <v>0</v>
      </c>
      <c r="B43" s="228"/>
      <c r="C43" s="228"/>
      <c r="D43" s="228"/>
      <c r="E43" s="228"/>
      <c r="F43" s="228"/>
      <c r="G43" s="229"/>
      <c r="H43" s="229"/>
      <c r="I43" s="229"/>
      <c r="J43" s="229"/>
      <c r="K43" s="253"/>
      <c r="M43" s="293"/>
    </row>
    <row r="44" spans="1:13" ht="24.75" customHeight="1">
      <c r="A44" s="228" t="s">
        <v>119</v>
      </c>
      <c r="B44" s="228"/>
      <c r="C44" s="228"/>
      <c r="D44" s="228"/>
      <c r="E44" s="228"/>
      <c r="F44" s="228"/>
      <c r="G44" s="229"/>
      <c r="H44" s="229"/>
      <c r="I44" s="229"/>
      <c r="J44" s="229"/>
      <c r="L44" s="231"/>
      <c r="M44" s="231"/>
    </row>
    <row r="45" spans="1:13" ht="24.75" customHeight="1">
      <c r="A45" s="232" t="s">
        <v>152</v>
      </c>
      <c r="B45" s="233"/>
      <c r="C45" s="233"/>
      <c r="D45" s="233"/>
      <c r="E45" s="233"/>
      <c r="F45" s="233"/>
      <c r="G45" s="107"/>
      <c r="H45" s="107"/>
      <c r="I45" s="107"/>
      <c r="J45" s="107"/>
      <c r="K45" s="107"/>
      <c r="L45" s="107"/>
      <c r="M45" s="107"/>
    </row>
    <row r="46" spans="1:13" ht="24.75" customHeight="1">
      <c r="C46" s="228"/>
      <c r="D46" s="228"/>
      <c r="E46" s="228"/>
      <c r="F46" s="9"/>
      <c r="G46" s="106"/>
      <c r="H46" s="106"/>
      <c r="I46" s="106"/>
      <c r="J46" s="106"/>
      <c r="K46" s="346"/>
      <c r="L46" s="346"/>
      <c r="M46" s="346"/>
    </row>
    <row r="47" spans="1:13" ht="24.75" customHeight="1">
      <c r="C47" s="228"/>
      <c r="D47" s="228"/>
      <c r="E47" s="228"/>
      <c r="F47" s="9"/>
      <c r="G47" s="309"/>
      <c r="H47" s="309" t="s">
        <v>56</v>
      </c>
      <c r="I47" s="309"/>
      <c r="J47" s="229"/>
      <c r="K47" s="347" t="s">
        <v>2</v>
      </c>
      <c r="L47" s="347"/>
      <c r="M47" s="347"/>
    </row>
    <row r="48" spans="1:13" ht="24.75" customHeight="1">
      <c r="C48" s="228"/>
      <c r="D48" s="228"/>
      <c r="E48" s="228"/>
      <c r="F48" s="9"/>
      <c r="G48" s="234" t="s">
        <v>151</v>
      </c>
      <c r="H48" s="235"/>
      <c r="I48" s="234" t="s">
        <v>5</v>
      </c>
      <c r="J48" s="236"/>
      <c r="K48" s="234" t="s">
        <v>151</v>
      </c>
      <c r="L48" s="235"/>
      <c r="M48" s="234" t="s">
        <v>5</v>
      </c>
    </row>
    <row r="49" spans="1:15" ht="24.75" customHeight="1">
      <c r="A49" s="89" t="s">
        <v>120</v>
      </c>
      <c r="B49" s="86"/>
      <c r="C49" s="86"/>
      <c r="D49" s="86"/>
      <c r="F49" s="238"/>
      <c r="G49" s="248"/>
      <c r="H49" s="248"/>
      <c r="I49" s="248"/>
      <c r="J49" s="249"/>
      <c r="K49" s="248"/>
      <c r="L49" s="248"/>
      <c r="M49" s="248"/>
    </row>
    <row r="50" spans="1:15" ht="24.75" customHeight="1">
      <c r="A50" s="136" t="s">
        <v>28</v>
      </c>
      <c r="B50" s="86"/>
      <c r="C50" s="86"/>
      <c r="D50" s="86"/>
      <c r="F50" s="238"/>
      <c r="G50" s="199">
        <f>K50+2880064</f>
        <v>44034683</v>
      </c>
      <c r="H50" s="248"/>
      <c r="I50" s="248">
        <v>-1341178</v>
      </c>
      <c r="J50" s="249"/>
      <c r="K50" s="248">
        <f>56154619-15000000</f>
        <v>41154619</v>
      </c>
      <c r="L50" s="248"/>
      <c r="M50" s="248">
        <v>-1641178</v>
      </c>
    </row>
    <row r="51" spans="1:15" ht="24.75" customHeight="1">
      <c r="A51" s="136" t="s">
        <v>121</v>
      </c>
      <c r="B51" s="86"/>
      <c r="C51" s="86"/>
      <c r="D51" s="86"/>
      <c r="E51" s="3"/>
      <c r="F51" s="9"/>
      <c r="G51" s="246">
        <f>+K51</f>
        <v>-15424273</v>
      </c>
      <c r="H51" s="246"/>
      <c r="I51" s="246">
        <v>-4205469</v>
      </c>
      <c r="J51" s="249"/>
      <c r="K51" s="248">
        <v>-15424273</v>
      </c>
      <c r="L51" s="248"/>
      <c r="M51" s="246">
        <v>-4073469</v>
      </c>
    </row>
    <row r="52" spans="1:15" ht="24.75" customHeight="1">
      <c r="A52" s="135" t="s">
        <v>31</v>
      </c>
      <c r="B52" s="86"/>
      <c r="C52" s="86"/>
      <c r="D52" s="86"/>
      <c r="E52" s="3"/>
      <c r="F52" s="238"/>
      <c r="G52" s="246">
        <f>+K52</f>
        <v>-4679277</v>
      </c>
      <c r="H52" s="246"/>
      <c r="I52" s="246">
        <v>-8576759</v>
      </c>
      <c r="J52" s="249"/>
      <c r="K52" s="248">
        <v>-4679277</v>
      </c>
      <c r="L52" s="248"/>
      <c r="M52" s="246">
        <v>-8576759</v>
      </c>
    </row>
    <row r="53" spans="1:15" ht="24.75" customHeight="1">
      <c r="A53" s="135" t="s">
        <v>32</v>
      </c>
      <c r="B53" s="86"/>
      <c r="C53" s="86"/>
      <c r="D53" s="86"/>
      <c r="E53" s="3"/>
      <c r="F53" s="238"/>
      <c r="G53" s="246">
        <f>+K53</f>
        <v>104679687</v>
      </c>
      <c r="H53" s="246"/>
      <c r="I53" s="246">
        <v>-51231811</v>
      </c>
      <c r="J53" s="249"/>
      <c r="K53" s="248">
        <v>104679687</v>
      </c>
      <c r="L53" s="248"/>
      <c r="M53" s="246">
        <v>-51231811</v>
      </c>
    </row>
    <row r="54" spans="1:15" ht="24.75" customHeight="1">
      <c r="A54" s="135" t="s">
        <v>122</v>
      </c>
      <c r="B54" s="86"/>
      <c r="C54" s="86"/>
      <c r="D54" s="86"/>
      <c r="E54" s="3"/>
      <c r="F54" s="238"/>
      <c r="G54" s="246">
        <f>K54</f>
        <v>-162668</v>
      </c>
      <c r="H54" s="246"/>
      <c r="I54" s="246">
        <v>-140733</v>
      </c>
      <c r="J54" s="249"/>
      <c r="K54" s="248">
        <v>-162668</v>
      </c>
      <c r="L54" s="248"/>
      <c r="M54" s="246">
        <v>-140733</v>
      </c>
    </row>
    <row r="55" spans="1:15" ht="24.75" customHeight="1">
      <c r="A55" s="86" t="s">
        <v>33</v>
      </c>
      <c r="B55" s="86"/>
      <c r="C55" s="86"/>
      <c r="D55" s="86"/>
      <c r="E55" s="3"/>
      <c r="F55" s="238"/>
      <c r="G55" s="255">
        <f>+K55+299</f>
        <v>-1337402</v>
      </c>
      <c r="H55" s="249"/>
      <c r="I55" s="255">
        <v>-1093651</v>
      </c>
      <c r="J55" s="249"/>
      <c r="K55" s="255">
        <v>-1337701</v>
      </c>
      <c r="L55" s="248"/>
      <c r="M55" s="255">
        <v>-1093651</v>
      </c>
      <c r="O55" s="243"/>
    </row>
    <row r="56" spans="1:15" ht="24.75" customHeight="1">
      <c r="A56" s="89" t="s">
        <v>123</v>
      </c>
      <c r="B56" s="3"/>
      <c r="C56" s="3"/>
      <c r="E56" s="3"/>
      <c r="F56" s="238"/>
      <c r="G56" s="104">
        <f>SUM(G30:G55)</f>
        <v>-293374118</v>
      </c>
      <c r="H56" s="104"/>
      <c r="I56" s="104">
        <f>SUM(I30:I55)</f>
        <v>88834063</v>
      </c>
      <c r="J56" s="256"/>
      <c r="K56" s="104">
        <f>SUM(K30:K55)</f>
        <v>-295653849</v>
      </c>
      <c r="L56" s="108"/>
      <c r="M56" s="104">
        <f>SUM(M30:M55)</f>
        <v>88927422</v>
      </c>
    </row>
    <row r="57" spans="1:15" ht="24.75" customHeight="1">
      <c r="A57" s="134" t="s">
        <v>124</v>
      </c>
      <c r="B57" s="86"/>
      <c r="C57" s="86"/>
      <c r="D57" s="86"/>
      <c r="E57" s="3"/>
      <c r="F57" s="238"/>
      <c r="G57" s="104">
        <f>+K57</f>
        <v>-138373</v>
      </c>
      <c r="H57" s="104"/>
      <c r="I57" s="104">
        <v>-189188</v>
      </c>
      <c r="J57" s="256"/>
      <c r="K57" s="104">
        <v>-138373</v>
      </c>
      <c r="L57" s="108"/>
      <c r="M57" s="104">
        <v>-189188</v>
      </c>
    </row>
    <row r="58" spans="1:15" ht="24.75" customHeight="1">
      <c r="A58" s="326" t="s">
        <v>158</v>
      </c>
      <c r="B58" s="323"/>
      <c r="C58" s="323"/>
      <c r="D58" s="323"/>
      <c r="E58" s="3"/>
      <c r="F58" s="238"/>
      <c r="G58" s="104">
        <f>K58</f>
        <v>11251301</v>
      </c>
      <c r="H58" s="104"/>
      <c r="I58" s="104">
        <v>0</v>
      </c>
      <c r="J58" s="256"/>
      <c r="K58" s="104">
        <v>11251301</v>
      </c>
      <c r="L58" s="108"/>
      <c r="M58" s="104">
        <v>0</v>
      </c>
    </row>
    <row r="59" spans="1:15" ht="24.75" customHeight="1">
      <c r="A59" s="134" t="s">
        <v>125</v>
      </c>
      <c r="B59" s="86"/>
      <c r="C59" s="86"/>
      <c r="D59" s="86"/>
      <c r="E59" s="3"/>
      <c r="F59" s="238"/>
      <c r="G59" s="108">
        <f>K59</f>
        <v>-9800639</v>
      </c>
      <c r="H59" s="108"/>
      <c r="I59" s="108">
        <v>-12657520</v>
      </c>
      <c r="J59" s="256"/>
      <c r="K59" s="108">
        <v>-9800639</v>
      </c>
      <c r="L59" s="108"/>
      <c r="M59" s="108">
        <v>-12657520</v>
      </c>
    </row>
    <row r="60" spans="1:15" ht="24.75" customHeight="1">
      <c r="A60" s="89" t="s">
        <v>126</v>
      </c>
      <c r="B60" s="86"/>
      <c r="C60" s="86"/>
      <c r="D60" s="86"/>
      <c r="E60" s="250"/>
      <c r="F60" s="251"/>
      <c r="G60" s="103">
        <f>SUM(G56:G59)</f>
        <v>-292061829</v>
      </c>
      <c r="H60" s="104"/>
      <c r="I60" s="103">
        <f>SUM(I56:I59)</f>
        <v>75987355</v>
      </c>
      <c r="J60" s="252"/>
      <c r="K60" s="103">
        <f>SUM(K56:K59)</f>
        <v>-294341560</v>
      </c>
      <c r="L60" s="108"/>
      <c r="M60" s="103">
        <f>SUM(M56:M59)</f>
        <v>76080714</v>
      </c>
    </row>
    <row r="61" spans="1:15" ht="24.75" customHeight="1">
      <c r="A61" s="92" t="s">
        <v>127</v>
      </c>
      <c r="B61" s="86"/>
      <c r="C61" s="86"/>
      <c r="D61" s="86"/>
      <c r="E61" s="87"/>
      <c r="F61" s="88"/>
      <c r="G61" s="257"/>
      <c r="H61" s="257"/>
      <c r="I61" s="257"/>
      <c r="J61" s="257"/>
    </row>
    <row r="62" spans="1:15" ht="24.75" customHeight="1">
      <c r="A62" s="85" t="s">
        <v>128</v>
      </c>
      <c r="B62" s="86"/>
      <c r="C62" s="86"/>
      <c r="D62" s="86"/>
      <c r="E62" s="87"/>
      <c r="F62" s="88"/>
      <c r="G62" s="98">
        <f>K62+46</f>
        <v>1725032</v>
      </c>
      <c r="H62" s="102"/>
      <c r="I62" s="95">
        <v>935853</v>
      </c>
      <c r="J62" s="102"/>
      <c r="K62" s="95">
        <v>1724986</v>
      </c>
      <c r="L62" s="97"/>
      <c r="M62" s="95">
        <v>935642</v>
      </c>
    </row>
    <row r="63" spans="1:15" s="329" customFormat="1" ht="24.75" customHeight="1">
      <c r="A63" s="327" t="s">
        <v>161</v>
      </c>
      <c r="B63" s="323"/>
      <c r="C63" s="323"/>
      <c r="D63" s="323"/>
      <c r="E63" s="87"/>
      <c r="F63" s="88"/>
      <c r="G63" s="98">
        <f>K63</f>
        <v>550000000</v>
      </c>
      <c r="H63" s="102"/>
      <c r="I63" s="95">
        <v>0</v>
      </c>
      <c r="J63" s="102"/>
      <c r="K63" s="95">
        <v>550000000</v>
      </c>
      <c r="L63" s="328"/>
      <c r="M63" s="95">
        <v>0</v>
      </c>
    </row>
    <row r="64" spans="1:15" s="24" customFormat="1" ht="24.75" customHeight="1">
      <c r="A64" s="350" t="s">
        <v>129</v>
      </c>
      <c r="B64" s="83"/>
      <c r="C64" s="330"/>
      <c r="D64" s="83"/>
      <c r="E64" s="83"/>
      <c r="F64" s="84"/>
      <c r="G64" s="98">
        <f>+K64</f>
        <v>432243</v>
      </c>
      <c r="H64" s="102"/>
      <c r="I64" s="95">
        <v>275701</v>
      </c>
      <c r="J64" s="102"/>
      <c r="K64" s="95">
        <v>432243</v>
      </c>
      <c r="L64" s="97"/>
      <c r="M64" s="95">
        <v>275701</v>
      </c>
    </row>
    <row r="65" spans="1:15" s="330" customFormat="1" ht="24.75" customHeight="1">
      <c r="A65" s="350" t="s">
        <v>169</v>
      </c>
      <c r="B65" s="83"/>
      <c r="D65" s="83"/>
      <c r="E65" s="83"/>
      <c r="F65" s="84"/>
      <c r="G65" s="98">
        <f>K65</f>
        <v>-212013707</v>
      </c>
      <c r="H65" s="102"/>
      <c r="I65" s="95">
        <v>0</v>
      </c>
      <c r="J65" s="102"/>
      <c r="K65" s="95">
        <v>-212013707</v>
      </c>
      <c r="L65" s="328"/>
      <c r="M65" s="95">
        <v>0</v>
      </c>
    </row>
    <row r="66" spans="1:15" ht="24.75" customHeight="1">
      <c r="A66" s="327" t="s">
        <v>130</v>
      </c>
      <c r="B66" s="323"/>
      <c r="C66" s="323"/>
      <c r="D66" s="323"/>
      <c r="E66" s="87"/>
      <c r="F66" s="88"/>
      <c r="G66" s="98">
        <f>+K66</f>
        <v>0</v>
      </c>
      <c r="H66" s="102"/>
      <c r="I66" s="98">
        <v>-199453</v>
      </c>
      <c r="J66" s="102"/>
      <c r="K66" s="95">
        <v>0</v>
      </c>
      <c r="L66" s="97"/>
      <c r="M66" s="98">
        <v>-199453</v>
      </c>
    </row>
    <row r="67" spans="1:15" ht="24.75" customHeight="1">
      <c r="A67" s="327" t="s">
        <v>131</v>
      </c>
      <c r="B67" s="323"/>
      <c r="C67" s="323"/>
      <c r="D67" s="323"/>
      <c r="E67" s="87"/>
      <c r="F67" s="88"/>
      <c r="G67" s="98">
        <f>K67-2359642</f>
        <v>-29842973</v>
      </c>
      <c r="H67" s="102"/>
      <c r="I67" s="95">
        <v>-20688154</v>
      </c>
      <c r="J67" s="102"/>
      <c r="K67" s="95">
        <v>-27483331</v>
      </c>
      <c r="L67" s="97"/>
      <c r="M67" s="95">
        <v>-20688154</v>
      </c>
    </row>
    <row r="68" spans="1:15" ht="24.75" customHeight="1">
      <c r="A68" s="352" t="s">
        <v>132</v>
      </c>
      <c r="B68" s="323"/>
      <c r="C68" s="323"/>
      <c r="D68" s="323"/>
      <c r="E68" s="90"/>
      <c r="F68" s="91"/>
      <c r="G68" s="103">
        <f>SUM(G62:G67)</f>
        <v>310300595</v>
      </c>
      <c r="H68" s="104"/>
      <c r="I68" s="103">
        <f>SUM(I62:I67)</f>
        <v>-19676053</v>
      </c>
      <c r="J68" s="105"/>
      <c r="K68" s="103">
        <f>SUM(K62:K67)</f>
        <v>312660191</v>
      </c>
      <c r="M68" s="103">
        <f>SUM(M62:M67)</f>
        <v>-19676264</v>
      </c>
    </row>
    <row r="69" spans="1:15" ht="24.75" customHeight="1">
      <c r="A69" s="353" t="s">
        <v>133</v>
      </c>
      <c r="B69" s="323"/>
      <c r="C69" s="323"/>
      <c r="D69" s="323"/>
      <c r="E69" s="93"/>
      <c r="F69" s="91"/>
      <c r="G69" s="107"/>
      <c r="H69" s="107"/>
      <c r="I69" s="107"/>
      <c r="J69" s="105"/>
      <c r="K69" s="107"/>
      <c r="M69" s="107"/>
    </row>
    <row r="70" spans="1:15" ht="24.75" customHeight="1">
      <c r="A70" s="327" t="s">
        <v>166</v>
      </c>
      <c r="B70" s="323"/>
      <c r="C70" s="323"/>
      <c r="D70" s="323"/>
      <c r="E70" s="93"/>
      <c r="F70" s="91"/>
      <c r="G70" s="95">
        <f>+K70</f>
        <v>0</v>
      </c>
      <c r="H70" s="97"/>
      <c r="I70" s="95">
        <v>-981778</v>
      </c>
      <c r="J70" s="105"/>
      <c r="K70" s="108">
        <v>0</v>
      </c>
      <c r="M70" s="108">
        <v>-981778</v>
      </c>
    </row>
    <row r="71" spans="1:15" ht="24.75" customHeight="1">
      <c r="A71" s="327" t="s">
        <v>134</v>
      </c>
      <c r="B71" s="323"/>
      <c r="C71" s="323"/>
      <c r="D71" s="323"/>
      <c r="E71" s="93"/>
      <c r="F71" s="91"/>
      <c r="G71" s="97">
        <f>+K71</f>
        <v>-581627</v>
      </c>
      <c r="H71" s="97"/>
      <c r="I71" s="97">
        <v>-712838</v>
      </c>
      <c r="J71" s="105"/>
      <c r="K71" s="108">
        <v>-581627</v>
      </c>
      <c r="M71" s="106">
        <v>-712838</v>
      </c>
    </row>
    <row r="72" spans="1:15" ht="24.75" customHeight="1">
      <c r="A72" s="327" t="s">
        <v>170</v>
      </c>
      <c r="B72" s="323"/>
      <c r="C72" s="323"/>
      <c r="D72" s="323"/>
      <c r="E72" s="93"/>
      <c r="F72" s="91"/>
      <c r="G72" s="97">
        <f>+K72</f>
        <v>0</v>
      </c>
      <c r="H72" s="97"/>
      <c r="I72" s="97">
        <v>-107619007</v>
      </c>
      <c r="J72" s="105"/>
      <c r="K72" s="108">
        <f>+O72</f>
        <v>0</v>
      </c>
      <c r="M72" s="106">
        <v>-107619007</v>
      </c>
    </row>
    <row r="73" spans="1:15" ht="24.75" customHeight="1">
      <c r="A73" s="352" t="s">
        <v>135</v>
      </c>
      <c r="B73" s="323"/>
      <c r="C73" s="323"/>
      <c r="D73" s="323"/>
      <c r="E73" s="93"/>
      <c r="F73" s="91"/>
      <c r="G73" s="258">
        <f>SUM(G70:G72)</f>
        <v>-581627</v>
      </c>
      <c r="H73" s="106"/>
      <c r="I73" s="258">
        <f>SUM(I70:I72)</f>
        <v>-109313623</v>
      </c>
      <c r="J73" s="105"/>
      <c r="K73" s="258">
        <f>SUM(K70:K72)</f>
        <v>-581627</v>
      </c>
      <c r="M73" s="258">
        <f>SUM(M70:M72)</f>
        <v>-109313623</v>
      </c>
    </row>
    <row r="74" spans="1:15" ht="24.75" customHeight="1">
      <c r="A74" s="354" t="s">
        <v>136</v>
      </c>
      <c r="B74" s="323"/>
      <c r="C74" s="323"/>
      <c r="D74" s="323"/>
      <c r="E74" s="90"/>
      <c r="F74" s="91"/>
      <c r="G74" s="106">
        <f>G60+G68+G73</f>
        <v>17657139</v>
      </c>
      <c r="H74" s="106"/>
      <c r="I74" s="106">
        <f>I60+I68+I73</f>
        <v>-53002321</v>
      </c>
      <c r="J74" s="105"/>
      <c r="K74" s="106">
        <f>K60+K68+K73</f>
        <v>17737004</v>
      </c>
      <c r="L74" s="108"/>
      <c r="M74" s="106">
        <f>M60+M68+M73</f>
        <v>-52909173</v>
      </c>
    </row>
    <row r="75" spans="1:15" ht="24.75" customHeight="1">
      <c r="A75" s="259" t="s">
        <v>137</v>
      </c>
      <c r="B75" s="90"/>
      <c r="C75" s="87"/>
      <c r="D75" s="87"/>
      <c r="E75" s="87"/>
      <c r="F75" s="88"/>
      <c r="G75" s="260">
        <v>24397533</v>
      </c>
      <c r="H75" s="104"/>
      <c r="I75" s="260">
        <v>77399854</v>
      </c>
      <c r="J75" s="257"/>
      <c r="K75" s="260">
        <v>24199834</v>
      </c>
      <c r="L75" s="108"/>
      <c r="M75" s="260">
        <v>77109007</v>
      </c>
    </row>
    <row r="76" spans="1:15" ht="24.75" customHeight="1" thickBot="1">
      <c r="A76" s="259" t="s">
        <v>159</v>
      </c>
      <c r="B76" s="90"/>
      <c r="C76" s="90"/>
      <c r="D76" s="90"/>
      <c r="E76" s="90"/>
      <c r="F76" s="91"/>
      <c r="G76" s="261">
        <f>SUM(G74:G75)</f>
        <v>42054672</v>
      </c>
      <c r="H76" s="106"/>
      <c r="I76" s="261">
        <f>SUM(I74:I75)</f>
        <v>24397533</v>
      </c>
      <c r="J76" s="105"/>
      <c r="K76" s="261">
        <f>SUM(K74:K75)</f>
        <v>41936838</v>
      </c>
      <c r="L76" s="108"/>
      <c r="M76" s="261">
        <f>SUM(M74:M75)</f>
        <v>24199834</v>
      </c>
      <c r="O76" s="243"/>
    </row>
    <row r="77" spans="1:15" s="4" customFormat="1" ht="24.75" customHeight="1" thickTop="1">
      <c r="A77" s="93"/>
      <c r="B77" s="93"/>
      <c r="C77" s="93"/>
      <c r="D77" s="93"/>
      <c r="E77" s="93"/>
      <c r="F77" s="91"/>
      <c r="G77" s="262">
        <f>'BS P6-7'!H8-G76</f>
        <v>0</v>
      </c>
      <c r="H77" s="262"/>
      <c r="I77" s="262">
        <f>'BS P6-7'!J8-I76</f>
        <v>0</v>
      </c>
      <c r="J77" s="262"/>
      <c r="K77" s="262">
        <f>'BS P6-7'!L8-K76</f>
        <v>0</v>
      </c>
      <c r="L77" s="264"/>
      <c r="M77" s="262">
        <f>'BS P6-7'!N8-M76</f>
        <v>0</v>
      </c>
    </row>
    <row r="78" spans="1:15" s="4" customFormat="1" ht="24.75" customHeight="1">
      <c r="A78" s="93" t="s">
        <v>138</v>
      </c>
      <c r="B78" s="93"/>
      <c r="C78" s="93"/>
      <c r="D78" s="93"/>
      <c r="E78" s="93"/>
      <c r="F78" s="91"/>
      <c r="G78" s="137"/>
      <c r="H78" s="137"/>
      <c r="I78" s="137"/>
      <c r="J78" s="137"/>
      <c r="K78" s="137"/>
      <c r="L78" s="137"/>
      <c r="M78" s="137"/>
    </row>
    <row r="79" spans="1:15" s="4" customFormat="1" ht="24.75" customHeight="1">
      <c r="B79" s="138" t="s">
        <v>139</v>
      </c>
      <c r="C79" s="93"/>
      <c r="D79" s="93"/>
      <c r="E79" s="93"/>
      <c r="F79" s="91"/>
      <c r="G79" s="139"/>
      <c r="H79" s="140"/>
      <c r="I79" s="140"/>
      <c r="J79" s="140"/>
      <c r="K79" s="141"/>
      <c r="L79" s="142"/>
      <c r="M79" s="291"/>
    </row>
    <row r="80" spans="1:15" s="4" customFormat="1" ht="24.75" customHeight="1">
      <c r="A80" s="143"/>
      <c r="B80" s="144" t="s">
        <v>140</v>
      </c>
      <c r="C80" s="93"/>
      <c r="D80" s="93"/>
      <c r="E80" s="93"/>
      <c r="F80" s="91"/>
      <c r="G80" s="145">
        <f>K80</f>
        <v>0</v>
      </c>
      <c r="H80" s="146"/>
      <c r="I80" s="314">
        <v>2541000</v>
      </c>
      <c r="J80" s="146"/>
      <c r="K80" s="147">
        <v>0</v>
      </c>
      <c r="L80" s="148"/>
      <c r="M80" s="332">
        <v>2541000</v>
      </c>
    </row>
    <row r="81" spans="1:13" s="4" customFormat="1" ht="24.75" customHeight="1">
      <c r="A81" s="93"/>
      <c r="B81" s="93"/>
      <c r="C81" s="93"/>
      <c r="D81" s="93"/>
      <c r="E81" s="93"/>
      <c r="F81" s="91"/>
      <c r="G81" s="262"/>
      <c r="H81" s="262"/>
      <c r="I81" s="262"/>
      <c r="J81" s="262"/>
      <c r="K81" s="263"/>
      <c r="L81" s="264"/>
      <c r="M81" s="263"/>
    </row>
    <row r="82" spans="1:13" s="269" customFormat="1" ht="24.75" customHeight="1">
      <c r="A82" s="12" t="s">
        <v>24</v>
      </c>
      <c r="B82" s="265"/>
      <c r="C82" s="6"/>
      <c r="D82" s="266"/>
      <c r="E82" s="267"/>
      <c r="F82" s="267"/>
      <c r="G82" s="267"/>
      <c r="H82" s="267"/>
      <c r="I82" s="267"/>
      <c r="J82" s="267"/>
      <c r="K82" s="268"/>
      <c r="L82" s="267"/>
      <c r="M82" s="267"/>
    </row>
    <row r="83" spans="1:13" s="269" customFormat="1" ht="23.25" customHeight="1">
      <c r="A83" s="259"/>
      <c r="B83" s="265"/>
      <c r="C83" s="6"/>
      <c r="D83" s="266"/>
      <c r="E83" s="267"/>
      <c r="F83" s="267"/>
      <c r="G83" s="267"/>
      <c r="H83" s="267"/>
      <c r="I83" s="267"/>
      <c r="J83" s="267"/>
      <c r="K83" s="268"/>
      <c r="L83" s="267"/>
      <c r="M83" s="267"/>
    </row>
    <row r="84" spans="1:13" s="269" customFormat="1" ht="23.25" customHeight="1">
      <c r="A84" s="259"/>
      <c r="B84" s="265"/>
      <c r="C84" s="6"/>
      <c r="D84" s="266"/>
      <c r="E84" s="267"/>
      <c r="F84" s="267"/>
      <c r="G84" s="267"/>
      <c r="H84" s="267"/>
      <c r="I84" s="267"/>
      <c r="J84" s="267"/>
      <c r="K84" s="268"/>
      <c r="L84" s="267"/>
      <c r="M84" s="267"/>
    </row>
    <row r="85" spans="1:13" ht="23.25" customHeight="1">
      <c r="A85" s="1"/>
      <c r="B85" s="93"/>
      <c r="C85" s="93"/>
      <c r="D85" s="93"/>
      <c r="E85" s="93"/>
      <c r="F85" s="251"/>
      <c r="G85" s="230"/>
      <c r="H85" s="230"/>
      <c r="I85" s="230"/>
      <c r="J85" s="252"/>
      <c r="K85" s="270"/>
      <c r="M85" s="270"/>
    </row>
    <row r="86" spans="1:13" ht="23.25" customHeight="1">
      <c r="A86" s="1"/>
    </row>
    <row r="87" spans="1:13" ht="23.25" customHeight="1"/>
    <row r="88" spans="1:13" ht="23.25" customHeight="1"/>
  </sheetData>
  <mergeCells count="3">
    <mergeCell ref="K46:M46"/>
    <mergeCell ref="K5:M5"/>
    <mergeCell ref="K47:M47"/>
  </mergeCells>
  <pageMargins left="0.78740157480314965" right="0.19685039370078741" top="0.78740157480314965" bottom="0.19685039370078741" header="0.39370078740157483" footer="0.39370078740157483"/>
  <pageSetup paperSize="9" scale="79" firstPageNumber="11" orientation="portrait" useFirstPageNumber="1" r:id="rId1"/>
  <headerFooter alignWithMargins="0">
    <oddFooter>&amp;R&amp;18&amp;P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E5F143D9A6B948A7BC33883A9198A1" ma:contentTypeVersion="10" ma:contentTypeDescription="Create a new document." ma:contentTypeScope="" ma:versionID="cba7f5e3ff7952f20ec82e7b4edd2754">
  <xsd:schema xmlns:xsd="http://www.w3.org/2001/XMLSchema" xmlns:xs="http://www.w3.org/2001/XMLSchema" xmlns:p="http://schemas.microsoft.com/office/2006/metadata/properties" xmlns:ns2="6ccd2ca7-24ec-46b2-8e34-72d945b9d9e8" targetNamespace="http://schemas.microsoft.com/office/2006/metadata/properties" ma:root="true" ma:fieldsID="8e49ff0721bc25387307e829b6ced676" ns2:_="">
    <xsd:import namespace="6ccd2ca7-24ec-46b2-8e34-72d945b9d9e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2a__x0e16__x0e32__x0e19__x0e30__x0e07__x0e32__x0e19_" minOccurs="0"/>
                <xsd:element ref="ns2:_x0e01__x0e33__x0e2b__x0e19__x0e14__x0e40__x0e2a__x0e23__x0e47__x0e08_" minOccurs="0"/>
                <xsd:element ref="ns2:Comment_x002d__x0e2b__x0e31__x0e27__x0e2b__x0e19__x0e49__x0e32__x0e2a__x0e32__x0e22_" minOccurs="0"/>
                <xsd:element ref="ns2:ReviewerSign_x002d_off_x0e1c__x0e39__x0e49__x0e08__x0e31__x0e14__x0e01__x0e32__x0e23_" minOccurs="0"/>
                <xsd:element ref="ns2:Comment_x002d__x0e1c__x0e39__x0e49__x0e08__x0e31__x0e14__x0e01__x0e32__x0e23_" minOccurs="0"/>
                <xsd:element ref="ns2:_x0e2a__x0e16__x0e32__x0e19__x0e30__x0e01__x0e32__x0e23__x0e1b__x0e34__x0e14__x0e07__x0e32__x0e1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d2ca7-24ec-46b2-8e34-72d945b9d9e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2a__x0e16__x0e32__x0e19__x0e30__x0e07__x0e32__x0e19_" ma:index="12" nillable="true" ma:displayName="สถานะงาน" ma:format="Dropdown" ma:internalName="_x0e2a__x0e16__x0e32__x0e19__x0e30__x0e07__x0e32__x0e19_">
      <xsd:simpleType>
        <xsd:restriction base="dms:Choice">
          <xsd:enumeration value="กำลังทำ"/>
          <xsd:enumeration value="แล้วเสร็จ"/>
          <xsd:enumeration value="แก้ไข"/>
          <xsd:enumeration value="ยังไม่ได้ทำ"/>
        </xsd:restriction>
      </xsd:simpleType>
    </xsd:element>
    <xsd:element name="_x0e01__x0e33__x0e2b__x0e19__x0e14__x0e40__x0e2a__x0e23__x0e47__x0e08_" ma:index="13" nillable="true" ma:displayName="กำหนดเสร็จ" ma:format="Dropdown" ma:internalName="_x0e01__x0e33__x0e2b__x0e19__x0e14__x0e40__x0e2a__x0e23__x0e47__x0e08_">
      <xsd:simpleType>
        <xsd:restriction base="dms:Text">
          <xsd:maxLength value="255"/>
        </xsd:restriction>
      </xsd:simpleType>
    </xsd:element>
    <xsd:element name="Comment_x002d__x0e2b__x0e31__x0e27__x0e2b__x0e19__x0e49__x0e32__x0e2a__x0e32__x0e22_" ma:index="14" nillable="true" ma:displayName="Comment - หัวหน้าสาย" ma:format="Dropdown" ma:internalName="Comment_x002d__x0e2b__x0e31__x0e27__x0e2b__x0e19__x0e49__x0e32__x0e2a__x0e32__x0e22_">
      <xsd:simpleType>
        <xsd:restriction base="dms:Note">
          <xsd:maxLength value="255"/>
        </xsd:restriction>
      </xsd:simpleType>
    </xsd:element>
    <xsd:element name="ReviewerSign_x002d_off_x0e1c__x0e39__x0e49__x0e08__x0e31__x0e14__x0e01__x0e32__x0e23_" ma:index="15" nillable="true" ma:displayName="Reviewer Sign-off ผู้จัดการ" ma:format="Dropdown" ma:internalName="ReviewerSign_x002d_off_x0e1c__x0e39__x0e49__x0e08__x0e31__x0e14__x0e01__x0e32__x0e23_">
      <xsd:simpleType>
        <xsd:restriction base="dms:Note">
          <xsd:maxLength value="255"/>
        </xsd:restriction>
      </xsd:simpleType>
    </xsd:element>
    <xsd:element name="Comment_x002d__x0e1c__x0e39__x0e49__x0e08__x0e31__x0e14__x0e01__x0e32__x0e23_" ma:index="16" nillable="true" ma:displayName="Comment - ผู้จัดการ" ma:format="Dropdown" ma:internalName="Comment_x002d__x0e1c__x0e39__x0e49__x0e08__x0e31__x0e14__x0e01__x0e32__x0e23_">
      <xsd:simpleType>
        <xsd:restriction base="dms:Text">
          <xsd:maxLength value="255"/>
        </xsd:restriction>
      </xsd:simpleType>
    </xsd:element>
    <xsd:element name="_x0e2a__x0e16__x0e32__x0e19__x0e30__x0e01__x0e32__x0e23__x0e1b__x0e34__x0e14__x0e07__x0e32__x0e19_" ma:index="17" nillable="true" ma:displayName="สถานะการปิดงาน" ma:format="Dropdown" ma:internalName="_x0e2a__x0e16__x0e32__x0e19__x0e30__x0e01__x0e32__x0e23__x0e1b__x0e34__x0e14__x0e07__x0e32__x0e1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ccd2ca7-24ec-46b2-8e34-72d945b9d9e8" xsi:nil="true"/>
    <Preparer_x0020_Sign_x002d_off xmlns="6ccd2ca7-24ec-46b2-8e34-72d945b9d9e8" xsi:nil="true"/>
    <_x0e01__x0e33__x0e2b__x0e19__x0e14__x0e40__x0e2a__x0e23__x0e47__x0e08_ xmlns="6ccd2ca7-24ec-46b2-8e34-72d945b9d9e8" xsi:nil="true"/>
    <_x0e2a__x0e16__x0e32__x0e19__x0e30__x0e01__x0e32__x0e23__x0e1b__x0e34__x0e14__x0e07__x0e32__x0e19_ xmlns="6ccd2ca7-24ec-46b2-8e34-72d945b9d9e8" xsi:nil="true"/>
    <Comment_x002d__x0e2b__x0e31__x0e27__x0e2b__x0e19__x0e49__x0e32__x0e2a__x0e32__x0e22_ xmlns="6ccd2ca7-24ec-46b2-8e34-72d945b9d9e8" xsi:nil="true"/>
    <ReviewerSign_x002d_off_x0e1c__x0e39__x0e49__x0e08__x0e31__x0e14__x0e01__x0e32__x0e23_ xmlns="6ccd2ca7-24ec-46b2-8e34-72d945b9d9e8" xsi:nil="true"/>
    <_x0e2a__x0e16__x0e32__x0e19__x0e30__x0e07__x0e32__x0e19_ xmlns="6ccd2ca7-24ec-46b2-8e34-72d945b9d9e8" xsi:nil="true"/>
    <Comment_x002d__x0e1c__x0e39__x0e49__x0e08__x0e31__x0e14__x0e01__x0e32__x0e23_ xmlns="6ccd2ca7-24ec-46b2-8e34-72d945b9d9e8" xsi:nil="true"/>
  </documentManagement>
</p:properties>
</file>

<file path=customXml/itemProps1.xml><?xml version="1.0" encoding="utf-8"?>
<ds:datastoreItem xmlns:ds="http://schemas.openxmlformats.org/officeDocument/2006/customXml" ds:itemID="{DDDF843A-A6F7-42CE-9229-CC301B5C1DA6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6ccd2ca7-24ec-46b2-8e34-72d945b9d9e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schemas.microsoft.com/office/2006/metadata/properties"/>
    <ds:schemaRef ds:uri="http://www.w3.org/2000/xmlns/"/>
    <ds:schemaRef ds:uri="6ccd2ca7-24ec-46b2-8e34-72d945b9d9e8"/>
    <ds:schemaRef ds:uri="http://www.w3.org/2001/XMLSchema-instan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P6-7</vt:lpstr>
      <vt:lpstr>PL P8</vt:lpstr>
      <vt:lpstr>Shareholder equity-conso P9</vt:lpstr>
      <vt:lpstr>Shareholder equity P10</vt:lpstr>
      <vt:lpstr>Cash flow P11-12</vt:lpstr>
      <vt:lpstr>Sheet1</vt:lpstr>
      <vt:lpstr>'Shareholder equity P10'!Print_Area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วริศ ทิพย์นลินธร</cp:lastModifiedBy>
  <cp:revision/>
  <cp:lastPrinted>2022-02-21T09:22:00Z</cp:lastPrinted>
  <dcterms:created xsi:type="dcterms:W3CDTF">2013-02-28T01:07:49Z</dcterms:created>
  <dcterms:modified xsi:type="dcterms:W3CDTF">2022-02-25T07:17:29Z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0x01010094E5F143D9A6B948A7BC33883A9198A1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