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19440" windowHeight="13140"/>
  </bookViews>
  <sheets>
    <sheet name="7-9" sheetId="1" r:id="rId1"/>
    <sheet name="10-11" sheetId="2" r:id="rId2"/>
    <sheet name="12" sheetId="3" r:id="rId3"/>
    <sheet name="13" sheetId="4" r:id="rId4"/>
    <sheet name="14-15" sheetId="5" r:id="rId5"/>
  </sheets>
  <definedNames>
    <definedName name="_xlnm.Print_Area" localSheetId="0">'7-9'!$A$1:$K$132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4" i="3" l="1"/>
  <c r="X14" i="3" s="1"/>
  <c r="AB14" i="3" s="1"/>
  <c r="L33" i="5"/>
  <c r="L37" i="5" s="1"/>
  <c r="H33" i="5"/>
  <c r="H37" i="5" s="1"/>
  <c r="Z30" i="3" l="1"/>
  <c r="H62" i="5"/>
  <c r="T19" i="3"/>
  <c r="P26" i="4"/>
  <c r="P25" i="4"/>
  <c r="N69" i="5"/>
  <c r="L69" i="5"/>
  <c r="J69" i="5"/>
  <c r="H69" i="5"/>
  <c r="N62" i="5"/>
  <c r="L62" i="5"/>
  <c r="J62" i="5"/>
  <c r="A45" i="5"/>
  <c r="A93" i="5" s="1"/>
  <c r="A34" i="4"/>
  <c r="R25" i="4"/>
  <c r="N20" i="4"/>
  <c r="N22" i="4" s="1"/>
  <c r="L20" i="4"/>
  <c r="J20" i="4"/>
  <c r="J22" i="4" s="1"/>
  <c r="J28" i="4" s="1"/>
  <c r="H20" i="4"/>
  <c r="H22" i="4" s="1"/>
  <c r="H28" i="4" s="1"/>
  <c r="F20" i="4"/>
  <c r="F22" i="4" s="1"/>
  <c r="F28" i="4" s="1"/>
  <c r="D20" i="4"/>
  <c r="D22" i="4" s="1"/>
  <c r="D28" i="4" s="1"/>
  <c r="P18" i="4"/>
  <c r="R18" i="4" s="1"/>
  <c r="R20" i="4" s="1"/>
  <c r="P17" i="4"/>
  <c r="R17" i="4"/>
  <c r="R14" i="4"/>
  <c r="R28" i="3"/>
  <c r="V27" i="3"/>
  <c r="V26" i="3"/>
  <c r="X26" i="3" s="1"/>
  <c r="AB26" i="3" s="1"/>
  <c r="V19" i="3"/>
  <c r="X19" i="3" s="1"/>
  <c r="AB19" i="3" s="1"/>
  <c r="V18" i="3"/>
  <c r="V17" i="3"/>
  <c r="X17" i="3" s="1"/>
  <c r="AB17" i="3" s="1"/>
  <c r="Z21" i="3"/>
  <c r="P21" i="3"/>
  <c r="P23" i="3" s="1"/>
  <c r="P30" i="3" s="1"/>
  <c r="N21" i="3"/>
  <c r="N23" i="3" s="1"/>
  <c r="J21" i="3"/>
  <c r="J23" i="3" s="1"/>
  <c r="J30" i="3" s="1"/>
  <c r="H21" i="3"/>
  <c r="H23" i="3" s="1"/>
  <c r="H30" i="3" s="1"/>
  <c r="F21" i="3"/>
  <c r="F23" i="3" s="1"/>
  <c r="F30" i="3" s="1"/>
  <c r="D21" i="3"/>
  <c r="D23" i="3" s="1"/>
  <c r="D30" i="3" s="1"/>
  <c r="A3" i="3"/>
  <c r="A3" i="4" s="1"/>
  <c r="A3" i="5" s="1"/>
  <c r="A48" i="5" s="1"/>
  <c r="A99" i="2"/>
  <c r="A59" i="2"/>
  <c r="A58" i="2"/>
  <c r="A56" i="2"/>
  <c r="A39" i="3" s="1"/>
  <c r="J43" i="2"/>
  <c r="H43" i="2"/>
  <c r="H45" i="2" s="1"/>
  <c r="F43" i="2"/>
  <c r="D43" i="2"/>
  <c r="T28" i="3" s="1"/>
  <c r="J35" i="2"/>
  <c r="H35" i="2"/>
  <c r="F35" i="2"/>
  <c r="F45" i="2" s="1"/>
  <c r="D35" i="2"/>
  <c r="N28" i="3" s="1"/>
  <c r="J22" i="2"/>
  <c r="H22" i="2"/>
  <c r="F22" i="2"/>
  <c r="D22" i="2"/>
  <c r="J12" i="2"/>
  <c r="J15" i="2" s="1"/>
  <c r="H12" i="2"/>
  <c r="H15" i="2" s="1"/>
  <c r="F12" i="2"/>
  <c r="F15" i="2" s="1"/>
  <c r="D12" i="2"/>
  <c r="D15" i="2" s="1"/>
  <c r="A1" i="2"/>
  <c r="A57" i="2" s="1"/>
  <c r="A132" i="1"/>
  <c r="A91" i="1"/>
  <c r="A88" i="1"/>
  <c r="K72" i="1"/>
  <c r="I72" i="1"/>
  <c r="G72" i="1"/>
  <c r="E72" i="1"/>
  <c r="K65" i="1"/>
  <c r="I65" i="1"/>
  <c r="G65" i="1"/>
  <c r="E65" i="1"/>
  <c r="A47" i="1"/>
  <c r="A45" i="1"/>
  <c r="A89" i="1" s="1"/>
  <c r="I33" i="1"/>
  <c r="G33" i="1"/>
  <c r="E33" i="1"/>
  <c r="K33" i="1"/>
  <c r="K19" i="1"/>
  <c r="I19" i="1"/>
  <c r="G19" i="1"/>
  <c r="E19" i="1"/>
  <c r="P20" i="4"/>
  <c r="I36" i="1" l="1"/>
  <c r="G36" i="1"/>
  <c r="I74" i="1"/>
  <c r="E74" i="1"/>
  <c r="H24" i="2"/>
  <c r="H27" i="2" s="1"/>
  <c r="J45" i="2"/>
  <c r="J24" i="2"/>
  <c r="J27" i="2" s="1"/>
  <c r="J66" i="2" s="1"/>
  <c r="J69" i="2" s="1"/>
  <c r="J79" i="2" s="1"/>
  <c r="F24" i="2"/>
  <c r="J9" i="5" s="1"/>
  <c r="J33" i="5" s="1"/>
  <c r="J37" i="5" s="1"/>
  <c r="J71" i="5" s="1"/>
  <c r="J76" i="5" s="1"/>
  <c r="D45" i="2"/>
  <c r="D24" i="2"/>
  <c r="H76" i="5" s="1"/>
  <c r="N30" i="3"/>
  <c r="V28" i="3"/>
  <c r="X28" i="3" s="1"/>
  <c r="AB28" i="3" s="1"/>
  <c r="G74" i="1"/>
  <c r="K74" i="1"/>
  <c r="K36" i="1"/>
  <c r="E36" i="1"/>
  <c r="A1" i="3"/>
  <c r="A1" i="4" s="1"/>
  <c r="A1" i="5" s="1"/>
  <c r="A46" i="5" s="1"/>
  <c r="K115" i="1"/>
  <c r="K118" i="1" s="1"/>
  <c r="T21" i="3"/>
  <c r="T23" i="3" s="1"/>
  <c r="T30" i="3" s="1"/>
  <c r="N28" i="4"/>
  <c r="P22" i="4"/>
  <c r="L22" i="4"/>
  <c r="L76" i="5"/>
  <c r="D27" i="2" l="1"/>
  <c r="K121" i="1"/>
  <c r="F27" i="2"/>
  <c r="F47" i="2" s="1"/>
  <c r="F72" i="2" s="1"/>
  <c r="F75" i="2" s="1"/>
  <c r="N9" i="5"/>
  <c r="N33" i="5" s="1"/>
  <c r="N37" i="5" s="1"/>
  <c r="N71" i="5" s="1"/>
  <c r="N76" i="5" s="1"/>
  <c r="R21" i="3"/>
  <c r="R23" i="3" s="1"/>
  <c r="R30" i="3" s="1"/>
  <c r="J47" i="2"/>
  <c r="J72" i="2" s="1"/>
  <c r="J75" i="2" s="1"/>
  <c r="P28" i="4"/>
  <c r="R22" i="4"/>
  <c r="H47" i="2"/>
  <c r="H72" i="2" s="1"/>
  <c r="H75" i="2" s="1"/>
  <c r="H66" i="2"/>
  <c r="H69" i="2" s="1"/>
  <c r="H79" i="2" s="1"/>
  <c r="L26" i="4"/>
  <c r="D66" i="2"/>
  <c r="D69" i="2" s="1"/>
  <c r="D79" i="2" s="1"/>
  <c r="D47" i="2"/>
  <c r="D72" i="2" s="1"/>
  <c r="D75" i="2" s="1"/>
  <c r="L27" i="3"/>
  <c r="F66" i="2" l="1"/>
  <c r="F69" i="2" s="1"/>
  <c r="F79" i="2" s="1"/>
  <c r="L18" i="3"/>
  <c r="L21" i="3" s="1"/>
  <c r="V23" i="3"/>
  <c r="V30" i="3" s="1"/>
  <c r="V21" i="3"/>
  <c r="L28" i="4"/>
  <c r="I115" i="1" s="1"/>
  <c r="I118" i="1" s="1"/>
  <c r="I121" i="1" s="1"/>
  <c r="R26" i="4"/>
  <c r="R28" i="4" s="1"/>
  <c r="X27" i="3"/>
  <c r="X18" i="3" l="1"/>
  <c r="AB18" i="3" s="1"/>
  <c r="L23" i="3"/>
  <c r="G115" i="1"/>
  <c r="G118" i="1" s="1"/>
  <c r="G121" i="1" s="1"/>
  <c r="AB27" i="3"/>
  <c r="X21" i="3" l="1"/>
  <c r="AB21" i="3"/>
  <c r="L30" i="3"/>
  <c r="X23" i="3"/>
  <c r="AB23" i="3" l="1"/>
  <c r="AB30" i="3" s="1"/>
  <c r="X30" i="3"/>
  <c r="E115" i="1"/>
  <c r="E118" i="1" s="1"/>
  <c r="E121" i="1" s="1"/>
</calcChain>
</file>

<file path=xl/sharedStrings.xml><?xml version="1.0" encoding="utf-8"?>
<sst xmlns="http://schemas.openxmlformats.org/spreadsheetml/2006/main" count="337" uniqueCount="198">
  <si>
    <t>บริษัท ฮั้วฟงรับเบอร์ (ไทยแลนด์) จํากัด (มหาชน)</t>
  </si>
  <si>
    <t xml:space="preserve">งบแสดงฐานะการเงิน 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</si>
  <si>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</si>
  <si>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</si>
  <si>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</si>
  <si>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</si>
  <si>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</si>
  <si>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</si>
  <si>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</si>
  <si>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</si>
  <si>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</si>
  <si>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</si>
  <si>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</si>
  <si>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</si>
  <si>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</si>
  <si>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</si>
  <si>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</si>
  <si>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</si>
  <si>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</si>
  <si>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เงินลงทุนในบริษัทย่อย (สุทธิ)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</si>
  <si>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</si>
  <si>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</si>
  <si>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</si>
  <si>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</si>
  <si>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</si>
  <si>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</si>
  <si>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</si>
  <si>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</si>
  <si>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</si>
  <si>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</si>
  <si>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</si>
  <si>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</si>
  <si>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</si>
  <si>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เงินกู้ยืมระยะยาวจากสถาบันการเงินที่</t>
  </si>
  <si>
    <t xml:space="preserve">    ถึงกำหนดชำระภายใน 1 ปี</t>
  </si>
  <si>
    <t>ถึงกำหนดชำระภายใน 1 ปี</t>
  </si>
  <si>
    <t>หนี้สินตามสัญญาเช่า</t>
  </si>
  <si>
    <t xml:space="preserve">   ส่วนที่ถึงกำหนดชำระภายในหนึ่งปี</t>
  </si>
  <si>
    <t>ส่วนที่ถึงกำหนดชำระภายใน 1 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</si>
  <si>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</si>
  <si>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</si>
  <si>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</si>
  <si>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</si>
  <si>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</si>
  <si>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</si>
  <si>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</si>
  <si>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</si>
  <si>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</si>
  <si>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</si>
  <si>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</si>
  <si>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</si>
  <si>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</si>
  <si>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</si>
  <si>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</si>
  <si>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</si>
  <si>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</si>
  <si>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</si>
  <si>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</si>
  <si>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</si>
  <si>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</si>
  <si>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</si>
  <si>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</si>
  <si>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</si>
  <si>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</si>
  <si>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</si>
  <si>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</si>
  <si>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</si>
  <si>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</si>
  <si>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</si>
  <si>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</si>
  <si>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</si>
  <si>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</si>
  <si>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</si>
  <si>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</si>
  <si>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</si>
  <si>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</si>
  <si>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</si>
  <si>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</si>
  <si>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กำไร(ขาดทุน)เบ็ดเสร็จอื่น - สุทธิจากภาษี :</t>
  </si>
  <si>
    <t xml:space="preserve">   รายการที่จะจัดประเภทรายการใหม่เข้าไปไว้ใน</t>
  </si>
  <si>
    <t xml:space="preserve">      กำไรหรือขาดทุนในภายหลัง</t>
  </si>
  <si>
    <t xml:space="preserve">      ผลต่างของอัตราแลกเปลี่ยนจากการแปลงค่างบการเงิน</t>
  </si>
  <si>
    <t xml:space="preserve">      รวมรายการที่จะจัดประเภทรายการใหม่เข้าไปไว้ใน</t>
  </si>
  <si>
    <t xml:space="preserve">         กำไรหรือขาดทุนในภายหลัง</t>
  </si>
  <si>
    <t xml:space="preserve">   รายการที่จะไม่จัดประเภทรายการใหม่เข้าไปไว้ใน</t>
  </si>
  <si>
    <t xml:space="preserve">      การเปลี่ยนแปลงในมูลค่าของสินทรัพย์ทางการเงิน</t>
  </si>
  <si>
    <t xml:space="preserve">         ที่วัดมูลค่าด้วยมูลค่ายุติธรรมผ่านกำไรขาดทุนเบ็ดเสร็จอื่น</t>
  </si>
  <si>
    <t xml:space="preserve">      รวมรายการที่จะไม่จัดประเภทรายการใหม่เข้าไปไว้ใน</t>
  </si>
  <si>
    <t>กำไร(ขาดทุน)เบ็ดเสร็จอื่น - สุทธิจากภาษี</t>
  </si>
  <si>
    <t>กำไรเบ็ดเสร็จรวมสำหรับปี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</si>
  <si>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</si>
  <si>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</si>
  <si>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</si>
  <si>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</si>
  <si>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</si>
  <si>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>กำไรสุทธิต่อหุ้นขั้นพื้นฐาน</t>
  </si>
  <si>
    <t xml:space="preserve">งบแสดงการเปลี่ยนแปลงส่วนของเจ้าของ </t>
  </si>
  <si>
    <t>งบการเงินรวม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</si>
  <si>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</si>
  <si>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</si>
  <si>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</si>
  <si>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กำไร(ขาดทุน)</t>
  </si>
  <si>
    <t>ส่วนเกิน</t>
  </si>
  <si>
    <t>จัดสรรแล้ว</t>
  </si>
  <si>
    <t>ผลต่างจาก</t>
  </si>
  <si>
    <t>ของภาระผูกพัน</t>
  </si>
  <si>
    <t>จากการวัด</t>
  </si>
  <si>
    <t>การวัดมูลค่า</t>
  </si>
  <si>
    <t>รวมองค์ประกอบ</t>
  </si>
  <si>
    <t>รวมส่วนของ</t>
  </si>
  <si>
    <t>ทุนที่ออกและ</t>
  </si>
  <si>
    <t>ทุนหุ้นทุน</t>
  </si>
  <si>
    <t>- ทุนสำรอง</t>
  </si>
  <si>
    <t>การแปลงค่า</t>
  </si>
  <si>
    <t>ผลประโยชน์</t>
  </si>
  <si>
    <t>มูลค่าใหม่</t>
  </si>
  <si>
    <t>สินทรัพย์ทางการเงิน</t>
  </si>
  <si>
    <t>อื่นของส่วน</t>
  </si>
  <si>
    <t>ผู้เป็นเจ้าของ</t>
  </si>
  <si>
    <t>ส่วนได้เสียที่ไม่มี</t>
  </si>
  <si>
    <t>เรียกชำระแล้ว</t>
  </si>
  <si>
    <t>มูลค่าหุ้นสามัญ</t>
  </si>
  <si>
    <t>ซื้อคืน</t>
  </si>
  <si>
    <t>ตามกฎหมาย</t>
  </si>
  <si>
    <t>งบการเงิน</t>
  </si>
  <si>
    <t>หลังออกจากงาน</t>
  </si>
  <si>
    <t>ของเงินลงทุน</t>
  </si>
  <si>
    <t>ที่วัดมูลค่าด้วย FVOCI</t>
  </si>
  <si>
    <t>ของเจ้าของ</t>
  </si>
  <si>
    <t>ของบริษัทใหญ่</t>
  </si>
  <si>
    <t>อำนาจควบคุม</t>
  </si>
  <si>
    <t>เจ้าของ</t>
  </si>
  <si>
    <t>ยอดคงเหลือต้นปี ณ วันที่ 1 มกราคม พ.ศ. 2563</t>
  </si>
  <si>
    <t>การเปลี่ยนแปลงในส่วนของเจ้าของสำหรับ</t>
  </si>
  <si>
    <t xml:space="preserve">   ปีสิ้นสุดวันที่ 31 ธันวาคม พ.ศ. 2563</t>
  </si>
  <si>
    <t>เงินปันผลจ่าย</t>
  </si>
  <si>
    <t>กำไร(ขาดทุน)เบ็ดเสร็จอื่นสำหรับปี</t>
  </si>
  <si>
    <t>ยอดคงเหลือปลายปี ณ วันที่ 31 ธันวาคม พ.ศ. 2563</t>
  </si>
  <si>
    <t>ยอดคงเหลือต้นปี ณ วันที่ 1 มกราคม พ.ศ. 2564</t>
  </si>
  <si>
    <t xml:space="preserve">   ปีสิ้นสุดวันที่ 31 ธันวาคม พ.ศ. 2564</t>
  </si>
  <si>
    <t>ยอดคงเหลือปลายปี ณ วันที่ 31 ธันวาคม พ.ศ. 2564</t>
  </si>
  <si>
    <t>งบการเงินเฉพาะกิจการ (บาท)</t>
  </si>
  <si>
    <t>เบ็ดเสร็จอื่น</t>
  </si>
  <si>
    <t>รวมองค์ประกอบอื่น</t>
  </si>
  <si>
    <t>ส่วนเกินทุน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</si>
  <si>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</si>
  <si>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</si>
  <si>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</si>
  <si>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</si>
  <si>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</si>
  <si>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</si>
  <si>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ค่าเผื่อสินค้าล้าสมัยและเสื่อมสภาพ</t>
  </si>
  <si>
    <t>กำไรจากการจำหน่ายที่ดิน อาคารและอุปกรณ์</t>
  </si>
  <si>
    <t>ขาดทุนจากอัตราแลกเปลี่ยนที่ยังไม่รับรู้</t>
  </si>
  <si>
    <t>รายได้ดอกเบี้ย</t>
  </si>
  <si>
    <t xml:space="preserve">รายได้เงินปันผล 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</si>
  <si>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</si>
  <si>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</si>
  <si>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</si>
  <si>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 </t>
  </si>
  <si>
    <t>สินทรัพย์ไม่หมุนเวียนอื่น</t>
  </si>
  <si>
    <t>ภาระผูกพันผลประโยชน์พนักงานจ่าย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</si>
  <si>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</si>
  <si>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</si>
  <si>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</si>
  <si>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</si>
  <si>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</si>
  <si>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</si>
  <si>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</si>
  <si>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</si>
  <si>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ดอกเบี้ยรับ</t>
  </si>
  <si>
    <t>เงินปันผลรับ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</si>
  <si>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</si>
  <si>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</si>
  <si>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</si>
  <si>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</si>
  <si>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</si>
  <si>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 :</t>
  </si>
  <si>
    <t xml:space="preserve">   วิธีราคาทุนตัดจำหน่าย</t>
  </si>
  <si>
    <t>สินทรัพย์ทางการเงินอื่นที่วัดมูลค่าด้วย</t>
  </si>
  <si>
    <t>วิธีราคาทุนตัดจำหน่าย(เพิ่มขึ้น)ลดลง</t>
  </si>
  <si>
    <t>กำไรจากอัตราแลกเปลี่ยน (สุทธิ)</t>
  </si>
  <si>
    <t>กำไร(ขาดทุน)จากอัตราแลกเปลี่ยนของเงินสดและ</t>
  </si>
  <si>
    <t>รายการเทียบเท่าเงินสด</t>
  </si>
  <si>
    <t>(กลับรายการ)ค่าเผื่อราคาทุนสินค้าสูงกว่ามูลค่าสุทธิที่จะได้รับ</t>
  </si>
  <si>
    <t>(กลับรายการ)ผลขาดทุนด้านเครดิตที่คาดว่าจะเกิดขึ้น</t>
  </si>
  <si>
    <t>ขาดทุนจากการตัดจำหน่ายที่ดิน อาคารและอุปกรณ์</t>
  </si>
  <si>
    <t>เงินสดและรายการเทียบเท่าเงินสดเพิ่มขึ้น(ลดลง)สุทธิ</t>
  </si>
  <si>
    <t>7, 12</t>
  </si>
  <si>
    <t>7, 17</t>
  </si>
  <si>
    <t>หนี้สินที่เกิดจากสัญญา</t>
  </si>
  <si>
    <t>18, 28</t>
  </si>
  <si>
    <t>11, 14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</si>
  <si>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</si>
  <si>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</si>
  <si>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ซื้ออาคารและอุปกรณ์ที่ยังไม่ชำระเงิน</t>
  </si>
  <si>
    <t>ซื้อสินทรัพย์ไม่มีตัวตนที่ยังไม่ชำระเงิน</t>
  </si>
  <si>
    <t>หมายเหตุประกอบงบการเงินรวมและงบการเงินเฉพาะกิจการในหน้า 16 ถึง 89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</si>
</sst>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;\(#,##0\)"/>
    <numFmt numFmtId="165" formatCode="_(* #,##0_);_(* \(#,##0\);_(* &quot;-&quot;???\ _);_(@_)"/>
    <numFmt numFmtId="166" formatCode="#,##0.0;\(#,##0.0\)"/>
    <numFmt numFmtId="167" formatCode="_(* #,##0.00_);_(* \(#,##0.00\);_(* &quot;-&quot;???\ _);_(@_)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Microsoft Sans Serif"/>
      <family val="2"/>
    </font>
    <font>
      <sz val="10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1" fillId="0" borderId="0"/>
  </cellStyleXfs>
  <cellXfs count="259">
    <xf numFmtId="0" fontId="0" fillId="0" borderId="0" xfId="0"/>
    <xf numFmtId="164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7" fontId="2" fillId="0" borderId="0" xfId="7" applyNumberFormat="1" applyFont="1" applyFill="1" applyAlignment="1">
      <alignment vertical="center"/>
    </xf>
    <xf numFmtId="37" fontId="2" fillId="0" borderId="0" xfId="7" quotePrefix="1" applyNumberFormat="1" applyFont="1" applyFill="1" applyAlignment="1">
      <alignment vertical="center"/>
    </xf>
    <xf numFmtId="37" fontId="2" fillId="0" borderId="1" xfId="7" applyNumberFormat="1" applyFont="1" applyFill="1" applyBorder="1" applyAlignment="1">
      <alignment vertical="center"/>
    </xf>
    <xf numFmtId="37" fontId="2" fillId="0" borderId="1" xfId="7" quotePrefix="1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5" applyFont="1" applyFill="1"/>
    <xf numFmtId="165" fontId="3" fillId="2" borderId="0" xfId="0" applyNumberFormat="1" applyFont="1" applyFill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2" borderId="0" xfId="5" applyNumberFormat="1" applyFont="1" applyFill="1" applyAlignment="1">
      <alignment horizontal="right"/>
    </xf>
    <xf numFmtId="165" fontId="3" fillId="0" borderId="0" xfId="5" applyNumberFormat="1" applyFont="1" applyFill="1" applyAlignment="1">
      <alignment horizontal="right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justify" vertical="center"/>
    </xf>
    <xf numFmtId="165" fontId="3" fillId="0" borderId="0" xfId="0" applyNumberFormat="1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5" fontId="3" fillId="2" borderId="1" xfId="5" applyNumberFormat="1" applyFont="1" applyFill="1" applyBorder="1" applyAlignment="1">
      <alignment horizontal="right"/>
    </xf>
    <xf numFmtId="165" fontId="3" fillId="0" borderId="1" xfId="5" applyNumberFormat="1" applyFont="1" applyFill="1" applyBorder="1" applyAlignment="1">
      <alignment horizontal="right"/>
    </xf>
    <xf numFmtId="165" fontId="3" fillId="2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vertical="center"/>
    </xf>
    <xf numFmtId="165" fontId="3" fillId="2" borderId="1" xfId="2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5" fontId="6" fillId="2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2" borderId="0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2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6" fillId="2" borderId="0" xfId="2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2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2" borderId="1" xfId="2" applyNumberFormat="1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vertical="center"/>
    </xf>
    <xf numFmtId="165" fontId="6" fillId="2" borderId="0" xfId="0" quotePrefix="1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6" fillId="2" borderId="0" xfId="2" quotePrefix="1" applyNumberFormat="1" applyFont="1" applyFill="1" applyBorder="1" applyAlignment="1">
      <alignment vertical="center"/>
    </xf>
    <xf numFmtId="165" fontId="6" fillId="0" borderId="0" xfId="2" quotePrefix="1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2" borderId="2" xfId="2" applyNumberFormat="1" applyFont="1" applyFill="1" applyBorder="1" applyAlignment="1">
      <alignment horizontal="right" vertical="center"/>
    </xf>
    <xf numFmtId="165" fontId="6" fillId="0" borderId="2" xfId="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6" fillId="2" borderId="0" xfId="2" quotePrefix="1" applyNumberFormat="1" applyFont="1" applyFill="1" applyBorder="1" applyAlignment="1">
      <alignment horizontal="right" vertical="center"/>
    </xf>
    <xf numFmtId="165" fontId="6" fillId="0" borderId="0" xfId="2" quotePrefix="1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vertical="center"/>
    </xf>
    <xf numFmtId="167" fontId="6" fillId="2" borderId="2" xfId="2" applyNumberFormat="1" applyFont="1" applyFill="1" applyBorder="1" applyAlignment="1">
      <alignment horizontal="right" vertical="center"/>
    </xf>
    <xf numFmtId="167" fontId="6" fillId="0" borderId="2" xfId="2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4" fontId="10" fillId="0" borderId="0" xfId="3" applyNumberFormat="1" applyFont="1" applyFill="1" applyAlignment="1">
      <alignment vertical="center"/>
    </xf>
    <xf numFmtId="164" fontId="10" fillId="0" borderId="0" xfId="3" applyNumberFormat="1" applyFont="1" applyFill="1" applyAlignment="1">
      <alignment horizontal="center" vertical="center"/>
    </xf>
    <xf numFmtId="165" fontId="11" fillId="0" borderId="0" xfId="3" applyNumberFormat="1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vertical="center"/>
    </xf>
    <xf numFmtId="0" fontId="11" fillId="0" borderId="0" xfId="3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0" xfId="3" applyNumberFormat="1" applyFont="1" applyFill="1" applyBorder="1" applyAlignment="1">
      <alignment horizontal="right" vertical="center"/>
    </xf>
    <xf numFmtId="0" fontId="10" fillId="0" borderId="0" xfId="3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right" vertical="center"/>
    </xf>
    <xf numFmtId="165" fontId="10" fillId="0" borderId="0" xfId="3" applyNumberFormat="1" applyFont="1" applyFill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165" fontId="11" fillId="0" borderId="0" xfId="3" quotePrefix="1" applyNumberFormat="1" applyFont="1" applyFill="1" applyBorder="1" applyAlignment="1">
      <alignment horizontal="right" vertical="center"/>
    </xf>
    <xf numFmtId="164" fontId="11" fillId="0" borderId="1" xfId="3" applyNumberFormat="1" applyFont="1" applyFill="1" applyBorder="1" applyAlignment="1">
      <alignment horizontal="center" vertical="center"/>
    </xf>
    <xf numFmtId="165" fontId="11" fillId="0" borderId="1" xfId="3" applyNumberFormat="1" applyFont="1" applyFill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right" vertical="center"/>
    </xf>
    <xf numFmtId="0" fontId="11" fillId="0" borderId="0" xfId="3" applyFont="1" applyFill="1" applyAlignment="1">
      <alignment vertical="center"/>
    </xf>
    <xf numFmtId="165" fontId="10" fillId="0" borderId="0" xfId="3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0" fontId="10" fillId="0" borderId="0" xfId="3" applyFont="1" applyFill="1" applyAlignment="1">
      <alignment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10" fillId="0" borderId="0" xfId="3" applyNumberFormat="1" applyFont="1" applyFill="1" applyAlignment="1">
      <alignment horizontal="center" vertical="center"/>
    </xf>
    <xf numFmtId="165" fontId="10" fillId="0" borderId="0" xfId="3" applyNumberFormat="1" applyFont="1" applyFill="1" applyAlignment="1">
      <alignment vertical="center"/>
    </xf>
    <xf numFmtId="165" fontId="10" fillId="0" borderId="0" xfId="3" applyNumberFormat="1" applyFont="1" applyFill="1" applyBorder="1" applyAlignment="1">
      <alignment vertical="center"/>
    </xf>
    <xf numFmtId="164" fontId="10" fillId="0" borderId="0" xfId="3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horizontal="left" vertical="center"/>
    </xf>
    <xf numFmtId="165" fontId="10" fillId="0" borderId="0" xfId="2" applyNumberFormat="1" applyFont="1" applyFill="1" applyBorder="1" applyAlignment="1">
      <alignment horizontal="center" vertical="center"/>
    </xf>
    <xf numFmtId="165" fontId="10" fillId="0" borderId="1" xfId="2" applyNumberFormat="1" applyFont="1" applyFill="1" applyBorder="1" applyAlignment="1">
      <alignment horizontal="left" vertical="center"/>
    </xf>
    <xf numFmtId="165" fontId="10" fillId="0" borderId="1" xfId="3" applyNumberFormat="1" applyFont="1" applyFill="1" applyBorder="1" applyAlignment="1">
      <alignment horizontal="left" vertical="center"/>
    </xf>
    <xf numFmtId="165" fontId="10" fillId="0" borderId="1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horizontal="right" vertical="center"/>
    </xf>
    <xf numFmtId="0" fontId="8" fillId="0" borderId="0" xfId="3" applyFont="1" applyFill="1" applyAlignment="1">
      <alignment vertical="center"/>
    </xf>
    <xf numFmtId="164" fontId="9" fillId="0" borderId="0" xfId="3" applyNumberFormat="1" applyFont="1" applyFill="1" applyAlignment="1">
      <alignment horizontal="center" vertical="center"/>
    </xf>
    <xf numFmtId="165" fontId="9" fillId="0" borderId="0" xfId="2" applyNumberFormat="1" applyFont="1" applyFill="1" applyBorder="1" applyAlignment="1">
      <alignment horizontal="center" vertical="center"/>
    </xf>
    <xf numFmtId="165" fontId="10" fillId="2" borderId="0" xfId="3" applyNumberFormat="1" applyFont="1" applyFill="1" applyBorder="1" applyAlignment="1">
      <alignment horizontal="right" vertical="center"/>
    </xf>
    <xf numFmtId="165" fontId="10" fillId="2" borderId="0" xfId="2" applyNumberFormat="1" applyFont="1" applyFill="1" applyBorder="1" applyAlignment="1">
      <alignment horizontal="right" vertical="center"/>
    </xf>
    <xf numFmtId="165" fontId="10" fillId="2" borderId="1" xfId="2" applyNumberFormat="1" applyFont="1" applyFill="1" applyBorder="1" applyAlignment="1">
      <alignment horizontal="right" vertical="center"/>
    </xf>
    <xf numFmtId="165" fontId="10" fillId="2" borderId="0" xfId="3" applyNumberFormat="1" applyFont="1" applyFill="1" applyAlignment="1">
      <alignment horizontal="center" vertical="center"/>
    </xf>
    <xf numFmtId="165" fontId="10" fillId="2" borderId="0" xfId="3" applyNumberFormat="1" applyFont="1" applyFill="1" applyAlignment="1">
      <alignment vertical="center"/>
    </xf>
    <xf numFmtId="165" fontId="10" fillId="2" borderId="0" xfId="2" applyNumberFormat="1" applyFont="1" applyFill="1" applyBorder="1" applyAlignment="1">
      <alignment horizontal="left" vertical="center"/>
    </xf>
    <xf numFmtId="165" fontId="10" fillId="2" borderId="0" xfId="2" applyNumberFormat="1" applyFont="1" applyFill="1" applyBorder="1" applyAlignment="1">
      <alignment horizontal="center" vertical="center"/>
    </xf>
    <xf numFmtId="165" fontId="10" fillId="2" borderId="1" xfId="2" applyNumberFormat="1" applyFont="1" applyFill="1" applyBorder="1" applyAlignment="1">
      <alignment horizontal="left" vertical="center"/>
    </xf>
    <xf numFmtId="165" fontId="10" fillId="2" borderId="1" xfId="3" applyNumberFormat="1" applyFont="1" applyFill="1" applyBorder="1" applyAlignment="1">
      <alignment horizontal="left" vertical="center"/>
    </xf>
    <xf numFmtId="165" fontId="10" fillId="2" borderId="1" xfId="2" applyNumberFormat="1" applyFont="1" applyFill="1" applyBorder="1" applyAlignment="1">
      <alignment horizontal="center" vertical="center"/>
    </xf>
    <xf numFmtId="165" fontId="10" fillId="2" borderId="2" xfId="2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5" fontId="7" fillId="0" borderId="0" xfId="3" applyNumberFormat="1" applyFont="1" applyFill="1" applyBorder="1" applyAlignment="1">
      <alignment horizontal="right" vertical="center"/>
    </xf>
    <xf numFmtId="165" fontId="7" fillId="0" borderId="0" xfId="0" quotePrefix="1" applyNumberFormat="1" applyFont="1" applyFill="1" applyBorder="1" applyAlignment="1">
      <alignment horizontal="right" vertical="center"/>
    </xf>
    <xf numFmtId="165" fontId="7" fillId="0" borderId="1" xfId="3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7" fillId="0" borderId="0" xfId="3" applyFont="1" applyFill="1" applyAlignment="1">
      <alignment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vertical="center"/>
    </xf>
    <xf numFmtId="165" fontId="6" fillId="2" borderId="0" xfId="3" quotePrefix="1" applyNumberFormat="1" applyFont="1" applyFill="1" applyBorder="1" applyAlignment="1">
      <alignment horizontal="right" vertical="center"/>
    </xf>
    <xf numFmtId="165" fontId="6" fillId="0" borderId="0" xfId="3" quotePrefix="1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5" fontId="6" fillId="2" borderId="1" xfId="3" quotePrefix="1" applyNumberFormat="1" applyFont="1" applyFill="1" applyBorder="1" applyAlignment="1">
      <alignment horizontal="right" vertical="center"/>
    </xf>
    <xf numFmtId="165" fontId="6" fillId="0" borderId="1" xfId="3" quotePrefix="1" applyNumberFormat="1" applyFont="1" applyFill="1" applyBorder="1" applyAlignment="1">
      <alignment horizontal="right" vertical="center"/>
    </xf>
    <xf numFmtId="165" fontId="6" fillId="2" borderId="1" xfId="2" quotePrefix="1" applyNumberFormat="1" applyFont="1" applyFill="1" applyBorder="1" applyAlignment="1">
      <alignment horizontal="right" vertical="center"/>
    </xf>
    <xf numFmtId="165" fontId="6" fillId="0" borderId="1" xfId="2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 applyProtection="1">
      <alignment vertical="top"/>
      <protection locked="0"/>
    </xf>
    <xf numFmtId="165" fontId="6" fillId="0" borderId="2" xfId="0" applyNumberFormat="1" applyFont="1" applyFill="1" applyBorder="1" applyAlignment="1" applyProtection="1">
      <alignment vertical="top"/>
      <protection locked="0"/>
    </xf>
    <xf numFmtId="164" fontId="6" fillId="0" borderId="0" xfId="0" applyNumberFormat="1" applyFont="1" applyFill="1" applyBorder="1" applyAlignment="1">
      <alignment horizontal="justify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justify" vertical="center" wrapText="1"/>
    </xf>
    <xf numFmtId="165" fontId="6" fillId="0" borderId="0" xfId="2" applyNumberFormat="1" applyFont="1" applyFill="1" applyBorder="1" applyAlignment="1">
      <alignment horizontal="right" vertical="center" wrapText="1"/>
    </xf>
    <xf numFmtId="164" fontId="6" fillId="0" borderId="0" xfId="0" quotePrefix="1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justify" vertical="center" wrapText="1"/>
    </xf>
    <xf numFmtId="165" fontId="6" fillId="0" borderId="0" xfId="0" applyNumberFormat="1" applyFont="1" applyFill="1" applyBorder="1" applyAlignment="1">
      <alignment horizontal="justify" vertical="center"/>
    </xf>
    <xf numFmtId="164" fontId="12" fillId="0" borderId="0" xfId="4" applyNumberFormat="1" applyFont="1" applyAlignment="1">
      <alignment vertical="center"/>
    </xf>
    <xf numFmtId="164" fontId="13" fillId="0" borderId="0" xfId="4" applyNumberFormat="1" applyFont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11" fillId="0" borderId="0" xfId="3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justify" vertical="center"/>
    </xf>
    <xf numFmtId="165" fontId="7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165" fontId="11" fillId="0" borderId="1" xfId="3" applyNumberFormat="1" applyFont="1" applyFill="1" applyBorder="1" applyAlignment="1">
      <alignment horizontal="center" vertical="center"/>
    </xf>
    <xf numFmtId="165" fontId="11" fillId="0" borderId="3" xfId="3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7" fillId="0" borderId="1" xfId="0" quotePrefix="1" applyNumberFormat="1" applyFont="1" applyFill="1" applyBorder="1" applyAlignment="1">
      <alignment horizontal="center" vertical="center"/>
    </xf>
  </cellXfs>
  <cellStyles count="9">
    <cellStyle name="Comma 10 4" xfId="1"/>
    <cellStyle name="Comma 100" xfId="2"/>
    <cellStyle name="Normal" xfId="0" builtinId="0"/>
    <cellStyle name="Normal 12" xfId="3"/>
    <cellStyle name="Normal 12 2" xfId="8"/>
    <cellStyle name="Normal 2" xfId="4"/>
    <cellStyle name="Normal 26" xfId="5"/>
    <cellStyle name="Normal 26 2" xfId="6"/>
    <cellStyle name="Normal_Noble-47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132"/>
  <sheetViews>
    <sheetView tabSelected="1" topLeftCell="A101" zoomScaleNormal="100" zoomScaleSheetLayoutView="80" zoomScalePageLayoutView="90" workbookViewId="0">
      <selection activeCell="N113" sqref="N113"/>
    </sheetView>
  </sheetViews>
  <sheetFormatPr defaultColWidth="9.140625" defaultRowHeight="20.100000000000001" customHeight="1" x14ac:dyDescent="0.5"/>
  <cols>
    <col min="1" max="1" width="1.42578125" style="3" customWidth="1"/>
    <col min="2" max="2" width="34.42578125" style="3" customWidth="1"/>
    <col min="3" max="3" width="7" style="10" customWidth="1"/>
    <col min="4" max="4" width="0.5703125" style="3" customWidth="1"/>
    <col min="5" max="5" width="13.7109375" style="2" bestFit="1" customWidth="1"/>
    <col min="6" max="6" width="0.5703125" style="2" customWidth="1"/>
    <col min="7" max="7" width="13.7109375" style="2" bestFit="1" customWidth="1"/>
    <col min="8" max="8" width="0.5703125" style="2" customWidth="1"/>
    <col min="9" max="9" width="13.7109375" style="2" bestFit="1" customWidth="1"/>
    <col min="10" max="10" width="0.5703125" style="2" customWidth="1"/>
    <col min="11" max="11" width="13.7109375" style="2" bestFit="1" customWidth="1"/>
    <col min="12" max="16384" width="9.140625" style="3"/>
  </cols>
  <sheetData>
    <row r="1" spans="1:11" ht="21.75" customHeight="1" x14ac:dyDescent="0.5">
      <c r="A1" s="1" t="s">
        <v>0</v>
      </c>
      <c r="B1" s="1"/>
      <c r="C1" s="1"/>
      <c r="D1" s="1"/>
    </row>
    <row r="2" spans="1:11" ht="21.75" customHeight="1" x14ac:dyDescent="0.5">
      <c r="A2" s="4" t="s">
        <v>1</v>
      </c>
      <c r="B2" s="5"/>
      <c r="C2" s="1"/>
      <c r="D2" s="1"/>
    </row>
    <row r="3" spans="1:11" ht="21.75" customHeight="1" x14ac:dyDescent="0.5">
      <c r="A3" s="6" t="s">
        <v>2</v>
      </c>
      <c r="B3" s="7"/>
      <c r="C3" s="8"/>
      <c r="D3" s="8"/>
      <c r="E3" s="9"/>
      <c r="F3" s="9"/>
      <c r="G3" s="9"/>
      <c r="H3" s="9"/>
      <c r="I3" s="9"/>
      <c r="J3" s="9"/>
      <c r="K3" s="9"/>
    </row>
    <row r="4" spans="1:11" ht="21.75" customHeight="1" x14ac:dyDescent="0.5"/>
    <row r="5" spans="1:11" ht="21.75" customHeight="1" x14ac:dyDescent="0.5">
      <c r="C5" s="11"/>
      <c r="E5" s="244" t="s">
        <v>3</v>
      </c>
      <c r="F5" s="244"/>
      <c r="G5" s="244"/>
      <c r="H5" s="12"/>
      <c r="I5" s="244" t="s">
        <v>4</v>
      </c>
      <c r="J5" s="244"/>
      <c r="K5" s="244"/>
    </row>
    <row r="6" spans="1:11" ht="21.75" customHeight="1" x14ac:dyDescent="0.5">
      <c r="C6" s="11"/>
      <c r="E6" s="13" t="s">
        <v>5</v>
      </c>
      <c r="F6" s="13"/>
      <c r="G6" s="13" t="s">
        <v>6</v>
      </c>
      <c r="H6" s="13"/>
      <c r="I6" s="13" t="s">
        <v>5</v>
      </c>
      <c r="J6" s="13"/>
      <c r="K6" s="13" t="s">
        <v>6</v>
      </c>
    </row>
    <row r="7" spans="1:11" ht="21.75" customHeight="1" x14ac:dyDescent="0.5">
      <c r="C7" s="14" t="s">
        <v>7</v>
      </c>
      <c r="E7" s="15" t="s">
        <v>8</v>
      </c>
      <c r="F7" s="13"/>
      <c r="G7" s="15" t="s">
        <v>8</v>
      </c>
      <c r="H7" s="13"/>
      <c r="I7" s="15" t="s">
        <v>8</v>
      </c>
      <c r="J7" s="13"/>
      <c r="K7" s="15" t="s">
        <v>8</v>
      </c>
    </row>
    <row r="8" spans="1:11" ht="21.75" customHeight="1" x14ac:dyDescent="0.5">
      <c r="A8" s="1" t="s">
        <v>9</v>
      </c>
      <c r="B8" s="1"/>
      <c r="C8" s="1"/>
      <c r="D8" s="1"/>
      <c r="E8" s="16"/>
      <c r="I8" s="16"/>
    </row>
    <row r="9" spans="1:11" ht="6" customHeight="1" x14ac:dyDescent="0.5">
      <c r="A9" s="1"/>
      <c r="B9" s="1"/>
      <c r="C9" s="1"/>
      <c r="D9" s="1"/>
      <c r="E9" s="16"/>
      <c r="I9" s="16"/>
    </row>
    <row r="10" spans="1:11" ht="21.75" customHeight="1" x14ac:dyDescent="0.5">
      <c r="A10" s="1" t="s">
        <v>10</v>
      </c>
      <c r="B10" s="1"/>
      <c r="C10" s="1"/>
      <c r="D10" s="1"/>
      <c r="E10" s="16"/>
      <c r="I10" s="16"/>
    </row>
    <row r="11" spans="1:11" ht="6" customHeight="1" x14ac:dyDescent="0.5">
      <c r="A11" s="1"/>
      <c r="B11" s="1"/>
      <c r="E11" s="16"/>
      <c r="I11" s="16"/>
    </row>
    <row r="12" spans="1:11" ht="21.75" customHeight="1" x14ac:dyDescent="0.5">
      <c r="A12" s="3" t="s">
        <v>11</v>
      </c>
      <c r="C12" s="10">
        <v>10</v>
      </c>
      <c r="E12" s="17">
        <v>672848670</v>
      </c>
      <c r="F12" s="18"/>
      <c r="G12" s="19">
        <v>946511930</v>
      </c>
      <c r="I12" s="17">
        <v>581261488</v>
      </c>
      <c r="J12" s="18"/>
      <c r="K12" s="19">
        <v>863994670</v>
      </c>
    </row>
    <row r="13" spans="1:11" ht="21.75" customHeight="1" x14ac:dyDescent="0.4">
      <c r="A13" s="20" t="s">
        <v>179</v>
      </c>
      <c r="E13" s="21"/>
      <c r="F13" s="18"/>
      <c r="G13" s="18"/>
      <c r="I13" s="17"/>
      <c r="J13" s="18"/>
      <c r="K13" s="19"/>
    </row>
    <row r="14" spans="1:11" ht="21.75" customHeight="1" x14ac:dyDescent="0.4">
      <c r="A14" s="20" t="s">
        <v>178</v>
      </c>
      <c r="C14" s="10">
        <v>12</v>
      </c>
      <c r="E14" s="21">
        <v>30099271</v>
      </c>
      <c r="F14" s="18"/>
      <c r="G14" s="18">
        <v>0</v>
      </c>
      <c r="I14" s="17">
        <v>30099271</v>
      </c>
      <c r="J14" s="18"/>
      <c r="K14" s="19">
        <v>0</v>
      </c>
    </row>
    <row r="15" spans="1:11" ht="21.75" customHeight="1" x14ac:dyDescent="0.5">
      <c r="A15" s="3" t="s">
        <v>12</v>
      </c>
      <c r="C15" s="10">
        <v>11</v>
      </c>
      <c r="E15" s="17">
        <v>744976763</v>
      </c>
      <c r="F15" s="18"/>
      <c r="G15" s="19">
        <v>543899103</v>
      </c>
      <c r="I15" s="17">
        <v>744475774</v>
      </c>
      <c r="J15" s="18"/>
      <c r="K15" s="19">
        <v>542704338</v>
      </c>
    </row>
    <row r="16" spans="1:11" ht="21.75" customHeight="1" x14ac:dyDescent="0.5">
      <c r="A16" s="3" t="s">
        <v>13</v>
      </c>
      <c r="C16" s="10">
        <v>13</v>
      </c>
      <c r="E16" s="17">
        <v>970420599</v>
      </c>
      <c r="F16" s="18"/>
      <c r="G16" s="19">
        <v>534824158</v>
      </c>
      <c r="I16" s="17">
        <v>968075461</v>
      </c>
      <c r="J16" s="18"/>
      <c r="K16" s="19">
        <v>530713100</v>
      </c>
    </row>
    <row r="17" spans="1:11" ht="21.75" customHeight="1" x14ac:dyDescent="0.5">
      <c r="A17" s="3" t="s">
        <v>14</v>
      </c>
      <c r="C17" s="10">
        <v>14</v>
      </c>
      <c r="E17" s="22">
        <v>32595764</v>
      </c>
      <c r="F17" s="23"/>
      <c r="G17" s="24">
        <v>17785095</v>
      </c>
      <c r="I17" s="22">
        <v>29425303</v>
      </c>
      <c r="J17" s="23"/>
      <c r="K17" s="24">
        <v>15118123</v>
      </c>
    </row>
    <row r="18" spans="1:11" ht="6" customHeight="1" x14ac:dyDescent="0.5">
      <c r="E18" s="25"/>
      <c r="F18" s="23"/>
      <c r="G18" s="23"/>
      <c r="H18" s="23"/>
      <c r="I18" s="25"/>
      <c r="J18" s="23"/>
      <c r="K18" s="23"/>
    </row>
    <row r="19" spans="1:11" ht="21.75" customHeight="1" x14ac:dyDescent="0.5">
      <c r="B19" s="3" t="s">
        <v>15</v>
      </c>
      <c r="E19" s="26">
        <f>SUM(E12:E17)</f>
        <v>2450941067</v>
      </c>
      <c r="F19" s="18"/>
      <c r="G19" s="27">
        <f>SUM(G12:G17)</f>
        <v>2043020286</v>
      </c>
      <c r="H19" s="18"/>
      <c r="I19" s="26">
        <f>SUM(I12:I18)</f>
        <v>2353337297</v>
      </c>
      <c r="J19" s="18"/>
      <c r="K19" s="27">
        <f>SUM(K12:K18)</f>
        <v>1952530231</v>
      </c>
    </row>
    <row r="20" spans="1:11" ht="20.100000000000001" customHeight="1" x14ac:dyDescent="0.5">
      <c r="E20" s="21"/>
      <c r="F20" s="18"/>
      <c r="G20" s="18"/>
      <c r="H20" s="18"/>
      <c r="I20" s="21"/>
      <c r="J20" s="18"/>
      <c r="K20" s="18"/>
    </row>
    <row r="21" spans="1:11" ht="21.75" customHeight="1" x14ac:dyDescent="0.5">
      <c r="A21" s="1" t="s">
        <v>16</v>
      </c>
      <c r="B21" s="1"/>
      <c r="E21" s="21"/>
      <c r="F21" s="18"/>
      <c r="G21" s="18"/>
      <c r="H21" s="18"/>
      <c r="I21" s="21"/>
      <c r="J21" s="18"/>
      <c r="K21" s="18"/>
    </row>
    <row r="22" spans="1:11" ht="6" customHeight="1" x14ac:dyDescent="0.5">
      <c r="A22" s="1"/>
      <c r="B22" s="1"/>
      <c r="E22" s="21"/>
      <c r="F22" s="18"/>
      <c r="G22" s="18"/>
      <c r="H22" s="18"/>
      <c r="I22" s="21"/>
      <c r="J22" s="18"/>
      <c r="K22" s="18"/>
    </row>
    <row r="23" spans="1:11" ht="21.75" customHeight="1" x14ac:dyDescent="0.4">
      <c r="A23" s="20" t="s">
        <v>17</v>
      </c>
      <c r="B23" s="1"/>
      <c r="E23" s="17"/>
      <c r="F23" s="18"/>
      <c r="G23" s="19"/>
      <c r="I23" s="17"/>
      <c r="J23" s="18"/>
      <c r="K23" s="19"/>
    </row>
    <row r="24" spans="1:11" ht="21.75" customHeight="1" x14ac:dyDescent="0.4">
      <c r="A24" s="20" t="s">
        <v>18</v>
      </c>
      <c r="B24" s="1"/>
      <c r="C24" s="10" t="s">
        <v>188</v>
      </c>
      <c r="E24" s="17">
        <v>29625307</v>
      </c>
      <c r="F24" s="18"/>
      <c r="G24" s="19">
        <v>25088980</v>
      </c>
      <c r="I24" s="17">
        <v>0</v>
      </c>
      <c r="J24" s="18"/>
      <c r="K24" s="19">
        <v>0</v>
      </c>
    </row>
    <row r="25" spans="1:11" ht="21.75" customHeight="1" x14ac:dyDescent="0.4">
      <c r="A25" s="3" t="s">
        <v>19</v>
      </c>
      <c r="B25" s="1"/>
      <c r="C25" s="10">
        <v>15</v>
      </c>
      <c r="E25" s="17">
        <v>0</v>
      </c>
      <c r="F25" s="18"/>
      <c r="G25" s="19">
        <v>0</v>
      </c>
      <c r="I25" s="28">
        <v>412255214</v>
      </c>
      <c r="J25" s="18"/>
      <c r="K25" s="29">
        <v>412255214</v>
      </c>
    </row>
    <row r="26" spans="1:11" ht="21.75" customHeight="1" x14ac:dyDescent="0.5">
      <c r="A26" s="3" t="s">
        <v>20</v>
      </c>
      <c r="B26" s="1"/>
      <c r="C26" s="10">
        <v>16</v>
      </c>
      <c r="E26" s="17">
        <v>1185090</v>
      </c>
      <c r="F26" s="18"/>
      <c r="G26" s="19">
        <v>1184963</v>
      </c>
      <c r="I26" s="17">
        <v>1161000</v>
      </c>
      <c r="J26" s="18"/>
      <c r="K26" s="19">
        <v>1161000</v>
      </c>
    </row>
    <row r="27" spans="1:11" ht="21.75" customHeight="1" x14ac:dyDescent="0.4">
      <c r="A27" s="20" t="s">
        <v>21</v>
      </c>
      <c r="B27" s="1"/>
      <c r="C27" s="10" t="s">
        <v>189</v>
      </c>
      <c r="E27" s="17">
        <v>238440346</v>
      </c>
      <c r="F27" s="18"/>
      <c r="G27" s="19">
        <v>217018408</v>
      </c>
      <c r="I27" s="17">
        <v>0</v>
      </c>
      <c r="J27" s="18"/>
      <c r="K27" s="19">
        <v>0</v>
      </c>
    </row>
    <row r="28" spans="1:11" ht="21.75" customHeight="1" x14ac:dyDescent="0.5">
      <c r="A28" s="3" t="s">
        <v>22</v>
      </c>
      <c r="C28" s="10">
        <v>18</v>
      </c>
      <c r="E28" s="16">
        <v>1563697409</v>
      </c>
      <c r="F28" s="18"/>
      <c r="G28" s="2">
        <v>1538084852</v>
      </c>
      <c r="I28" s="16">
        <v>1563697409</v>
      </c>
      <c r="J28" s="18"/>
      <c r="K28" s="2">
        <v>1538084852</v>
      </c>
    </row>
    <row r="29" spans="1:11" ht="21.75" customHeight="1" x14ac:dyDescent="0.4">
      <c r="A29" s="20" t="s">
        <v>23</v>
      </c>
      <c r="C29" s="10">
        <v>19</v>
      </c>
      <c r="E29" s="17">
        <v>1356647</v>
      </c>
      <c r="F29" s="18"/>
      <c r="G29" s="19">
        <v>1253989</v>
      </c>
      <c r="I29" s="17">
        <v>1343838</v>
      </c>
      <c r="J29" s="18"/>
      <c r="K29" s="19">
        <v>1235680</v>
      </c>
    </row>
    <row r="30" spans="1:11" ht="21.75" customHeight="1" x14ac:dyDescent="0.4">
      <c r="A30" s="20" t="s">
        <v>24</v>
      </c>
      <c r="C30" s="10">
        <v>20</v>
      </c>
      <c r="E30" s="17">
        <v>37789295</v>
      </c>
      <c r="F30" s="18"/>
      <c r="G30" s="19">
        <v>36156800</v>
      </c>
      <c r="I30" s="17">
        <v>37789295</v>
      </c>
      <c r="J30" s="18"/>
      <c r="K30" s="19">
        <v>36156800</v>
      </c>
    </row>
    <row r="31" spans="1:11" ht="21.75" customHeight="1" x14ac:dyDescent="0.5">
      <c r="A31" s="3" t="s">
        <v>25</v>
      </c>
      <c r="E31" s="26">
        <v>1214312</v>
      </c>
      <c r="F31" s="23"/>
      <c r="G31" s="27">
        <v>1169281</v>
      </c>
      <c r="I31" s="22">
        <v>1067112</v>
      </c>
      <c r="J31" s="23"/>
      <c r="K31" s="24">
        <v>1035305</v>
      </c>
    </row>
    <row r="32" spans="1:11" ht="6" customHeight="1" x14ac:dyDescent="0.5">
      <c r="E32" s="25"/>
      <c r="F32" s="23"/>
      <c r="G32" s="23"/>
      <c r="H32" s="23"/>
      <c r="I32" s="25"/>
      <c r="J32" s="23"/>
      <c r="K32" s="23"/>
    </row>
    <row r="33" spans="1:11" ht="21.75" customHeight="1" x14ac:dyDescent="0.5">
      <c r="B33" s="3" t="s">
        <v>26</v>
      </c>
      <c r="E33" s="26">
        <f>SUM(E23:E31)</f>
        <v>1873308406</v>
      </c>
      <c r="F33" s="23"/>
      <c r="G33" s="27">
        <f>SUM(G23:G31)</f>
        <v>1819957273</v>
      </c>
      <c r="H33" s="23"/>
      <c r="I33" s="26">
        <f>SUM(I23:I31)</f>
        <v>2017313868</v>
      </c>
      <c r="J33" s="23"/>
      <c r="K33" s="27">
        <f>SUM(K23:K31)</f>
        <v>1989928851</v>
      </c>
    </row>
    <row r="34" spans="1:11" ht="21.75" customHeight="1" x14ac:dyDescent="0.5">
      <c r="B34" s="1"/>
      <c r="E34" s="26"/>
      <c r="F34" s="23"/>
      <c r="G34" s="27"/>
      <c r="H34" s="23"/>
      <c r="I34" s="26"/>
      <c r="J34" s="23"/>
      <c r="K34" s="27"/>
    </row>
    <row r="35" spans="1:11" ht="6" customHeight="1" x14ac:dyDescent="0.5">
      <c r="E35" s="25"/>
      <c r="F35" s="18"/>
      <c r="G35" s="23"/>
      <c r="H35" s="18"/>
      <c r="I35" s="25"/>
      <c r="J35" s="18"/>
      <c r="K35" s="23"/>
    </row>
    <row r="36" spans="1:11" ht="21.75" customHeight="1" thickBot="1" x14ac:dyDescent="0.55000000000000004">
      <c r="A36" s="1" t="s">
        <v>27</v>
      </c>
      <c r="B36" s="1"/>
      <c r="E36" s="30">
        <f>SUM(E19,E33)</f>
        <v>4324249473</v>
      </c>
      <c r="F36" s="23"/>
      <c r="G36" s="31">
        <f>SUM(G19,G33)</f>
        <v>3862977559</v>
      </c>
      <c r="H36" s="23"/>
      <c r="I36" s="30">
        <f>SUM(I19,I33)</f>
        <v>4370651165</v>
      </c>
      <c r="J36" s="23"/>
      <c r="K36" s="31">
        <f>SUM(K19,K33)</f>
        <v>3942459082</v>
      </c>
    </row>
    <row r="37" spans="1:11" ht="21.75" customHeight="1" thickTop="1" x14ac:dyDescent="0.5">
      <c r="A37" s="1"/>
      <c r="B37" s="1"/>
      <c r="E37" s="23"/>
      <c r="F37" s="23"/>
      <c r="G37" s="23"/>
      <c r="H37" s="23"/>
      <c r="I37" s="23"/>
      <c r="J37" s="23"/>
      <c r="K37" s="23"/>
    </row>
    <row r="38" spans="1:11" ht="21.75" customHeight="1" x14ac:dyDescent="0.5">
      <c r="A38" s="1"/>
      <c r="B38" s="1"/>
      <c r="C38" s="236"/>
      <c r="E38" s="23"/>
      <c r="F38" s="23"/>
      <c r="G38" s="23"/>
      <c r="H38" s="23"/>
      <c r="I38" s="23"/>
      <c r="J38" s="23"/>
      <c r="K38" s="23"/>
    </row>
    <row r="39" spans="1:11" ht="21.75" customHeight="1" x14ac:dyDescent="0.5">
      <c r="A39" s="1"/>
      <c r="B39" s="1"/>
      <c r="C39" s="236"/>
      <c r="E39" s="23"/>
      <c r="F39" s="23"/>
      <c r="G39" s="23"/>
      <c r="H39" s="23"/>
      <c r="I39" s="23"/>
      <c r="J39" s="23"/>
      <c r="K39" s="23"/>
    </row>
    <row r="40" spans="1:11" ht="21.75" customHeight="1" x14ac:dyDescent="0.5">
      <c r="A40" s="1"/>
      <c r="B40" s="1"/>
      <c r="E40" s="23"/>
      <c r="F40" s="23"/>
      <c r="G40" s="23"/>
      <c r="H40" s="23"/>
      <c r="I40" s="23"/>
      <c r="J40" s="23"/>
      <c r="K40" s="23"/>
    </row>
    <row r="41" spans="1:11" ht="21.75" customHeight="1" x14ac:dyDescent="0.5">
      <c r="A41" s="243" t="s">
        <v>28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</row>
    <row r="42" spans="1:11" ht="20.100000000000001" customHeight="1" x14ac:dyDescent="0.5">
      <c r="A42" s="10"/>
      <c r="B42" s="10"/>
      <c r="D42" s="10"/>
      <c r="E42" s="33"/>
      <c r="F42" s="33"/>
      <c r="G42" s="33"/>
      <c r="H42" s="33"/>
      <c r="I42" s="33"/>
      <c r="J42" s="33"/>
      <c r="K42" s="33"/>
    </row>
    <row r="43" spans="1:11" ht="15" customHeight="1" x14ac:dyDescent="0.5">
      <c r="A43" s="10"/>
      <c r="B43" s="10"/>
      <c r="D43" s="10"/>
      <c r="E43" s="33"/>
      <c r="F43" s="33"/>
      <c r="G43" s="33"/>
      <c r="H43" s="33"/>
      <c r="I43" s="33"/>
      <c r="J43" s="33"/>
      <c r="K43" s="33"/>
    </row>
    <row r="44" spans="1:11" ht="21.95" customHeight="1" x14ac:dyDescent="0.5">
      <c r="A44" s="34" t="s">
        <v>197</v>
      </c>
      <c r="B44" s="34"/>
      <c r="C44" s="34"/>
      <c r="D44" s="34"/>
      <c r="E44" s="9"/>
      <c r="F44" s="9"/>
      <c r="G44" s="9"/>
      <c r="H44" s="35"/>
      <c r="I44" s="35"/>
      <c r="J44" s="35"/>
      <c r="K44" s="35"/>
    </row>
    <row r="45" spans="1:11" ht="21.75" customHeight="1" x14ac:dyDescent="0.5">
      <c r="A45" s="1" t="str">
        <f>A1</f>
        <v>บริษัท ฮั้วฟงรับเบอร์ (ไทยแลนด์) จํากัด (มหาชน)</v>
      </c>
      <c r="B45" s="1"/>
      <c r="C45" s="1"/>
      <c r="D45" s="1"/>
    </row>
    <row r="46" spans="1:11" ht="21.75" customHeight="1" x14ac:dyDescent="0.5">
      <c r="A46" s="4" t="s">
        <v>29</v>
      </c>
      <c r="B46" s="5"/>
      <c r="C46" s="1"/>
      <c r="D46" s="1"/>
    </row>
    <row r="47" spans="1:11" ht="21.75" customHeight="1" x14ac:dyDescent="0.5">
      <c r="A47" s="6" t="str">
        <f>A3</f>
        <v>ณ วันที่ 31 ธันวาคม พ.ศ. 2564</v>
      </c>
      <c r="B47" s="7"/>
      <c r="C47" s="8"/>
      <c r="D47" s="8"/>
      <c r="E47" s="9"/>
      <c r="F47" s="9"/>
      <c r="G47" s="9"/>
      <c r="H47" s="9"/>
      <c r="I47" s="9"/>
      <c r="J47" s="9"/>
      <c r="K47" s="9"/>
    </row>
    <row r="48" spans="1:11" ht="21.75" customHeight="1" x14ac:dyDescent="0.5"/>
    <row r="49" spans="1:11" ht="21.75" customHeight="1" x14ac:dyDescent="0.5">
      <c r="C49" s="11"/>
      <c r="E49" s="244" t="s">
        <v>3</v>
      </c>
      <c r="F49" s="244"/>
      <c r="G49" s="244"/>
      <c r="H49" s="12"/>
      <c r="I49" s="244" t="s">
        <v>4</v>
      </c>
      <c r="J49" s="244"/>
      <c r="K49" s="244"/>
    </row>
    <row r="50" spans="1:11" ht="21.75" customHeight="1" x14ac:dyDescent="0.5">
      <c r="C50" s="11"/>
      <c r="E50" s="13" t="s">
        <v>5</v>
      </c>
      <c r="F50" s="13"/>
      <c r="G50" s="13" t="s">
        <v>6</v>
      </c>
      <c r="H50" s="13"/>
      <c r="I50" s="13" t="s">
        <v>5</v>
      </c>
      <c r="J50" s="13"/>
      <c r="K50" s="13" t="s">
        <v>6</v>
      </c>
    </row>
    <row r="51" spans="1:11" ht="21.75" customHeight="1" x14ac:dyDescent="0.5">
      <c r="C51" s="14" t="s">
        <v>7</v>
      </c>
      <c r="E51" s="15" t="s">
        <v>8</v>
      </c>
      <c r="F51" s="13"/>
      <c r="G51" s="15" t="s">
        <v>8</v>
      </c>
      <c r="H51" s="13"/>
      <c r="I51" s="15" t="s">
        <v>8</v>
      </c>
      <c r="J51" s="13"/>
      <c r="K51" s="15" t="s">
        <v>8</v>
      </c>
    </row>
    <row r="52" spans="1:11" ht="21.75" customHeight="1" x14ac:dyDescent="0.5">
      <c r="A52" s="1" t="s">
        <v>30</v>
      </c>
      <c r="B52" s="1"/>
      <c r="C52" s="1"/>
      <c r="D52" s="1"/>
      <c r="E52" s="16"/>
      <c r="I52" s="16"/>
    </row>
    <row r="53" spans="1:11" ht="8.1" customHeight="1" x14ac:dyDescent="0.5">
      <c r="A53" s="1"/>
      <c r="B53" s="1"/>
      <c r="C53" s="1"/>
      <c r="D53" s="1"/>
      <c r="E53" s="16"/>
      <c r="I53" s="16"/>
    </row>
    <row r="54" spans="1:11" ht="21.75" customHeight="1" x14ac:dyDescent="0.5">
      <c r="A54" s="1" t="s">
        <v>31</v>
      </c>
      <c r="B54" s="1"/>
      <c r="C54" s="1"/>
      <c r="D54" s="1"/>
      <c r="E54" s="16"/>
      <c r="I54" s="16"/>
    </row>
    <row r="55" spans="1:11" ht="8.1" customHeight="1" x14ac:dyDescent="0.5">
      <c r="A55" s="1"/>
      <c r="B55" s="1"/>
      <c r="E55" s="16"/>
      <c r="I55" s="16"/>
    </row>
    <row r="56" spans="1:11" ht="21.75" customHeight="1" x14ac:dyDescent="0.5">
      <c r="A56" s="3" t="s">
        <v>32</v>
      </c>
      <c r="C56" s="10">
        <v>22</v>
      </c>
      <c r="E56" s="17">
        <v>606459208</v>
      </c>
      <c r="F56" s="18"/>
      <c r="G56" s="19">
        <v>424625489</v>
      </c>
      <c r="I56" s="17">
        <v>605757201</v>
      </c>
      <c r="J56" s="18"/>
      <c r="K56" s="19">
        <v>423518071</v>
      </c>
    </row>
    <row r="57" spans="1:11" ht="21.75" customHeight="1" x14ac:dyDescent="0.5">
      <c r="A57" s="3" t="s">
        <v>190</v>
      </c>
      <c r="C57" s="242">
        <v>23</v>
      </c>
      <c r="E57" s="17">
        <v>56576728</v>
      </c>
      <c r="F57" s="18"/>
      <c r="G57" s="19">
        <v>52646422</v>
      </c>
      <c r="I57" s="17">
        <v>56576728</v>
      </c>
      <c r="J57" s="18"/>
      <c r="K57" s="19">
        <v>52646422</v>
      </c>
    </row>
    <row r="58" spans="1:11" ht="21.75" customHeight="1" x14ac:dyDescent="0.4">
      <c r="A58" s="20" t="s">
        <v>33</v>
      </c>
      <c r="B58" s="20"/>
      <c r="E58" s="17"/>
      <c r="F58" s="18"/>
      <c r="G58" s="19"/>
      <c r="H58" s="36"/>
      <c r="I58" s="37"/>
      <c r="J58" s="18"/>
      <c r="K58" s="38"/>
    </row>
    <row r="59" spans="1:11" ht="21.75" customHeight="1" x14ac:dyDescent="0.4">
      <c r="A59" s="20" t="s">
        <v>34</v>
      </c>
      <c r="B59" s="20" t="s">
        <v>35</v>
      </c>
      <c r="C59" s="10">
        <v>21</v>
      </c>
      <c r="E59" s="17">
        <v>0</v>
      </c>
      <c r="F59" s="18"/>
      <c r="G59" s="19">
        <v>5754018</v>
      </c>
      <c r="H59" s="36"/>
      <c r="I59" s="37">
        <v>0</v>
      </c>
      <c r="J59" s="18"/>
      <c r="K59" s="38">
        <v>5754018</v>
      </c>
    </row>
    <row r="60" spans="1:11" ht="21.75" customHeight="1" x14ac:dyDescent="0.4">
      <c r="A60" s="20" t="s">
        <v>36</v>
      </c>
      <c r="B60" s="20"/>
      <c r="C60" s="39"/>
      <c r="E60" s="17"/>
      <c r="F60" s="18"/>
      <c r="G60" s="19"/>
      <c r="H60" s="36"/>
      <c r="I60" s="37"/>
      <c r="J60" s="18"/>
      <c r="K60" s="38"/>
    </row>
    <row r="61" spans="1:11" ht="21.75" customHeight="1" x14ac:dyDescent="0.4">
      <c r="A61" s="20" t="s">
        <v>37</v>
      </c>
      <c r="B61" s="20" t="s">
        <v>38</v>
      </c>
      <c r="C61" s="10">
        <v>21</v>
      </c>
      <c r="E61" s="17">
        <v>393382</v>
      </c>
      <c r="F61" s="18"/>
      <c r="G61" s="19">
        <v>368872</v>
      </c>
      <c r="H61" s="36"/>
      <c r="I61" s="37">
        <v>393382</v>
      </c>
      <c r="J61" s="18"/>
      <c r="K61" s="38">
        <v>368872</v>
      </c>
    </row>
    <row r="62" spans="1:11" ht="21.75" customHeight="1" x14ac:dyDescent="0.5">
      <c r="A62" s="3" t="s">
        <v>39</v>
      </c>
      <c r="E62" s="17">
        <v>47741096</v>
      </c>
      <c r="F62" s="18"/>
      <c r="G62" s="19">
        <v>55075917</v>
      </c>
      <c r="H62" s="19"/>
      <c r="I62" s="17">
        <v>47741096</v>
      </c>
      <c r="J62" s="19"/>
      <c r="K62" s="19">
        <v>55075917</v>
      </c>
    </row>
    <row r="63" spans="1:11" ht="21.75" customHeight="1" x14ac:dyDescent="0.4">
      <c r="A63" s="3" t="s">
        <v>40</v>
      </c>
      <c r="E63" s="40">
        <v>2722373</v>
      </c>
      <c r="F63" s="23"/>
      <c r="G63" s="41">
        <v>2845397</v>
      </c>
      <c r="I63" s="40">
        <v>2721998</v>
      </c>
      <c r="J63" s="23"/>
      <c r="K63" s="41">
        <v>2844321</v>
      </c>
    </row>
    <row r="64" spans="1:11" ht="8.1" customHeight="1" x14ac:dyDescent="0.5">
      <c r="E64" s="25"/>
      <c r="F64" s="23"/>
      <c r="G64" s="23"/>
      <c r="H64" s="23"/>
      <c r="I64" s="25"/>
      <c r="J64" s="23"/>
      <c r="K64" s="23"/>
    </row>
    <row r="65" spans="1:11" ht="21.75" customHeight="1" x14ac:dyDescent="0.5">
      <c r="B65" s="3" t="s">
        <v>41</v>
      </c>
      <c r="C65" s="1"/>
      <c r="D65" s="1"/>
      <c r="E65" s="22">
        <f>SUM(E56:E63)</f>
        <v>713892787</v>
      </c>
      <c r="F65" s="23"/>
      <c r="G65" s="24">
        <f>SUM(G56:G63)</f>
        <v>541316115</v>
      </c>
      <c r="H65" s="23"/>
      <c r="I65" s="22">
        <f>SUM(I56:I63)</f>
        <v>713190405</v>
      </c>
      <c r="J65" s="23"/>
      <c r="K65" s="24">
        <f>SUM(K56:K63)</f>
        <v>540207621</v>
      </c>
    </row>
    <row r="66" spans="1:11" ht="21.75" customHeight="1" x14ac:dyDescent="0.5">
      <c r="B66" s="1"/>
      <c r="C66" s="1"/>
      <c r="D66" s="1"/>
      <c r="E66" s="25"/>
      <c r="F66" s="23"/>
      <c r="G66" s="23"/>
      <c r="H66" s="23"/>
      <c r="I66" s="25"/>
      <c r="J66" s="23"/>
      <c r="K66" s="23"/>
    </row>
    <row r="67" spans="1:11" ht="21.75" customHeight="1" x14ac:dyDescent="0.5">
      <c r="A67" s="1" t="s">
        <v>42</v>
      </c>
      <c r="B67" s="1"/>
      <c r="C67" s="1"/>
      <c r="D67" s="1"/>
      <c r="E67" s="42"/>
      <c r="G67" s="43"/>
      <c r="I67" s="42"/>
      <c r="K67" s="43"/>
    </row>
    <row r="68" spans="1:11" ht="8.1" customHeight="1" x14ac:dyDescent="0.5">
      <c r="A68" s="1"/>
      <c r="B68" s="1"/>
      <c r="C68" s="1"/>
      <c r="D68" s="1"/>
      <c r="E68" s="42"/>
      <c r="G68" s="43"/>
      <c r="I68" s="42"/>
      <c r="K68" s="43"/>
    </row>
    <row r="69" spans="1:11" ht="21.75" customHeight="1" x14ac:dyDescent="0.4">
      <c r="A69" s="20" t="s">
        <v>36</v>
      </c>
      <c r="B69" s="1"/>
      <c r="C69" s="10">
        <v>21</v>
      </c>
      <c r="E69" s="42">
        <v>383520</v>
      </c>
      <c r="F69" s="18"/>
      <c r="G69" s="43">
        <v>776902</v>
      </c>
      <c r="I69" s="17">
        <v>383520</v>
      </c>
      <c r="J69" s="18"/>
      <c r="K69" s="19">
        <v>776902</v>
      </c>
    </row>
    <row r="70" spans="1:11" ht="21.75" customHeight="1" x14ac:dyDescent="0.5">
      <c r="A70" s="3" t="s">
        <v>43</v>
      </c>
      <c r="C70" s="10">
        <v>24</v>
      </c>
      <c r="E70" s="44">
        <v>71153202</v>
      </c>
      <c r="F70" s="18"/>
      <c r="G70" s="9">
        <v>68009290</v>
      </c>
      <c r="I70" s="44">
        <v>71153202</v>
      </c>
      <c r="J70" s="23"/>
      <c r="K70" s="9">
        <v>68009290</v>
      </c>
    </row>
    <row r="71" spans="1:11" ht="8.1" customHeight="1" x14ac:dyDescent="0.5">
      <c r="E71" s="45"/>
      <c r="F71" s="23"/>
      <c r="G71" s="46"/>
      <c r="H71" s="23"/>
      <c r="I71" s="45"/>
      <c r="J71" s="23"/>
      <c r="K71" s="46"/>
    </row>
    <row r="72" spans="1:11" ht="21.75" customHeight="1" x14ac:dyDescent="0.5">
      <c r="B72" s="3" t="s">
        <v>44</v>
      </c>
      <c r="C72" s="1"/>
      <c r="D72" s="1"/>
      <c r="E72" s="26">
        <f>SUM(D68:E71)</f>
        <v>71536722</v>
      </c>
      <c r="F72" s="36"/>
      <c r="G72" s="27">
        <f>SUM(F68:G71)</f>
        <v>68786192</v>
      </c>
      <c r="H72" s="36"/>
      <c r="I72" s="26">
        <f>SUM(H68:I71)</f>
        <v>71536722</v>
      </c>
      <c r="J72" s="23"/>
      <c r="K72" s="27">
        <f>SUM(J68:K71)</f>
        <v>68786192</v>
      </c>
    </row>
    <row r="73" spans="1:11" ht="8.1" customHeight="1" x14ac:dyDescent="0.5">
      <c r="E73" s="45"/>
      <c r="F73" s="23"/>
      <c r="G73" s="46"/>
      <c r="H73" s="23"/>
      <c r="I73" s="45"/>
      <c r="J73" s="23"/>
      <c r="K73" s="46"/>
    </row>
    <row r="74" spans="1:11" ht="21.75" customHeight="1" x14ac:dyDescent="0.5">
      <c r="A74" s="1" t="s">
        <v>45</v>
      </c>
      <c r="C74" s="1"/>
      <c r="D74" s="1"/>
      <c r="E74" s="22">
        <f>SUM(E72,E65)</f>
        <v>785429509</v>
      </c>
      <c r="F74" s="23"/>
      <c r="G74" s="24">
        <f>SUM(G72,G65)</f>
        <v>610102307</v>
      </c>
      <c r="H74" s="23"/>
      <c r="I74" s="22">
        <f>SUM(I72,I65)</f>
        <v>784727127</v>
      </c>
      <c r="J74" s="23"/>
      <c r="K74" s="24">
        <f>SUM(K72,K65)</f>
        <v>608993813</v>
      </c>
    </row>
    <row r="75" spans="1:11" ht="21.75" customHeight="1" x14ac:dyDescent="0.5">
      <c r="A75" s="1"/>
      <c r="B75" s="1"/>
      <c r="C75" s="1"/>
      <c r="D75" s="1"/>
      <c r="E75" s="38"/>
      <c r="F75" s="36"/>
      <c r="G75" s="38"/>
      <c r="H75" s="36"/>
      <c r="I75" s="38"/>
      <c r="J75" s="36"/>
      <c r="K75" s="38"/>
    </row>
    <row r="76" spans="1:11" ht="21.75" customHeight="1" x14ac:dyDescent="0.5">
      <c r="A76" s="1"/>
      <c r="B76" s="1"/>
      <c r="C76" s="1"/>
      <c r="D76" s="1"/>
      <c r="E76" s="38"/>
      <c r="F76" s="36"/>
      <c r="G76" s="38"/>
      <c r="H76" s="36"/>
      <c r="I76" s="38"/>
      <c r="J76" s="36"/>
      <c r="K76" s="38"/>
    </row>
    <row r="77" spans="1:11" ht="21.75" customHeight="1" x14ac:dyDescent="0.5">
      <c r="A77" s="1"/>
      <c r="B77" s="1"/>
      <c r="C77" s="1"/>
      <c r="D77" s="1"/>
      <c r="E77" s="38"/>
      <c r="F77" s="36"/>
      <c r="G77" s="38"/>
      <c r="H77" s="36"/>
      <c r="I77" s="38"/>
      <c r="J77" s="36"/>
      <c r="K77" s="38"/>
    </row>
    <row r="78" spans="1:11" ht="18" customHeight="1" x14ac:dyDescent="0.5">
      <c r="A78" s="1"/>
      <c r="B78" s="1"/>
      <c r="C78" s="1"/>
      <c r="D78" s="1"/>
      <c r="E78" s="38"/>
      <c r="F78" s="36"/>
      <c r="G78" s="38"/>
      <c r="H78" s="36"/>
      <c r="I78" s="38"/>
      <c r="J78" s="36"/>
      <c r="K78" s="38"/>
    </row>
    <row r="79" spans="1:11" ht="18" customHeight="1" x14ac:dyDescent="0.5">
      <c r="A79" s="1"/>
      <c r="B79" s="1"/>
      <c r="C79" s="1"/>
      <c r="D79" s="1"/>
      <c r="E79" s="38"/>
      <c r="F79" s="36"/>
      <c r="G79" s="38"/>
      <c r="H79" s="36"/>
      <c r="I79" s="38"/>
      <c r="J79" s="36"/>
      <c r="K79" s="38"/>
    </row>
    <row r="80" spans="1:11" ht="21.75" customHeight="1" x14ac:dyDescent="0.5">
      <c r="A80" s="1"/>
      <c r="B80" s="1"/>
      <c r="C80" s="1"/>
      <c r="D80" s="1"/>
      <c r="E80" s="38"/>
      <c r="F80" s="36"/>
      <c r="G80" s="38"/>
      <c r="H80" s="36"/>
      <c r="I80" s="38"/>
      <c r="J80" s="36"/>
      <c r="K80" s="38"/>
    </row>
    <row r="81" spans="1:11" ht="17.25" customHeight="1" x14ac:dyDescent="0.5">
      <c r="A81" s="1"/>
      <c r="B81" s="1"/>
      <c r="C81" s="1"/>
      <c r="D81" s="1"/>
      <c r="E81" s="38"/>
      <c r="F81" s="36"/>
      <c r="G81" s="38"/>
      <c r="H81" s="36"/>
      <c r="I81" s="38"/>
      <c r="J81" s="36"/>
      <c r="K81" s="38"/>
    </row>
    <row r="82" spans="1:11" ht="17.25" customHeight="1" x14ac:dyDescent="0.5">
      <c r="A82" s="1"/>
      <c r="B82" s="1"/>
      <c r="C82" s="1"/>
      <c r="D82" s="1"/>
      <c r="E82" s="38"/>
      <c r="F82" s="36"/>
      <c r="G82" s="38"/>
      <c r="H82" s="36"/>
      <c r="I82" s="38"/>
      <c r="J82" s="36"/>
      <c r="K82" s="38"/>
    </row>
    <row r="83" spans="1:11" ht="20.25" customHeight="1" x14ac:dyDescent="0.5">
      <c r="A83" s="1"/>
      <c r="B83" s="1"/>
      <c r="C83" s="1"/>
      <c r="D83" s="1"/>
      <c r="E83" s="38"/>
      <c r="F83" s="36"/>
      <c r="G83" s="38"/>
      <c r="H83" s="36"/>
      <c r="I83" s="38"/>
      <c r="J83" s="36"/>
      <c r="K83" s="38"/>
    </row>
    <row r="84" spans="1:11" ht="21.75" customHeight="1" x14ac:dyDescent="0.5">
      <c r="A84" s="243" t="s">
        <v>28</v>
      </c>
      <c r="B84" s="243"/>
      <c r="C84" s="243"/>
      <c r="D84" s="243"/>
      <c r="E84" s="243"/>
      <c r="F84" s="243"/>
      <c r="G84" s="243"/>
      <c r="H84" s="243"/>
      <c r="I84" s="243"/>
      <c r="J84" s="243"/>
      <c r="K84" s="243"/>
    </row>
    <row r="85" spans="1:11" ht="20.100000000000001" customHeight="1" x14ac:dyDescent="0.5">
      <c r="A85" s="243"/>
      <c r="B85" s="243"/>
      <c r="C85" s="243"/>
      <c r="D85" s="243"/>
      <c r="E85" s="243"/>
      <c r="F85" s="243"/>
      <c r="G85" s="243"/>
      <c r="H85" s="243"/>
      <c r="I85" s="243"/>
      <c r="J85" s="243"/>
      <c r="K85" s="243"/>
    </row>
    <row r="86" spans="1:11" ht="21" customHeight="1" x14ac:dyDescent="0.5">
      <c r="A86" s="1"/>
      <c r="B86" s="1"/>
      <c r="C86" s="1"/>
      <c r="D86" s="1"/>
      <c r="E86" s="38"/>
      <c r="F86" s="36"/>
      <c r="G86" s="38"/>
      <c r="H86" s="36"/>
      <c r="I86" s="38"/>
      <c r="J86" s="36"/>
      <c r="K86" s="38"/>
    </row>
    <row r="87" spans="1:11" ht="21.75" customHeight="1" x14ac:dyDescent="0.5">
      <c r="A87" s="1"/>
      <c r="B87" s="1"/>
      <c r="C87" s="1"/>
      <c r="D87" s="1"/>
      <c r="E87" s="38"/>
      <c r="F87" s="36"/>
      <c r="G87" s="38"/>
      <c r="H87" s="36"/>
      <c r="I87" s="38"/>
      <c r="J87" s="36"/>
      <c r="K87" s="38"/>
    </row>
    <row r="88" spans="1:11" ht="21.95" customHeight="1" x14ac:dyDescent="0.5">
      <c r="A88" s="34" t="str">
        <f>+A44</f>
        <v>หมายเหตุประกอบงบการเงินรวมและงบการเงินเฉพาะกิจการในหน้า 16 ถึง 89 เป็นส่วนหนึ่งของงบการเงินนี้</v>
      </c>
      <c r="B88" s="34"/>
      <c r="C88" s="34"/>
      <c r="D88" s="34"/>
      <c r="E88" s="47"/>
      <c r="F88" s="9"/>
      <c r="G88" s="47"/>
      <c r="H88" s="9"/>
      <c r="I88" s="47"/>
      <c r="J88" s="9"/>
      <c r="K88" s="47"/>
    </row>
    <row r="89" spans="1:11" ht="21.4" customHeight="1" x14ac:dyDescent="0.5">
      <c r="A89" s="1" t="str">
        <f>A45</f>
        <v>บริษัท ฮั้วฟงรับเบอร์ (ไทยแลนด์) จํากัด (มหาชน)</v>
      </c>
      <c r="B89" s="1"/>
      <c r="C89" s="1"/>
      <c r="D89" s="1"/>
    </row>
    <row r="90" spans="1:11" ht="21.4" customHeight="1" x14ac:dyDescent="0.5">
      <c r="A90" s="1" t="s">
        <v>29</v>
      </c>
      <c r="B90" s="5"/>
      <c r="C90" s="1"/>
      <c r="D90" s="1"/>
    </row>
    <row r="91" spans="1:11" ht="21.4" customHeight="1" x14ac:dyDescent="0.5">
      <c r="A91" s="8" t="str">
        <f>A3</f>
        <v>ณ วันที่ 31 ธันวาคม พ.ศ. 2564</v>
      </c>
      <c r="B91" s="7"/>
      <c r="C91" s="8"/>
      <c r="D91" s="8"/>
      <c r="E91" s="9"/>
      <c r="F91" s="9"/>
      <c r="G91" s="9"/>
      <c r="H91" s="9"/>
      <c r="I91" s="9"/>
      <c r="J91" s="9"/>
      <c r="K91" s="9"/>
    </row>
    <row r="92" spans="1:11" ht="21.4" customHeight="1" x14ac:dyDescent="0.5"/>
    <row r="93" spans="1:11" ht="21.4" customHeight="1" x14ac:dyDescent="0.5">
      <c r="C93" s="11"/>
      <c r="E93" s="244" t="s">
        <v>3</v>
      </c>
      <c r="F93" s="244"/>
      <c r="G93" s="244"/>
      <c r="H93" s="12"/>
      <c r="I93" s="244" t="s">
        <v>4</v>
      </c>
      <c r="J93" s="244"/>
      <c r="K93" s="244"/>
    </row>
    <row r="94" spans="1:11" ht="21.4" customHeight="1" x14ac:dyDescent="0.5">
      <c r="C94" s="11"/>
      <c r="E94" s="13" t="s">
        <v>5</v>
      </c>
      <c r="F94" s="13"/>
      <c r="G94" s="13" t="s">
        <v>6</v>
      </c>
      <c r="H94" s="13"/>
      <c r="I94" s="13" t="s">
        <v>5</v>
      </c>
      <c r="J94" s="13"/>
      <c r="K94" s="13" t="s">
        <v>6</v>
      </c>
    </row>
    <row r="95" spans="1:11" ht="21.4" customHeight="1" x14ac:dyDescent="0.5">
      <c r="C95" s="14" t="s">
        <v>7</v>
      </c>
      <c r="E95" s="15" t="s">
        <v>8</v>
      </c>
      <c r="F95" s="13"/>
      <c r="G95" s="15" t="s">
        <v>8</v>
      </c>
      <c r="H95" s="13"/>
      <c r="I95" s="15" t="s">
        <v>8</v>
      </c>
      <c r="J95" s="13"/>
      <c r="K95" s="15" t="s">
        <v>8</v>
      </c>
    </row>
    <row r="96" spans="1:11" ht="21.4" customHeight="1" x14ac:dyDescent="0.5">
      <c r="A96" s="1" t="s">
        <v>46</v>
      </c>
      <c r="B96" s="1"/>
      <c r="C96" s="1"/>
      <c r="D96" s="1"/>
      <c r="E96" s="16"/>
      <c r="I96" s="16"/>
    </row>
    <row r="97" spans="1:11" ht="8.1" customHeight="1" x14ac:dyDescent="0.5">
      <c r="A97" s="1"/>
      <c r="B97" s="1"/>
      <c r="C97" s="1"/>
      <c r="D97" s="1"/>
      <c r="E97" s="37"/>
      <c r="F97" s="36"/>
      <c r="G97" s="38"/>
      <c r="H97" s="36"/>
      <c r="I97" s="37"/>
      <c r="J97" s="36"/>
      <c r="K97" s="38"/>
    </row>
    <row r="98" spans="1:11" ht="21.4" customHeight="1" x14ac:dyDescent="0.5">
      <c r="A98" s="1" t="s">
        <v>47</v>
      </c>
      <c r="B98" s="1"/>
      <c r="C98" s="1"/>
      <c r="D98" s="1"/>
      <c r="E98" s="48"/>
      <c r="F98" s="36"/>
      <c r="G98" s="36"/>
      <c r="H98" s="36"/>
      <c r="I98" s="48"/>
      <c r="J98" s="36"/>
      <c r="K98" s="36"/>
    </row>
    <row r="99" spans="1:11" ht="8.1" customHeight="1" x14ac:dyDescent="0.5">
      <c r="A99" s="1"/>
      <c r="B99" s="1"/>
      <c r="E99" s="48"/>
      <c r="F99" s="36"/>
      <c r="G99" s="36"/>
      <c r="H99" s="36"/>
      <c r="I99" s="48"/>
      <c r="J99" s="36"/>
      <c r="K99" s="36"/>
    </row>
    <row r="100" spans="1:11" ht="21.4" customHeight="1" x14ac:dyDescent="0.5">
      <c r="A100" s="3" t="s">
        <v>48</v>
      </c>
      <c r="C100" s="10">
        <v>25</v>
      </c>
      <c r="E100" s="25"/>
      <c r="F100" s="23"/>
      <c r="G100" s="23"/>
      <c r="H100" s="23"/>
      <c r="I100" s="25"/>
      <c r="J100" s="23"/>
      <c r="K100" s="23"/>
    </row>
    <row r="101" spans="1:11" ht="21.4" customHeight="1" x14ac:dyDescent="0.5">
      <c r="B101" s="3" t="s">
        <v>49</v>
      </c>
      <c r="E101" s="16"/>
      <c r="I101" s="16"/>
    </row>
    <row r="102" spans="1:11" ht="21.4" customHeight="1" x14ac:dyDescent="0.5">
      <c r="B102" s="3" t="s">
        <v>50</v>
      </c>
      <c r="E102" s="16"/>
      <c r="I102" s="16"/>
    </row>
    <row r="103" spans="1:11" ht="21.4" customHeight="1" thickBot="1" x14ac:dyDescent="0.55000000000000004">
      <c r="B103" s="3" t="s">
        <v>51</v>
      </c>
      <c r="E103" s="30">
        <v>658434300</v>
      </c>
      <c r="F103" s="23"/>
      <c r="G103" s="31">
        <v>658434300</v>
      </c>
      <c r="I103" s="30">
        <v>658434300</v>
      </c>
      <c r="J103" s="18"/>
      <c r="K103" s="31">
        <v>658434300</v>
      </c>
    </row>
    <row r="104" spans="1:11" ht="8.1" customHeight="1" thickTop="1" x14ac:dyDescent="0.5">
      <c r="E104" s="25"/>
      <c r="F104" s="23"/>
      <c r="G104" s="23"/>
      <c r="H104" s="23"/>
      <c r="I104" s="25"/>
      <c r="J104" s="23"/>
      <c r="K104" s="23"/>
    </row>
    <row r="105" spans="1:11" ht="21.4" customHeight="1" x14ac:dyDescent="0.5">
      <c r="B105" s="3" t="s">
        <v>52</v>
      </c>
      <c r="E105" s="16"/>
      <c r="I105" s="16"/>
    </row>
    <row r="106" spans="1:11" ht="21.4" customHeight="1" x14ac:dyDescent="0.5">
      <c r="B106" s="3" t="s">
        <v>50</v>
      </c>
      <c r="E106" s="25"/>
      <c r="F106" s="23"/>
      <c r="G106" s="23"/>
      <c r="H106" s="23"/>
      <c r="I106" s="25"/>
      <c r="J106" s="23"/>
      <c r="K106" s="23"/>
    </row>
    <row r="107" spans="1:11" ht="21.4" customHeight="1" x14ac:dyDescent="0.5">
      <c r="B107" s="3" t="s">
        <v>51</v>
      </c>
      <c r="E107" s="25">
        <v>658434300</v>
      </c>
      <c r="F107" s="23"/>
      <c r="G107" s="23">
        <v>658434300</v>
      </c>
      <c r="I107" s="21">
        <v>658434300</v>
      </c>
      <c r="J107" s="18"/>
      <c r="K107" s="18">
        <v>658434300</v>
      </c>
    </row>
    <row r="108" spans="1:11" ht="21.4" customHeight="1" x14ac:dyDescent="0.5">
      <c r="A108" s="3" t="s">
        <v>53</v>
      </c>
      <c r="C108" s="10">
        <v>25</v>
      </c>
      <c r="E108" s="45">
        <v>222105000</v>
      </c>
      <c r="F108" s="23"/>
      <c r="G108" s="46">
        <v>222105000</v>
      </c>
      <c r="H108" s="23"/>
      <c r="I108" s="25">
        <v>222105000</v>
      </c>
      <c r="J108" s="23"/>
      <c r="K108" s="23">
        <v>222105000</v>
      </c>
    </row>
    <row r="109" spans="1:11" ht="21.4" customHeight="1" x14ac:dyDescent="0.5">
      <c r="A109" s="3" t="s">
        <v>54</v>
      </c>
      <c r="C109" s="10">
        <v>25</v>
      </c>
      <c r="E109" s="45">
        <v>7429904</v>
      </c>
      <c r="F109" s="23"/>
      <c r="G109" s="46">
        <v>7429904</v>
      </c>
      <c r="I109" s="25">
        <v>7429904</v>
      </c>
      <c r="J109" s="18"/>
      <c r="K109" s="23">
        <v>7429904</v>
      </c>
    </row>
    <row r="110" spans="1:11" ht="21.4" customHeight="1" x14ac:dyDescent="0.5">
      <c r="A110" s="3" t="s">
        <v>55</v>
      </c>
      <c r="C110" s="3"/>
      <c r="E110" s="25"/>
      <c r="F110" s="23"/>
      <c r="G110" s="23"/>
      <c r="H110" s="23"/>
      <c r="I110" s="25"/>
      <c r="J110" s="23"/>
      <c r="K110" s="23"/>
    </row>
    <row r="111" spans="1:11" ht="21.4" customHeight="1" x14ac:dyDescent="0.5">
      <c r="B111" s="3" t="s">
        <v>56</v>
      </c>
      <c r="C111" s="10">
        <v>26</v>
      </c>
      <c r="E111" s="45">
        <v>65843430</v>
      </c>
      <c r="F111" s="23"/>
      <c r="G111" s="46">
        <v>65843430</v>
      </c>
      <c r="I111" s="25">
        <v>65843430</v>
      </c>
      <c r="J111" s="23"/>
      <c r="K111" s="23">
        <v>65843430</v>
      </c>
    </row>
    <row r="112" spans="1:11" ht="21.4" customHeight="1" x14ac:dyDescent="0.5">
      <c r="B112" s="3" t="s">
        <v>57</v>
      </c>
      <c r="E112" s="25">
        <v>2653506256</v>
      </c>
      <c r="F112" s="23"/>
      <c r="G112" s="23">
        <v>2400031168</v>
      </c>
      <c r="H112" s="23"/>
      <c r="I112" s="25">
        <v>2651312973</v>
      </c>
      <c r="J112" s="23"/>
      <c r="K112" s="23">
        <v>2398854204</v>
      </c>
    </row>
    <row r="113" spans="1:11" ht="21.4" customHeight="1" x14ac:dyDescent="0.5">
      <c r="A113" s="3" t="s">
        <v>58</v>
      </c>
      <c r="E113" s="26">
        <v>-68498926</v>
      </c>
      <c r="F113" s="23"/>
      <c r="G113" s="27">
        <v>-100968550</v>
      </c>
      <c r="H113" s="23"/>
      <c r="I113" s="26">
        <v>-19201569</v>
      </c>
      <c r="J113" s="23"/>
      <c r="K113" s="27">
        <v>-19201569</v>
      </c>
    </row>
    <row r="114" spans="1:11" ht="8.1" customHeight="1" x14ac:dyDescent="0.5">
      <c r="E114" s="25"/>
      <c r="F114" s="23"/>
      <c r="G114" s="23"/>
      <c r="H114" s="23"/>
      <c r="I114" s="25"/>
      <c r="J114" s="23"/>
      <c r="K114" s="23"/>
    </row>
    <row r="115" spans="1:11" ht="21.4" customHeight="1" x14ac:dyDescent="0.5">
      <c r="A115" s="1" t="s">
        <v>59</v>
      </c>
      <c r="C115" s="3"/>
      <c r="E115" s="25">
        <f>SUM(E106:E114)</f>
        <v>3538819964</v>
      </c>
      <c r="F115" s="23"/>
      <c r="G115" s="23">
        <f>SUM(G106:G114)</f>
        <v>3252875252</v>
      </c>
      <c r="H115" s="23"/>
      <c r="I115" s="25">
        <f>SUM(I106:I114)</f>
        <v>3585924038</v>
      </c>
      <c r="J115" s="23"/>
      <c r="K115" s="23">
        <f>SUM(K106:K114)</f>
        <v>3333465269</v>
      </c>
    </row>
    <row r="116" spans="1:11" ht="21.4" customHeight="1" x14ac:dyDescent="0.5">
      <c r="A116" s="3" t="s">
        <v>60</v>
      </c>
      <c r="C116" s="3"/>
      <c r="E116" s="49">
        <v>0</v>
      </c>
      <c r="F116" s="23"/>
      <c r="G116" s="50">
        <v>0</v>
      </c>
      <c r="I116" s="22">
        <v>0</v>
      </c>
      <c r="J116" s="23"/>
      <c r="K116" s="24">
        <v>0</v>
      </c>
    </row>
    <row r="117" spans="1:11" ht="8.1" customHeight="1" x14ac:dyDescent="0.5">
      <c r="C117" s="1"/>
      <c r="D117" s="1"/>
      <c r="E117" s="25"/>
      <c r="F117" s="23"/>
      <c r="G117" s="23"/>
      <c r="H117" s="23"/>
      <c r="I117" s="25"/>
      <c r="J117" s="23"/>
      <c r="K117" s="23"/>
    </row>
    <row r="118" spans="1:11" ht="21.4" customHeight="1" x14ac:dyDescent="0.5">
      <c r="A118" s="1" t="s">
        <v>61</v>
      </c>
      <c r="C118" s="3"/>
      <c r="E118" s="22">
        <f>SUM(E115:E116)</f>
        <v>3538819964</v>
      </c>
      <c r="F118" s="23"/>
      <c r="G118" s="24">
        <f>SUM(G115:G116)</f>
        <v>3252875252</v>
      </c>
      <c r="H118" s="23"/>
      <c r="I118" s="22">
        <f>SUM(I115:I116)</f>
        <v>3585924038</v>
      </c>
      <c r="J118" s="23"/>
      <c r="K118" s="24">
        <f>SUM(K115:K116)</f>
        <v>3333465269</v>
      </c>
    </row>
    <row r="119" spans="1:11" ht="21.4" customHeight="1" x14ac:dyDescent="0.5">
      <c r="E119" s="26"/>
      <c r="F119" s="23"/>
      <c r="G119" s="27"/>
      <c r="H119" s="23"/>
      <c r="I119" s="26"/>
      <c r="J119" s="23"/>
      <c r="K119" s="27"/>
    </row>
    <row r="120" spans="1:11" ht="8.1" customHeight="1" x14ac:dyDescent="0.5">
      <c r="E120" s="25"/>
      <c r="F120" s="23"/>
      <c r="G120" s="23"/>
      <c r="H120" s="23"/>
      <c r="I120" s="25"/>
      <c r="J120" s="23"/>
      <c r="K120" s="23"/>
    </row>
    <row r="121" spans="1:11" ht="21.4" customHeight="1" thickBot="1" x14ac:dyDescent="0.55000000000000004">
      <c r="A121" s="1" t="s">
        <v>62</v>
      </c>
      <c r="B121" s="1"/>
      <c r="E121" s="30">
        <f>SUM(E74,E118)</f>
        <v>4324249473</v>
      </c>
      <c r="F121" s="18"/>
      <c r="G121" s="31">
        <f>SUM(G74,G118)</f>
        <v>3862977559</v>
      </c>
      <c r="H121" s="18"/>
      <c r="I121" s="30">
        <f>SUM(I74,I118)</f>
        <v>4370651165</v>
      </c>
      <c r="J121" s="18"/>
      <c r="K121" s="31">
        <f>SUM(K74,K118)</f>
        <v>3942459082</v>
      </c>
    </row>
    <row r="122" spans="1:11" ht="21.4" customHeight="1" thickTop="1" x14ac:dyDescent="0.5">
      <c r="A122" s="1"/>
      <c r="B122" s="1"/>
      <c r="E122" s="51"/>
      <c r="F122" s="18"/>
      <c r="G122" s="51"/>
      <c r="H122" s="18"/>
      <c r="I122" s="23"/>
      <c r="J122" s="18"/>
      <c r="K122" s="23"/>
    </row>
    <row r="123" spans="1:11" ht="21.4" customHeight="1" x14ac:dyDescent="0.5">
      <c r="A123" s="1"/>
      <c r="B123" s="1"/>
      <c r="C123" s="236"/>
      <c r="E123" s="51"/>
      <c r="F123" s="18"/>
      <c r="G123" s="51"/>
      <c r="H123" s="18"/>
      <c r="I123" s="23"/>
      <c r="J123" s="18"/>
      <c r="K123" s="23"/>
    </row>
    <row r="124" spans="1:11" ht="21.4" customHeight="1" x14ac:dyDescent="0.5">
      <c r="A124" s="1"/>
      <c r="B124" s="1"/>
      <c r="C124" s="236"/>
      <c r="E124" s="51"/>
      <c r="F124" s="18"/>
      <c r="G124" s="51"/>
      <c r="H124" s="18"/>
      <c r="I124" s="23"/>
      <c r="J124" s="18"/>
      <c r="K124" s="23"/>
    </row>
    <row r="125" spans="1:11" ht="21.4" customHeight="1" x14ac:dyDescent="0.5">
      <c r="A125" s="1"/>
      <c r="B125" s="1"/>
      <c r="E125" s="51"/>
      <c r="F125" s="18"/>
      <c r="G125" s="51"/>
      <c r="H125" s="18"/>
      <c r="I125" s="51"/>
      <c r="J125" s="18"/>
      <c r="K125" s="51"/>
    </row>
    <row r="126" spans="1:11" ht="21.4" customHeight="1" x14ac:dyDescent="0.5">
      <c r="A126" s="1"/>
      <c r="B126" s="1"/>
      <c r="E126" s="51"/>
      <c r="F126" s="18"/>
      <c r="G126" s="51"/>
      <c r="H126" s="18"/>
      <c r="I126" s="51"/>
      <c r="J126" s="18"/>
      <c r="K126" s="51"/>
    </row>
    <row r="127" spans="1:11" ht="21.4" customHeight="1" x14ac:dyDescent="0.5">
      <c r="A127" s="1"/>
      <c r="B127" s="1"/>
      <c r="E127" s="51"/>
      <c r="F127" s="18"/>
      <c r="G127" s="51"/>
      <c r="H127" s="18"/>
      <c r="I127" s="23"/>
      <c r="J127" s="18"/>
      <c r="K127" s="23"/>
    </row>
    <row r="128" spans="1:11" ht="21.2" customHeight="1" x14ac:dyDescent="0.5">
      <c r="A128" s="1"/>
      <c r="B128" s="1"/>
      <c r="E128" s="23"/>
      <c r="F128" s="18"/>
      <c r="G128" s="23"/>
      <c r="H128" s="18"/>
      <c r="I128" s="23"/>
      <c r="J128" s="18"/>
      <c r="K128" s="23"/>
    </row>
    <row r="129" spans="1:11" ht="21.4" customHeight="1" x14ac:dyDescent="0.5">
      <c r="A129" s="243" t="s">
        <v>28</v>
      </c>
      <c r="B129" s="243"/>
      <c r="C129" s="243"/>
      <c r="D129" s="243"/>
      <c r="E129" s="243"/>
      <c r="F129" s="243"/>
      <c r="G129" s="243"/>
      <c r="H129" s="243"/>
      <c r="I129" s="243"/>
      <c r="J129" s="243"/>
      <c r="K129" s="243"/>
    </row>
    <row r="130" spans="1:11" ht="17.649999999999999" customHeight="1" x14ac:dyDescent="0.5">
      <c r="A130" s="1"/>
      <c r="B130" s="1"/>
      <c r="E130" s="23"/>
      <c r="F130" s="18"/>
      <c r="G130" s="23"/>
      <c r="H130" s="18"/>
      <c r="I130" s="23"/>
      <c r="J130" s="18"/>
      <c r="K130" s="23"/>
    </row>
    <row r="131" spans="1:11" ht="18" customHeight="1" x14ac:dyDescent="0.5">
      <c r="A131" s="1"/>
      <c r="B131" s="1"/>
      <c r="E131" s="23"/>
      <c r="F131" s="18"/>
      <c r="G131" s="23"/>
      <c r="H131" s="18"/>
      <c r="I131" s="23"/>
      <c r="J131" s="18"/>
      <c r="K131" s="23"/>
    </row>
    <row r="132" spans="1:11" ht="21.95" customHeight="1" x14ac:dyDescent="0.5">
      <c r="A132" s="34" t="str">
        <f>A44</f>
        <v>หมายเหตุประกอบงบการเงินรวมและงบการเงินเฉพาะกิจการในหน้า 16 ถึง 89 เป็นส่วนหนึ่งของงบการเงินนี้</v>
      </c>
      <c r="B132" s="34"/>
      <c r="C132" s="34"/>
      <c r="D132" s="34"/>
      <c r="E132" s="9"/>
      <c r="F132" s="9"/>
      <c r="G132" s="9"/>
      <c r="H132" s="9"/>
      <c r="I132" s="9"/>
      <c r="J132" s="9"/>
      <c r="K132" s="9"/>
    </row>
  </sheetData>
  <mergeCells count="10">
    <mergeCell ref="A85:K85"/>
    <mergeCell ref="E93:G93"/>
    <mergeCell ref="I93:K93"/>
    <mergeCell ref="A129:K129"/>
    <mergeCell ref="E5:G5"/>
    <mergeCell ref="I5:K5"/>
    <mergeCell ref="A41:K41"/>
    <mergeCell ref="E49:G49"/>
    <mergeCell ref="I49:K49"/>
    <mergeCell ref="A84:K84"/>
  </mergeCells>
  <pageMargins left="1" right="0.5" top="0.5" bottom="0.6" header="0.49" footer="0.4"/>
  <pageSetup paperSize="9" scale="95" firstPageNumber="7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99"/>
  <sheetViews>
    <sheetView topLeftCell="A91" zoomScaleNormal="100" zoomScaleSheetLayoutView="70" zoomScalePageLayoutView="80" workbookViewId="0">
      <selection activeCell="A97" sqref="A97:XFD98"/>
    </sheetView>
  </sheetViews>
  <sheetFormatPr defaultColWidth="9.140625" defaultRowHeight="20.100000000000001" customHeight="1" x14ac:dyDescent="0.5"/>
  <cols>
    <col min="1" max="1" width="45.28515625" style="3" customWidth="1"/>
    <col min="2" max="2" width="6.7109375" style="10" customWidth="1"/>
    <col min="3" max="3" width="0.5703125" style="3" customWidth="1"/>
    <col min="4" max="4" width="12.7109375" style="2" customWidth="1"/>
    <col min="5" max="5" width="0.5703125" style="2" customWidth="1"/>
    <col min="6" max="6" width="12.7109375" style="2" customWidth="1"/>
    <col min="7" max="7" width="0.5703125" style="2" customWidth="1"/>
    <col min="8" max="8" width="12.7109375" style="43" customWidth="1"/>
    <col min="9" max="9" width="0.5703125" style="2" customWidth="1"/>
    <col min="10" max="10" width="12.7109375" style="43" customWidth="1"/>
    <col min="11" max="16384" width="9.140625" style="3"/>
  </cols>
  <sheetData>
    <row r="1" spans="1:10" ht="20.100000000000001" customHeight="1" x14ac:dyDescent="0.5">
      <c r="A1" s="1" t="str">
        <f>'7-9'!A1</f>
        <v>บริษัท ฮั้วฟงรับเบอร์ (ไทยแลนด์) จํากัด (มหาชน)</v>
      </c>
    </row>
    <row r="2" spans="1:10" ht="20.100000000000001" customHeight="1" x14ac:dyDescent="0.5">
      <c r="A2" s="52" t="s">
        <v>63</v>
      </c>
      <c r="B2" s="52"/>
      <c r="C2" s="52"/>
      <c r="D2" s="32"/>
      <c r="E2" s="53"/>
      <c r="F2" s="32"/>
    </row>
    <row r="3" spans="1:10" ht="20.100000000000001" customHeight="1" x14ac:dyDescent="0.5">
      <c r="A3" s="54" t="s">
        <v>64</v>
      </c>
      <c r="B3" s="55"/>
      <c r="C3" s="55"/>
      <c r="D3" s="56"/>
      <c r="E3" s="9"/>
      <c r="F3" s="56"/>
      <c r="G3" s="9"/>
      <c r="H3" s="50"/>
      <c r="I3" s="9"/>
      <c r="J3" s="50"/>
    </row>
    <row r="4" spans="1:10" ht="18" customHeight="1" x14ac:dyDescent="0.5">
      <c r="B4" s="11"/>
      <c r="D4" s="13"/>
      <c r="F4" s="13"/>
      <c r="G4" s="13"/>
      <c r="H4" s="57"/>
      <c r="I4" s="13"/>
      <c r="J4" s="57"/>
    </row>
    <row r="5" spans="1:10" s="58" customFormat="1" ht="18" customHeight="1" x14ac:dyDescent="0.5">
      <c r="B5" s="59"/>
      <c r="D5" s="247" t="s">
        <v>3</v>
      </c>
      <c r="E5" s="247"/>
      <c r="F5" s="247"/>
      <c r="G5" s="60"/>
      <c r="H5" s="247" t="s">
        <v>4</v>
      </c>
      <c r="I5" s="247"/>
      <c r="J5" s="247"/>
    </row>
    <row r="6" spans="1:10" s="58" customFormat="1" ht="18" customHeight="1" x14ac:dyDescent="0.5">
      <c r="B6" s="59"/>
      <c r="D6" s="61" t="s">
        <v>5</v>
      </c>
      <c r="E6" s="62"/>
      <c r="F6" s="61" t="s">
        <v>6</v>
      </c>
      <c r="G6" s="61"/>
      <c r="H6" s="61" t="s">
        <v>5</v>
      </c>
      <c r="I6" s="61"/>
      <c r="J6" s="61" t="s">
        <v>6</v>
      </c>
    </row>
    <row r="7" spans="1:10" s="58" customFormat="1" ht="18" customHeight="1" x14ac:dyDescent="0.5">
      <c r="B7" s="63" t="s">
        <v>7</v>
      </c>
      <c r="D7" s="64" t="s">
        <v>8</v>
      </c>
      <c r="E7" s="62"/>
      <c r="F7" s="64" t="s">
        <v>8</v>
      </c>
      <c r="G7" s="61"/>
      <c r="H7" s="65" t="s">
        <v>8</v>
      </c>
      <c r="I7" s="61"/>
      <c r="J7" s="65" t="s">
        <v>8</v>
      </c>
    </row>
    <row r="8" spans="1:10" s="58" customFormat="1" ht="6" customHeight="1" x14ac:dyDescent="0.5">
      <c r="A8" s="66"/>
      <c r="B8" s="67"/>
      <c r="D8" s="68"/>
      <c r="E8" s="62"/>
      <c r="F8" s="62"/>
      <c r="G8" s="62"/>
      <c r="H8" s="69"/>
      <c r="I8" s="62"/>
      <c r="J8" s="70"/>
    </row>
    <row r="9" spans="1:10" s="58" customFormat="1" ht="18" customHeight="1" x14ac:dyDescent="0.5">
      <c r="A9" s="58" t="s">
        <v>65</v>
      </c>
      <c r="B9" s="71"/>
      <c r="D9" s="72">
        <v>3426803845</v>
      </c>
      <c r="E9" s="62"/>
      <c r="F9" s="73">
        <v>2664831664</v>
      </c>
      <c r="G9" s="73"/>
      <c r="H9" s="72">
        <v>3414608457</v>
      </c>
      <c r="I9" s="73"/>
      <c r="J9" s="73">
        <v>2652848846</v>
      </c>
    </row>
    <row r="10" spans="1:10" s="58" customFormat="1" ht="18" customHeight="1" x14ac:dyDescent="0.5">
      <c r="A10" s="58" t="s">
        <v>66</v>
      </c>
      <c r="B10" s="67"/>
      <c r="D10" s="74">
        <v>-2743849184</v>
      </c>
      <c r="E10" s="62"/>
      <c r="F10" s="75">
        <v>-2043587596</v>
      </c>
      <c r="G10" s="73"/>
      <c r="H10" s="74">
        <v>-2733003438</v>
      </c>
      <c r="I10" s="73"/>
      <c r="J10" s="75">
        <v>-2032791681</v>
      </c>
    </row>
    <row r="11" spans="1:10" s="58" customFormat="1" ht="6" customHeight="1" x14ac:dyDescent="0.5">
      <c r="B11" s="67"/>
      <c r="D11" s="76"/>
      <c r="E11" s="62"/>
      <c r="F11" s="77"/>
      <c r="G11" s="73"/>
      <c r="H11" s="78"/>
      <c r="I11" s="73"/>
      <c r="J11" s="79"/>
    </row>
    <row r="12" spans="1:10" s="58" customFormat="1" ht="18" customHeight="1" x14ac:dyDescent="0.5">
      <c r="A12" s="66" t="s">
        <v>67</v>
      </c>
      <c r="B12" s="67"/>
      <c r="D12" s="72">
        <f>SUM(D9:D11)</f>
        <v>682954661</v>
      </c>
      <c r="E12" s="62"/>
      <c r="F12" s="73">
        <f>SUM(F9:F11)</f>
        <v>621244068</v>
      </c>
      <c r="G12" s="77"/>
      <c r="H12" s="80">
        <f>SUM(H9:H11)</f>
        <v>681605019</v>
      </c>
      <c r="I12" s="77"/>
      <c r="J12" s="81">
        <f>SUM(J9:J11)</f>
        <v>620057165</v>
      </c>
    </row>
    <row r="13" spans="1:10" s="58" customFormat="1" ht="18" customHeight="1" x14ac:dyDescent="0.5">
      <c r="A13" s="58" t="s">
        <v>68</v>
      </c>
      <c r="B13" s="67">
        <v>28</v>
      </c>
      <c r="D13" s="74">
        <v>7757630</v>
      </c>
      <c r="E13" s="62"/>
      <c r="F13" s="75">
        <v>9545321</v>
      </c>
      <c r="G13" s="77"/>
      <c r="H13" s="82">
        <v>7561944</v>
      </c>
      <c r="I13" s="77"/>
      <c r="J13" s="83">
        <v>9299195</v>
      </c>
    </row>
    <row r="14" spans="1:10" s="58" customFormat="1" ht="6" customHeight="1" x14ac:dyDescent="0.5">
      <c r="B14" s="67"/>
      <c r="D14" s="72"/>
      <c r="E14" s="62"/>
      <c r="F14" s="73"/>
      <c r="G14" s="73"/>
      <c r="H14" s="80"/>
      <c r="I14" s="73"/>
      <c r="J14" s="81"/>
    </row>
    <row r="15" spans="1:10" s="58" customFormat="1" ht="18" customHeight="1" x14ac:dyDescent="0.5">
      <c r="A15" s="66" t="s">
        <v>69</v>
      </c>
      <c r="B15" s="71"/>
      <c r="D15" s="72">
        <f>SUM(D12:D13)</f>
        <v>690712291</v>
      </c>
      <c r="E15" s="62"/>
      <c r="F15" s="73">
        <f>SUM(F12:F13)</f>
        <v>630789389</v>
      </c>
      <c r="G15" s="77"/>
      <c r="H15" s="80">
        <f>SUM(H12:H13)</f>
        <v>689166963</v>
      </c>
      <c r="I15" s="77"/>
      <c r="J15" s="81">
        <f>SUM(J12:J13)</f>
        <v>629356360</v>
      </c>
    </row>
    <row r="16" spans="1:10" s="58" customFormat="1" ht="18" customHeight="1" x14ac:dyDescent="0.5">
      <c r="A16" s="58" t="s">
        <v>70</v>
      </c>
      <c r="B16" s="71"/>
      <c r="D16" s="80">
        <v>-117717098</v>
      </c>
      <c r="E16" s="62"/>
      <c r="F16" s="81">
        <v>-104127795</v>
      </c>
      <c r="G16" s="77"/>
      <c r="H16" s="80">
        <v>-117649444</v>
      </c>
      <c r="I16" s="77"/>
      <c r="J16" s="81">
        <v>-104066169</v>
      </c>
    </row>
    <row r="17" spans="1:10" s="58" customFormat="1" ht="18" customHeight="1" x14ac:dyDescent="0.5">
      <c r="A17" s="58" t="s">
        <v>71</v>
      </c>
      <c r="B17" s="71"/>
      <c r="D17" s="72">
        <v>-62972229</v>
      </c>
      <c r="E17" s="62"/>
      <c r="F17" s="73">
        <v>-48907675</v>
      </c>
      <c r="G17" s="77"/>
      <c r="H17" s="72">
        <v>-61335427</v>
      </c>
      <c r="I17" s="77"/>
      <c r="J17" s="73">
        <v>-47058072</v>
      </c>
    </row>
    <row r="18" spans="1:10" s="58" customFormat="1" ht="18" customHeight="1" x14ac:dyDescent="0.5">
      <c r="A18" s="84" t="s">
        <v>181</v>
      </c>
      <c r="B18" s="67"/>
      <c r="C18" s="85"/>
      <c r="D18" s="80">
        <v>52500211</v>
      </c>
      <c r="E18" s="62"/>
      <c r="F18" s="81">
        <v>19854263</v>
      </c>
      <c r="G18" s="77"/>
      <c r="H18" s="86">
        <v>51324891</v>
      </c>
      <c r="I18" s="77"/>
      <c r="J18" s="87">
        <v>18968511</v>
      </c>
    </row>
    <row r="19" spans="1:10" s="88" customFormat="1" ht="18" customHeight="1" x14ac:dyDescent="0.5">
      <c r="A19" s="88" t="s">
        <v>72</v>
      </c>
      <c r="B19" s="71"/>
      <c r="D19" s="76">
        <v>-1342997</v>
      </c>
      <c r="E19" s="89"/>
      <c r="F19" s="77">
        <v>-2506062</v>
      </c>
      <c r="G19" s="77"/>
      <c r="H19" s="90">
        <v>-1342997</v>
      </c>
      <c r="I19" s="77"/>
      <c r="J19" s="91">
        <v>-2506062</v>
      </c>
    </row>
    <row r="20" spans="1:10" s="88" customFormat="1" ht="18" customHeight="1" x14ac:dyDescent="0.5">
      <c r="A20" s="88" t="s">
        <v>73</v>
      </c>
      <c r="B20" s="92">
        <v>16</v>
      </c>
      <c r="D20" s="74">
        <v>127</v>
      </c>
      <c r="E20" s="89"/>
      <c r="F20" s="75">
        <v>224</v>
      </c>
      <c r="G20" s="77"/>
      <c r="H20" s="93">
        <v>0</v>
      </c>
      <c r="I20" s="77"/>
      <c r="J20" s="94">
        <v>0</v>
      </c>
    </row>
    <row r="21" spans="1:10" s="58" customFormat="1" ht="6" customHeight="1" x14ac:dyDescent="0.5">
      <c r="B21" s="71"/>
      <c r="D21" s="76"/>
      <c r="E21" s="62"/>
      <c r="F21" s="77"/>
      <c r="G21" s="73"/>
      <c r="H21" s="90"/>
      <c r="I21" s="73"/>
      <c r="J21" s="91"/>
    </row>
    <row r="22" spans="1:10" s="58" customFormat="1" ht="18" customHeight="1" x14ac:dyDescent="0.5">
      <c r="A22" s="66" t="s">
        <v>74</v>
      </c>
      <c r="B22" s="67"/>
      <c r="D22" s="95">
        <f>SUM(D16:D20)</f>
        <v>-129531986</v>
      </c>
      <c r="E22" s="62"/>
      <c r="F22" s="96">
        <f>SUM(F16:F20)</f>
        <v>-135687045</v>
      </c>
      <c r="G22" s="73"/>
      <c r="H22" s="97">
        <f>SUM(H16:H20)</f>
        <v>-129002977</v>
      </c>
      <c r="I22" s="73"/>
      <c r="J22" s="98">
        <f>SUM(J16:J20)</f>
        <v>-134661792</v>
      </c>
    </row>
    <row r="23" spans="1:10" s="58" customFormat="1" ht="6" customHeight="1" x14ac:dyDescent="0.5">
      <c r="B23" s="71"/>
      <c r="D23" s="76"/>
      <c r="E23" s="62"/>
      <c r="F23" s="77"/>
      <c r="G23" s="73"/>
      <c r="H23" s="90"/>
      <c r="I23" s="73"/>
      <c r="J23" s="91"/>
    </row>
    <row r="24" spans="1:10" s="58" customFormat="1" ht="18" customHeight="1" x14ac:dyDescent="0.5">
      <c r="A24" s="66" t="s">
        <v>75</v>
      </c>
      <c r="B24" s="67"/>
      <c r="D24" s="99">
        <f>SUM(D15,D22)</f>
        <v>561180305</v>
      </c>
      <c r="E24" s="62"/>
      <c r="F24" s="89">
        <f>SUM(F15,F22)</f>
        <v>495102344</v>
      </c>
      <c r="G24" s="73"/>
      <c r="H24" s="90">
        <f>SUM(H15,H22)</f>
        <v>560163986</v>
      </c>
      <c r="I24" s="73"/>
      <c r="J24" s="91">
        <f>SUM(J15,J22)</f>
        <v>494694568</v>
      </c>
    </row>
    <row r="25" spans="1:10" s="58" customFormat="1" ht="18" customHeight="1" x14ac:dyDescent="0.5">
      <c r="A25" s="58" t="s">
        <v>76</v>
      </c>
      <c r="B25" s="67">
        <v>30</v>
      </c>
      <c r="D25" s="74">
        <v>-100298412</v>
      </c>
      <c r="E25" s="62"/>
      <c r="F25" s="75">
        <v>-82481265</v>
      </c>
      <c r="G25" s="77"/>
      <c r="H25" s="74">
        <v>-100298412</v>
      </c>
      <c r="I25" s="77"/>
      <c r="J25" s="75">
        <v>-82481265</v>
      </c>
    </row>
    <row r="26" spans="1:10" s="58" customFormat="1" ht="6" customHeight="1" x14ac:dyDescent="0.5">
      <c r="B26" s="67"/>
      <c r="D26" s="100"/>
      <c r="E26" s="62"/>
      <c r="F26" s="101"/>
      <c r="G26" s="77"/>
      <c r="H26" s="102"/>
      <c r="I26" s="77"/>
      <c r="J26" s="103"/>
    </row>
    <row r="27" spans="1:10" s="58" customFormat="1" ht="18" customHeight="1" x14ac:dyDescent="0.5">
      <c r="A27" s="104" t="s">
        <v>77</v>
      </c>
      <c r="B27" s="67"/>
      <c r="C27" s="105"/>
      <c r="D27" s="95">
        <f>SUM(D24:D25)</f>
        <v>460881893</v>
      </c>
      <c r="E27" s="89"/>
      <c r="F27" s="96">
        <f>SUM(F24:F25)</f>
        <v>412621079</v>
      </c>
      <c r="G27" s="77"/>
      <c r="H27" s="97">
        <f>SUM(H24:H25)</f>
        <v>459865574</v>
      </c>
      <c r="I27" s="77"/>
      <c r="J27" s="98">
        <f>SUM(J24:J25)</f>
        <v>412213303</v>
      </c>
    </row>
    <row r="28" spans="1:10" s="58" customFormat="1" ht="6" customHeight="1" x14ac:dyDescent="0.5">
      <c r="A28" s="106"/>
      <c r="B28" s="67"/>
      <c r="C28" s="85"/>
      <c r="D28" s="76"/>
      <c r="E28" s="62"/>
      <c r="F28" s="77"/>
      <c r="G28" s="77"/>
      <c r="H28" s="78"/>
      <c r="I28" s="77"/>
      <c r="J28" s="79"/>
    </row>
    <row r="29" spans="1:10" s="58" customFormat="1" ht="18" customHeight="1" x14ac:dyDescent="0.5">
      <c r="A29" s="106" t="s">
        <v>78</v>
      </c>
      <c r="B29" s="67"/>
      <c r="C29" s="85"/>
      <c r="D29" s="76"/>
      <c r="E29" s="62"/>
      <c r="F29" s="77"/>
      <c r="G29" s="77"/>
      <c r="H29" s="78"/>
      <c r="I29" s="77"/>
      <c r="J29" s="79"/>
    </row>
    <row r="30" spans="1:10" s="58" customFormat="1" ht="18" customHeight="1" x14ac:dyDescent="0.5">
      <c r="A30" s="66" t="s">
        <v>79</v>
      </c>
      <c r="B30" s="67"/>
      <c r="C30" s="85"/>
      <c r="D30" s="76"/>
      <c r="E30" s="62"/>
      <c r="F30" s="77"/>
      <c r="G30" s="77"/>
      <c r="H30" s="78"/>
      <c r="I30" s="77"/>
      <c r="J30" s="79"/>
    </row>
    <row r="31" spans="1:10" s="58" customFormat="1" ht="18" customHeight="1" x14ac:dyDescent="0.5">
      <c r="A31" s="66" t="s">
        <v>80</v>
      </c>
      <c r="B31" s="67"/>
      <c r="C31" s="85"/>
      <c r="D31" s="76"/>
      <c r="E31" s="62"/>
      <c r="F31" s="77"/>
      <c r="G31" s="77"/>
      <c r="H31" s="78"/>
      <c r="I31" s="77"/>
      <c r="J31" s="79"/>
    </row>
    <row r="32" spans="1:10" s="58" customFormat="1" ht="18" customHeight="1" x14ac:dyDescent="0.5">
      <c r="A32" s="58" t="s">
        <v>81</v>
      </c>
      <c r="B32" s="67"/>
      <c r="C32" s="85"/>
      <c r="D32" s="74">
        <v>27933297</v>
      </c>
      <c r="E32" s="62"/>
      <c r="F32" s="75">
        <v>-4920239</v>
      </c>
      <c r="G32" s="77"/>
      <c r="H32" s="93">
        <v>0</v>
      </c>
      <c r="I32" s="77"/>
      <c r="J32" s="94">
        <v>0</v>
      </c>
    </row>
    <row r="33" spans="1:10" s="58" customFormat="1" ht="6" customHeight="1" x14ac:dyDescent="0.5">
      <c r="B33" s="67"/>
      <c r="D33" s="100"/>
      <c r="E33" s="62"/>
      <c r="F33" s="101"/>
      <c r="G33" s="77"/>
      <c r="H33" s="102"/>
      <c r="I33" s="77"/>
      <c r="J33" s="103"/>
    </row>
    <row r="34" spans="1:10" s="58" customFormat="1" ht="18" customHeight="1" x14ac:dyDescent="0.5">
      <c r="A34" s="66" t="s">
        <v>82</v>
      </c>
      <c r="B34" s="67"/>
      <c r="C34" s="85"/>
      <c r="D34" s="76"/>
      <c r="E34" s="62"/>
      <c r="F34" s="77"/>
      <c r="G34" s="77"/>
      <c r="H34" s="78"/>
      <c r="I34" s="77"/>
      <c r="J34" s="79"/>
    </row>
    <row r="35" spans="1:10" s="58" customFormat="1" ht="18" customHeight="1" x14ac:dyDescent="0.5">
      <c r="A35" s="66" t="s">
        <v>83</v>
      </c>
      <c r="B35" s="67"/>
      <c r="C35" s="85"/>
      <c r="D35" s="74">
        <f>SUM(D30:D32)</f>
        <v>27933297</v>
      </c>
      <c r="E35" s="62"/>
      <c r="F35" s="75">
        <f>SUM(F30:F32)</f>
        <v>-4920239</v>
      </c>
      <c r="G35" s="77"/>
      <c r="H35" s="82">
        <f>SUM(H30:H32)</f>
        <v>0</v>
      </c>
      <c r="I35" s="77"/>
      <c r="J35" s="83">
        <f>SUM(J30:J32)</f>
        <v>0</v>
      </c>
    </row>
    <row r="36" spans="1:10" s="58" customFormat="1" ht="6" customHeight="1" x14ac:dyDescent="0.5">
      <c r="A36" s="66"/>
      <c r="B36" s="67"/>
      <c r="C36" s="85"/>
      <c r="D36" s="76"/>
      <c r="E36" s="62"/>
      <c r="F36" s="77"/>
      <c r="G36" s="77"/>
      <c r="H36" s="78"/>
      <c r="I36" s="77"/>
      <c r="J36" s="79"/>
    </row>
    <row r="37" spans="1:10" s="58" customFormat="1" ht="18" customHeight="1" x14ac:dyDescent="0.5">
      <c r="A37" s="66" t="s">
        <v>84</v>
      </c>
      <c r="B37" s="67"/>
      <c r="C37" s="85"/>
      <c r="D37" s="76"/>
      <c r="E37" s="62"/>
      <c r="F37" s="77"/>
      <c r="G37" s="77"/>
      <c r="H37" s="78"/>
      <c r="I37" s="77"/>
      <c r="J37" s="79"/>
    </row>
    <row r="38" spans="1:10" s="58" customFormat="1" ht="18" customHeight="1" x14ac:dyDescent="0.5">
      <c r="A38" s="66" t="s">
        <v>80</v>
      </c>
      <c r="B38" s="67"/>
      <c r="C38" s="85"/>
      <c r="D38" s="76"/>
      <c r="E38" s="62"/>
      <c r="F38" s="77"/>
      <c r="G38" s="77"/>
      <c r="H38" s="78"/>
      <c r="I38" s="77"/>
      <c r="J38" s="79"/>
    </row>
    <row r="39" spans="1:10" s="58" customFormat="1" ht="18" customHeight="1" x14ac:dyDescent="0.5">
      <c r="A39" s="58" t="s">
        <v>85</v>
      </c>
      <c r="B39" s="67"/>
      <c r="C39" s="85"/>
      <c r="D39" s="76"/>
      <c r="E39" s="89"/>
      <c r="F39" s="77"/>
      <c r="G39" s="77"/>
      <c r="H39" s="78"/>
      <c r="I39" s="77"/>
      <c r="J39" s="79"/>
    </row>
    <row r="40" spans="1:10" s="58" customFormat="1" ht="18" customHeight="1" x14ac:dyDescent="0.5">
      <c r="A40" s="58" t="s">
        <v>86</v>
      </c>
      <c r="B40" s="67">
        <v>12</v>
      </c>
      <c r="C40" s="85"/>
      <c r="D40" s="74">
        <v>4536327</v>
      </c>
      <c r="E40" s="62"/>
      <c r="F40" s="75">
        <v>-6843218</v>
      </c>
      <c r="G40" s="77"/>
      <c r="H40" s="82">
        <v>0</v>
      </c>
      <c r="I40" s="77"/>
      <c r="J40" s="83">
        <v>0</v>
      </c>
    </row>
    <row r="41" spans="1:10" s="58" customFormat="1" ht="6" customHeight="1" x14ac:dyDescent="0.5">
      <c r="A41" s="66"/>
      <c r="B41" s="67"/>
      <c r="C41" s="85"/>
      <c r="D41" s="76"/>
      <c r="E41" s="62"/>
      <c r="F41" s="77"/>
      <c r="G41" s="77"/>
      <c r="H41" s="78"/>
      <c r="I41" s="77"/>
      <c r="J41" s="79"/>
    </row>
    <row r="42" spans="1:10" s="58" customFormat="1" ht="18" customHeight="1" x14ac:dyDescent="0.5">
      <c r="A42" s="66" t="s">
        <v>87</v>
      </c>
      <c r="B42" s="67"/>
      <c r="C42" s="85"/>
      <c r="D42" s="76"/>
      <c r="E42" s="62"/>
      <c r="F42" s="77"/>
      <c r="G42" s="77"/>
      <c r="H42" s="78"/>
      <c r="I42" s="77"/>
      <c r="J42" s="79"/>
    </row>
    <row r="43" spans="1:10" s="58" customFormat="1" ht="18" customHeight="1" x14ac:dyDescent="0.5">
      <c r="A43" s="66" t="s">
        <v>83</v>
      </c>
      <c r="B43" s="67"/>
      <c r="C43" s="85"/>
      <c r="D43" s="74">
        <f>SUM(D39:D40)</f>
        <v>4536327</v>
      </c>
      <c r="E43" s="62"/>
      <c r="F43" s="75">
        <f>SUM(F39:F40)</f>
        <v>-6843218</v>
      </c>
      <c r="G43" s="77"/>
      <c r="H43" s="82">
        <f>SUM(H39:H40)</f>
        <v>0</v>
      </c>
      <c r="I43" s="77"/>
      <c r="J43" s="83">
        <f>SUM(J39:J40)</f>
        <v>0</v>
      </c>
    </row>
    <row r="44" spans="1:10" s="58" customFormat="1" ht="6" customHeight="1" x14ac:dyDescent="0.5">
      <c r="B44" s="67"/>
      <c r="D44" s="100"/>
      <c r="E44" s="62"/>
      <c r="F44" s="101"/>
      <c r="G44" s="77"/>
      <c r="H44" s="102"/>
      <c r="I44" s="77"/>
      <c r="J44" s="103"/>
    </row>
    <row r="45" spans="1:10" s="58" customFormat="1" ht="18" customHeight="1" x14ac:dyDescent="0.5">
      <c r="A45" s="66" t="s">
        <v>88</v>
      </c>
      <c r="B45" s="67"/>
      <c r="C45" s="85"/>
      <c r="D45" s="74">
        <f>SUM(D35)+D43</f>
        <v>32469624</v>
      </c>
      <c r="E45" s="62"/>
      <c r="F45" s="75">
        <f>SUM(F35)+F43</f>
        <v>-11763457</v>
      </c>
      <c r="G45" s="77"/>
      <c r="H45" s="82">
        <f>SUM(H35)+H43</f>
        <v>0</v>
      </c>
      <c r="I45" s="77"/>
      <c r="J45" s="83">
        <f>SUM(J35)+J43</f>
        <v>0</v>
      </c>
    </row>
    <row r="46" spans="1:10" s="58" customFormat="1" ht="6" customHeight="1" x14ac:dyDescent="0.5">
      <c r="B46" s="67"/>
      <c r="D46" s="100"/>
      <c r="E46" s="62"/>
      <c r="F46" s="101"/>
      <c r="G46" s="77"/>
      <c r="H46" s="102"/>
      <c r="I46" s="77"/>
      <c r="J46" s="103"/>
    </row>
    <row r="47" spans="1:10" s="58" customFormat="1" ht="18" customHeight="1" thickBot="1" x14ac:dyDescent="0.55000000000000004">
      <c r="A47" s="66" t="s">
        <v>89</v>
      </c>
      <c r="B47" s="67"/>
      <c r="C47" s="85"/>
      <c r="D47" s="107">
        <f>SUM(D45,D27)</f>
        <v>493351517</v>
      </c>
      <c r="E47" s="62"/>
      <c r="F47" s="108">
        <f>SUM(F45,F27)</f>
        <v>400857622</v>
      </c>
      <c r="G47" s="77"/>
      <c r="H47" s="109">
        <f>SUM(H45,H27)</f>
        <v>459865574</v>
      </c>
      <c r="I47" s="77"/>
      <c r="J47" s="110">
        <f>SUM(J45,J27)</f>
        <v>412213303</v>
      </c>
    </row>
    <row r="48" spans="1:10" s="58" customFormat="1" ht="21.4" customHeight="1" thickTop="1" x14ac:dyDescent="0.5">
      <c r="A48" s="66"/>
      <c r="B48" s="67"/>
      <c r="C48" s="85"/>
      <c r="D48" s="77"/>
      <c r="E48" s="62"/>
      <c r="F48" s="77"/>
      <c r="G48" s="77"/>
      <c r="H48" s="79"/>
      <c r="I48" s="77"/>
      <c r="J48" s="79"/>
    </row>
    <row r="49" spans="1:10" s="58" customFormat="1" ht="21.4" customHeight="1" x14ac:dyDescent="0.5">
      <c r="A49" s="66"/>
      <c r="B49" s="240"/>
      <c r="C49" s="85"/>
      <c r="D49" s="77"/>
      <c r="E49" s="62"/>
      <c r="F49" s="77"/>
      <c r="G49" s="77"/>
      <c r="H49" s="79"/>
      <c r="I49" s="77"/>
      <c r="J49" s="79"/>
    </row>
    <row r="50" spans="1:10" s="58" customFormat="1" ht="21.4" customHeight="1" x14ac:dyDescent="0.5">
      <c r="A50" s="66"/>
      <c r="B50" s="240"/>
      <c r="C50" s="85"/>
      <c r="D50" s="77"/>
      <c r="E50" s="62"/>
      <c r="F50" s="77"/>
      <c r="G50" s="77"/>
      <c r="H50" s="79"/>
      <c r="I50" s="77"/>
      <c r="J50" s="79"/>
    </row>
    <row r="51" spans="1:10" s="58" customFormat="1" ht="21.4" customHeight="1" x14ac:dyDescent="0.5">
      <c r="A51" s="66"/>
      <c r="B51" s="240"/>
      <c r="C51" s="85"/>
      <c r="D51" s="77"/>
      <c r="E51" s="62"/>
      <c r="F51" s="77"/>
      <c r="G51" s="77"/>
      <c r="H51" s="79"/>
      <c r="I51" s="77"/>
      <c r="J51" s="79"/>
    </row>
    <row r="52" spans="1:10" s="58" customFormat="1" ht="21.4" customHeight="1" x14ac:dyDescent="0.5">
      <c r="A52" s="66"/>
      <c r="B52" s="240"/>
      <c r="C52" s="85"/>
      <c r="D52" s="77"/>
      <c r="E52" s="62"/>
      <c r="F52" s="77"/>
      <c r="G52" s="77"/>
      <c r="H52" s="79"/>
      <c r="I52" s="77"/>
      <c r="J52" s="79"/>
    </row>
    <row r="53" spans="1:10" s="58" customFormat="1" ht="21.6" customHeight="1" x14ac:dyDescent="0.5">
      <c r="A53" s="66"/>
      <c r="B53" s="67"/>
      <c r="C53" s="85"/>
      <c r="D53" s="77"/>
      <c r="E53" s="62"/>
      <c r="F53" s="77"/>
      <c r="G53" s="77"/>
      <c r="H53" s="79"/>
      <c r="I53" s="77"/>
      <c r="J53" s="79"/>
    </row>
    <row r="54" spans="1:10" s="58" customFormat="1" ht="18" customHeight="1" x14ac:dyDescent="0.5">
      <c r="A54" s="248" t="s">
        <v>28</v>
      </c>
      <c r="B54" s="248"/>
      <c r="C54" s="248"/>
      <c r="D54" s="248"/>
      <c r="E54" s="248"/>
      <c r="F54" s="248"/>
      <c r="G54" s="248"/>
      <c r="H54" s="248"/>
      <c r="I54" s="248"/>
      <c r="J54" s="248"/>
    </row>
    <row r="55" spans="1:10" ht="21.6" customHeight="1" x14ac:dyDescent="0.5">
      <c r="A55" s="1"/>
      <c r="C55" s="111"/>
      <c r="D55" s="23"/>
      <c r="F55" s="23"/>
      <c r="G55" s="23"/>
      <c r="H55" s="46"/>
      <c r="I55" s="23"/>
      <c r="J55" s="46"/>
    </row>
    <row r="56" spans="1:10" ht="21.95" customHeight="1" x14ac:dyDescent="0.5">
      <c r="A56" s="55" t="str">
        <f>'7-9'!A44</f>
        <v>หมายเหตุประกอบงบการเงินรวมและงบการเงินเฉพาะกิจการในหน้า 16 ถึง 89 เป็นส่วนหนึ่งของงบการเงินนี้</v>
      </c>
      <c r="B56" s="112"/>
      <c r="C56" s="55"/>
      <c r="D56" s="27"/>
      <c r="E56" s="9"/>
      <c r="F56" s="27"/>
      <c r="G56" s="27"/>
      <c r="H56" s="24"/>
      <c r="I56" s="27"/>
      <c r="J56" s="24"/>
    </row>
    <row r="57" spans="1:10" ht="21.75" customHeight="1" x14ac:dyDescent="0.5">
      <c r="A57" s="1" t="str">
        <f>A1</f>
        <v>บริษัท ฮั้วฟงรับเบอร์ (ไทยแลนด์) จํากัด (มหาชน)</v>
      </c>
    </row>
    <row r="58" spans="1:10" ht="21.75" customHeight="1" x14ac:dyDescent="0.5">
      <c r="A58" s="52" t="str">
        <f>A2</f>
        <v>งบกำไรขาดทุนเบ็ดเสร็จ</v>
      </c>
      <c r="B58" s="52"/>
      <c r="C58" s="52"/>
      <c r="D58" s="32"/>
      <c r="E58" s="53"/>
      <c r="F58" s="32"/>
    </row>
    <row r="59" spans="1:10" ht="21.75" customHeight="1" x14ac:dyDescent="0.5">
      <c r="A59" s="54" t="str">
        <f>+A3</f>
        <v>สำหรับปีสิ้นสุดวันที่ 31 ธันวาคม พ.ศ. 2564</v>
      </c>
      <c r="B59" s="55"/>
      <c r="C59" s="55"/>
      <c r="D59" s="56"/>
      <c r="E59" s="9"/>
      <c r="F59" s="56"/>
      <c r="G59" s="9"/>
      <c r="H59" s="50"/>
      <c r="I59" s="9"/>
      <c r="J59" s="50"/>
    </row>
    <row r="60" spans="1:10" ht="21.75" customHeight="1" x14ac:dyDescent="0.5"/>
    <row r="61" spans="1:10" s="58" customFormat="1" ht="21.75" customHeight="1" x14ac:dyDescent="0.5">
      <c r="B61" s="59"/>
      <c r="D61" s="247" t="s">
        <v>3</v>
      </c>
      <c r="E61" s="247"/>
      <c r="F61" s="247"/>
      <c r="G61" s="60"/>
      <c r="H61" s="247" t="s">
        <v>4</v>
      </c>
      <c r="I61" s="247"/>
      <c r="J61" s="247"/>
    </row>
    <row r="62" spans="1:10" s="58" customFormat="1" ht="21.75" customHeight="1" x14ac:dyDescent="0.5">
      <c r="B62" s="59"/>
      <c r="D62" s="61" t="s">
        <v>6</v>
      </c>
      <c r="E62" s="62"/>
      <c r="F62" s="61" t="s">
        <v>6</v>
      </c>
      <c r="G62" s="61"/>
      <c r="H62" s="61" t="s">
        <v>6</v>
      </c>
      <c r="I62" s="61"/>
      <c r="J62" s="61" t="s">
        <v>6</v>
      </c>
    </row>
    <row r="63" spans="1:10" s="58" customFormat="1" ht="21.75" customHeight="1" x14ac:dyDescent="0.5">
      <c r="B63" s="63" t="s">
        <v>7</v>
      </c>
      <c r="D63" s="64" t="s">
        <v>8</v>
      </c>
      <c r="E63" s="62"/>
      <c r="F63" s="64" t="s">
        <v>8</v>
      </c>
      <c r="G63" s="61"/>
      <c r="H63" s="65" t="s">
        <v>8</v>
      </c>
      <c r="I63" s="61"/>
      <c r="J63" s="65" t="s">
        <v>8</v>
      </c>
    </row>
    <row r="64" spans="1:10" s="58" customFormat="1" ht="8.1" customHeight="1" x14ac:dyDescent="0.5">
      <c r="A64" s="106"/>
      <c r="B64" s="67"/>
      <c r="C64" s="85"/>
      <c r="D64" s="76"/>
      <c r="E64" s="62"/>
      <c r="F64" s="77"/>
      <c r="G64" s="77"/>
      <c r="H64" s="78"/>
      <c r="I64" s="77"/>
      <c r="J64" s="79"/>
    </row>
    <row r="65" spans="1:10" s="58" customFormat="1" ht="21.75" customHeight="1" x14ac:dyDescent="0.5">
      <c r="A65" s="106" t="s">
        <v>90</v>
      </c>
      <c r="B65" s="67"/>
      <c r="C65" s="85"/>
      <c r="D65" s="69"/>
      <c r="E65" s="70"/>
      <c r="F65" s="70"/>
      <c r="G65" s="70"/>
      <c r="H65" s="69"/>
      <c r="I65" s="70"/>
      <c r="J65" s="70"/>
    </row>
    <row r="66" spans="1:10" s="58" customFormat="1" ht="21.75" customHeight="1" x14ac:dyDescent="0.5">
      <c r="A66" s="85" t="s">
        <v>91</v>
      </c>
      <c r="B66" s="67"/>
      <c r="C66" s="85"/>
      <c r="D66" s="69">
        <f>+D27</f>
        <v>460881893</v>
      </c>
      <c r="E66" s="70"/>
      <c r="F66" s="70">
        <f>+F27</f>
        <v>412621079</v>
      </c>
      <c r="G66" s="70"/>
      <c r="H66" s="69">
        <f>+H27</f>
        <v>459865574</v>
      </c>
      <c r="I66" s="70"/>
      <c r="J66" s="70">
        <f>+J27</f>
        <v>412213303</v>
      </c>
    </row>
    <row r="67" spans="1:10" s="58" customFormat="1" ht="21.75" customHeight="1" x14ac:dyDescent="0.5">
      <c r="A67" s="85" t="s">
        <v>92</v>
      </c>
      <c r="B67" s="67"/>
      <c r="C67" s="85"/>
      <c r="D67" s="97">
        <v>0</v>
      </c>
      <c r="E67" s="70"/>
      <c r="F67" s="98">
        <v>0</v>
      </c>
      <c r="G67" s="79"/>
      <c r="H67" s="93">
        <v>0</v>
      </c>
      <c r="I67" s="79"/>
      <c r="J67" s="94">
        <v>0</v>
      </c>
    </row>
    <row r="68" spans="1:10" s="58" customFormat="1" ht="8.1" customHeight="1" x14ac:dyDescent="0.5">
      <c r="A68" s="85"/>
      <c r="B68" s="85"/>
      <c r="C68" s="85"/>
      <c r="D68" s="113"/>
      <c r="E68" s="70"/>
      <c r="F68" s="114"/>
      <c r="G68" s="79"/>
      <c r="H68" s="113"/>
      <c r="I68" s="79"/>
      <c r="J68" s="114"/>
    </row>
    <row r="69" spans="1:10" s="58" customFormat="1" ht="21.75" customHeight="1" thickBot="1" x14ac:dyDescent="0.55000000000000004">
      <c r="A69" s="104"/>
      <c r="B69" s="67"/>
      <c r="C69" s="85"/>
      <c r="D69" s="109">
        <f>SUM(D66:D67)</f>
        <v>460881893</v>
      </c>
      <c r="E69" s="70"/>
      <c r="F69" s="110">
        <f>SUM(F66:F67)</f>
        <v>412621079</v>
      </c>
      <c r="G69" s="79"/>
      <c r="H69" s="109">
        <f>SUM(H66:H68)</f>
        <v>459865574</v>
      </c>
      <c r="I69" s="79"/>
      <c r="J69" s="110">
        <f>SUM(J66:J68)</f>
        <v>412213303</v>
      </c>
    </row>
    <row r="70" spans="1:10" s="58" customFormat="1" ht="21.75" customHeight="1" thickTop="1" x14ac:dyDescent="0.5">
      <c r="A70" s="104"/>
      <c r="B70" s="67"/>
      <c r="C70" s="85"/>
      <c r="D70" s="78"/>
      <c r="E70" s="70"/>
      <c r="F70" s="79"/>
      <c r="G70" s="81"/>
      <c r="H70" s="78"/>
      <c r="I70" s="81"/>
      <c r="J70" s="79"/>
    </row>
    <row r="71" spans="1:10" s="58" customFormat="1" ht="21.75" customHeight="1" x14ac:dyDescent="0.5">
      <c r="A71" s="66" t="s">
        <v>93</v>
      </c>
      <c r="B71" s="67"/>
      <c r="C71" s="66"/>
      <c r="D71" s="78"/>
      <c r="E71" s="115"/>
      <c r="F71" s="79"/>
      <c r="G71" s="79"/>
      <c r="H71" s="78"/>
      <c r="I71" s="79"/>
      <c r="J71" s="79"/>
    </row>
    <row r="72" spans="1:10" s="58" customFormat="1" ht="21.75" customHeight="1" x14ac:dyDescent="0.5">
      <c r="A72" s="85" t="s">
        <v>91</v>
      </c>
      <c r="B72" s="67"/>
      <c r="C72" s="66"/>
      <c r="D72" s="69">
        <f>+D47</f>
        <v>493351517</v>
      </c>
      <c r="E72" s="115"/>
      <c r="F72" s="70">
        <f>+F47</f>
        <v>400857622</v>
      </c>
      <c r="G72" s="81"/>
      <c r="H72" s="69">
        <f>+H47</f>
        <v>459865574</v>
      </c>
      <c r="I72" s="81"/>
      <c r="J72" s="70">
        <f>+J47</f>
        <v>412213303</v>
      </c>
    </row>
    <row r="73" spans="1:10" s="58" customFormat="1" ht="21.75" customHeight="1" x14ac:dyDescent="0.5">
      <c r="A73" s="58" t="s">
        <v>92</v>
      </c>
      <c r="B73" s="67"/>
      <c r="D73" s="82">
        <v>0</v>
      </c>
      <c r="E73" s="70"/>
      <c r="F73" s="83">
        <v>0</v>
      </c>
      <c r="G73" s="79"/>
      <c r="H73" s="93">
        <v>0</v>
      </c>
      <c r="I73" s="79"/>
      <c r="J73" s="94">
        <v>0</v>
      </c>
    </row>
    <row r="74" spans="1:10" s="58" customFormat="1" ht="8.1" customHeight="1" x14ac:dyDescent="0.5">
      <c r="A74" s="85"/>
      <c r="B74" s="67"/>
      <c r="C74" s="85"/>
      <c r="D74" s="113"/>
      <c r="E74" s="70"/>
      <c r="F74" s="114"/>
      <c r="G74" s="79"/>
      <c r="H74" s="113"/>
      <c r="I74" s="79"/>
      <c r="J74" s="114"/>
    </row>
    <row r="75" spans="1:10" s="58" customFormat="1" ht="21.75" customHeight="1" thickBot="1" x14ac:dyDescent="0.55000000000000004">
      <c r="B75" s="67"/>
      <c r="C75" s="85"/>
      <c r="D75" s="109">
        <f>SUM(D72:D73)</f>
        <v>493351517</v>
      </c>
      <c r="E75" s="70"/>
      <c r="F75" s="110">
        <f>SUM(F72:F73)</f>
        <v>400857622</v>
      </c>
      <c r="G75" s="79"/>
      <c r="H75" s="109">
        <f>SUM(H72:H73)</f>
        <v>459865574</v>
      </c>
      <c r="I75" s="79"/>
      <c r="J75" s="110">
        <f>SUM(J72:J73)</f>
        <v>412213303</v>
      </c>
    </row>
    <row r="76" spans="1:10" s="58" customFormat="1" ht="21.75" customHeight="1" thickTop="1" x14ac:dyDescent="0.5">
      <c r="A76" s="104"/>
      <c r="B76" s="67"/>
      <c r="C76" s="85"/>
      <c r="D76" s="78"/>
      <c r="E76" s="70"/>
      <c r="F76" s="79"/>
      <c r="G76" s="81"/>
      <c r="H76" s="78"/>
      <c r="I76" s="81"/>
      <c r="J76" s="79"/>
    </row>
    <row r="77" spans="1:10" s="58" customFormat="1" ht="21.75" customHeight="1" x14ac:dyDescent="0.5">
      <c r="A77" s="104" t="s">
        <v>94</v>
      </c>
      <c r="B77" s="67"/>
      <c r="C77" s="85"/>
      <c r="D77" s="78"/>
      <c r="E77" s="70"/>
      <c r="F77" s="79"/>
      <c r="G77" s="81"/>
      <c r="H77" s="78"/>
      <c r="I77" s="81"/>
      <c r="J77" s="79"/>
    </row>
    <row r="78" spans="1:10" s="58" customFormat="1" ht="21.75" customHeight="1" x14ac:dyDescent="0.5">
      <c r="A78" s="104"/>
      <c r="B78" s="67"/>
      <c r="C78" s="85"/>
      <c r="D78" s="78"/>
      <c r="E78" s="70"/>
      <c r="F78" s="79"/>
      <c r="G78" s="81"/>
      <c r="H78" s="78"/>
      <c r="I78" s="81"/>
      <c r="J78" s="79"/>
    </row>
    <row r="79" spans="1:10" s="58" customFormat="1" ht="21.75" customHeight="1" thickBot="1" x14ac:dyDescent="0.55000000000000004">
      <c r="A79" s="84" t="s">
        <v>95</v>
      </c>
      <c r="B79" s="67">
        <v>31</v>
      </c>
      <c r="C79" s="85"/>
      <c r="D79" s="116">
        <f>+D69/658434300</f>
        <v>0.69996640970860724</v>
      </c>
      <c r="E79" s="70"/>
      <c r="F79" s="117">
        <f>+F69/658434300</f>
        <v>0.6266700853828544</v>
      </c>
      <c r="G79" s="79"/>
      <c r="H79" s="116">
        <f>+H69/658434300</f>
        <v>0.69842287074048237</v>
      </c>
      <c r="I79" s="79"/>
      <c r="J79" s="117">
        <f>+J69/658434300</f>
        <v>0.626050773782593</v>
      </c>
    </row>
    <row r="80" spans="1:10" s="125" customFormat="1" ht="21.75" customHeight="1" thickTop="1" x14ac:dyDescent="0.5">
      <c r="A80" s="118"/>
      <c r="B80" s="119"/>
      <c r="C80" s="120"/>
      <c r="D80" s="121"/>
      <c r="E80" s="122"/>
      <c r="F80" s="121"/>
      <c r="G80" s="123"/>
      <c r="H80" s="124"/>
      <c r="I80" s="123"/>
      <c r="J80" s="124"/>
    </row>
    <row r="81" spans="1:10" s="125" customFormat="1" ht="21.75" customHeight="1" x14ac:dyDescent="0.5">
      <c r="A81" s="118"/>
      <c r="B81" s="119"/>
      <c r="C81" s="120"/>
      <c r="D81" s="121"/>
      <c r="E81" s="122"/>
      <c r="F81" s="121"/>
      <c r="G81" s="123"/>
      <c r="H81" s="124"/>
      <c r="I81" s="123"/>
      <c r="J81" s="124"/>
    </row>
    <row r="82" spans="1:10" s="125" customFormat="1" ht="21.75" customHeight="1" x14ac:dyDescent="0.5">
      <c r="A82" s="118"/>
      <c r="B82" s="119"/>
      <c r="C82" s="120"/>
      <c r="D82" s="121"/>
      <c r="E82" s="122"/>
      <c r="F82" s="121"/>
      <c r="G82" s="123"/>
      <c r="H82" s="124"/>
      <c r="I82" s="123"/>
      <c r="J82" s="124"/>
    </row>
    <row r="83" spans="1:10" s="125" customFormat="1" ht="21.75" customHeight="1" x14ac:dyDescent="0.5">
      <c r="A83" s="118"/>
      <c r="B83" s="119"/>
      <c r="C83" s="120"/>
      <c r="D83" s="121"/>
      <c r="E83" s="122"/>
      <c r="F83" s="121"/>
      <c r="G83" s="123"/>
      <c r="H83" s="124"/>
      <c r="I83" s="123"/>
      <c r="J83" s="124"/>
    </row>
    <row r="84" spans="1:10" s="125" customFormat="1" ht="21.75" customHeight="1" x14ac:dyDescent="0.5">
      <c r="A84" s="118"/>
      <c r="B84" s="119"/>
      <c r="C84" s="120"/>
      <c r="D84" s="121"/>
      <c r="E84" s="122"/>
      <c r="F84" s="121"/>
      <c r="G84" s="123"/>
      <c r="H84" s="124"/>
      <c r="I84" s="123"/>
      <c r="J84" s="124"/>
    </row>
    <row r="85" spans="1:10" s="125" customFormat="1" ht="21.75" customHeight="1" x14ac:dyDescent="0.5">
      <c r="A85" s="118"/>
      <c r="B85" s="119"/>
      <c r="C85" s="120"/>
      <c r="D85" s="121"/>
      <c r="E85" s="122"/>
      <c r="F85" s="121"/>
      <c r="G85" s="123"/>
      <c r="H85" s="124"/>
      <c r="I85" s="123"/>
      <c r="J85" s="124"/>
    </row>
    <row r="86" spans="1:10" ht="21.75" customHeight="1" x14ac:dyDescent="0.5">
      <c r="A86" s="10"/>
      <c r="B86" s="11"/>
      <c r="C86" s="11"/>
      <c r="D86" s="126"/>
      <c r="E86" s="126"/>
      <c r="F86" s="126"/>
      <c r="G86" s="126"/>
      <c r="H86" s="127"/>
      <c r="I86" s="126"/>
      <c r="J86" s="127"/>
    </row>
    <row r="87" spans="1:10" ht="21.75" customHeight="1" x14ac:dyDescent="0.5">
      <c r="A87" s="128"/>
      <c r="C87" s="111"/>
      <c r="D87" s="23"/>
      <c r="F87" s="23"/>
      <c r="G87" s="18"/>
      <c r="H87" s="46"/>
      <c r="I87" s="18"/>
      <c r="J87" s="46"/>
    </row>
    <row r="88" spans="1:10" ht="21.75" customHeight="1" x14ac:dyDescent="0.5">
      <c r="A88" s="128"/>
      <c r="C88" s="111"/>
      <c r="D88" s="23"/>
      <c r="F88" s="23"/>
      <c r="G88" s="18"/>
      <c r="H88" s="46"/>
      <c r="I88" s="18"/>
      <c r="J88" s="46"/>
    </row>
    <row r="89" spans="1:10" ht="21.75" customHeight="1" x14ac:dyDescent="0.5">
      <c r="A89" s="128"/>
      <c r="C89" s="111"/>
      <c r="D89" s="23"/>
      <c r="F89" s="23"/>
      <c r="G89" s="18"/>
      <c r="H89" s="46"/>
      <c r="I89" s="18"/>
      <c r="J89" s="46"/>
    </row>
    <row r="90" spans="1:10" ht="21.75" customHeight="1" x14ac:dyDescent="0.5">
      <c r="A90" s="128"/>
      <c r="C90" s="111"/>
      <c r="D90" s="23"/>
      <c r="F90" s="23"/>
      <c r="G90" s="18"/>
      <c r="H90" s="46"/>
      <c r="I90" s="18"/>
      <c r="J90" s="46"/>
    </row>
    <row r="91" spans="1:10" ht="21.75" customHeight="1" x14ac:dyDescent="0.5">
      <c r="A91" s="128"/>
      <c r="C91" s="111"/>
      <c r="D91" s="23"/>
      <c r="F91" s="23"/>
      <c r="G91" s="18"/>
      <c r="H91" s="46"/>
      <c r="I91" s="18"/>
      <c r="J91" s="46"/>
    </row>
    <row r="92" spans="1:10" ht="21.75" customHeight="1" x14ac:dyDescent="0.5">
      <c r="A92" s="128"/>
      <c r="B92" s="239"/>
      <c r="C92" s="111"/>
      <c r="D92" s="23"/>
      <c r="F92" s="23"/>
      <c r="G92" s="18"/>
      <c r="H92" s="46"/>
      <c r="I92" s="18"/>
      <c r="J92" s="46"/>
    </row>
    <row r="93" spans="1:10" ht="21.75" customHeight="1" x14ac:dyDescent="0.5">
      <c r="A93" s="128"/>
      <c r="C93" s="111"/>
      <c r="D93" s="23"/>
      <c r="F93" s="23"/>
      <c r="G93" s="18"/>
      <c r="H93" s="46"/>
      <c r="I93" s="18"/>
      <c r="J93" s="46"/>
    </row>
    <row r="94" spans="1:10" ht="21.75" customHeight="1" x14ac:dyDescent="0.5">
      <c r="A94" s="128"/>
      <c r="C94" s="111"/>
      <c r="D94" s="23"/>
      <c r="F94" s="23"/>
      <c r="G94" s="18"/>
      <c r="H94" s="46"/>
      <c r="I94" s="18"/>
      <c r="J94" s="46"/>
    </row>
    <row r="95" spans="1:10" ht="21.75" customHeight="1" x14ac:dyDescent="0.5">
      <c r="A95" s="128"/>
      <c r="C95" s="111"/>
      <c r="D95" s="23"/>
      <c r="F95" s="23"/>
      <c r="G95" s="18"/>
      <c r="H95" s="46"/>
      <c r="I95" s="18"/>
      <c r="J95" s="46"/>
    </row>
    <row r="96" spans="1:10" ht="21.75" customHeight="1" x14ac:dyDescent="0.5">
      <c r="A96" s="243" t="s">
        <v>28</v>
      </c>
      <c r="B96" s="243"/>
      <c r="C96" s="243"/>
      <c r="D96" s="243"/>
      <c r="E96" s="243"/>
      <c r="F96" s="243"/>
      <c r="G96" s="243"/>
      <c r="H96" s="243"/>
      <c r="I96" s="243"/>
      <c r="J96" s="243"/>
    </row>
    <row r="97" spans="1:10" ht="21.75" customHeight="1" x14ac:dyDescent="0.5">
      <c r="A97" s="243"/>
      <c r="B97" s="245"/>
      <c r="C97" s="245"/>
      <c r="D97" s="245"/>
      <c r="E97" s="245"/>
      <c r="F97" s="245"/>
      <c r="G97" s="245"/>
      <c r="H97" s="245"/>
      <c r="I97" s="245"/>
      <c r="J97" s="245"/>
    </row>
    <row r="98" spans="1:10" ht="23.25" customHeight="1" x14ac:dyDescent="0.5">
      <c r="A98" s="128"/>
      <c r="C98" s="111"/>
      <c r="D98" s="23"/>
      <c r="F98" s="23"/>
      <c r="G98" s="18"/>
      <c r="H98" s="46"/>
      <c r="I98" s="18"/>
      <c r="J98" s="46"/>
    </row>
    <row r="99" spans="1:10" ht="21.75" customHeight="1" x14ac:dyDescent="0.5">
      <c r="A99" s="246" t="str">
        <f>'7-9'!A44</f>
        <v>หมายเหตุประกอบงบการเงินรวมและงบการเงินเฉพาะกิจการในหน้า 16 ถึง 89 เป็นส่วนหนึ่งของงบการเงินนี้</v>
      </c>
      <c r="B99" s="246"/>
      <c r="C99" s="246"/>
      <c r="D99" s="246"/>
      <c r="E99" s="246"/>
      <c r="F99" s="246"/>
      <c r="G99" s="246"/>
      <c r="H99" s="246"/>
      <c r="I99" s="246"/>
      <c r="J99" s="246"/>
    </row>
  </sheetData>
  <mergeCells count="8">
    <mergeCell ref="A97:J97"/>
    <mergeCell ref="A99:J99"/>
    <mergeCell ref="D5:F5"/>
    <mergeCell ref="H5:J5"/>
    <mergeCell ref="A54:J54"/>
    <mergeCell ref="D61:F61"/>
    <mergeCell ref="H61:J61"/>
    <mergeCell ref="A96:J96"/>
  </mergeCells>
  <pageMargins left="1" right="0.5" top="0.5" bottom="0.6" header="0.49" footer="0.4"/>
  <pageSetup paperSize="9" scale="90" firstPageNumber="10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W39"/>
  <sheetViews>
    <sheetView topLeftCell="A19" zoomScale="110" zoomScaleNormal="110" zoomScaleSheetLayoutView="95" zoomScalePageLayoutView="92" workbookViewId="0">
      <selection activeCell="A38" sqref="A38:XFD38"/>
    </sheetView>
  </sheetViews>
  <sheetFormatPr defaultColWidth="9.140625" defaultRowHeight="21.75" customHeight="1" x14ac:dyDescent="0.5"/>
  <cols>
    <col min="1" max="1" width="29.85546875" style="3" customWidth="1"/>
    <col min="2" max="2" width="6.28515625" style="10" customWidth="1"/>
    <col min="3" max="3" width="0.7109375" style="10" customWidth="1"/>
    <col min="4" max="4" width="9.85546875" style="33" customWidth="1"/>
    <col min="5" max="5" width="0.7109375" style="2" customWidth="1"/>
    <col min="6" max="6" width="10.42578125" style="33" customWidth="1"/>
    <col min="7" max="7" width="0.7109375" style="2" customWidth="1"/>
    <col min="8" max="8" width="9.140625" style="33" customWidth="1"/>
    <col min="9" max="9" width="0.7109375" style="2" customWidth="1"/>
    <col min="10" max="10" width="9.5703125" style="2" customWidth="1"/>
    <col min="11" max="11" width="0.7109375" style="2" customWidth="1"/>
    <col min="12" max="12" width="11.28515625" style="2" customWidth="1"/>
    <col min="13" max="13" width="0.7109375" style="2" customWidth="1"/>
    <col min="14" max="14" width="11.5703125" style="2" customWidth="1"/>
    <col min="15" max="15" width="0.7109375" style="2" customWidth="1"/>
    <col min="16" max="16" width="11.140625" style="2" customWidth="1"/>
    <col min="17" max="17" width="0.7109375" style="2" customWidth="1"/>
    <col min="18" max="18" width="10.28515625" style="2" customWidth="1"/>
    <col min="19" max="19" width="0.7109375" style="2" customWidth="1"/>
    <col min="20" max="20" width="13.7109375" style="2" customWidth="1"/>
    <col min="21" max="21" width="0.7109375" style="2" customWidth="1"/>
    <col min="22" max="22" width="11.28515625" style="2" customWidth="1"/>
    <col min="23" max="23" width="0.7109375" style="2" customWidth="1"/>
    <col min="24" max="24" width="11.5703125" style="2" customWidth="1"/>
    <col min="25" max="25" width="0.7109375" style="2" customWidth="1"/>
    <col min="26" max="26" width="11.42578125" style="2" customWidth="1"/>
    <col min="27" max="27" width="0.7109375" style="2" customWidth="1"/>
    <col min="28" max="28" width="11.7109375" style="2" customWidth="1"/>
    <col min="29" max="101" width="9.140625" style="129"/>
    <col min="102" max="16384" width="9.140625" style="3"/>
  </cols>
  <sheetData>
    <row r="1" spans="1:101" ht="21" customHeight="1" x14ac:dyDescent="0.5">
      <c r="A1" s="1" t="str">
        <f>+'10-11'!A1</f>
        <v>บริษัท ฮั้วฟงรับเบอร์ (ไทยแลนด์) จํากัด (มหาชน)</v>
      </c>
      <c r="B1" s="11"/>
      <c r="C1" s="11"/>
      <c r="D1" s="126"/>
      <c r="F1" s="126"/>
      <c r="H1" s="126"/>
      <c r="AB1" s="13"/>
    </row>
    <row r="2" spans="1:101" ht="21" customHeight="1" x14ac:dyDescent="0.5">
      <c r="A2" s="130" t="s">
        <v>96</v>
      </c>
      <c r="B2" s="131"/>
      <c r="C2" s="130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101" ht="21" customHeight="1" x14ac:dyDescent="0.5">
      <c r="A3" s="132" t="str">
        <f>+'10-11'!A3</f>
        <v>สำหรับปีสิ้นสุดวันที่ 31 ธันวาคม พ.ศ. 2564</v>
      </c>
      <c r="B3" s="133"/>
      <c r="C3" s="132"/>
      <c r="D3" s="134"/>
      <c r="E3" s="27"/>
      <c r="F3" s="134"/>
      <c r="G3" s="27"/>
      <c r="H3" s="134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9"/>
      <c r="Z3" s="9"/>
      <c r="AA3" s="9"/>
      <c r="AB3" s="9"/>
    </row>
    <row r="4" spans="1:101" s="58" customFormat="1" ht="18" customHeight="1" x14ac:dyDescent="0.5">
      <c r="B4" s="67"/>
      <c r="C4" s="67"/>
      <c r="D4" s="135"/>
      <c r="E4" s="62"/>
      <c r="F4" s="135"/>
      <c r="G4" s="62"/>
      <c r="H4" s="135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</row>
    <row r="5" spans="1:101" s="136" customFormat="1" ht="18" customHeight="1" x14ac:dyDescent="0.5">
      <c r="B5" s="137"/>
      <c r="C5" s="137"/>
      <c r="D5" s="250" t="s">
        <v>97</v>
      </c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</row>
    <row r="6" spans="1:101" s="136" customFormat="1" ht="18" customHeight="1" x14ac:dyDescent="0.5">
      <c r="B6" s="137"/>
      <c r="C6" s="137"/>
      <c r="D6" s="251" t="s">
        <v>98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139"/>
      <c r="Z6" s="139"/>
      <c r="AA6" s="139"/>
      <c r="AB6" s="139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</row>
    <row r="7" spans="1:101" s="136" customFormat="1" ht="18" customHeight="1" x14ac:dyDescent="0.5">
      <c r="A7" s="140"/>
      <c r="B7" s="141"/>
      <c r="C7" s="141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252" t="s">
        <v>58</v>
      </c>
      <c r="O7" s="252"/>
      <c r="P7" s="252"/>
      <c r="Q7" s="252"/>
      <c r="R7" s="252"/>
      <c r="S7" s="252"/>
      <c r="T7" s="252"/>
      <c r="U7" s="252"/>
      <c r="V7" s="252"/>
      <c r="W7" s="143"/>
      <c r="X7" s="142"/>
      <c r="Y7" s="142"/>
      <c r="Z7" s="142"/>
      <c r="AA7" s="142"/>
      <c r="AB7" s="142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</row>
    <row r="8" spans="1:101" s="136" customFormat="1" ht="18" customHeight="1" x14ac:dyDescent="0.5">
      <c r="A8" s="140"/>
      <c r="B8" s="141"/>
      <c r="C8" s="141"/>
      <c r="D8" s="142"/>
      <c r="E8" s="142"/>
      <c r="F8" s="142"/>
      <c r="G8" s="142"/>
      <c r="H8" s="142"/>
      <c r="I8" s="142"/>
      <c r="J8" s="252" t="s">
        <v>55</v>
      </c>
      <c r="K8" s="252"/>
      <c r="L8" s="252"/>
      <c r="M8" s="142"/>
      <c r="N8" s="253" t="s">
        <v>99</v>
      </c>
      <c r="O8" s="253"/>
      <c r="P8" s="253"/>
      <c r="Q8" s="253"/>
      <c r="R8" s="253"/>
      <c r="S8" s="253"/>
      <c r="T8" s="253"/>
      <c r="U8" s="142"/>
      <c r="V8" s="142"/>
      <c r="W8" s="143"/>
      <c r="X8" s="142"/>
      <c r="Y8" s="142"/>
      <c r="Z8" s="142"/>
      <c r="AA8" s="142"/>
      <c r="AB8" s="142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</row>
    <row r="9" spans="1:101" s="136" customFormat="1" ht="18" customHeight="1" x14ac:dyDescent="0.5">
      <c r="A9" s="140"/>
      <c r="B9" s="141"/>
      <c r="C9" s="144"/>
      <c r="D9" s="145"/>
      <c r="E9" s="145"/>
      <c r="F9" s="146"/>
      <c r="G9" s="145"/>
      <c r="H9" s="146"/>
      <c r="I9" s="145"/>
      <c r="J9" s="145"/>
      <c r="K9" s="145"/>
      <c r="L9" s="145"/>
      <c r="M9" s="145"/>
      <c r="N9" s="145"/>
      <c r="O9" s="145"/>
      <c r="P9" s="147" t="s">
        <v>100</v>
      </c>
      <c r="Q9" s="145"/>
      <c r="R9" s="147" t="s">
        <v>101</v>
      </c>
      <c r="S9" s="145"/>
      <c r="U9" s="147"/>
      <c r="V9" s="145"/>
      <c r="W9" s="147"/>
      <c r="X9" s="145"/>
      <c r="Y9" s="145"/>
      <c r="Z9" s="145"/>
      <c r="AA9" s="142"/>
      <c r="AB9" s="142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</row>
    <row r="10" spans="1:101" s="136" customFormat="1" ht="18" customHeight="1" x14ac:dyDescent="0.5">
      <c r="A10" s="140"/>
      <c r="B10" s="141"/>
      <c r="C10" s="148"/>
      <c r="D10" s="149"/>
      <c r="E10" s="147"/>
      <c r="F10" s="146"/>
      <c r="G10" s="147"/>
      <c r="H10" s="146" t="s">
        <v>102</v>
      </c>
      <c r="I10" s="147"/>
      <c r="J10" s="147" t="s">
        <v>103</v>
      </c>
      <c r="K10" s="147"/>
      <c r="L10" s="147"/>
      <c r="M10" s="147"/>
      <c r="N10" s="147" t="s">
        <v>104</v>
      </c>
      <c r="O10" s="147"/>
      <c r="P10" s="147" t="s">
        <v>105</v>
      </c>
      <c r="Q10" s="147"/>
      <c r="R10" s="147" t="s">
        <v>106</v>
      </c>
      <c r="S10" s="147"/>
      <c r="T10" s="147" t="s">
        <v>107</v>
      </c>
      <c r="U10" s="147"/>
      <c r="V10" s="147" t="s">
        <v>108</v>
      </c>
      <c r="W10" s="147"/>
      <c r="X10" s="147" t="s">
        <v>109</v>
      </c>
      <c r="Y10" s="147"/>
      <c r="Z10" s="150"/>
      <c r="AA10" s="151"/>
      <c r="AB10" s="151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</row>
    <row r="11" spans="1:101" s="136" customFormat="1" ht="18" customHeight="1" x14ac:dyDescent="0.5">
      <c r="A11" s="140"/>
      <c r="B11" s="141"/>
      <c r="C11" s="148"/>
      <c r="D11" s="147" t="s">
        <v>110</v>
      </c>
      <c r="E11" s="147"/>
      <c r="F11" s="147" t="s">
        <v>102</v>
      </c>
      <c r="G11" s="147"/>
      <c r="H11" s="147" t="s">
        <v>111</v>
      </c>
      <c r="I11" s="147"/>
      <c r="J11" s="152" t="s">
        <v>112</v>
      </c>
      <c r="K11" s="151"/>
      <c r="L11" s="147"/>
      <c r="M11" s="147"/>
      <c r="N11" s="147" t="s">
        <v>113</v>
      </c>
      <c r="O11" s="147"/>
      <c r="P11" s="147" t="s">
        <v>114</v>
      </c>
      <c r="Q11" s="147"/>
      <c r="R11" s="147" t="s">
        <v>115</v>
      </c>
      <c r="S11" s="147"/>
      <c r="T11" s="147" t="s">
        <v>116</v>
      </c>
      <c r="U11" s="147"/>
      <c r="V11" s="147" t="s">
        <v>117</v>
      </c>
      <c r="W11" s="147"/>
      <c r="X11" s="147" t="s">
        <v>118</v>
      </c>
      <c r="Y11" s="151"/>
      <c r="Z11" s="147" t="s">
        <v>119</v>
      </c>
      <c r="AA11" s="151"/>
      <c r="AB11" s="147" t="s">
        <v>109</v>
      </c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</row>
    <row r="12" spans="1:101" s="136" customFormat="1" ht="18" customHeight="1" x14ac:dyDescent="0.5">
      <c r="A12" s="140"/>
      <c r="B12" s="153" t="s">
        <v>7</v>
      </c>
      <c r="C12" s="148"/>
      <c r="D12" s="154" t="s">
        <v>120</v>
      </c>
      <c r="E12" s="147"/>
      <c r="F12" s="155" t="s">
        <v>121</v>
      </c>
      <c r="G12" s="147"/>
      <c r="H12" s="155" t="s">
        <v>122</v>
      </c>
      <c r="I12" s="147"/>
      <c r="J12" s="154" t="s">
        <v>123</v>
      </c>
      <c r="K12" s="147"/>
      <c r="L12" s="154" t="s">
        <v>57</v>
      </c>
      <c r="M12" s="147"/>
      <c r="N12" s="154" t="s">
        <v>124</v>
      </c>
      <c r="O12" s="147"/>
      <c r="P12" s="154" t="s">
        <v>125</v>
      </c>
      <c r="Q12" s="147"/>
      <c r="R12" s="154" t="s">
        <v>126</v>
      </c>
      <c r="S12" s="147"/>
      <c r="T12" s="154" t="s">
        <v>127</v>
      </c>
      <c r="U12" s="147"/>
      <c r="V12" s="154" t="s">
        <v>128</v>
      </c>
      <c r="W12" s="147"/>
      <c r="X12" s="154" t="s">
        <v>129</v>
      </c>
      <c r="Y12" s="151"/>
      <c r="Z12" s="154" t="s">
        <v>130</v>
      </c>
      <c r="AA12" s="147"/>
      <c r="AB12" s="154" t="s">
        <v>131</v>
      </c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</row>
    <row r="13" spans="1:101" s="136" customFormat="1" ht="18" customHeight="1" x14ac:dyDescent="0.5">
      <c r="A13" s="140"/>
      <c r="B13" s="237"/>
      <c r="C13" s="148"/>
      <c r="D13" s="147"/>
      <c r="E13" s="147"/>
      <c r="F13" s="238"/>
      <c r="G13" s="147"/>
      <c r="H13" s="238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51"/>
      <c r="Z13" s="147"/>
      <c r="AA13" s="147"/>
      <c r="AB13" s="147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</row>
    <row r="14" spans="1:101" s="136" customFormat="1" ht="18" customHeight="1" x14ac:dyDescent="0.5">
      <c r="A14" s="156" t="s">
        <v>132</v>
      </c>
      <c r="B14" s="148"/>
      <c r="C14" s="141"/>
      <c r="D14" s="157">
        <v>658434300</v>
      </c>
      <c r="E14" s="157"/>
      <c r="F14" s="157">
        <v>222105000</v>
      </c>
      <c r="G14" s="157"/>
      <c r="H14" s="157">
        <v>7429904</v>
      </c>
      <c r="I14" s="157"/>
      <c r="J14" s="157">
        <v>65843430</v>
      </c>
      <c r="K14" s="157"/>
      <c r="L14" s="157">
        <v>2082883063</v>
      </c>
      <c r="M14" s="157"/>
      <c r="N14" s="157">
        <v>-60815379</v>
      </c>
      <c r="O14" s="157"/>
      <c r="P14" s="157">
        <v>-19201569</v>
      </c>
      <c r="Q14" s="157"/>
      <c r="R14" s="157">
        <v>0</v>
      </c>
      <c r="S14" s="157"/>
      <c r="T14" s="157">
        <v>-9188145</v>
      </c>
      <c r="U14" s="157"/>
      <c r="V14" s="157">
        <f>SUM(N14:T14)</f>
        <v>-89205093</v>
      </c>
      <c r="W14" s="145"/>
      <c r="X14" s="158">
        <f>SUM(D14:L14,V14)</f>
        <v>2947490604</v>
      </c>
      <c r="Y14" s="145"/>
      <c r="Z14" s="157">
        <v>0</v>
      </c>
      <c r="AA14" s="145"/>
      <c r="AB14" s="158">
        <f>SUM(X14:Z14)</f>
        <v>2947490604</v>
      </c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38"/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</row>
    <row r="15" spans="1:101" s="136" customFormat="1" ht="18" customHeight="1" x14ac:dyDescent="0.5">
      <c r="A15" s="156" t="s">
        <v>133</v>
      </c>
      <c r="B15" s="148"/>
      <c r="C15" s="141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45"/>
      <c r="X15" s="158"/>
      <c r="Y15" s="145"/>
      <c r="Z15" s="158"/>
      <c r="AA15" s="145"/>
      <c r="AB15" s="15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</row>
    <row r="16" spans="1:101" s="136" customFormat="1" ht="18" customHeight="1" x14ac:dyDescent="0.5">
      <c r="A16" s="156" t="s">
        <v>134</v>
      </c>
      <c r="B16" s="148"/>
      <c r="C16" s="141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45"/>
      <c r="X16" s="158"/>
      <c r="Y16" s="145"/>
      <c r="Z16" s="158"/>
      <c r="AA16" s="145"/>
      <c r="AB16" s="15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</row>
    <row r="17" spans="1:101" s="136" customFormat="1" ht="18" customHeight="1" x14ac:dyDescent="0.5">
      <c r="A17" s="159" t="s">
        <v>135</v>
      </c>
      <c r="B17" s="148">
        <v>32</v>
      </c>
      <c r="C17" s="141"/>
      <c r="D17" s="157">
        <v>0</v>
      </c>
      <c r="E17" s="157"/>
      <c r="F17" s="157">
        <v>0</v>
      </c>
      <c r="G17" s="157"/>
      <c r="H17" s="157">
        <v>0</v>
      </c>
      <c r="I17" s="157"/>
      <c r="J17" s="157">
        <v>0</v>
      </c>
      <c r="K17" s="157"/>
      <c r="L17" s="157">
        <v>-95472974</v>
      </c>
      <c r="M17" s="157"/>
      <c r="N17" s="157">
        <v>0</v>
      </c>
      <c r="O17" s="157"/>
      <c r="P17" s="157">
        <v>0</v>
      </c>
      <c r="Q17" s="157"/>
      <c r="R17" s="157">
        <v>0</v>
      </c>
      <c r="S17" s="157"/>
      <c r="T17" s="157">
        <v>0</v>
      </c>
      <c r="U17" s="157"/>
      <c r="V17" s="158">
        <f>SUM(N17,P17,R17,T17)</f>
        <v>0</v>
      </c>
      <c r="W17" s="145"/>
      <c r="X17" s="158">
        <f>SUM(V17,L17,J17,D17,H17)</f>
        <v>-95472974</v>
      </c>
      <c r="Y17" s="145"/>
      <c r="Z17" s="158">
        <v>0</v>
      </c>
      <c r="AA17" s="145"/>
      <c r="AB17" s="158">
        <f>SUM(X17:Z17)</f>
        <v>-95472974</v>
      </c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38"/>
    </row>
    <row r="18" spans="1:101" s="136" customFormat="1" ht="18" customHeight="1" x14ac:dyDescent="0.5">
      <c r="A18" s="159" t="s">
        <v>77</v>
      </c>
      <c r="B18" s="164"/>
      <c r="C18" s="164"/>
      <c r="D18" s="165">
        <v>0</v>
      </c>
      <c r="E18" s="158"/>
      <c r="F18" s="165">
        <v>0</v>
      </c>
      <c r="G18" s="158"/>
      <c r="H18" s="165">
        <v>0</v>
      </c>
      <c r="I18" s="158"/>
      <c r="J18" s="165">
        <v>0</v>
      </c>
      <c r="K18" s="158"/>
      <c r="L18" s="157">
        <f>+'10-11'!F27</f>
        <v>412621079</v>
      </c>
      <c r="M18" s="158"/>
      <c r="N18" s="166">
        <v>0</v>
      </c>
      <c r="O18" s="166"/>
      <c r="P18" s="166">
        <v>0</v>
      </c>
      <c r="Q18" s="166"/>
      <c r="R18" s="166">
        <v>0</v>
      </c>
      <c r="S18" s="166"/>
      <c r="T18" s="166">
        <v>0</v>
      </c>
      <c r="U18" s="166"/>
      <c r="V18" s="158">
        <f>SUM(N18,P18,R18,T18)</f>
        <v>0</v>
      </c>
      <c r="W18" s="166"/>
      <c r="X18" s="158">
        <f>SUM(V18,L18,J18,D18,H18)</f>
        <v>412621079</v>
      </c>
      <c r="Y18" s="158"/>
      <c r="Z18" s="158">
        <v>0</v>
      </c>
      <c r="AA18" s="158"/>
      <c r="AB18" s="158">
        <f>SUM(X18:Z18)</f>
        <v>412621079</v>
      </c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</row>
    <row r="19" spans="1:101" s="136" customFormat="1" ht="18" customHeight="1" x14ac:dyDescent="0.5">
      <c r="A19" s="159" t="s">
        <v>136</v>
      </c>
      <c r="B19" s="164"/>
      <c r="C19" s="164"/>
      <c r="D19" s="167">
        <v>0</v>
      </c>
      <c r="E19" s="158"/>
      <c r="F19" s="167">
        <v>0</v>
      </c>
      <c r="G19" s="158"/>
      <c r="H19" s="167">
        <v>0</v>
      </c>
      <c r="I19" s="158"/>
      <c r="J19" s="167">
        <v>0</v>
      </c>
      <c r="K19" s="158"/>
      <c r="L19" s="168">
        <v>0</v>
      </c>
      <c r="M19" s="158"/>
      <c r="N19" s="160">
        <v>-4920239</v>
      </c>
      <c r="O19" s="166"/>
      <c r="P19" s="168">
        <v>0</v>
      </c>
      <c r="Q19" s="166"/>
      <c r="R19" s="168">
        <v>0</v>
      </c>
      <c r="S19" s="166"/>
      <c r="T19" s="168">
        <f>+'10-11'!F40</f>
        <v>-6843218</v>
      </c>
      <c r="U19" s="166"/>
      <c r="V19" s="160">
        <f>SUM(N19,P19,R19,T19)</f>
        <v>-11763457</v>
      </c>
      <c r="W19" s="166"/>
      <c r="X19" s="160">
        <f>SUM(V19,L19,J19,D19,H19)</f>
        <v>-11763457</v>
      </c>
      <c r="Y19" s="158"/>
      <c r="Z19" s="169">
        <v>0</v>
      </c>
      <c r="AA19" s="158"/>
      <c r="AB19" s="160">
        <f>SUM(X19:Z19)</f>
        <v>-11763457</v>
      </c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38"/>
      <c r="CQ19" s="138"/>
      <c r="CR19" s="138"/>
      <c r="CS19" s="138"/>
      <c r="CT19" s="138"/>
      <c r="CU19" s="138"/>
      <c r="CV19" s="138"/>
      <c r="CW19" s="138"/>
    </row>
    <row r="20" spans="1:101" s="136" customFormat="1" ht="6" customHeight="1" x14ac:dyDescent="0.5">
      <c r="A20" s="140"/>
      <c r="B20" s="141"/>
      <c r="C20" s="141"/>
      <c r="D20" s="161"/>
      <c r="E20" s="162"/>
      <c r="F20" s="161"/>
      <c r="G20" s="162"/>
      <c r="H20" s="161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3"/>
      <c r="AB20" s="162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8"/>
      <c r="BY20" s="138"/>
      <c r="BZ20" s="138"/>
      <c r="CA20" s="138"/>
      <c r="CB20" s="138"/>
      <c r="CC20" s="138"/>
      <c r="CD20" s="138"/>
      <c r="CE20" s="138"/>
      <c r="CF20" s="138"/>
      <c r="CG20" s="138"/>
      <c r="CH20" s="138"/>
      <c r="CI20" s="138"/>
      <c r="CJ20" s="138"/>
      <c r="CK20" s="138"/>
      <c r="CL20" s="138"/>
      <c r="CM20" s="138"/>
      <c r="CN20" s="138"/>
      <c r="CO20" s="138"/>
      <c r="CP20" s="138"/>
      <c r="CQ20" s="138"/>
      <c r="CR20" s="138"/>
      <c r="CS20" s="138"/>
      <c r="CT20" s="138"/>
      <c r="CU20" s="138"/>
      <c r="CV20" s="138"/>
      <c r="CW20" s="138"/>
    </row>
    <row r="21" spans="1:101" s="136" customFormat="1" ht="18" customHeight="1" thickBot="1" x14ac:dyDescent="0.55000000000000004">
      <c r="A21" s="156" t="s">
        <v>137</v>
      </c>
      <c r="B21" s="141"/>
      <c r="C21" s="141"/>
      <c r="D21" s="170">
        <f>SUM(D14:D19)</f>
        <v>658434300</v>
      </c>
      <c r="E21" s="158"/>
      <c r="F21" s="170">
        <f>SUM(F14:F19)</f>
        <v>222105000</v>
      </c>
      <c r="G21" s="158"/>
      <c r="H21" s="170">
        <f>SUM(H14:H19)</f>
        <v>7429904</v>
      </c>
      <c r="I21" s="158"/>
      <c r="J21" s="170">
        <f>SUM(J14:J19)</f>
        <v>65843430</v>
      </c>
      <c r="K21" s="158"/>
      <c r="L21" s="170">
        <f>SUM(L14:L19)</f>
        <v>2400031168</v>
      </c>
      <c r="M21" s="158"/>
      <c r="N21" s="170">
        <f>SUM(N14:N19)</f>
        <v>-65735618</v>
      </c>
      <c r="O21" s="158"/>
      <c r="P21" s="170">
        <f>SUM(P14:P19)</f>
        <v>-19201569</v>
      </c>
      <c r="Q21" s="166"/>
      <c r="R21" s="170">
        <f>SUM(R14:R19)</f>
        <v>0</v>
      </c>
      <c r="S21" s="166"/>
      <c r="T21" s="170">
        <f>SUM(T14:T19)</f>
        <v>-16031363</v>
      </c>
      <c r="U21" s="166"/>
      <c r="V21" s="170">
        <f>SUM(V14:V19)</f>
        <v>-100968550</v>
      </c>
      <c r="W21" s="158"/>
      <c r="X21" s="170">
        <f>SUM(X14:X19)</f>
        <v>3252875252</v>
      </c>
      <c r="Y21" s="158"/>
      <c r="Z21" s="170">
        <f>SUM(Z14:Z20)</f>
        <v>0</v>
      </c>
      <c r="AA21" s="158"/>
      <c r="AB21" s="170">
        <f>SUM(AB14:AB19)</f>
        <v>3252875252</v>
      </c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  <c r="BZ21" s="138"/>
      <c r="CA21" s="138"/>
      <c r="CB21" s="138"/>
      <c r="CC21" s="138"/>
      <c r="CD21" s="138"/>
      <c r="CE21" s="138"/>
      <c r="CF21" s="138"/>
      <c r="CG21" s="138"/>
      <c r="CH21" s="138"/>
      <c r="CI21" s="138"/>
      <c r="CJ21" s="138"/>
      <c r="CK21" s="138"/>
      <c r="CL21" s="138"/>
      <c r="CM21" s="138"/>
      <c r="CN21" s="138"/>
      <c r="CO21" s="138"/>
      <c r="CP21" s="138"/>
      <c r="CQ21" s="138"/>
      <c r="CR21" s="138"/>
      <c r="CS21" s="138"/>
      <c r="CT21" s="138"/>
      <c r="CU21" s="138"/>
      <c r="CV21" s="138"/>
      <c r="CW21" s="138"/>
    </row>
    <row r="22" spans="1:101" ht="18" customHeight="1" thickTop="1" x14ac:dyDescent="0.5">
      <c r="A22" s="171"/>
      <c r="B22" s="172"/>
      <c r="C22" s="172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73"/>
      <c r="R22" s="124"/>
      <c r="S22" s="173"/>
      <c r="T22" s="124"/>
      <c r="U22" s="173"/>
      <c r="V22" s="124"/>
      <c r="W22" s="124"/>
      <c r="X22" s="124"/>
      <c r="Y22" s="124"/>
      <c r="Z22" s="124"/>
      <c r="AA22" s="124"/>
      <c r="AB22" s="124"/>
    </row>
    <row r="23" spans="1:101" s="136" customFormat="1" ht="18" customHeight="1" x14ac:dyDescent="0.5">
      <c r="A23" s="156" t="s">
        <v>138</v>
      </c>
      <c r="B23" s="148"/>
      <c r="C23" s="141"/>
      <c r="D23" s="174">
        <f>+D21</f>
        <v>658434300</v>
      </c>
      <c r="E23" s="157"/>
      <c r="F23" s="174">
        <f>+F21</f>
        <v>222105000</v>
      </c>
      <c r="G23" s="157"/>
      <c r="H23" s="174">
        <f>+H21</f>
        <v>7429904</v>
      </c>
      <c r="I23" s="157"/>
      <c r="J23" s="174">
        <f>+J21</f>
        <v>65843430</v>
      </c>
      <c r="K23" s="157"/>
      <c r="L23" s="174">
        <f>+L21</f>
        <v>2400031168</v>
      </c>
      <c r="M23" s="157"/>
      <c r="N23" s="174">
        <f>+N21</f>
        <v>-65735618</v>
      </c>
      <c r="O23" s="157"/>
      <c r="P23" s="174">
        <f>+P21</f>
        <v>-19201569</v>
      </c>
      <c r="Q23" s="157"/>
      <c r="R23" s="174">
        <f>+R21</f>
        <v>0</v>
      </c>
      <c r="S23" s="157"/>
      <c r="T23" s="174">
        <f>+T21</f>
        <v>-16031363</v>
      </c>
      <c r="U23" s="157"/>
      <c r="V23" s="174">
        <f>SUM(N23:U23)</f>
        <v>-100968550</v>
      </c>
      <c r="W23" s="145"/>
      <c r="X23" s="175">
        <f>SUM(V23,L23,J23,D23,H23,F23)</f>
        <v>3252875252</v>
      </c>
      <c r="Y23" s="145"/>
      <c r="Z23" s="175">
        <v>0</v>
      </c>
      <c r="AA23" s="145"/>
      <c r="AB23" s="175">
        <f>SUM(X23:Z23)</f>
        <v>3252875252</v>
      </c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8"/>
      <c r="BW23" s="138"/>
      <c r="BX23" s="138"/>
      <c r="BY23" s="138"/>
      <c r="BZ23" s="138"/>
      <c r="CA23" s="138"/>
      <c r="CB23" s="138"/>
      <c r="CC23" s="138"/>
      <c r="CD23" s="138"/>
      <c r="CE23" s="138"/>
      <c r="CF23" s="138"/>
      <c r="CG23" s="138"/>
      <c r="CH23" s="138"/>
      <c r="CI23" s="138"/>
      <c r="CJ23" s="138"/>
      <c r="CK23" s="138"/>
      <c r="CL23" s="138"/>
      <c r="CM23" s="138"/>
      <c r="CN23" s="138"/>
      <c r="CO23" s="138"/>
      <c r="CP23" s="138"/>
      <c r="CQ23" s="138"/>
      <c r="CR23" s="138"/>
      <c r="CS23" s="138"/>
      <c r="CT23" s="138"/>
      <c r="CU23" s="138"/>
      <c r="CV23" s="138"/>
      <c r="CW23" s="138"/>
    </row>
    <row r="24" spans="1:101" s="136" customFormat="1" ht="18" customHeight="1" x14ac:dyDescent="0.5">
      <c r="A24" s="156" t="s">
        <v>133</v>
      </c>
      <c r="B24" s="148"/>
      <c r="C24" s="141"/>
      <c r="D24" s="174"/>
      <c r="E24" s="157"/>
      <c r="F24" s="174"/>
      <c r="G24" s="157"/>
      <c r="H24" s="174"/>
      <c r="I24" s="157"/>
      <c r="J24" s="174"/>
      <c r="K24" s="157"/>
      <c r="L24" s="174"/>
      <c r="M24" s="157"/>
      <c r="N24" s="174"/>
      <c r="O24" s="157"/>
      <c r="P24" s="174"/>
      <c r="Q24" s="157"/>
      <c r="R24" s="174"/>
      <c r="S24" s="157"/>
      <c r="T24" s="174"/>
      <c r="U24" s="157"/>
      <c r="V24" s="174"/>
      <c r="W24" s="145"/>
      <c r="X24" s="175"/>
      <c r="Y24" s="145"/>
      <c r="Z24" s="175"/>
      <c r="AA24" s="145"/>
      <c r="AB24" s="175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  <c r="BI24" s="138"/>
      <c r="BJ24" s="138"/>
      <c r="BK24" s="138"/>
      <c r="BL24" s="138"/>
      <c r="BM24" s="138"/>
      <c r="BN24" s="138"/>
      <c r="BO24" s="138"/>
      <c r="BP24" s="138"/>
      <c r="BQ24" s="138"/>
      <c r="BR24" s="138"/>
      <c r="BS24" s="138"/>
      <c r="BT24" s="138"/>
      <c r="BU24" s="138"/>
      <c r="BV24" s="138"/>
      <c r="BW24" s="138"/>
      <c r="BX24" s="138"/>
      <c r="BY24" s="138"/>
      <c r="BZ24" s="138"/>
      <c r="CA24" s="138"/>
      <c r="CB24" s="138"/>
      <c r="CC24" s="138"/>
      <c r="CD24" s="138"/>
      <c r="CE24" s="138"/>
      <c r="CF24" s="138"/>
      <c r="CG24" s="138"/>
      <c r="CH24" s="138"/>
      <c r="CI24" s="138"/>
      <c r="CJ24" s="138"/>
      <c r="CK24" s="138"/>
      <c r="CL24" s="138"/>
      <c r="CM24" s="138"/>
      <c r="CN24" s="138"/>
      <c r="CO24" s="138"/>
      <c r="CP24" s="138"/>
      <c r="CQ24" s="138"/>
      <c r="CR24" s="138"/>
      <c r="CS24" s="138"/>
      <c r="CT24" s="138"/>
      <c r="CU24" s="138"/>
      <c r="CV24" s="138"/>
      <c r="CW24" s="138"/>
    </row>
    <row r="25" spans="1:101" s="136" customFormat="1" ht="18" customHeight="1" x14ac:dyDescent="0.5">
      <c r="A25" s="156" t="s">
        <v>139</v>
      </c>
      <c r="B25" s="148"/>
      <c r="C25" s="141"/>
      <c r="D25" s="174"/>
      <c r="E25" s="157"/>
      <c r="F25" s="174"/>
      <c r="G25" s="157"/>
      <c r="H25" s="174"/>
      <c r="I25" s="157"/>
      <c r="J25" s="174"/>
      <c r="K25" s="157"/>
      <c r="L25" s="174"/>
      <c r="M25" s="157"/>
      <c r="N25" s="174"/>
      <c r="O25" s="157"/>
      <c r="P25" s="174"/>
      <c r="Q25" s="157"/>
      <c r="R25" s="174"/>
      <c r="S25" s="157"/>
      <c r="T25" s="174"/>
      <c r="U25" s="157"/>
      <c r="V25" s="174"/>
      <c r="W25" s="145"/>
      <c r="X25" s="175"/>
      <c r="Y25" s="145"/>
      <c r="Z25" s="175"/>
      <c r="AA25" s="145"/>
      <c r="AB25" s="175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8"/>
      <c r="BW25" s="138"/>
      <c r="BX25" s="138"/>
      <c r="BY25" s="138"/>
      <c r="BZ25" s="138"/>
      <c r="CA25" s="138"/>
      <c r="CB25" s="138"/>
      <c r="CC25" s="138"/>
      <c r="CD25" s="138"/>
      <c r="CE25" s="138"/>
      <c r="CF25" s="138"/>
      <c r="CG25" s="138"/>
      <c r="CH25" s="138"/>
      <c r="CI25" s="138"/>
      <c r="CJ25" s="138"/>
      <c r="CK25" s="138"/>
      <c r="CL25" s="138"/>
      <c r="CM25" s="138"/>
      <c r="CN25" s="138"/>
      <c r="CO25" s="138"/>
      <c r="CP25" s="138"/>
      <c r="CQ25" s="138"/>
      <c r="CR25" s="138"/>
      <c r="CS25" s="138"/>
      <c r="CT25" s="138"/>
      <c r="CU25" s="138"/>
      <c r="CV25" s="138"/>
      <c r="CW25" s="138"/>
    </row>
    <row r="26" spans="1:101" s="136" customFormat="1" ht="18" customHeight="1" x14ac:dyDescent="0.5">
      <c r="A26" s="159" t="s">
        <v>135</v>
      </c>
      <c r="B26" s="148">
        <v>32</v>
      </c>
      <c r="C26" s="141"/>
      <c r="D26" s="174">
        <v>0</v>
      </c>
      <c r="E26" s="157"/>
      <c r="F26" s="174">
        <v>0</v>
      </c>
      <c r="G26" s="157"/>
      <c r="H26" s="174">
        <v>0</v>
      </c>
      <c r="I26" s="157"/>
      <c r="J26" s="174">
        <v>0</v>
      </c>
      <c r="K26" s="157"/>
      <c r="L26" s="174">
        <v>-207406805</v>
      </c>
      <c r="M26" s="157"/>
      <c r="N26" s="174">
        <v>0</v>
      </c>
      <c r="O26" s="157"/>
      <c r="P26" s="174">
        <v>0</v>
      </c>
      <c r="Q26" s="157"/>
      <c r="R26" s="174">
        <v>0</v>
      </c>
      <c r="S26" s="157"/>
      <c r="T26" s="174">
        <v>0</v>
      </c>
      <c r="U26" s="157"/>
      <c r="V26" s="175">
        <f>SUM(N26,P26,R26,T26)</f>
        <v>0</v>
      </c>
      <c r="W26" s="145"/>
      <c r="X26" s="175">
        <f>SUM(V26,L26,J26,D26,H26)</f>
        <v>-207406805</v>
      </c>
      <c r="Y26" s="145"/>
      <c r="Z26" s="175">
        <v>0</v>
      </c>
      <c r="AA26" s="145"/>
      <c r="AB26" s="175">
        <f>SUM(X26:Z26)</f>
        <v>-207406805</v>
      </c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8"/>
      <c r="CF26" s="138"/>
      <c r="CG26" s="138"/>
      <c r="CH26" s="138"/>
      <c r="CI26" s="138"/>
      <c r="CJ26" s="138"/>
      <c r="CK26" s="138"/>
      <c r="CL26" s="138"/>
      <c r="CM26" s="138"/>
      <c r="CN26" s="138"/>
      <c r="CO26" s="138"/>
      <c r="CP26" s="138"/>
      <c r="CQ26" s="138"/>
      <c r="CR26" s="138"/>
      <c r="CS26" s="138"/>
      <c r="CT26" s="138"/>
      <c r="CU26" s="138"/>
      <c r="CV26" s="138"/>
      <c r="CW26" s="138"/>
    </row>
    <row r="27" spans="1:101" s="136" customFormat="1" ht="18" customHeight="1" x14ac:dyDescent="0.5">
      <c r="A27" s="159" t="s">
        <v>77</v>
      </c>
      <c r="B27" s="164"/>
      <c r="C27" s="164"/>
      <c r="D27" s="179">
        <v>0</v>
      </c>
      <c r="E27" s="158"/>
      <c r="F27" s="179">
        <v>0</v>
      </c>
      <c r="G27" s="158"/>
      <c r="H27" s="179">
        <v>0</v>
      </c>
      <c r="I27" s="158"/>
      <c r="J27" s="179">
        <v>0</v>
      </c>
      <c r="K27" s="158"/>
      <c r="L27" s="174">
        <f>+'10-11'!D27</f>
        <v>460881893</v>
      </c>
      <c r="M27" s="158"/>
      <c r="N27" s="180">
        <v>0</v>
      </c>
      <c r="O27" s="166"/>
      <c r="P27" s="180">
        <v>0</v>
      </c>
      <c r="Q27" s="166"/>
      <c r="R27" s="180">
        <v>0</v>
      </c>
      <c r="S27" s="166"/>
      <c r="T27" s="180">
        <v>0</v>
      </c>
      <c r="U27" s="166"/>
      <c r="V27" s="175">
        <f>SUM(N27,P27,R27,T27)</f>
        <v>0</v>
      </c>
      <c r="W27" s="166"/>
      <c r="X27" s="175">
        <f>SUM(V27,L27,J27,D27,H27)</f>
        <v>460881893</v>
      </c>
      <c r="Y27" s="158"/>
      <c r="Z27" s="175">
        <v>0</v>
      </c>
      <c r="AA27" s="158"/>
      <c r="AB27" s="175">
        <f>SUM(X27:Z27)</f>
        <v>460881893</v>
      </c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  <c r="BI27" s="138"/>
      <c r="BJ27" s="138"/>
      <c r="BK27" s="138"/>
      <c r="BL27" s="138"/>
      <c r="BM27" s="138"/>
      <c r="BN27" s="138"/>
      <c r="BO27" s="138"/>
      <c r="BP27" s="138"/>
      <c r="BQ27" s="138"/>
      <c r="BR27" s="138"/>
      <c r="BS27" s="138"/>
      <c r="BT27" s="138"/>
      <c r="BU27" s="138"/>
      <c r="BV27" s="138"/>
      <c r="BW27" s="138"/>
      <c r="BX27" s="138"/>
      <c r="BY27" s="138"/>
      <c r="BZ27" s="138"/>
      <c r="CA27" s="138"/>
      <c r="CB27" s="138"/>
      <c r="CC27" s="138"/>
      <c r="CD27" s="138"/>
      <c r="CE27" s="138"/>
      <c r="CF27" s="138"/>
      <c r="CG27" s="138"/>
      <c r="CH27" s="138"/>
      <c r="CI27" s="138"/>
      <c r="CJ27" s="138"/>
      <c r="CK27" s="138"/>
      <c r="CL27" s="138"/>
      <c r="CM27" s="138"/>
      <c r="CN27" s="138"/>
      <c r="CO27" s="138"/>
      <c r="CP27" s="138"/>
      <c r="CQ27" s="138"/>
      <c r="CR27" s="138"/>
      <c r="CS27" s="138"/>
      <c r="CT27" s="138"/>
      <c r="CU27" s="138"/>
      <c r="CV27" s="138"/>
      <c r="CW27" s="138"/>
    </row>
    <row r="28" spans="1:101" s="136" customFormat="1" ht="18" customHeight="1" x14ac:dyDescent="0.5">
      <c r="A28" s="159" t="s">
        <v>136</v>
      </c>
      <c r="B28" s="164"/>
      <c r="C28" s="164"/>
      <c r="D28" s="181">
        <v>0</v>
      </c>
      <c r="E28" s="158"/>
      <c r="F28" s="181">
        <v>0</v>
      </c>
      <c r="G28" s="158"/>
      <c r="H28" s="181">
        <v>0</v>
      </c>
      <c r="I28" s="158"/>
      <c r="J28" s="181">
        <v>0</v>
      </c>
      <c r="K28" s="158"/>
      <c r="L28" s="182">
        <v>0</v>
      </c>
      <c r="M28" s="158"/>
      <c r="N28" s="176">
        <f>+'10-11'!D35</f>
        <v>27933297</v>
      </c>
      <c r="O28" s="166"/>
      <c r="P28" s="182">
        <v>0</v>
      </c>
      <c r="Q28" s="166"/>
      <c r="R28" s="182">
        <f>+'10-11'!D42</f>
        <v>0</v>
      </c>
      <c r="S28" s="166"/>
      <c r="T28" s="182">
        <f>+'10-11'!D43</f>
        <v>4536327</v>
      </c>
      <c r="U28" s="166"/>
      <c r="V28" s="176">
        <f>SUM(N28,P28,R28,T28)</f>
        <v>32469624</v>
      </c>
      <c r="W28" s="166"/>
      <c r="X28" s="176">
        <f>SUM(V28,L28,J28,D28,H28)</f>
        <v>32469624</v>
      </c>
      <c r="Y28" s="158"/>
      <c r="Z28" s="183">
        <v>0</v>
      </c>
      <c r="AA28" s="158"/>
      <c r="AB28" s="176">
        <f>SUM(X28:Z28)</f>
        <v>32469624</v>
      </c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  <c r="BN28" s="138"/>
      <c r="BO28" s="138"/>
      <c r="BP28" s="138"/>
      <c r="BQ28" s="138"/>
      <c r="BR28" s="138"/>
      <c r="BS28" s="138"/>
      <c r="BT28" s="138"/>
      <c r="BU28" s="138"/>
      <c r="BV28" s="138"/>
      <c r="BW28" s="138"/>
      <c r="BX28" s="138"/>
      <c r="BY28" s="138"/>
      <c r="BZ28" s="138"/>
      <c r="CA28" s="138"/>
      <c r="CB28" s="138"/>
      <c r="CC28" s="138"/>
      <c r="CD28" s="138"/>
      <c r="CE28" s="138"/>
      <c r="CF28" s="138"/>
      <c r="CG28" s="138"/>
      <c r="CH28" s="138"/>
      <c r="CI28" s="138"/>
      <c r="CJ28" s="138"/>
      <c r="CK28" s="138"/>
      <c r="CL28" s="138"/>
      <c r="CM28" s="138"/>
      <c r="CN28" s="138"/>
      <c r="CO28" s="138"/>
      <c r="CP28" s="138"/>
      <c r="CQ28" s="138"/>
      <c r="CR28" s="138"/>
      <c r="CS28" s="138"/>
      <c r="CT28" s="138"/>
      <c r="CU28" s="138"/>
      <c r="CV28" s="138"/>
      <c r="CW28" s="138"/>
    </row>
    <row r="29" spans="1:101" s="136" customFormat="1" ht="6" customHeight="1" x14ac:dyDescent="0.5">
      <c r="A29" s="140"/>
      <c r="B29" s="141"/>
      <c r="C29" s="141"/>
      <c r="D29" s="177"/>
      <c r="E29" s="162"/>
      <c r="F29" s="177"/>
      <c r="G29" s="162"/>
      <c r="H29" s="177"/>
      <c r="I29" s="162"/>
      <c r="J29" s="178"/>
      <c r="K29" s="162"/>
      <c r="L29" s="178"/>
      <c r="M29" s="162"/>
      <c r="N29" s="178"/>
      <c r="O29" s="162"/>
      <c r="P29" s="178"/>
      <c r="Q29" s="162"/>
      <c r="R29" s="178"/>
      <c r="S29" s="162"/>
      <c r="T29" s="178"/>
      <c r="U29" s="162"/>
      <c r="V29" s="178"/>
      <c r="W29" s="162"/>
      <c r="X29" s="178"/>
      <c r="Y29" s="162"/>
      <c r="Z29" s="178"/>
      <c r="AA29" s="163"/>
      <c r="AB29" s="17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38"/>
      <c r="CG29" s="138"/>
      <c r="CH29" s="138"/>
      <c r="CI29" s="138"/>
      <c r="CJ29" s="138"/>
      <c r="CK29" s="138"/>
      <c r="CL29" s="138"/>
      <c r="CM29" s="138"/>
      <c r="CN29" s="138"/>
      <c r="CO29" s="138"/>
      <c r="CP29" s="138"/>
      <c r="CQ29" s="138"/>
      <c r="CR29" s="138"/>
      <c r="CS29" s="138"/>
      <c r="CT29" s="138"/>
      <c r="CU29" s="138"/>
      <c r="CV29" s="138"/>
      <c r="CW29" s="138"/>
    </row>
    <row r="30" spans="1:101" s="136" customFormat="1" ht="18" customHeight="1" thickBot="1" x14ac:dyDescent="0.55000000000000004">
      <c r="A30" s="156" t="s">
        <v>140</v>
      </c>
      <c r="B30" s="141"/>
      <c r="C30" s="141"/>
      <c r="D30" s="184">
        <f>SUM(D23:D28)</f>
        <v>658434300</v>
      </c>
      <c r="E30" s="158"/>
      <c r="F30" s="184">
        <f>SUM(F23:F28)</f>
        <v>222105000</v>
      </c>
      <c r="G30" s="158"/>
      <c r="H30" s="184">
        <f>SUM(H23:H28)</f>
        <v>7429904</v>
      </c>
      <c r="I30" s="158"/>
      <c r="J30" s="184">
        <f>SUM(J23:J28)</f>
        <v>65843430</v>
      </c>
      <c r="K30" s="158"/>
      <c r="L30" s="184">
        <f>SUM(L23:L28)</f>
        <v>2653506256</v>
      </c>
      <c r="M30" s="158"/>
      <c r="N30" s="184">
        <f>SUM(N23:N28)</f>
        <v>-37802321</v>
      </c>
      <c r="O30" s="158"/>
      <c r="P30" s="184">
        <f>SUM(P23:P28)</f>
        <v>-19201569</v>
      </c>
      <c r="Q30" s="166"/>
      <c r="R30" s="184">
        <f>SUM(R23:R28)</f>
        <v>0</v>
      </c>
      <c r="S30" s="166"/>
      <c r="T30" s="184">
        <f>SUM(T23:T28)</f>
        <v>-11495036</v>
      </c>
      <c r="U30" s="166"/>
      <c r="V30" s="184">
        <f>SUM(V23:V28)</f>
        <v>-68498926</v>
      </c>
      <c r="W30" s="158"/>
      <c r="X30" s="184">
        <f>SUM(X23:X28)</f>
        <v>3538819964</v>
      </c>
      <c r="Y30" s="158"/>
      <c r="Z30" s="184">
        <f>SUM(Z23:Z28)</f>
        <v>0</v>
      </c>
      <c r="AA30" s="158"/>
      <c r="AB30" s="184">
        <f>SUM(AB23:AB28)</f>
        <v>3538819964</v>
      </c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/>
      <c r="CI30" s="138"/>
      <c r="CJ30" s="138"/>
      <c r="CK30" s="138"/>
      <c r="CL30" s="138"/>
      <c r="CM30" s="138"/>
      <c r="CN30" s="138"/>
      <c r="CO30" s="138"/>
      <c r="CP30" s="138"/>
      <c r="CQ30" s="138"/>
      <c r="CR30" s="138"/>
      <c r="CS30" s="138"/>
      <c r="CT30" s="138"/>
      <c r="CU30" s="138"/>
      <c r="CV30" s="138"/>
      <c r="CW30" s="138"/>
    </row>
    <row r="31" spans="1:101" ht="18" customHeight="1" thickTop="1" x14ac:dyDescent="0.5">
      <c r="A31" s="171"/>
      <c r="B31" s="172"/>
      <c r="C31" s="172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73"/>
      <c r="R31" s="124"/>
      <c r="S31" s="173"/>
      <c r="T31" s="124"/>
      <c r="U31" s="173"/>
      <c r="V31" s="124"/>
      <c r="W31" s="124"/>
      <c r="X31" s="124"/>
      <c r="Y31" s="124"/>
      <c r="Z31" s="124"/>
      <c r="AA31" s="124"/>
      <c r="AB31" s="124"/>
    </row>
    <row r="32" spans="1:101" ht="18" customHeight="1" x14ac:dyDescent="0.5">
      <c r="A32" s="171"/>
      <c r="B32" s="172"/>
      <c r="C32" s="172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73"/>
      <c r="R32" s="124"/>
      <c r="S32" s="173"/>
      <c r="T32" s="124"/>
      <c r="U32" s="173"/>
      <c r="V32" s="124"/>
      <c r="W32" s="124"/>
      <c r="X32" s="124"/>
      <c r="Y32" s="124"/>
      <c r="Z32" s="124"/>
      <c r="AA32" s="124"/>
      <c r="AB32" s="124"/>
    </row>
    <row r="33" spans="1:28" ht="18" customHeight="1" x14ac:dyDescent="0.5">
      <c r="A33" s="171"/>
      <c r="B33" s="172"/>
      <c r="C33" s="172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73"/>
      <c r="R33" s="124"/>
      <c r="S33" s="173"/>
      <c r="T33" s="124"/>
      <c r="U33" s="173"/>
      <c r="V33" s="124"/>
      <c r="W33" s="124"/>
      <c r="X33" s="124"/>
      <c r="Y33" s="124"/>
      <c r="Z33" s="124"/>
      <c r="AA33" s="124"/>
      <c r="AB33" s="124"/>
    </row>
    <row r="34" spans="1:28" ht="18" customHeight="1" x14ac:dyDescent="0.5">
      <c r="A34" s="171"/>
      <c r="B34" s="172"/>
      <c r="C34" s="172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73"/>
      <c r="R34" s="124"/>
      <c r="S34" s="173"/>
      <c r="T34" s="124"/>
      <c r="U34" s="173"/>
      <c r="V34" s="124"/>
      <c r="W34" s="124"/>
      <c r="X34" s="124"/>
      <c r="Y34" s="124"/>
      <c r="Z34" s="124"/>
      <c r="AA34" s="124"/>
      <c r="AB34" s="124"/>
    </row>
    <row r="35" spans="1:28" ht="18" customHeight="1" x14ac:dyDescent="0.5">
      <c r="A35" s="171"/>
      <c r="B35" s="172"/>
      <c r="C35" s="172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73"/>
      <c r="R35" s="124"/>
      <c r="S35" s="173"/>
      <c r="T35" s="124"/>
      <c r="U35" s="173"/>
      <c r="V35" s="124"/>
      <c r="W35" s="124"/>
      <c r="X35" s="124"/>
      <c r="Y35" s="124"/>
      <c r="Z35" s="124"/>
      <c r="AA35" s="124"/>
      <c r="AB35" s="124"/>
    </row>
    <row r="36" spans="1:28" ht="8.25" customHeight="1" x14ac:dyDescent="0.5">
      <c r="A36" s="171"/>
      <c r="B36" s="172"/>
      <c r="C36" s="172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73"/>
      <c r="R36" s="124"/>
      <c r="S36" s="173"/>
      <c r="T36" s="124"/>
      <c r="U36" s="173"/>
      <c r="V36" s="124"/>
      <c r="W36" s="124"/>
      <c r="X36" s="124"/>
      <c r="Y36" s="124"/>
      <c r="Z36" s="124"/>
      <c r="AA36" s="124"/>
      <c r="AB36" s="124"/>
    </row>
    <row r="37" spans="1:28" ht="18.75" customHeight="1" x14ac:dyDescent="0.5">
      <c r="A37" s="249" t="s">
        <v>28</v>
      </c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</row>
    <row r="38" spans="1:28" ht="18" customHeight="1" x14ac:dyDescent="0.5">
      <c r="A38" s="249"/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</row>
    <row r="39" spans="1:28" ht="21.95" customHeight="1" x14ac:dyDescent="0.5">
      <c r="A39" s="34" t="str">
        <f>+'10-11'!A56</f>
        <v>หมายเหตุประกอบงบการเงินรวมและงบการเงินเฉพาะกิจการในหน้า 16 ถึง 89 เป็นส่วนหนึ่งของงบการเงินนี้</v>
      </c>
      <c r="B39" s="112"/>
      <c r="C39" s="112"/>
      <c r="D39" s="185"/>
      <c r="E39" s="9"/>
      <c r="F39" s="185"/>
      <c r="G39" s="9"/>
      <c r="H39" s="185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</sheetData>
  <mergeCells count="7">
    <mergeCell ref="A38:AB38"/>
    <mergeCell ref="D5:AB5"/>
    <mergeCell ref="D6:X6"/>
    <mergeCell ref="N7:V7"/>
    <mergeCell ref="J8:L8"/>
    <mergeCell ref="N8:T8"/>
    <mergeCell ref="A37:AB37"/>
  </mergeCells>
  <pageMargins left="0.5" right="0.5" top="0.5" bottom="0.6" header="0.49" footer="0.4"/>
  <pageSetup paperSize="9" scale="80" firstPageNumber="12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W34"/>
  <sheetViews>
    <sheetView topLeftCell="A16" zoomScaleNormal="100" zoomScaleSheetLayoutView="100" zoomScalePageLayoutView="90" workbookViewId="0">
      <selection activeCell="A33" sqref="A33:XFD33"/>
    </sheetView>
  </sheetViews>
  <sheetFormatPr defaultColWidth="9.140625" defaultRowHeight="21.75" customHeight="1" x14ac:dyDescent="0.5"/>
  <cols>
    <col min="1" max="1" width="43.5703125" style="58" customWidth="1"/>
    <col min="2" max="2" width="8.5703125" style="58" customWidth="1"/>
    <col min="3" max="3" width="0.85546875" style="58" customWidth="1"/>
    <col min="4" max="4" width="10.7109375" style="62" customWidth="1"/>
    <col min="5" max="5" width="0.85546875" style="62" customWidth="1"/>
    <col min="6" max="6" width="12.42578125" style="62" bestFit="1" customWidth="1"/>
    <col min="7" max="7" width="0.85546875" style="62" customWidth="1"/>
    <col min="8" max="8" width="11.140625" style="62" bestFit="1" customWidth="1"/>
    <col min="9" max="9" width="0.85546875" style="62" customWidth="1"/>
    <col min="10" max="10" width="11" style="62" bestFit="1" customWidth="1"/>
    <col min="11" max="11" width="0.85546875" style="62" customWidth="1"/>
    <col min="12" max="12" width="12.42578125" style="62" bestFit="1" customWidth="1"/>
    <col min="13" max="13" width="0.85546875" style="62" customWidth="1"/>
    <col min="14" max="14" width="13.85546875" style="62" bestFit="1" customWidth="1"/>
    <col min="15" max="15" width="0.85546875" style="62" customWidth="1"/>
    <col min="16" max="16" width="15.140625" style="62" customWidth="1"/>
    <col min="17" max="17" width="0.85546875" style="62" customWidth="1"/>
    <col min="18" max="18" width="12.42578125" style="62" bestFit="1" customWidth="1"/>
    <col min="19" max="49" width="9.140625" style="88"/>
    <col min="50" max="16384" width="9.140625" style="58"/>
  </cols>
  <sheetData>
    <row r="1" spans="1:49" ht="21.75" customHeight="1" x14ac:dyDescent="0.5">
      <c r="A1" s="1" t="str">
        <f>'12'!A1</f>
        <v>บริษัท ฮั้วฟงรับเบอร์ (ไทยแลนด์) จํากัด (มหาชน)</v>
      </c>
      <c r="B1" s="66"/>
    </row>
    <row r="2" spans="1:49" ht="21.75" customHeight="1" x14ac:dyDescent="0.5">
      <c r="A2" s="1" t="s">
        <v>96</v>
      </c>
      <c r="B2" s="66"/>
    </row>
    <row r="3" spans="1:49" ht="21.75" customHeight="1" x14ac:dyDescent="0.5">
      <c r="A3" s="8" t="str">
        <f>'12'!A3</f>
        <v>สำหรับปีสิ้นสุดวันที่ 31 ธันวาคม พ.ศ. 2564</v>
      </c>
      <c r="B3" s="186"/>
      <c r="C3" s="187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</row>
    <row r="4" spans="1:49" ht="8.65" customHeight="1" x14ac:dyDescent="0.5"/>
    <row r="5" spans="1:49" ht="18.75" customHeight="1" x14ac:dyDescent="0.5">
      <c r="D5" s="247" t="s">
        <v>141</v>
      </c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</row>
    <row r="6" spans="1:49" ht="19.149999999999999" customHeight="1" x14ac:dyDescent="0.5">
      <c r="C6" s="188"/>
      <c r="D6" s="189"/>
      <c r="E6" s="189"/>
      <c r="F6" s="189"/>
      <c r="G6" s="189"/>
      <c r="H6" s="189"/>
      <c r="I6" s="189"/>
      <c r="M6" s="189"/>
      <c r="N6" s="254" t="s">
        <v>58</v>
      </c>
      <c r="O6" s="254"/>
      <c r="P6" s="254"/>
      <c r="Q6" s="189"/>
      <c r="R6" s="189"/>
    </row>
    <row r="7" spans="1:49" ht="19.149999999999999" customHeight="1" x14ac:dyDescent="0.5">
      <c r="C7" s="188"/>
      <c r="D7" s="189"/>
      <c r="E7" s="189"/>
      <c r="F7" s="189"/>
      <c r="G7" s="189"/>
      <c r="H7" s="189"/>
      <c r="I7" s="189"/>
      <c r="M7" s="189"/>
      <c r="N7" s="60" t="s">
        <v>101</v>
      </c>
      <c r="O7" s="189"/>
      <c r="P7" s="189"/>
      <c r="Q7" s="189"/>
      <c r="R7" s="189"/>
    </row>
    <row r="8" spans="1:49" ht="19.149999999999999" customHeight="1" x14ac:dyDescent="0.5">
      <c r="C8" s="188"/>
      <c r="D8" s="189"/>
      <c r="E8" s="189"/>
      <c r="F8" s="189"/>
      <c r="G8" s="189"/>
      <c r="H8" s="189"/>
      <c r="I8" s="189"/>
      <c r="J8" s="247" t="s">
        <v>55</v>
      </c>
      <c r="K8" s="247"/>
      <c r="L8" s="247"/>
      <c r="M8" s="189"/>
      <c r="N8" s="64" t="s">
        <v>142</v>
      </c>
      <c r="O8" s="190"/>
      <c r="P8" s="189"/>
      <c r="Q8" s="189"/>
      <c r="R8" s="189"/>
    </row>
    <row r="9" spans="1:49" ht="19.149999999999999" customHeight="1" x14ac:dyDescent="0.5">
      <c r="C9" s="188"/>
      <c r="D9" s="189"/>
      <c r="E9" s="189"/>
      <c r="F9" s="61"/>
      <c r="G9" s="189"/>
      <c r="H9" s="61"/>
      <c r="I9" s="189"/>
      <c r="M9" s="189"/>
      <c r="N9" s="61" t="s">
        <v>100</v>
      </c>
      <c r="O9" s="189"/>
      <c r="Q9" s="60"/>
      <c r="R9" s="60"/>
    </row>
    <row r="10" spans="1:49" ht="19.149999999999999" customHeight="1" x14ac:dyDescent="0.5">
      <c r="C10" s="191"/>
      <c r="E10" s="61"/>
      <c r="F10" s="61"/>
      <c r="G10" s="61"/>
      <c r="H10" s="61"/>
      <c r="I10" s="61"/>
      <c r="J10" s="60" t="s">
        <v>103</v>
      </c>
      <c r="K10" s="61"/>
      <c r="L10" s="60"/>
      <c r="M10" s="60"/>
      <c r="N10" s="61" t="s">
        <v>105</v>
      </c>
      <c r="O10" s="60"/>
      <c r="P10" s="60" t="s">
        <v>143</v>
      </c>
      <c r="Q10" s="61"/>
      <c r="R10" s="60"/>
    </row>
    <row r="11" spans="1:49" ht="19.149999999999999" customHeight="1" x14ac:dyDescent="0.5">
      <c r="B11" s="88"/>
      <c r="C11" s="192"/>
      <c r="D11" s="60" t="s">
        <v>110</v>
      </c>
      <c r="E11" s="60"/>
      <c r="F11" s="193" t="s">
        <v>102</v>
      </c>
      <c r="G11" s="60"/>
      <c r="H11" s="193" t="s">
        <v>144</v>
      </c>
      <c r="I11" s="60"/>
      <c r="J11" s="194" t="s">
        <v>112</v>
      </c>
      <c r="K11" s="61"/>
      <c r="L11" s="61"/>
      <c r="M11" s="61"/>
      <c r="N11" s="61" t="s">
        <v>114</v>
      </c>
      <c r="O11" s="61"/>
      <c r="P11" s="60" t="s">
        <v>145</v>
      </c>
      <c r="Q11" s="61"/>
      <c r="R11" s="60" t="s">
        <v>109</v>
      </c>
    </row>
    <row r="12" spans="1:49" ht="19.149999999999999" customHeight="1" x14ac:dyDescent="0.5">
      <c r="B12" s="63" t="s">
        <v>7</v>
      </c>
      <c r="C12" s="192"/>
      <c r="D12" s="64" t="s">
        <v>120</v>
      </c>
      <c r="E12" s="60"/>
      <c r="F12" s="195" t="s">
        <v>121</v>
      </c>
      <c r="G12" s="60"/>
      <c r="H12" s="195" t="s">
        <v>146</v>
      </c>
      <c r="I12" s="60"/>
      <c r="J12" s="64" t="s">
        <v>123</v>
      </c>
      <c r="K12" s="196"/>
      <c r="L12" s="64" t="s">
        <v>57</v>
      </c>
      <c r="M12" s="60"/>
      <c r="N12" s="64" t="s">
        <v>125</v>
      </c>
      <c r="O12" s="60"/>
      <c r="P12" s="64" t="s">
        <v>131</v>
      </c>
      <c r="Q12" s="60"/>
      <c r="R12" s="64" t="s">
        <v>131</v>
      </c>
    </row>
    <row r="13" spans="1:49" ht="5.0999999999999996" customHeight="1" x14ac:dyDescent="0.5">
      <c r="B13" s="88"/>
    </row>
    <row r="14" spans="1:49" ht="19.149999999999999" customHeight="1" x14ac:dyDescent="0.5">
      <c r="A14" s="106" t="s">
        <v>132</v>
      </c>
      <c r="C14" s="197"/>
      <c r="D14" s="77">
        <v>658434300</v>
      </c>
      <c r="E14" s="77"/>
      <c r="F14" s="77">
        <v>222105000</v>
      </c>
      <c r="G14" s="77"/>
      <c r="H14" s="77">
        <v>7429904</v>
      </c>
      <c r="I14" s="77"/>
      <c r="J14" s="77">
        <v>65843430</v>
      </c>
      <c r="K14" s="77"/>
      <c r="L14" s="77">
        <v>2082113875</v>
      </c>
      <c r="M14" s="77"/>
      <c r="N14" s="77">
        <v>-19201569</v>
      </c>
      <c r="O14" s="77"/>
      <c r="P14" s="77">
        <v>-19201569</v>
      </c>
      <c r="Q14" s="77"/>
      <c r="R14" s="77">
        <f>SUM(D14:L14)+P14</f>
        <v>3016724940</v>
      </c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</row>
    <row r="15" spans="1:49" ht="19.149999999999999" customHeight="1" x14ac:dyDescent="0.5">
      <c r="A15" s="198" t="s">
        <v>133</v>
      </c>
      <c r="B15" s="106"/>
      <c r="C15" s="197"/>
      <c r="D15" s="200"/>
      <c r="E15" s="77"/>
      <c r="F15" s="200"/>
      <c r="G15" s="77"/>
      <c r="H15" s="200"/>
      <c r="I15" s="77"/>
      <c r="J15" s="200"/>
      <c r="K15" s="77"/>
      <c r="L15" s="200"/>
      <c r="M15" s="200"/>
      <c r="N15" s="200"/>
      <c r="O15" s="200"/>
      <c r="P15" s="77"/>
      <c r="Q15" s="200"/>
      <c r="R15" s="200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</row>
    <row r="16" spans="1:49" ht="19.149999999999999" customHeight="1" x14ac:dyDescent="0.5">
      <c r="A16" s="198" t="s">
        <v>134</v>
      </c>
      <c r="B16" s="106"/>
      <c r="C16" s="197"/>
      <c r="D16" s="200"/>
      <c r="E16" s="77"/>
      <c r="F16" s="200"/>
      <c r="G16" s="77"/>
      <c r="H16" s="200"/>
      <c r="I16" s="77"/>
      <c r="J16" s="200"/>
      <c r="K16" s="77"/>
      <c r="L16" s="200"/>
      <c r="M16" s="200"/>
      <c r="N16" s="200"/>
      <c r="O16" s="200"/>
      <c r="P16" s="77"/>
      <c r="Q16" s="200"/>
      <c r="R16" s="200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</row>
    <row r="17" spans="1:49" ht="19.149999999999999" customHeight="1" x14ac:dyDescent="0.5">
      <c r="A17" s="201" t="s">
        <v>135</v>
      </c>
      <c r="B17" s="202">
        <v>32</v>
      </c>
      <c r="C17" s="197"/>
      <c r="D17" s="200">
        <v>0</v>
      </c>
      <c r="E17" s="77"/>
      <c r="F17" s="200">
        <v>0</v>
      </c>
      <c r="G17" s="77"/>
      <c r="H17" s="200">
        <v>0</v>
      </c>
      <c r="I17" s="77"/>
      <c r="J17" s="200">
        <v>0</v>
      </c>
      <c r="K17" s="77"/>
      <c r="L17" s="200">
        <v>-95472974</v>
      </c>
      <c r="M17" s="200"/>
      <c r="N17" s="200">
        <v>0</v>
      </c>
      <c r="O17" s="200"/>
      <c r="P17" s="77">
        <f>SUM(N17:O17)</f>
        <v>0</v>
      </c>
      <c r="Q17" s="200"/>
      <c r="R17" s="200">
        <f>SUM(D17:L17,P17)</f>
        <v>-95472974</v>
      </c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</row>
    <row r="18" spans="1:49" ht="19.149999999999999" customHeight="1" x14ac:dyDescent="0.5">
      <c r="A18" s="105" t="s">
        <v>77</v>
      </c>
      <c r="B18" s="202"/>
      <c r="C18" s="197"/>
      <c r="D18" s="222">
        <v>0</v>
      </c>
      <c r="E18" s="77"/>
      <c r="F18" s="222">
        <v>0</v>
      </c>
      <c r="G18" s="77"/>
      <c r="H18" s="222">
        <v>0</v>
      </c>
      <c r="I18" s="77"/>
      <c r="J18" s="222">
        <v>0</v>
      </c>
      <c r="K18" s="77"/>
      <c r="L18" s="222">
        <v>412213303</v>
      </c>
      <c r="M18" s="200"/>
      <c r="N18" s="222">
        <v>0</v>
      </c>
      <c r="O18" s="200"/>
      <c r="P18" s="75">
        <f>SUM(N18:O18)</f>
        <v>0</v>
      </c>
      <c r="Q18" s="200"/>
      <c r="R18" s="222">
        <f>SUM(D18:L18,P18)</f>
        <v>412213303</v>
      </c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</row>
    <row r="19" spans="1:49" ht="5.0999999999999996" customHeight="1" x14ac:dyDescent="0.5"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</row>
    <row r="20" spans="1:49" ht="19.149999999999999" customHeight="1" thickBot="1" x14ac:dyDescent="0.55000000000000004">
      <c r="A20" s="106" t="s">
        <v>137</v>
      </c>
      <c r="B20" s="106"/>
      <c r="C20" s="197"/>
      <c r="D20" s="108">
        <f>SUM(D14:D18)</f>
        <v>658434300</v>
      </c>
      <c r="E20" s="77"/>
      <c r="F20" s="108">
        <f>SUM(F14:F18)</f>
        <v>222105000</v>
      </c>
      <c r="G20" s="77"/>
      <c r="H20" s="108">
        <f>SUM(H14:H18)</f>
        <v>7429904</v>
      </c>
      <c r="I20" s="77"/>
      <c r="J20" s="108">
        <f>SUM(J14:J18)</f>
        <v>65843430</v>
      </c>
      <c r="K20" s="77"/>
      <c r="L20" s="108">
        <f>SUM(L14:L18)</f>
        <v>2398854204</v>
      </c>
      <c r="M20" s="77"/>
      <c r="N20" s="108">
        <f>SUM(N14:N18)</f>
        <v>-19201569</v>
      </c>
      <c r="O20" s="77"/>
      <c r="P20" s="108">
        <f>SUM(P14:P18)</f>
        <v>-19201569</v>
      </c>
      <c r="Q20" s="77"/>
      <c r="R20" s="108">
        <f>SUM(R14:R18)</f>
        <v>3333465269</v>
      </c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</row>
    <row r="21" spans="1:49" ht="13.9" customHeight="1" thickTop="1" x14ac:dyDescent="0.5">
      <c r="A21" s="106"/>
      <c r="B21" s="106"/>
      <c r="C21" s="19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</row>
    <row r="22" spans="1:49" ht="19.149999999999999" customHeight="1" x14ac:dyDescent="0.5">
      <c r="A22" s="106" t="s">
        <v>138</v>
      </c>
      <c r="C22" s="197"/>
      <c r="D22" s="76">
        <f>+D20</f>
        <v>658434300</v>
      </c>
      <c r="E22" s="77"/>
      <c r="F22" s="76">
        <f>+F20</f>
        <v>222105000</v>
      </c>
      <c r="G22" s="77"/>
      <c r="H22" s="76">
        <f>+H20</f>
        <v>7429904</v>
      </c>
      <c r="I22" s="77"/>
      <c r="J22" s="76">
        <f>+J20</f>
        <v>65843430</v>
      </c>
      <c r="K22" s="77"/>
      <c r="L22" s="76">
        <f>+L20</f>
        <v>2398854204</v>
      </c>
      <c r="M22" s="77"/>
      <c r="N22" s="76">
        <f>+N20</f>
        <v>-19201569</v>
      </c>
      <c r="O22" s="77"/>
      <c r="P22" s="76">
        <f>SUM(N22:O22)</f>
        <v>-19201569</v>
      </c>
      <c r="Q22" s="77"/>
      <c r="R22" s="76">
        <f>SUM(D22:L22)+P22</f>
        <v>3333465269</v>
      </c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</row>
    <row r="23" spans="1:49" ht="19.149999999999999" customHeight="1" x14ac:dyDescent="0.5">
      <c r="A23" s="198" t="s">
        <v>133</v>
      </c>
      <c r="B23" s="106"/>
      <c r="C23" s="197"/>
      <c r="D23" s="199"/>
      <c r="E23" s="77"/>
      <c r="F23" s="199"/>
      <c r="G23" s="77"/>
      <c r="H23" s="199"/>
      <c r="I23" s="77"/>
      <c r="J23" s="199"/>
      <c r="K23" s="77"/>
      <c r="L23" s="199"/>
      <c r="M23" s="200"/>
      <c r="N23" s="199"/>
      <c r="O23" s="200"/>
      <c r="P23" s="76"/>
      <c r="Q23" s="200"/>
      <c r="R23" s="199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</row>
    <row r="24" spans="1:49" ht="19.149999999999999" customHeight="1" x14ac:dyDescent="0.5">
      <c r="A24" s="198" t="s">
        <v>139</v>
      </c>
      <c r="B24" s="106"/>
      <c r="C24" s="197"/>
      <c r="D24" s="199"/>
      <c r="E24" s="77"/>
      <c r="F24" s="199"/>
      <c r="G24" s="77"/>
      <c r="H24" s="199"/>
      <c r="I24" s="77"/>
      <c r="J24" s="199"/>
      <c r="K24" s="77"/>
      <c r="L24" s="199"/>
      <c r="M24" s="200"/>
      <c r="N24" s="199"/>
      <c r="O24" s="200"/>
      <c r="P24" s="76"/>
      <c r="Q24" s="200"/>
      <c r="R24" s="199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</row>
    <row r="25" spans="1:49" ht="19.149999999999999" customHeight="1" x14ac:dyDescent="0.5">
      <c r="A25" s="201" t="s">
        <v>135</v>
      </c>
      <c r="B25" s="202">
        <v>32</v>
      </c>
      <c r="C25" s="197"/>
      <c r="D25" s="199">
        <v>0</v>
      </c>
      <c r="E25" s="77"/>
      <c r="F25" s="199">
        <v>0</v>
      </c>
      <c r="G25" s="77"/>
      <c r="H25" s="199">
        <v>0</v>
      </c>
      <c r="I25" s="77"/>
      <c r="J25" s="199">
        <v>0</v>
      </c>
      <c r="K25" s="77"/>
      <c r="L25" s="199">
        <v>-207406805</v>
      </c>
      <c r="M25" s="200"/>
      <c r="N25" s="199">
        <v>0</v>
      </c>
      <c r="O25" s="200"/>
      <c r="P25" s="76">
        <f>SUM(N25:O25)</f>
        <v>0</v>
      </c>
      <c r="Q25" s="200"/>
      <c r="R25" s="199">
        <f>SUM(D25:L25,P25)</f>
        <v>-207406805</v>
      </c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</row>
    <row r="26" spans="1:49" ht="19.149999999999999" customHeight="1" x14ac:dyDescent="0.5">
      <c r="A26" s="105" t="s">
        <v>77</v>
      </c>
      <c r="B26" s="202"/>
      <c r="C26" s="197"/>
      <c r="D26" s="203">
        <v>0</v>
      </c>
      <c r="E26" s="77"/>
      <c r="F26" s="203">
        <v>0</v>
      </c>
      <c r="G26" s="77"/>
      <c r="H26" s="203">
        <v>0</v>
      </c>
      <c r="I26" s="77"/>
      <c r="J26" s="203">
        <v>0</v>
      </c>
      <c r="K26" s="77"/>
      <c r="L26" s="203">
        <f>+'10-11'!H27</f>
        <v>459865574</v>
      </c>
      <c r="M26" s="200"/>
      <c r="N26" s="203">
        <v>0</v>
      </c>
      <c r="O26" s="200"/>
      <c r="P26" s="74">
        <f>SUM(N26:O26)</f>
        <v>0</v>
      </c>
      <c r="Q26" s="200"/>
      <c r="R26" s="203">
        <f>SUM(D26:L26,P26)</f>
        <v>459865574</v>
      </c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</row>
    <row r="27" spans="1:49" ht="5.0999999999999996" customHeight="1" x14ac:dyDescent="0.5">
      <c r="D27" s="68"/>
      <c r="F27" s="68"/>
      <c r="H27" s="68"/>
      <c r="J27" s="68"/>
      <c r="L27" s="68"/>
      <c r="N27" s="68"/>
      <c r="P27" s="68"/>
      <c r="R27" s="6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</row>
    <row r="28" spans="1:49" ht="19.149999999999999" customHeight="1" thickBot="1" x14ac:dyDescent="0.55000000000000004">
      <c r="A28" s="106" t="s">
        <v>140</v>
      </c>
      <c r="B28" s="106"/>
      <c r="C28" s="197"/>
      <c r="D28" s="107">
        <f>SUM(D22:D26)</f>
        <v>658434300</v>
      </c>
      <c r="E28" s="77"/>
      <c r="F28" s="107">
        <f>SUM(F22:F26)</f>
        <v>222105000</v>
      </c>
      <c r="G28" s="77"/>
      <c r="H28" s="107">
        <f>SUM(H22:H26)</f>
        <v>7429904</v>
      </c>
      <c r="I28" s="77"/>
      <c r="J28" s="107">
        <f>SUM(J22:J26)</f>
        <v>65843430</v>
      </c>
      <c r="K28" s="77"/>
      <c r="L28" s="107">
        <f>SUM(L22:L26)</f>
        <v>2651312973</v>
      </c>
      <c r="M28" s="77"/>
      <c r="N28" s="107">
        <f>SUM(N22:N26)</f>
        <v>-19201569</v>
      </c>
      <c r="O28" s="77"/>
      <c r="P28" s="107">
        <f>SUM(P22:P26)</f>
        <v>-19201569</v>
      </c>
      <c r="Q28" s="77"/>
      <c r="R28" s="107">
        <f>SUM(R22:R26)</f>
        <v>3585924038</v>
      </c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</row>
    <row r="29" spans="1:49" ht="13.9" customHeight="1" thickTop="1" x14ac:dyDescent="0.5">
      <c r="A29" s="106"/>
      <c r="B29" s="106"/>
      <c r="C29" s="19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</row>
    <row r="30" spans="1:49" ht="11.25" customHeight="1" x14ac:dyDescent="0.5">
      <c r="A30" s="106"/>
      <c r="B30" s="106"/>
      <c r="C30" s="19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</row>
    <row r="31" spans="1:49" ht="13.9" customHeight="1" x14ac:dyDescent="0.5">
      <c r="A31" s="106"/>
      <c r="B31" s="106"/>
      <c r="C31" s="19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</row>
    <row r="32" spans="1:49" s="88" customFormat="1" ht="19.149999999999999" customHeight="1" x14ac:dyDescent="0.5">
      <c r="A32" s="255" t="s">
        <v>28</v>
      </c>
      <c r="B32" s="255"/>
      <c r="C32" s="255"/>
      <c r="D32" s="255"/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</row>
    <row r="33" spans="1:18" s="88" customFormat="1" ht="11.25" customHeight="1" x14ac:dyDescent="0.5">
      <c r="A33" s="255"/>
      <c r="B33" s="255"/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</row>
    <row r="34" spans="1:18" ht="21.95" customHeight="1" x14ac:dyDescent="0.5">
      <c r="A34" s="34" t="str">
        <f>'7-9'!A44:G44</f>
        <v>หมายเหตุประกอบงบการเงินรวมและงบการเงินเฉพาะกิจการในหน้า 16 ถึง 89 เป็นส่วนหนึ่งของงบการเงินนี้</v>
      </c>
      <c r="B34" s="187"/>
      <c r="C34" s="187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</row>
  </sheetData>
  <mergeCells count="5">
    <mergeCell ref="D5:R5"/>
    <mergeCell ref="N6:P6"/>
    <mergeCell ref="J8:L8"/>
    <mergeCell ref="A32:R32"/>
    <mergeCell ref="A33:R33"/>
  </mergeCells>
  <pageMargins left="0.5" right="0.5" top="0.5" bottom="0.6" header="0.49" footer="0.4"/>
  <pageSetup paperSize="9" scale="95" firstPageNumber="13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93"/>
  <sheetViews>
    <sheetView topLeftCell="A58" zoomScale="115" zoomScaleNormal="115" zoomScaleSheetLayoutView="100" workbookViewId="0">
      <selection activeCell="F88" sqref="F88"/>
    </sheetView>
  </sheetViews>
  <sheetFormatPr defaultColWidth="9.140625" defaultRowHeight="20.100000000000001" customHeight="1" x14ac:dyDescent="0.5"/>
  <cols>
    <col min="1" max="4" width="1.42578125" style="3" customWidth="1"/>
    <col min="5" max="5" width="37.140625" style="3" customWidth="1"/>
    <col min="6" max="6" width="7.28515625" style="10" customWidth="1"/>
    <col min="7" max="7" width="0.5703125" style="3" customWidth="1"/>
    <col min="8" max="8" width="11.42578125" style="2" customWidth="1"/>
    <col min="9" max="9" width="0.5703125" style="2" customWidth="1"/>
    <col min="10" max="10" width="11.42578125" style="2" customWidth="1"/>
    <col min="11" max="11" width="0.5703125" style="2" customWidth="1"/>
    <col min="12" max="12" width="11.42578125" style="43" customWidth="1"/>
    <col min="13" max="13" width="0.5703125" style="2" customWidth="1"/>
    <col min="14" max="14" width="11.42578125" style="43" customWidth="1"/>
    <col min="15" max="16384" width="9.140625" style="3"/>
  </cols>
  <sheetData>
    <row r="1" spans="1:14" s="129" customFormat="1" ht="21.75" customHeight="1" x14ac:dyDescent="0.4">
      <c r="A1" s="204" t="str">
        <f>'13'!1:1</f>
        <v>บริษัท ฮั้วฟงรับเบอร์ (ไทยแลนด์) จํากัด (มหาชน)</v>
      </c>
      <c r="B1" s="205"/>
      <c r="C1" s="205"/>
      <c r="D1" s="205"/>
      <c r="E1" s="205"/>
      <c r="F1" s="206"/>
      <c r="H1" s="36"/>
      <c r="I1" s="36"/>
      <c r="J1" s="36"/>
      <c r="K1" s="36"/>
      <c r="L1" s="207"/>
      <c r="M1" s="36"/>
      <c r="N1" s="207"/>
    </row>
    <row r="2" spans="1:14" s="129" customFormat="1" ht="21.75" customHeight="1" x14ac:dyDescent="0.5">
      <c r="A2" s="130" t="s">
        <v>147</v>
      </c>
      <c r="B2" s="1"/>
      <c r="C2" s="1"/>
      <c r="D2" s="205"/>
      <c r="E2" s="205"/>
      <c r="F2" s="206"/>
      <c r="H2" s="36"/>
      <c r="I2" s="36"/>
      <c r="J2" s="36"/>
      <c r="K2" s="36"/>
      <c r="L2" s="207"/>
      <c r="M2" s="36"/>
      <c r="N2" s="207"/>
    </row>
    <row r="3" spans="1:14" s="129" customFormat="1" ht="21.75" customHeight="1" x14ac:dyDescent="0.5">
      <c r="A3" s="54" t="str">
        <f>'13'!A3</f>
        <v>สำหรับปีสิ้นสุดวันที่ 31 ธันวาคม พ.ศ. 2564</v>
      </c>
      <c r="B3" s="54"/>
      <c r="C3" s="54"/>
      <c r="D3" s="8"/>
      <c r="E3" s="8"/>
      <c r="F3" s="112"/>
      <c r="G3" s="34"/>
      <c r="H3" s="9"/>
      <c r="I3" s="9"/>
      <c r="J3" s="9"/>
      <c r="K3" s="9"/>
      <c r="L3" s="50"/>
      <c r="M3" s="9"/>
      <c r="N3" s="50"/>
    </row>
    <row r="4" spans="1:14" s="208" customFormat="1" ht="21.75" customHeight="1" x14ac:dyDescent="0.5">
      <c r="F4" s="209"/>
      <c r="H4" s="210"/>
      <c r="I4" s="210"/>
      <c r="J4" s="210"/>
      <c r="K4" s="210"/>
      <c r="L4" s="211"/>
      <c r="M4" s="210"/>
      <c r="N4" s="211"/>
    </row>
    <row r="5" spans="1:14" s="88" customFormat="1" ht="19.149999999999999" customHeight="1" x14ac:dyDescent="0.5">
      <c r="F5" s="59"/>
      <c r="G5" s="58"/>
      <c r="H5" s="258" t="s">
        <v>3</v>
      </c>
      <c r="I5" s="247"/>
      <c r="J5" s="247"/>
      <c r="K5" s="60"/>
      <c r="L5" s="247" t="s">
        <v>4</v>
      </c>
      <c r="M5" s="247"/>
      <c r="N5" s="247"/>
    </row>
    <row r="6" spans="1:14" s="88" customFormat="1" ht="19.149999999999999" customHeight="1" x14ac:dyDescent="0.5">
      <c r="F6" s="59"/>
      <c r="G6" s="58"/>
      <c r="H6" s="61" t="s">
        <v>5</v>
      </c>
      <c r="I6" s="62"/>
      <c r="J6" s="61" t="s">
        <v>6</v>
      </c>
      <c r="K6" s="61"/>
      <c r="L6" s="61" t="s">
        <v>5</v>
      </c>
      <c r="M6" s="61"/>
      <c r="N6" s="61" t="s">
        <v>6</v>
      </c>
    </row>
    <row r="7" spans="1:14" s="58" customFormat="1" ht="19.149999999999999" customHeight="1" x14ac:dyDescent="0.5">
      <c r="F7" s="63" t="s">
        <v>7</v>
      </c>
      <c r="H7" s="64" t="s">
        <v>8</v>
      </c>
      <c r="I7" s="62"/>
      <c r="J7" s="64" t="s">
        <v>8</v>
      </c>
      <c r="K7" s="61"/>
      <c r="L7" s="65" t="s">
        <v>8</v>
      </c>
      <c r="M7" s="61"/>
      <c r="N7" s="65" t="s">
        <v>8</v>
      </c>
    </row>
    <row r="8" spans="1:14" s="58" customFormat="1" ht="19.350000000000001" customHeight="1" x14ac:dyDescent="0.5">
      <c r="A8" s="66" t="s">
        <v>148</v>
      </c>
      <c r="F8" s="188"/>
      <c r="G8" s="191"/>
      <c r="H8" s="68"/>
      <c r="I8" s="61"/>
      <c r="J8" s="62"/>
      <c r="K8" s="62"/>
      <c r="L8" s="69"/>
      <c r="M8" s="62"/>
      <c r="N8" s="70"/>
    </row>
    <row r="9" spans="1:14" s="58" customFormat="1" ht="19.149999999999999" customHeight="1" x14ac:dyDescent="0.5">
      <c r="A9" s="85" t="s">
        <v>75</v>
      </c>
      <c r="F9" s="188"/>
      <c r="G9" s="191"/>
      <c r="H9" s="212">
        <v>561180305</v>
      </c>
      <c r="I9" s="61"/>
      <c r="J9" s="213">
        <f>'10-11'!F24</f>
        <v>495102344</v>
      </c>
      <c r="K9" s="62"/>
      <c r="L9" s="113">
        <v>560163986</v>
      </c>
      <c r="M9" s="62"/>
      <c r="N9" s="114">
        <f>'10-11'!J24</f>
        <v>494694568</v>
      </c>
    </row>
    <row r="10" spans="1:14" s="58" customFormat="1" ht="19.149999999999999" customHeight="1" x14ac:dyDescent="0.5">
      <c r="A10" s="58" t="s">
        <v>149</v>
      </c>
      <c r="C10" s="66"/>
      <c r="D10" s="66"/>
      <c r="E10" s="66"/>
      <c r="F10" s="67"/>
      <c r="H10" s="72"/>
      <c r="I10" s="62"/>
      <c r="J10" s="73"/>
      <c r="K10" s="73"/>
      <c r="L10" s="80"/>
      <c r="M10" s="73"/>
      <c r="N10" s="81"/>
    </row>
    <row r="11" spans="1:14" s="58" customFormat="1" ht="19.149999999999999" customHeight="1" x14ac:dyDescent="0.5">
      <c r="B11" s="58" t="s">
        <v>150</v>
      </c>
      <c r="C11" s="66"/>
      <c r="D11" s="66"/>
      <c r="E11" s="66"/>
      <c r="F11" s="67"/>
      <c r="H11" s="212">
        <v>99292848</v>
      </c>
      <c r="I11" s="62"/>
      <c r="J11" s="213">
        <v>95786044</v>
      </c>
      <c r="K11" s="73"/>
      <c r="L11" s="212">
        <v>99287348</v>
      </c>
      <c r="M11" s="73"/>
      <c r="N11" s="213">
        <v>95780544</v>
      </c>
    </row>
    <row r="12" spans="1:14" s="58" customFormat="1" ht="19.149999999999999" customHeight="1" x14ac:dyDescent="0.5">
      <c r="B12" s="58" t="s">
        <v>185</v>
      </c>
      <c r="C12" s="66"/>
      <c r="D12" s="66"/>
      <c r="E12" s="66"/>
      <c r="F12" s="67" t="s">
        <v>192</v>
      </c>
      <c r="H12" s="212">
        <v>1431438</v>
      </c>
      <c r="I12" s="62"/>
      <c r="J12" s="213">
        <v>-321481</v>
      </c>
      <c r="K12" s="73"/>
      <c r="L12" s="212">
        <v>1431438</v>
      </c>
      <c r="M12" s="73"/>
      <c r="N12" s="213">
        <v>-321481</v>
      </c>
    </row>
    <row r="13" spans="1:14" s="58" customFormat="1" ht="19.149999999999999" customHeight="1" x14ac:dyDescent="0.5">
      <c r="B13" s="58" t="s">
        <v>184</v>
      </c>
      <c r="D13" s="66"/>
      <c r="E13" s="66"/>
      <c r="F13" s="67">
        <v>13</v>
      </c>
      <c r="H13" s="212">
        <v>1587599</v>
      </c>
      <c r="I13" s="62"/>
      <c r="J13" s="213">
        <v>-65857</v>
      </c>
      <c r="K13" s="73"/>
      <c r="L13" s="212">
        <v>1587599</v>
      </c>
      <c r="M13" s="73"/>
      <c r="N13" s="213">
        <v>-65857</v>
      </c>
    </row>
    <row r="14" spans="1:14" s="58" customFormat="1" ht="18" x14ac:dyDescent="0.5">
      <c r="B14" s="58" t="s">
        <v>151</v>
      </c>
      <c r="C14" s="66"/>
      <c r="D14" s="66"/>
      <c r="E14" s="66"/>
      <c r="F14" s="67">
        <v>13</v>
      </c>
      <c r="H14" s="212">
        <v>8211617</v>
      </c>
      <c r="I14" s="62"/>
      <c r="J14" s="213">
        <v>4060672</v>
      </c>
      <c r="K14" s="73"/>
      <c r="L14" s="212">
        <v>8211617</v>
      </c>
      <c r="M14" s="73"/>
      <c r="N14" s="213">
        <v>4269646</v>
      </c>
    </row>
    <row r="15" spans="1:14" s="58" customFormat="1" ht="19.149999999999999" customHeight="1" x14ac:dyDescent="0.5">
      <c r="B15" s="58" t="s">
        <v>152</v>
      </c>
      <c r="C15" s="66"/>
      <c r="D15" s="66"/>
      <c r="E15" s="66"/>
      <c r="F15" s="67">
        <v>28</v>
      </c>
      <c r="H15" s="212">
        <v>-127193</v>
      </c>
      <c r="I15" s="62"/>
      <c r="J15" s="213">
        <v>-275906</v>
      </c>
      <c r="K15" s="73"/>
      <c r="L15" s="212">
        <v>-127193</v>
      </c>
      <c r="M15" s="73"/>
      <c r="N15" s="213">
        <v>-275906</v>
      </c>
    </row>
    <row r="16" spans="1:14" s="58" customFormat="1" ht="19.149999999999999" customHeight="1" x14ac:dyDescent="0.5">
      <c r="B16" s="58" t="s">
        <v>186</v>
      </c>
      <c r="C16" s="66"/>
      <c r="D16" s="66"/>
      <c r="E16" s="66"/>
      <c r="F16" s="241" t="s">
        <v>191</v>
      </c>
      <c r="H16" s="212">
        <v>969</v>
      </c>
      <c r="I16" s="62"/>
      <c r="J16" s="213">
        <v>0</v>
      </c>
      <c r="K16" s="73"/>
      <c r="L16" s="212">
        <v>969</v>
      </c>
      <c r="M16" s="73"/>
      <c r="N16" s="213">
        <v>0</v>
      </c>
    </row>
    <row r="17" spans="1:14" s="58" customFormat="1" ht="19.149999999999999" customHeight="1" x14ac:dyDescent="0.5">
      <c r="B17" s="58" t="s">
        <v>73</v>
      </c>
      <c r="C17" s="66"/>
      <c r="D17" s="66"/>
      <c r="E17" s="66"/>
      <c r="F17" s="67">
        <v>16</v>
      </c>
      <c r="H17" s="212">
        <v>-127</v>
      </c>
      <c r="I17" s="62"/>
      <c r="J17" s="213">
        <v>-224</v>
      </c>
      <c r="K17" s="73"/>
      <c r="L17" s="212">
        <v>0</v>
      </c>
      <c r="M17" s="73"/>
      <c r="N17" s="213">
        <v>0</v>
      </c>
    </row>
    <row r="18" spans="1:14" s="58" customFormat="1" ht="19.149999999999999" customHeight="1" x14ac:dyDescent="0.5">
      <c r="B18" s="58" t="s">
        <v>153</v>
      </c>
      <c r="C18" s="66"/>
      <c r="D18" s="66"/>
      <c r="E18" s="66"/>
      <c r="F18" s="67"/>
      <c r="H18" s="212">
        <v>2849875</v>
      </c>
      <c r="I18" s="62"/>
      <c r="J18" s="213">
        <v>2353036</v>
      </c>
      <c r="K18" s="73"/>
      <c r="L18" s="212">
        <v>2627452</v>
      </c>
      <c r="M18" s="73"/>
      <c r="N18" s="213">
        <v>2279365</v>
      </c>
    </row>
    <row r="19" spans="1:14" s="58" customFormat="1" ht="19.149999999999999" customHeight="1" x14ac:dyDescent="0.5">
      <c r="B19" s="58" t="s">
        <v>43</v>
      </c>
      <c r="C19" s="66"/>
      <c r="D19" s="66"/>
      <c r="E19" s="66"/>
      <c r="F19" s="214">
        <v>24</v>
      </c>
      <c r="H19" s="212">
        <v>5987548</v>
      </c>
      <c r="I19" s="62"/>
      <c r="J19" s="213">
        <v>5881409</v>
      </c>
      <c r="K19" s="73"/>
      <c r="L19" s="212">
        <v>5987548</v>
      </c>
      <c r="M19" s="73"/>
      <c r="N19" s="213">
        <v>5881409</v>
      </c>
    </row>
    <row r="20" spans="1:14" s="58" customFormat="1" ht="19.149999999999999" customHeight="1" x14ac:dyDescent="0.5">
      <c r="B20" s="58" t="s">
        <v>154</v>
      </c>
      <c r="C20" s="66"/>
      <c r="D20" s="66"/>
      <c r="E20" s="66"/>
      <c r="F20" s="214">
        <v>28</v>
      </c>
      <c r="H20" s="72">
        <v>-2373559</v>
      </c>
      <c r="I20" s="62"/>
      <c r="J20" s="73">
        <v>-5662641</v>
      </c>
      <c r="K20" s="73"/>
      <c r="L20" s="78">
        <v>-2295143</v>
      </c>
      <c r="M20" s="73"/>
      <c r="N20" s="79">
        <v>-5574037</v>
      </c>
    </row>
    <row r="21" spans="1:14" s="58" customFormat="1" ht="19.149999999999999" customHeight="1" x14ac:dyDescent="0.5">
      <c r="B21" s="58" t="s">
        <v>72</v>
      </c>
      <c r="C21" s="66"/>
      <c r="D21" s="66"/>
      <c r="E21" s="66"/>
      <c r="F21" s="67"/>
      <c r="H21" s="72">
        <v>1342997</v>
      </c>
      <c r="I21" s="62"/>
      <c r="J21" s="73">
        <v>2506062</v>
      </c>
      <c r="K21" s="73"/>
      <c r="L21" s="80">
        <v>1342997</v>
      </c>
      <c r="M21" s="73"/>
      <c r="N21" s="81">
        <v>2506062</v>
      </c>
    </row>
    <row r="22" spans="1:14" s="58" customFormat="1" ht="19.149999999999999" customHeight="1" x14ac:dyDescent="0.5">
      <c r="B22" s="58" t="s">
        <v>155</v>
      </c>
      <c r="C22" s="66"/>
      <c r="D22" s="66"/>
      <c r="E22" s="66"/>
      <c r="F22" s="214">
        <v>28</v>
      </c>
      <c r="H22" s="72">
        <v>-350828</v>
      </c>
      <c r="I22" s="62"/>
      <c r="J22" s="73">
        <v>-383191</v>
      </c>
      <c r="K22" s="73"/>
      <c r="L22" s="212">
        <v>0</v>
      </c>
      <c r="M22" s="73"/>
      <c r="N22" s="213">
        <v>0</v>
      </c>
    </row>
    <row r="23" spans="1:14" s="58" customFormat="1" ht="8.1" customHeight="1" x14ac:dyDescent="0.5">
      <c r="C23" s="66"/>
      <c r="D23" s="66"/>
      <c r="E23" s="66"/>
      <c r="F23" s="67"/>
      <c r="H23" s="72"/>
      <c r="I23" s="62"/>
      <c r="J23" s="73"/>
      <c r="K23" s="73"/>
      <c r="L23" s="80"/>
      <c r="M23" s="73"/>
      <c r="N23" s="81"/>
    </row>
    <row r="24" spans="1:14" s="58" customFormat="1" ht="19.149999999999999" customHeight="1" x14ac:dyDescent="0.5">
      <c r="A24" s="66" t="s">
        <v>156</v>
      </c>
      <c r="C24" s="66"/>
      <c r="D24" s="66"/>
      <c r="E24" s="66"/>
      <c r="F24" s="67"/>
      <c r="H24" s="68"/>
      <c r="I24" s="62"/>
      <c r="J24" s="62"/>
      <c r="K24" s="73"/>
      <c r="L24" s="80"/>
      <c r="M24" s="73"/>
      <c r="N24" s="81"/>
    </row>
    <row r="25" spans="1:14" s="58" customFormat="1" ht="19.149999999999999" customHeight="1" x14ac:dyDescent="0.5">
      <c r="B25" s="58" t="s">
        <v>157</v>
      </c>
      <c r="C25" s="66"/>
      <c r="D25" s="66"/>
      <c r="E25" s="66"/>
      <c r="F25" s="67"/>
      <c r="H25" s="212">
        <v>-202680972</v>
      </c>
      <c r="I25" s="62"/>
      <c r="J25" s="213">
        <v>-22738153</v>
      </c>
      <c r="K25" s="73"/>
      <c r="L25" s="212">
        <v>-203330003</v>
      </c>
      <c r="M25" s="73"/>
      <c r="N25" s="213">
        <v>-22681617</v>
      </c>
    </row>
    <row r="26" spans="1:14" s="58" customFormat="1" ht="19.149999999999999" customHeight="1" x14ac:dyDescent="0.5">
      <c r="B26" s="58" t="s">
        <v>158</v>
      </c>
      <c r="C26" s="66"/>
      <c r="D26" s="66"/>
      <c r="E26" s="66"/>
      <c r="F26" s="67"/>
      <c r="H26" s="212">
        <v>-445395657</v>
      </c>
      <c r="I26" s="62"/>
      <c r="J26" s="213">
        <v>28980030</v>
      </c>
      <c r="K26" s="73"/>
      <c r="L26" s="212">
        <v>-447161577</v>
      </c>
      <c r="M26" s="73"/>
      <c r="N26" s="213">
        <v>29073307</v>
      </c>
    </row>
    <row r="27" spans="1:14" s="58" customFormat="1" ht="19.149999999999999" customHeight="1" x14ac:dyDescent="0.5">
      <c r="B27" s="58" t="s">
        <v>159</v>
      </c>
      <c r="C27" s="66"/>
      <c r="D27" s="66"/>
      <c r="E27" s="66"/>
      <c r="F27" s="67"/>
      <c r="H27" s="212">
        <v>-15105324</v>
      </c>
      <c r="I27" s="62"/>
      <c r="J27" s="213">
        <v>1795406</v>
      </c>
      <c r="K27" s="73"/>
      <c r="L27" s="212">
        <v>-14609153</v>
      </c>
      <c r="M27" s="73"/>
      <c r="N27" s="213">
        <v>2405675</v>
      </c>
    </row>
    <row r="28" spans="1:14" s="58" customFormat="1" ht="19.149999999999999" customHeight="1" x14ac:dyDescent="0.5">
      <c r="B28" s="58" t="s">
        <v>160</v>
      </c>
      <c r="C28" s="66"/>
      <c r="D28" s="66"/>
      <c r="E28" s="66"/>
      <c r="F28" s="67"/>
      <c r="H28" s="212">
        <v>-48807</v>
      </c>
      <c r="I28" s="62"/>
      <c r="J28" s="213">
        <v>0</v>
      </c>
      <c r="K28" s="73"/>
      <c r="L28" s="212">
        <v>-48807</v>
      </c>
      <c r="M28" s="73"/>
      <c r="N28" s="213">
        <v>0</v>
      </c>
    </row>
    <row r="29" spans="1:14" s="58" customFormat="1" ht="19.149999999999999" customHeight="1" x14ac:dyDescent="0.5">
      <c r="B29" s="58" t="s">
        <v>32</v>
      </c>
      <c r="C29" s="66"/>
      <c r="D29" s="66"/>
      <c r="E29" s="66"/>
      <c r="F29" s="67"/>
      <c r="H29" s="212">
        <v>187994997</v>
      </c>
      <c r="I29" s="62"/>
      <c r="J29" s="213">
        <v>36015590</v>
      </c>
      <c r="K29" s="73"/>
      <c r="L29" s="212">
        <v>188480721</v>
      </c>
      <c r="M29" s="73"/>
      <c r="N29" s="213">
        <v>35605226</v>
      </c>
    </row>
    <row r="30" spans="1:14" s="58" customFormat="1" ht="19.149999999999999" customHeight="1" x14ac:dyDescent="0.5">
      <c r="B30" s="58" t="s">
        <v>40</v>
      </c>
      <c r="C30" s="66"/>
      <c r="D30" s="66"/>
      <c r="E30" s="66"/>
      <c r="F30" s="67"/>
      <c r="H30" s="76">
        <v>-123024</v>
      </c>
      <c r="I30" s="89"/>
      <c r="J30" s="77">
        <v>-1212356</v>
      </c>
      <c r="K30" s="77"/>
      <c r="L30" s="212">
        <v>-122323</v>
      </c>
      <c r="M30" s="77"/>
      <c r="N30" s="213">
        <v>-1212564</v>
      </c>
    </row>
    <row r="31" spans="1:14" s="88" customFormat="1" ht="19.149999999999999" customHeight="1" x14ac:dyDescent="0.5">
      <c r="B31" s="88" t="s">
        <v>161</v>
      </c>
      <c r="C31" s="215"/>
      <c r="D31" s="215"/>
      <c r="E31" s="215"/>
      <c r="F31" s="92">
        <v>24</v>
      </c>
      <c r="H31" s="74">
        <v>-2843636</v>
      </c>
      <c r="I31" s="89"/>
      <c r="J31" s="75">
        <v>-1719891</v>
      </c>
      <c r="K31" s="77"/>
      <c r="L31" s="82">
        <v>-2843636</v>
      </c>
      <c r="M31" s="77"/>
      <c r="N31" s="83">
        <v>-1719891</v>
      </c>
    </row>
    <row r="32" spans="1:14" s="58" customFormat="1" ht="6" customHeight="1" x14ac:dyDescent="0.5">
      <c r="C32" s="66"/>
      <c r="D32" s="66"/>
      <c r="E32" s="66"/>
      <c r="F32" s="67"/>
      <c r="H32" s="76"/>
      <c r="I32" s="89"/>
      <c r="J32" s="77"/>
      <c r="K32" s="77"/>
      <c r="L32" s="78"/>
      <c r="M32" s="77"/>
      <c r="N32" s="79"/>
    </row>
    <row r="33" spans="1:14" s="58" customFormat="1" ht="19.149999999999999" customHeight="1" x14ac:dyDescent="0.5">
      <c r="A33" s="85" t="s">
        <v>162</v>
      </c>
      <c r="C33" s="66"/>
      <c r="D33" s="66"/>
      <c r="E33" s="66"/>
      <c r="F33" s="67"/>
      <c r="H33" s="78">
        <f>SUM(H9:H31)</f>
        <v>200831066</v>
      </c>
      <c r="I33" s="89"/>
      <c r="J33" s="79">
        <f>SUM(J9:J31)</f>
        <v>640100893</v>
      </c>
      <c r="K33" s="77"/>
      <c r="L33" s="78">
        <f>SUM(L9:L31)</f>
        <v>198583840</v>
      </c>
      <c r="M33" s="77"/>
      <c r="N33" s="79">
        <f>SUM(N9:N31)</f>
        <v>640644449</v>
      </c>
    </row>
    <row r="34" spans="1:14" s="58" customFormat="1" ht="19.149999999999999" customHeight="1" x14ac:dyDescent="0.5">
      <c r="A34" s="85"/>
      <c r="B34" s="58" t="s">
        <v>163</v>
      </c>
      <c r="C34" s="66"/>
      <c r="D34" s="66"/>
      <c r="E34" s="66"/>
      <c r="F34" s="67"/>
      <c r="H34" s="78">
        <v>-78278</v>
      </c>
      <c r="I34" s="89"/>
      <c r="J34" s="79">
        <v>-2930390</v>
      </c>
      <c r="K34" s="77"/>
      <c r="L34" s="78">
        <v>-78278</v>
      </c>
      <c r="M34" s="77"/>
      <c r="N34" s="79">
        <v>-2930390</v>
      </c>
    </row>
    <row r="35" spans="1:14" s="58" customFormat="1" ht="19.149999999999999" customHeight="1" x14ac:dyDescent="0.5">
      <c r="A35" s="85"/>
      <c r="B35" s="58" t="s">
        <v>164</v>
      </c>
      <c r="C35" s="66"/>
      <c r="D35" s="66"/>
      <c r="E35" s="66"/>
      <c r="F35" s="67"/>
      <c r="H35" s="82">
        <v>-109265728</v>
      </c>
      <c r="I35" s="89"/>
      <c r="J35" s="83">
        <v>-66139745</v>
      </c>
      <c r="K35" s="77"/>
      <c r="L35" s="82">
        <v>-109265728</v>
      </c>
      <c r="M35" s="77"/>
      <c r="N35" s="83">
        <v>-66139745</v>
      </c>
    </row>
    <row r="36" spans="1:14" s="88" customFormat="1" ht="6" customHeight="1" x14ac:dyDescent="0.5">
      <c r="C36" s="215"/>
      <c r="D36" s="215"/>
      <c r="E36" s="215"/>
      <c r="F36" s="92"/>
      <c r="H36" s="76"/>
      <c r="I36" s="89"/>
      <c r="J36" s="77"/>
      <c r="K36" s="77"/>
      <c r="L36" s="78"/>
      <c r="M36" s="77"/>
      <c r="N36" s="79"/>
    </row>
    <row r="37" spans="1:14" s="58" customFormat="1" ht="19.149999999999999" customHeight="1" x14ac:dyDescent="0.5">
      <c r="A37" s="85" t="s">
        <v>165</v>
      </c>
      <c r="C37" s="66"/>
      <c r="D37" s="66"/>
      <c r="E37" s="66"/>
      <c r="F37" s="67"/>
      <c r="H37" s="216">
        <f>SUM(H33:H36)</f>
        <v>91487060</v>
      </c>
      <c r="I37" s="62"/>
      <c r="J37" s="217">
        <f>SUM(J33:J36)</f>
        <v>571030758</v>
      </c>
      <c r="K37" s="77"/>
      <c r="L37" s="218">
        <f>SUM(L33:L36)</f>
        <v>89239834</v>
      </c>
      <c r="M37" s="77"/>
      <c r="N37" s="219">
        <f>SUM(N33:N36)</f>
        <v>571574314</v>
      </c>
    </row>
    <row r="38" spans="1:14" s="58" customFormat="1" ht="17.100000000000001" customHeight="1" x14ac:dyDescent="0.5">
      <c r="A38" s="85"/>
      <c r="C38" s="66"/>
      <c r="D38" s="66"/>
      <c r="E38" s="66"/>
      <c r="F38" s="67"/>
      <c r="H38" s="213"/>
      <c r="I38" s="62"/>
      <c r="J38" s="213"/>
      <c r="K38" s="77"/>
      <c r="L38" s="114"/>
      <c r="M38" s="77"/>
      <c r="N38" s="114"/>
    </row>
    <row r="39" spans="1:14" s="58" customFormat="1" ht="17.100000000000001" customHeight="1" x14ac:dyDescent="0.5">
      <c r="A39" s="85"/>
      <c r="C39" s="66"/>
      <c r="D39" s="66"/>
      <c r="E39" s="66"/>
      <c r="F39" s="67"/>
      <c r="H39" s="213"/>
      <c r="I39" s="62"/>
      <c r="J39" s="213"/>
      <c r="K39" s="77"/>
      <c r="L39" s="114"/>
      <c r="M39" s="77"/>
      <c r="N39" s="114"/>
    </row>
    <row r="40" spans="1:14" s="58" customFormat="1" ht="16.5" customHeight="1" x14ac:dyDescent="0.5">
      <c r="A40" s="85"/>
      <c r="C40" s="66"/>
      <c r="D40" s="66"/>
      <c r="E40" s="66"/>
      <c r="F40" s="67"/>
      <c r="H40" s="213"/>
      <c r="I40" s="62"/>
      <c r="J40" s="213"/>
      <c r="K40" s="77"/>
      <c r="L40" s="114"/>
      <c r="M40" s="77"/>
      <c r="N40" s="114"/>
    </row>
    <row r="41" spans="1:14" s="58" customFormat="1" ht="23.25" customHeight="1" x14ac:dyDescent="0.5">
      <c r="A41" s="85"/>
      <c r="C41" s="66"/>
      <c r="D41" s="66"/>
      <c r="E41" s="66"/>
      <c r="F41" s="67"/>
      <c r="H41" s="213"/>
      <c r="I41" s="62"/>
      <c r="J41" s="213"/>
      <c r="K41" s="77"/>
      <c r="L41" s="114"/>
      <c r="M41" s="77"/>
      <c r="N41" s="114"/>
    </row>
    <row r="42" spans="1:14" s="58" customFormat="1" ht="7.5" customHeight="1" x14ac:dyDescent="0.5">
      <c r="A42" s="85"/>
      <c r="C42" s="66"/>
      <c r="D42" s="66"/>
      <c r="E42" s="66"/>
      <c r="F42" s="67"/>
      <c r="H42" s="213"/>
      <c r="I42" s="62"/>
      <c r="J42" s="213"/>
      <c r="K42" s="77"/>
      <c r="L42" s="114"/>
      <c r="M42" s="77"/>
      <c r="N42" s="114"/>
    </row>
    <row r="43" spans="1:14" s="58" customFormat="1" ht="17.100000000000001" customHeight="1" x14ac:dyDescent="0.5">
      <c r="A43" s="256" t="s">
        <v>28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1:14" s="125" customFormat="1" ht="10.5" customHeight="1" x14ac:dyDescent="0.5">
      <c r="A44" s="220"/>
      <c r="B44" s="220"/>
      <c r="C44" s="220"/>
      <c r="D44" s="220"/>
      <c r="E44" s="220"/>
      <c r="F44" s="220"/>
      <c r="G44" s="220"/>
      <c r="H44" s="33"/>
      <c r="I44" s="33"/>
      <c r="J44" s="33"/>
      <c r="K44" s="33"/>
      <c r="L44" s="221"/>
      <c r="M44" s="33"/>
      <c r="N44" s="221"/>
    </row>
    <row r="45" spans="1:14" ht="21.95" customHeight="1" x14ac:dyDescent="0.5">
      <c r="A45" s="246" t="str">
        <f>'7-9'!A44:G44</f>
        <v>หมายเหตุประกอบงบการเงินรวมและงบการเงินเฉพาะกิจการในหน้า 16 ถึง 89 เป็นส่วนหนึ่งของงบการเงินนี้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</row>
    <row r="46" spans="1:14" ht="19.5" customHeight="1" x14ac:dyDescent="0.5">
      <c r="A46" s="205" t="str">
        <f>A1</f>
        <v>บริษัท ฮั้วฟงรับเบอร์ (ไทยแลนด์) จํากัด (มหาชน)</v>
      </c>
      <c r="B46" s="205"/>
      <c r="C46" s="205"/>
      <c r="D46" s="205"/>
      <c r="E46" s="205"/>
      <c r="F46" s="206"/>
      <c r="G46" s="129"/>
      <c r="H46" s="36"/>
      <c r="I46" s="36"/>
      <c r="J46" s="36"/>
      <c r="K46" s="36"/>
      <c r="L46" s="207"/>
      <c r="M46" s="36"/>
      <c r="N46" s="207"/>
    </row>
    <row r="47" spans="1:14" ht="19.5" customHeight="1" x14ac:dyDescent="0.5">
      <c r="A47" s="130" t="s">
        <v>147</v>
      </c>
      <c r="B47" s="1"/>
      <c r="C47" s="1"/>
      <c r="D47" s="205"/>
      <c r="E47" s="205"/>
      <c r="F47" s="206"/>
      <c r="G47" s="129"/>
      <c r="H47" s="36"/>
      <c r="I47" s="36"/>
      <c r="J47" s="36"/>
      <c r="K47" s="36"/>
      <c r="L47" s="207"/>
      <c r="M47" s="36"/>
      <c r="N47" s="207"/>
    </row>
    <row r="48" spans="1:14" ht="19.5" customHeight="1" x14ac:dyDescent="0.5">
      <c r="A48" s="54" t="str">
        <f>+A3</f>
        <v>สำหรับปีสิ้นสุดวันที่ 31 ธันวาคม พ.ศ. 2564</v>
      </c>
      <c r="B48" s="54"/>
      <c r="C48" s="54"/>
      <c r="D48" s="8"/>
      <c r="E48" s="8"/>
      <c r="F48" s="112"/>
      <c r="G48" s="34"/>
      <c r="H48" s="9"/>
      <c r="I48" s="9"/>
      <c r="J48" s="9"/>
      <c r="K48" s="9"/>
      <c r="L48" s="50"/>
      <c r="M48" s="9"/>
      <c r="N48" s="50"/>
    </row>
    <row r="49" spans="1:14" ht="13.5" customHeight="1" x14ac:dyDescent="0.5">
      <c r="A49" s="129"/>
      <c r="B49" s="129"/>
      <c r="C49" s="129"/>
      <c r="D49" s="129"/>
      <c r="E49" s="129"/>
      <c r="F49" s="206"/>
      <c r="G49" s="129"/>
      <c r="H49" s="36"/>
      <c r="I49" s="36"/>
      <c r="J49" s="36"/>
      <c r="K49" s="36"/>
      <c r="L49" s="207"/>
      <c r="M49" s="36"/>
      <c r="N49" s="207"/>
    </row>
    <row r="50" spans="1:14" s="88" customFormat="1" ht="18" customHeight="1" x14ac:dyDescent="0.5">
      <c r="F50" s="59"/>
      <c r="G50" s="58"/>
      <c r="H50" s="247" t="s">
        <v>3</v>
      </c>
      <c r="I50" s="247"/>
      <c r="J50" s="247"/>
      <c r="K50" s="60"/>
      <c r="L50" s="247" t="s">
        <v>4</v>
      </c>
      <c r="M50" s="247"/>
      <c r="N50" s="247"/>
    </row>
    <row r="51" spans="1:14" s="88" customFormat="1" ht="18" customHeight="1" x14ac:dyDescent="0.5">
      <c r="F51" s="59"/>
      <c r="G51" s="58"/>
      <c r="H51" s="61" t="s">
        <v>5</v>
      </c>
      <c r="I51" s="62"/>
      <c r="J51" s="61" t="s">
        <v>6</v>
      </c>
      <c r="K51" s="61"/>
      <c r="L51" s="61" t="s">
        <v>5</v>
      </c>
      <c r="M51" s="61"/>
      <c r="N51" s="61" t="s">
        <v>6</v>
      </c>
    </row>
    <row r="52" spans="1:14" s="58" customFormat="1" ht="18" customHeight="1" x14ac:dyDescent="0.5">
      <c r="F52" s="63" t="s">
        <v>7</v>
      </c>
      <c r="H52" s="64" t="s">
        <v>8</v>
      </c>
      <c r="I52" s="62"/>
      <c r="J52" s="64" t="s">
        <v>8</v>
      </c>
      <c r="K52" s="61"/>
      <c r="L52" s="65" t="s">
        <v>8</v>
      </c>
      <c r="M52" s="61"/>
      <c r="N52" s="65" t="s">
        <v>8</v>
      </c>
    </row>
    <row r="53" spans="1:14" s="58" customFormat="1" ht="18" customHeight="1" x14ac:dyDescent="0.5">
      <c r="A53" s="66" t="s">
        <v>166</v>
      </c>
      <c r="B53" s="66"/>
      <c r="C53" s="66"/>
      <c r="D53" s="66"/>
      <c r="E53" s="66"/>
      <c r="F53" s="59"/>
      <c r="H53" s="76"/>
      <c r="I53" s="62"/>
      <c r="J53" s="77"/>
      <c r="K53" s="77"/>
      <c r="L53" s="78"/>
      <c r="M53" s="77"/>
      <c r="N53" s="79"/>
    </row>
    <row r="54" spans="1:14" s="58" customFormat="1" ht="18" customHeight="1" x14ac:dyDescent="0.5">
      <c r="A54" s="234" t="s">
        <v>179</v>
      </c>
      <c r="B54" s="235"/>
      <c r="C54" s="66"/>
      <c r="D54" s="66"/>
      <c r="E54" s="66"/>
      <c r="F54" s="59"/>
      <c r="H54" s="72"/>
      <c r="I54" s="62"/>
      <c r="J54" s="73"/>
      <c r="K54" s="77"/>
      <c r="L54" s="72"/>
      <c r="M54" s="62"/>
      <c r="N54" s="73"/>
    </row>
    <row r="55" spans="1:14" s="58" customFormat="1" ht="18" customHeight="1" x14ac:dyDescent="0.5">
      <c r="A55" s="234"/>
      <c r="B55" s="234" t="s">
        <v>180</v>
      </c>
      <c r="C55" s="66"/>
      <c r="D55" s="66"/>
      <c r="E55" s="66"/>
      <c r="F55" s="59"/>
      <c r="H55" s="72">
        <v>-30099271</v>
      </c>
      <c r="I55" s="62"/>
      <c r="J55" s="73">
        <v>170000000</v>
      </c>
      <c r="K55" s="77"/>
      <c r="L55" s="72">
        <v>-30099271</v>
      </c>
      <c r="M55" s="62"/>
      <c r="N55" s="73">
        <v>170000000</v>
      </c>
    </row>
    <row r="56" spans="1:14" s="58" customFormat="1" ht="18" customHeight="1" x14ac:dyDescent="0.5">
      <c r="A56" s="58" t="s">
        <v>167</v>
      </c>
      <c r="F56" s="67"/>
      <c r="H56" s="68">
        <v>-130038613</v>
      </c>
      <c r="I56" s="62"/>
      <c r="J56" s="62">
        <v>-278579249</v>
      </c>
      <c r="K56" s="77"/>
      <c r="L56" s="68">
        <v>-130038613</v>
      </c>
      <c r="M56" s="77"/>
      <c r="N56" s="62">
        <v>-278579249</v>
      </c>
    </row>
    <row r="57" spans="1:14" s="58" customFormat="1" ht="18" customHeight="1" x14ac:dyDescent="0.5">
      <c r="A57" s="58" t="s">
        <v>168</v>
      </c>
      <c r="F57" s="67"/>
      <c r="H57" s="68">
        <v>-412627</v>
      </c>
      <c r="I57" s="62"/>
      <c r="J57" s="62">
        <v>-440000</v>
      </c>
      <c r="K57" s="77"/>
      <c r="L57" s="68">
        <v>-412627</v>
      </c>
      <c r="M57" s="77"/>
      <c r="N57" s="62">
        <v>-440000</v>
      </c>
    </row>
    <row r="58" spans="1:14" s="58" customFormat="1" ht="18" customHeight="1" x14ac:dyDescent="0.5">
      <c r="A58" s="58" t="s">
        <v>169</v>
      </c>
      <c r="F58" s="67">
        <v>18</v>
      </c>
      <c r="H58" s="72">
        <v>198478</v>
      </c>
      <c r="I58" s="62"/>
      <c r="J58" s="73">
        <v>676799</v>
      </c>
      <c r="K58" s="77"/>
      <c r="L58" s="72">
        <v>198478</v>
      </c>
      <c r="M58" s="77"/>
      <c r="N58" s="73">
        <v>676799</v>
      </c>
    </row>
    <row r="59" spans="1:14" s="88" customFormat="1" ht="18" customHeight="1" x14ac:dyDescent="0.5">
      <c r="A59" s="88" t="s">
        <v>170</v>
      </c>
      <c r="F59" s="67"/>
      <c r="H59" s="199">
        <v>2340154</v>
      </c>
      <c r="I59" s="89"/>
      <c r="J59" s="200">
        <v>5632321</v>
      </c>
      <c r="K59" s="89"/>
      <c r="L59" s="78">
        <v>2261738</v>
      </c>
      <c r="M59" s="89"/>
      <c r="N59" s="79">
        <v>5543718</v>
      </c>
    </row>
    <row r="60" spans="1:14" s="88" customFormat="1" ht="18" customHeight="1" x14ac:dyDescent="0.5">
      <c r="A60" s="88" t="s">
        <v>171</v>
      </c>
      <c r="F60" s="67">
        <v>28</v>
      </c>
      <c r="H60" s="203">
        <v>350828</v>
      </c>
      <c r="I60" s="89"/>
      <c r="J60" s="222">
        <v>383191</v>
      </c>
      <c r="K60" s="89"/>
      <c r="L60" s="82">
        <v>0</v>
      </c>
      <c r="M60" s="89"/>
      <c r="N60" s="83">
        <v>0</v>
      </c>
    </row>
    <row r="61" spans="1:14" s="58" customFormat="1" ht="3.95" customHeight="1" x14ac:dyDescent="0.5">
      <c r="F61" s="67"/>
      <c r="H61" s="199"/>
      <c r="I61" s="62"/>
      <c r="J61" s="200"/>
      <c r="K61" s="77"/>
      <c r="L61" s="78"/>
      <c r="M61" s="77"/>
      <c r="N61" s="79"/>
    </row>
    <row r="62" spans="1:14" s="58" customFormat="1" ht="18" customHeight="1" x14ac:dyDescent="0.5">
      <c r="A62" s="58" t="s">
        <v>172</v>
      </c>
      <c r="F62" s="67"/>
      <c r="H62" s="82">
        <f>SUM(H54:H60)</f>
        <v>-157661051</v>
      </c>
      <c r="I62" s="62"/>
      <c r="J62" s="83">
        <f>SUM(J54:J60)</f>
        <v>-102326938</v>
      </c>
      <c r="K62" s="77"/>
      <c r="L62" s="82">
        <f>SUM(L54:L60)</f>
        <v>-158090295</v>
      </c>
      <c r="M62" s="77"/>
      <c r="N62" s="83">
        <f>SUM(N54:N60)</f>
        <v>-102798732</v>
      </c>
    </row>
    <row r="63" spans="1:14" s="58" customFormat="1" ht="9.9499999999999993" customHeight="1" x14ac:dyDescent="0.5">
      <c r="F63" s="67"/>
      <c r="H63" s="76"/>
      <c r="I63" s="62"/>
      <c r="J63" s="77"/>
      <c r="K63" s="77"/>
      <c r="L63" s="78"/>
      <c r="M63" s="77"/>
      <c r="N63" s="79"/>
    </row>
    <row r="64" spans="1:14" s="58" customFormat="1" ht="18" customHeight="1" x14ac:dyDescent="0.5">
      <c r="A64" s="66" t="s">
        <v>173</v>
      </c>
      <c r="B64" s="66"/>
      <c r="C64" s="66"/>
      <c r="D64" s="66"/>
      <c r="E64" s="66"/>
      <c r="F64" s="67"/>
      <c r="H64" s="76"/>
      <c r="I64" s="62"/>
      <c r="J64" s="77"/>
      <c r="K64" s="77"/>
      <c r="L64" s="78"/>
      <c r="M64" s="77"/>
      <c r="N64" s="79"/>
    </row>
    <row r="65" spans="1:14" s="58" customFormat="1" ht="18" customHeight="1" x14ac:dyDescent="0.5">
      <c r="A65" s="58" t="s">
        <v>135</v>
      </c>
      <c r="B65" s="66"/>
      <c r="C65" s="66"/>
      <c r="D65" s="66"/>
      <c r="E65" s="66"/>
      <c r="F65" s="67"/>
      <c r="H65" s="76">
        <v>-207390946</v>
      </c>
      <c r="I65" s="62"/>
      <c r="J65" s="77">
        <v>-95418271</v>
      </c>
      <c r="K65" s="77"/>
      <c r="L65" s="78">
        <v>-207390946</v>
      </c>
      <c r="M65" s="77"/>
      <c r="N65" s="79">
        <v>-95418271</v>
      </c>
    </row>
    <row r="66" spans="1:14" s="58" customFormat="1" ht="18" customHeight="1" x14ac:dyDescent="0.5">
      <c r="A66" s="58" t="s">
        <v>193</v>
      </c>
      <c r="B66" s="66"/>
      <c r="C66" s="66"/>
      <c r="D66" s="66"/>
      <c r="E66" s="66"/>
      <c r="F66" s="67"/>
      <c r="H66" s="76">
        <v>-5754018</v>
      </c>
      <c r="I66" s="62"/>
      <c r="J66" s="77">
        <v>-141000000</v>
      </c>
      <c r="K66" s="77"/>
      <c r="L66" s="78">
        <v>-5754018</v>
      </c>
      <c r="M66" s="77"/>
      <c r="N66" s="79">
        <v>-141000000</v>
      </c>
    </row>
    <row r="67" spans="1:14" s="58" customFormat="1" ht="18" customHeight="1" x14ac:dyDescent="0.5">
      <c r="A67" s="58" t="s">
        <v>194</v>
      </c>
      <c r="F67" s="67"/>
      <c r="H67" s="203">
        <v>-368872</v>
      </c>
      <c r="I67" s="62"/>
      <c r="J67" s="222">
        <v>-345888</v>
      </c>
      <c r="K67" s="77"/>
      <c r="L67" s="97">
        <v>-368872</v>
      </c>
      <c r="M67" s="77"/>
      <c r="N67" s="98">
        <v>-345888</v>
      </c>
    </row>
    <row r="68" spans="1:14" s="58" customFormat="1" ht="3.95" customHeight="1" x14ac:dyDescent="0.5">
      <c r="F68" s="67"/>
      <c r="H68" s="76"/>
      <c r="I68" s="62"/>
      <c r="J68" s="77"/>
      <c r="K68" s="77"/>
      <c r="L68" s="78"/>
      <c r="M68" s="77"/>
      <c r="N68" s="79"/>
    </row>
    <row r="69" spans="1:14" s="58" customFormat="1" ht="18" customHeight="1" x14ac:dyDescent="0.5">
      <c r="A69" s="58" t="s">
        <v>174</v>
      </c>
      <c r="F69" s="67"/>
      <c r="H69" s="74">
        <f>SUM(H65:H67)</f>
        <v>-213513836</v>
      </c>
      <c r="I69" s="62"/>
      <c r="J69" s="75">
        <f>SUM(J65:J67)</f>
        <v>-236764159</v>
      </c>
      <c r="K69" s="77"/>
      <c r="L69" s="74">
        <f>SUM(L65:L67)</f>
        <v>-213513836</v>
      </c>
      <c r="M69" s="77"/>
      <c r="N69" s="75">
        <f>SUM(N65:N67)</f>
        <v>-236764159</v>
      </c>
    </row>
    <row r="70" spans="1:14" s="58" customFormat="1" ht="9.9499999999999993" customHeight="1" x14ac:dyDescent="0.5">
      <c r="F70" s="214"/>
      <c r="H70" s="68"/>
      <c r="I70" s="62"/>
      <c r="J70" s="62"/>
      <c r="K70" s="62"/>
      <c r="L70" s="69"/>
      <c r="M70" s="62"/>
      <c r="N70" s="70"/>
    </row>
    <row r="71" spans="1:14" s="58" customFormat="1" ht="18" customHeight="1" x14ac:dyDescent="0.5">
      <c r="A71" s="66" t="s">
        <v>187</v>
      </c>
      <c r="F71" s="67"/>
      <c r="H71" s="78">
        <v>-279687827</v>
      </c>
      <c r="I71" s="62"/>
      <c r="J71" s="79">
        <f>SUM(J37,J62,J69)</f>
        <v>231939661</v>
      </c>
      <c r="K71" s="77"/>
      <c r="L71" s="78">
        <v>-282364297</v>
      </c>
      <c r="M71" s="77"/>
      <c r="N71" s="79">
        <f>SUM(N37,N62,N69)</f>
        <v>232011423</v>
      </c>
    </row>
    <row r="72" spans="1:14" s="58" customFormat="1" ht="18" customHeight="1" x14ac:dyDescent="0.5">
      <c r="A72" s="58" t="s">
        <v>175</v>
      </c>
      <c r="F72" s="67"/>
      <c r="H72" s="76">
        <v>946511930</v>
      </c>
      <c r="I72" s="89"/>
      <c r="J72" s="77">
        <v>717071288</v>
      </c>
      <c r="K72" s="77"/>
      <c r="L72" s="78">
        <v>863994670</v>
      </c>
      <c r="M72" s="77"/>
      <c r="N72" s="79">
        <v>633246765</v>
      </c>
    </row>
    <row r="73" spans="1:14" s="58" customFormat="1" ht="18" customHeight="1" x14ac:dyDescent="0.5">
      <c r="A73" s="58" t="s">
        <v>182</v>
      </c>
      <c r="F73" s="240"/>
      <c r="H73" s="76"/>
      <c r="I73" s="89"/>
      <c r="J73" s="77"/>
      <c r="K73" s="77"/>
      <c r="L73" s="78"/>
      <c r="M73" s="77"/>
      <c r="N73" s="79"/>
    </row>
    <row r="74" spans="1:14" s="58" customFormat="1" ht="18" customHeight="1" x14ac:dyDescent="0.5">
      <c r="B74" s="58" t="s">
        <v>183</v>
      </c>
      <c r="F74" s="67"/>
      <c r="H74" s="93">
        <v>6024567</v>
      </c>
      <c r="I74" s="62"/>
      <c r="J74" s="94">
        <v>-2499019</v>
      </c>
      <c r="K74" s="77"/>
      <c r="L74" s="93">
        <v>-368885</v>
      </c>
      <c r="M74" s="77"/>
      <c r="N74" s="94">
        <v>-1263518</v>
      </c>
    </row>
    <row r="75" spans="1:14" s="58" customFormat="1" ht="3.95" customHeight="1" x14ac:dyDescent="0.5">
      <c r="F75" s="67"/>
      <c r="H75" s="76"/>
      <c r="I75" s="62"/>
      <c r="J75" s="77"/>
      <c r="K75" s="77"/>
      <c r="L75" s="78"/>
      <c r="M75" s="77"/>
      <c r="N75" s="79"/>
    </row>
    <row r="76" spans="1:14" s="58" customFormat="1" ht="18" customHeight="1" thickBot="1" x14ac:dyDescent="0.55000000000000004">
      <c r="A76" s="66" t="s">
        <v>176</v>
      </c>
      <c r="F76" s="67"/>
      <c r="H76" s="223">
        <f>SUM(H71:H75)</f>
        <v>672848670</v>
      </c>
      <c r="I76" s="62"/>
      <c r="J76" s="224">
        <f>SUM(J71:J75)</f>
        <v>946511930</v>
      </c>
      <c r="K76" s="73"/>
      <c r="L76" s="223">
        <f>SUM(L71:L74)</f>
        <v>581261488</v>
      </c>
      <c r="M76" s="73"/>
      <c r="N76" s="224">
        <f>SUM(N71:N74)</f>
        <v>863994670</v>
      </c>
    </row>
    <row r="77" spans="1:14" s="58" customFormat="1" ht="9.9499999999999993" customHeight="1" thickTop="1" x14ac:dyDescent="0.5">
      <c r="F77" s="214"/>
      <c r="H77" s="76"/>
      <c r="I77" s="62"/>
      <c r="J77" s="62"/>
      <c r="K77" s="62"/>
      <c r="L77" s="76"/>
      <c r="M77" s="62"/>
      <c r="N77" s="70"/>
    </row>
    <row r="78" spans="1:14" s="88" customFormat="1" ht="18" customHeight="1" x14ac:dyDescent="0.5">
      <c r="A78" s="215" t="s">
        <v>177</v>
      </c>
      <c r="D78" s="225"/>
      <c r="E78" s="225"/>
      <c r="F78" s="226"/>
      <c r="G78" s="225"/>
      <c r="H78" s="76"/>
      <c r="I78" s="228"/>
      <c r="J78" s="227"/>
      <c r="K78" s="227"/>
      <c r="L78" s="76"/>
      <c r="M78" s="227"/>
      <c r="N78" s="229"/>
    </row>
    <row r="79" spans="1:14" s="88" customFormat="1" ht="6" customHeight="1" x14ac:dyDescent="0.5">
      <c r="A79" s="215"/>
      <c r="D79" s="225"/>
      <c r="E79" s="225"/>
      <c r="F79" s="226"/>
      <c r="G79" s="225"/>
      <c r="H79" s="76"/>
      <c r="I79" s="228"/>
      <c r="J79" s="227"/>
      <c r="K79" s="227"/>
      <c r="L79" s="76"/>
      <c r="M79" s="227"/>
      <c r="N79" s="229"/>
    </row>
    <row r="80" spans="1:14" s="88" customFormat="1" ht="18" customHeight="1" thickBot="1" x14ac:dyDescent="0.55000000000000004">
      <c r="A80" s="230" t="s">
        <v>195</v>
      </c>
      <c r="B80" s="231"/>
      <c r="C80" s="231"/>
      <c r="D80" s="232"/>
      <c r="E80" s="232"/>
      <c r="F80" s="226"/>
      <c r="G80" s="225"/>
      <c r="H80" s="107">
        <v>22565663</v>
      </c>
      <c r="I80" s="233"/>
      <c r="J80" s="108">
        <v>28080986</v>
      </c>
      <c r="K80" s="77"/>
      <c r="L80" s="107">
        <v>22565663</v>
      </c>
      <c r="M80" s="233"/>
      <c r="N80" s="108">
        <v>28080986</v>
      </c>
    </row>
    <row r="81" spans="1:14" s="88" customFormat="1" ht="18" customHeight="1" thickTop="1" thickBot="1" x14ac:dyDescent="0.55000000000000004">
      <c r="A81" s="231" t="s">
        <v>196</v>
      </c>
      <c r="B81" s="231"/>
      <c r="C81" s="231"/>
      <c r="D81" s="232"/>
      <c r="E81" s="232"/>
      <c r="F81" s="226"/>
      <c r="G81" s="225"/>
      <c r="H81" s="107">
        <v>127400</v>
      </c>
      <c r="I81" s="233"/>
      <c r="J81" s="108">
        <v>0</v>
      </c>
      <c r="K81" s="77"/>
      <c r="L81" s="107">
        <v>127400</v>
      </c>
      <c r="M81" s="233"/>
      <c r="N81" s="108">
        <v>0</v>
      </c>
    </row>
    <row r="82" spans="1:14" s="88" customFormat="1" ht="3.95" customHeight="1" thickTop="1" x14ac:dyDescent="0.5">
      <c r="D82" s="225"/>
      <c r="E82" s="225"/>
      <c r="F82" s="226"/>
      <c r="G82" s="225"/>
      <c r="H82" s="76"/>
      <c r="I82" s="233"/>
      <c r="J82" s="77"/>
      <c r="K82" s="77"/>
      <c r="L82" s="78"/>
      <c r="M82" s="77"/>
      <c r="N82" s="79"/>
    </row>
    <row r="83" spans="1:14" s="88" customFormat="1" ht="23.25" customHeight="1" x14ac:dyDescent="0.5">
      <c r="D83" s="225"/>
      <c r="E83" s="225"/>
      <c r="F83" s="226"/>
      <c r="G83" s="225"/>
      <c r="H83" s="227"/>
      <c r="I83" s="228"/>
      <c r="J83" s="227"/>
      <c r="K83" s="227"/>
      <c r="L83" s="229"/>
      <c r="M83" s="227"/>
      <c r="N83" s="229"/>
    </row>
    <row r="84" spans="1:14" s="88" customFormat="1" ht="23.25" customHeight="1" x14ac:dyDescent="0.5">
      <c r="D84" s="225"/>
      <c r="E84" s="225"/>
      <c r="F84" s="226"/>
      <c r="G84" s="225"/>
      <c r="H84" s="227"/>
      <c r="I84" s="228"/>
      <c r="J84" s="227"/>
      <c r="K84" s="227"/>
      <c r="L84" s="229"/>
      <c r="M84" s="227"/>
      <c r="N84" s="229"/>
    </row>
    <row r="85" spans="1:14" s="88" customFormat="1" ht="23.25" customHeight="1" x14ac:dyDescent="0.5">
      <c r="D85" s="225"/>
      <c r="E85" s="225"/>
      <c r="F85" s="226"/>
      <c r="G85" s="225"/>
      <c r="H85" s="227"/>
      <c r="I85" s="228"/>
      <c r="J85" s="227"/>
      <c r="K85" s="227"/>
      <c r="L85" s="229"/>
      <c r="M85" s="227"/>
      <c r="N85" s="229"/>
    </row>
    <row r="86" spans="1:14" s="88" customFormat="1" ht="23.25" customHeight="1" x14ac:dyDescent="0.5">
      <c r="D86" s="225"/>
      <c r="E86" s="225"/>
      <c r="F86" s="226"/>
      <c r="G86" s="225"/>
      <c r="H86" s="227"/>
      <c r="I86" s="228"/>
      <c r="J86" s="227"/>
      <c r="K86" s="227"/>
      <c r="L86" s="229"/>
      <c r="M86" s="227"/>
      <c r="N86" s="229"/>
    </row>
    <row r="87" spans="1:14" s="88" customFormat="1" ht="23.25" customHeight="1" x14ac:dyDescent="0.5">
      <c r="D87" s="225"/>
      <c r="E87" s="225"/>
      <c r="F87" s="226"/>
      <c r="G87" s="225"/>
      <c r="H87" s="227"/>
      <c r="I87" s="228"/>
      <c r="J87" s="227"/>
      <c r="K87" s="227"/>
      <c r="L87" s="229"/>
      <c r="M87" s="227"/>
      <c r="N87" s="229"/>
    </row>
    <row r="88" spans="1:14" s="88" customFormat="1" ht="23.25" customHeight="1" x14ac:dyDescent="0.5">
      <c r="D88" s="225"/>
      <c r="E88" s="225"/>
      <c r="F88" s="226"/>
      <c r="G88" s="225"/>
      <c r="H88" s="227"/>
      <c r="I88" s="228"/>
      <c r="J88" s="227"/>
      <c r="K88" s="227"/>
      <c r="L88" s="229"/>
      <c r="M88" s="227"/>
      <c r="N88" s="229"/>
    </row>
    <row r="89" spans="1:14" s="88" customFormat="1" ht="23.25" customHeight="1" x14ac:dyDescent="0.5">
      <c r="D89" s="225"/>
      <c r="E89" s="225"/>
      <c r="F89" s="226"/>
      <c r="G89" s="225"/>
      <c r="H89" s="227"/>
      <c r="I89" s="228"/>
      <c r="J89" s="227"/>
      <c r="K89" s="227"/>
      <c r="L89" s="229"/>
      <c r="M89" s="227"/>
      <c r="N89" s="229"/>
    </row>
    <row r="90" spans="1:14" s="88" customFormat="1" ht="18" customHeight="1" x14ac:dyDescent="0.5">
      <c r="A90" s="215"/>
      <c r="D90" s="225"/>
      <c r="E90" s="225"/>
      <c r="F90" s="226"/>
      <c r="G90" s="225"/>
      <c r="H90" s="227"/>
      <c r="I90" s="228"/>
      <c r="J90" s="227"/>
      <c r="K90" s="227"/>
      <c r="L90" s="229"/>
      <c r="M90" s="227"/>
      <c r="N90" s="229"/>
    </row>
    <row r="91" spans="1:14" s="58" customFormat="1" ht="18" customHeight="1" x14ac:dyDescent="0.5">
      <c r="A91" s="256" t="s">
        <v>28</v>
      </c>
      <c r="B91" s="256"/>
      <c r="C91" s="256"/>
      <c r="D91" s="256"/>
      <c r="E91" s="256"/>
      <c r="F91" s="256"/>
      <c r="G91" s="256"/>
      <c r="H91" s="256"/>
      <c r="I91" s="256"/>
      <c r="J91" s="256"/>
      <c r="K91" s="256"/>
      <c r="L91" s="256"/>
      <c r="M91" s="256"/>
      <c r="N91" s="256"/>
    </row>
    <row r="92" spans="1:14" s="125" customFormat="1" ht="18" customHeight="1" x14ac:dyDescent="0.5">
      <c r="A92" s="257"/>
      <c r="B92" s="257"/>
      <c r="C92" s="257"/>
      <c r="D92" s="257"/>
      <c r="E92" s="257"/>
      <c r="F92" s="257"/>
      <c r="G92" s="257"/>
      <c r="H92" s="257"/>
      <c r="I92" s="257"/>
      <c r="J92" s="257"/>
      <c r="K92" s="257"/>
      <c r="L92" s="257"/>
      <c r="M92" s="257"/>
      <c r="N92" s="257"/>
    </row>
    <row r="93" spans="1:14" s="129" customFormat="1" ht="21.95" customHeight="1" x14ac:dyDescent="0.5">
      <c r="A93" s="246" t="str">
        <f>A45</f>
        <v>หมายเหตุประกอบงบการเงินรวมและงบการเงินเฉพาะกิจการในหน้า 16 ถึง 89 เป็นส่วนหนึ่งของงบการเงินนี้</v>
      </c>
      <c r="B93" s="246"/>
      <c r="C93" s="246"/>
      <c r="D93" s="246"/>
      <c r="E93" s="246"/>
      <c r="F93" s="246"/>
      <c r="G93" s="246"/>
      <c r="H93" s="246"/>
      <c r="I93" s="246"/>
      <c r="J93" s="246"/>
      <c r="K93" s="246"/>
      <c r="L93" s="246"/>
      <c r="M93" s="246"/>
      <c r="N93" s="246"/>
    </row>
  </sheetData>
  <mergeCells count="9">
    <mergeCell ref="A91:N91"/>
    <mergeCell ref="A92:N92"/>
    <mergeCell ref="A93:N93"/>
    <mergeCell ref="H5:J5"/>
    <mergeCell ref="L5:N5"/>
    <mergeCell ref="A43:N43"/>
    <mergeCell ref="A45:N45"/>
    <mergeCell ref="H50:J50"/>
    <mergeCell ref="L50:N50"/>
  </mergeCells>
  <pageMargins left="0.8" right="0.5" top="0.5" bottom="0.6" header="0.49" footer="0.4"/>
  <pageSetup paperSize="9" firstPageNumber="14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</vt:lpstr>
      <vt:lpstr>10-11</vt:lpstr>
      <vt:lpstr>12</vt:lpstr>
      <vt:lpstr>13</vt:lpstr>
      <vt:lpstr>14-15</vt:lpstr>
      <vt:lpstr>'7-9'!Print_Area</vt:lpstr>
    </vt:vector>
  </TitlesOfParts>
  <Company>Hwafong Rubber (Thailand)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Paweena</dc:creator>
  <cp:lastModifiedBy>Hwafong Rubber</cp:lastModifiedBy>
  <cp:lastPrinted>2022-02-25T12:27:36Z</cp:lastPrinted>
  <dcterms:created xsi:type="dcterms:W3CDTF">2022-01-21T03:45:22Z</dcterms:created>
  <dcterms:modified xsi:type="dcterms:W3CDTF">2022-02-25T13:12:32Z</dcterms:modified>
</cp:coreProperties>
</file>