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20" yWindow="-120" windowWidth="19440" windowHeight="13140"/>
  </bookViews>
  <sheets>
    <sheet name="6-8" sheetId="1" r:id="rId1"/>
    <sheet name="9-10" sheetId="2" r:id="rId2"/>
    <sheet name="11" sheetId="3" r:id="rId3"/>
    <sheet name="12" sheetId="4" r:id="rId4"/>
    <sheet name="13-14" sheetId="5" r:id="rId5"/>
  </sheets>
  <definedNames>
    <definedName name="_xlnm.Print_Area" localSheetId="4">'13-14'!$A$1:$N$107</definedName>
    <definedName name="_xlnm.Print_Area" localSheetId="0">'6-8'!$A$1:$K$158</definedName>
  </definedNames>
  <calcPr calcId="145621"/>
</workbook>
</file>

<file path=xl/calcChain.xml><?xml version="1.0" encoding="utf-8"?>
<calcChain xmlns="http://schemas.openxmlformats.org/spreadsheetml/2006/main">
  <c r="Z34" i="3" l="1"/>
  <c r="T32" i="3"/>
  <c r="H77" i="5"/>
  <c r="E36" i="1"/>
  <c r="I36" i="1"/>
  <c r="E75" i="1"/>
  <c r="E82" i="1"/>
  <c r="E84" i="1" s="1"/>
  <c r="I75" i="1"/>
  <c r="I84" i="1" s="1"/>
  <c r="I82" i="1"/>
  <c r="I22" i="1"/>
  <c r="N32" i="3"/>
  <c r="T21" i="3"/>
  <c r="V21" i="3" s="1"/>
  <c r="X21" i="3" s="1"/>
  <c r="AB21" i="3" s="1"/>
  <c r="N23" i="4"/>
  <c r="N29" i="4"/>
  <c r="L23" i="4"/>
  <c r="A107" i="5"/>
  <c r="N77" i="5"/>
  <c r="L77" i="5"/>
  <c r="J77" i="5"/>
  <c r="N70" i="5"/>
  <c r="J70" i="5"/>
  <c r="A53" i="5"/>
  <c r="A51" i="5"/>
  <c r="A36" i="4"/>
  <c r="P27" i="4"/>
  <c r="P26" i="4"/>
  <c r="R26" i="4" s="1"/>
  <c r="P23" i="4"/>
  <c r="N20" i="4"/>
  <c r="L20" i="4"/>
  <c r="J20" i="4"/>
  <c r="J23" i="4" s="1"/>
  <c r="J29" i="4" s="1"/>
  <c r="H20" i="4"/>
  <c r="H23" i="4" s="1"/>
  <c r="H29" i="4" s="1"/>
  <c r="F20" i="4"/>
  <c r="F23" i="4" s="1"/>
  <c r="F29" i="4" s="1"/>
  <c r="D20" i="4"/>
  <c r="D23" i="4" s="1"/>
  <c r="D29" i="4" s="1"/>
  <c r="R18" i="4"/>
  <c r="P18" i="4"/>
  <c r="P17" i="4"/>
  <c r="R17" i="4"/>
  <c r="P14" i="4"/>
  <c r="R14" i="4" s="1"/>
  <c r="R20" i="4" s="1"/>
  <c r="P20" i="4"/>
  <c r="A50" i="3"/>
  <c r="V30" i="3"/>
  <c r="V29" i="3"/>
  <c r="X29" i="3" s="1"/>
  <c r="Z23" i="3"/>
  <c r="V19" i="3"/>
  <c r="V18" i="3"/>
  <c r="X18" i="3" s="1"/>
  <c r="AB18" i="3" s="1"/>
  <c r="P23" i="3"/>
  <c r="P26" i="3" s="1"/>
  <c r="P34" i="3" s="1"/>
  <c r="N23" i="3"/>
  <c r="N26" i="3" s="1"/>
  <c r="J23" i="3"/>
  <c r="J26" i="3" s="1"/>
  <c r="J34" i="3" s="1"/>
  <c r="H23" i="3"/>
  <c r="H26" i="3" s="1"/>
  <c r="H34" i="3" s="1"/>
  <c r="F23" i="3"/>
  <c r="F26" i="3" s="1"/>
  <c r="F34" i="3" s="1"/>
  <c r="D23" i="3"/>
  <c r="D26" i="3" s="1"/>
  <c r="D34" i="3" s="1"/>
  <c r="A3" i="3"/>
  <c r="A3" i="4" s="1"/>
  <c r="A3" i="5" s="1"/>
  <c r="A54" i="5" s="1"/>
  <c r="A66" i="2"/>
  <c r="A65" i="2"/>
  <c r="A63" i="2"/>
  <c r="A114" i="2" s="1"/>
  <c r="K44" i="2"/>
  <c r="I44" i="2"/>
  <c r="G44" i="2"/>
  <c r="G46" i="2" s="1"/>
  <c r="E44" i="2"/>
  <c r="K36" i="2"/>
  <c r="I36" i="2"/>
  <c r="G36" i="2"/>
  <c r="E36" i="2"/>
  <c r="E46" i="2" s="1"/>
  <c r="K24" i="2"/>
  <c r="I24" i="2"/>
  <c r="G24" i="2"/>
  <c r="E24" i="2"/>
  <c r="K14" i="2"/>
  <c r="K17" i="2" s="1"/>
  <c r="I14" i="2"/>
  <c r="I17" i="2" s="1"/>
  <c r="G14" i="2"/>
  <c r="G17" i="2" s="1"/>
  <c r="G26" i="2" s="1"/>
  <c r="E14" i="2"/>
  <c r="A1" i="2"/>
  <c r="A1" i="3" s="1"/>
  <c r="A1" i="4" s="1"/>
  <c r="A1" i="5" s="1"/>
  <c r="A52" i="5" s="1"/>
  <c r="A158" i="1"/>
  <c r="A108" i="1"/>
  <c r="A107" i="1"/>
  <c r="A106" i="1"/>
  <c r="A105" i="1"/>
  <c r="K82" i="1"/>
  <c r="G82" i="1"/>
  <c r="K75" i="1"/>
  <c r="G75" i="1"/>
  <c r="A55" i="1"/>
  <c r="A54" i="1"/>
  <c r="A53" i="1"/>
  <c r="K36" i="1"/>
  <c r="K40" i="1" s="1"/>
  <c r="G36" i="1"/>
  <c r="K22" i="1"/>
  <c r="G22" i="1"/>
  <c r="G40" i="1"/>
  <c r="E22" i="1"/>
  <c r="K136" i="1"/>
  <c r="K139" i="1" s="1"/>
  <c r="K26" i="2" l="1"/>
  <c r="N11" i="5" s="1"/>
  <c r="N35" i="5" s="1"/>
  <c r="N39" i="5" s="1"/>
  <c r="N79" i="5" s="1"/>
  <c r="N83" i="5" s="1"/>
  <c r="G84" i="1"/>
  <c r="R23" i="4"/>
  <c r="P29" i="4"/>
  <c r="V32" i="3"/>
  <c r="X32" i="3" s="1"/>
  <c r="AB32" i="3" s="1"/>
  <c r="K84" i="1"/>
  <c r="K143" i="1" s="1"/>
  <c r="I40" i="1"/>
  <c r="E40" i="1"/>
  <c r="H70" i="5"/>
  <c r="L70" i="5"/>
  <c r="E17" i="2"/>
  <c r="E26" i="2" s="1"/>
  <c r="E29" i="2" s="1"/>
  <c r="I46" i="2"/>
  <c r="K46" i="2"/>
  <c r="J11" i="5"/>
  <c r="J35" i="5" s="1"/>
  <c r="J39" i="5" s="1"/>
  <c r="J79" i="5" s="1"/>
  <c r="J83" i="5" s="1"/>
  <c r="G29" i="2"/>
  <c r="N34" i="3"/>
  <c r="I26" i="2"/>
  <c r="L35" i="5" s="1"/>
  <c r="L39" i="5" s="1"/>
  <c r="T23" i="3"/>
  <c r="T26" i="3" s="1"/>
  <c r="T34" i="3" s="1"/>
  <c r="A64" i="2"/>
  <c r="R23" i="3"/>
  <c r="R26" i="3" s="1"/>
  <c r="R34" i="3" s="1"/>
  <c r="AB29" i="3"/>
  <c r="K29" i="2" l="1"/>
  <c r="K48" i="2" s="1"/>
  <c r="K82" i="2" s="1"/>
  <c r="K85" i="2" s="1"/>
  <c r="L83" i="5"/>
  <c r="H35" i="5"/>
  <c r="H39" i="5" s="1"/>
  <c r="H83" i="5" s="1"/>
  <c r="I29" i="2"/>
  <c r="I75" i="2" s="1"/>
  <c r="I78" i="2" s="1"/>
  <c r="I89" i="2" s="1"/>
  <c r="L19" i="3"/>
  <c r="G48" i="2"/>
  <c r="G82" i="2" s="1"/>
  <c r="G85" i="2" s="1"/>
  <c r="G75" i="2"/>
  <c r="G78" i="2" s="1"/>
  <c r="G89" i="2" s="1"/>
  <c r="E48" i="2"/>
  <c r="E82" i="2" s="1"/>
  <c r="E85" i="2" s="1"/>
  <c r="L30" i="3"/>
  <c r="X30" i="3" s="1"/>
  <c r="AB30" i="3" s="1"/>
  <c r="E75" i="2"/>
  <c r="E78" i="2" s="1"/>
  <c r="E89" i="2" s="1"/>
  <c r="V26" i="3"/>
  <c r="V15" i="3"/>
  <c r="X15" i="3"/>
  <c r="V23" i="3"/>
  <c r="K75" i="2" l="1"/>
  <c r="K78" i="2" s="1"/>
  <c r="K89" i="2" s="1"/>
  <c r="I48" i="2"/>
  <c r="I82" i="2" s="1"/>
  <c r="I85" i="2" s="1"/>
  <c r="L27" i="4"/>
  <c r="R27" i="4" s="1"/>
  <c r="R29" i="4" s="1"/>
  <c r="L23" i="3"/>
  <c r="X19" i="3"/>
  <c r="AB19" i="3" s="1"/>
  <c r="V34" i="3"/>
  <c r="AB15" i="3"/>
  <c r="L29" i="4" l="1"/>
  <c r="I136" i="1" s="1"/>
  <c r="I139" i="1" s="1"/>
  <c r="I143" i="1" s="1"/>
  <c r="AB23" i="3"/>
  <c r="X23" i="3"/>
  <c r="L26" i="3"/>
  <c r="G136" i="1"/>
  <c r="G139" i="1" s="1"/>
  <c r="G143" i="1" s="1"/>
  <c r="L34" i="3" l="1"/>
  <c r="E136" i="1" s="1"/>
  <c r="E139" i="1" s="1"/>
  <c r="E143" i="1" s="1"/>
  <c r="X26" i="3"/>
  <c r="AB26" i="3" l="1"/>
  <c r="AB34" i="3" s="1"/>
  <c r="X34" i="3"/>
</calcChain>
</file>

<file path=xl/sharedStrings.xml><?xml version="1.0" encoding="utf-8"?>
<sst xmlns="http://schemas.openxmlformats.org/spreadsheetml/2006/main" count="348" uniqueCount="202">
  <si>
    <t>Hwa Fong Rubber (Thailand) Public Company Limited</t>
  </si>
  <si>
    <t xml:space="preserve">Statements of Financial Position </t>
  </si>
  <si>
    <t>As at 31 December 2021</t>
  </si>
  <si>
    <t>Consolidated</t>
  </si>
  <si>
    <t>Separate</t>
  </si>
  <si>
    <t>financial statements</t>
  </si>
  <si>
    <t>2021</t>
  </si>
  <si>
    <t>2020</t>
  </si>
  <si>
    <t>Notes</t>
  </si>
  <si>
    <t>Baht</t>
  </si>
  <si>
    <t>ASSETS</t>
  </si>
  <si>
    <t>Current assets</t>
  </si>
  <si>
    <t>Cash and cash equivalents</t>
  </si>
  <si>
    <t>Trade and other receivables (net)</t>
  </si>
  <si>
    <t>Inventories (net)</t>
  </si>
  <si>
    <t>Other current assets (net)</t>
  </si>
  <si>
    <t xml:space="preserve">   Total current assets</t>
  </si>
  <si>
    <t>Non-current assets</t>
  </si>
  <si>
    <t xml:space="preserve">Financial asset measured at fair value </t>
  </si>
  <si>
    <t xml:space="preserve">   through other comprehensive income </t>
  </si>
  <si>
    <t>Investment in subsidiaries (net)</t>
  </si>
  <si>
    <t>Investment in an associate</t>
  </si>
  <si>
    <t>Investment property</t>
  </si>
  <si>
    <t>Property, plant and equipment (net)</t>
  </si>
  <si>
    <t>Intangible assets (net)</t>
  </si>
  <si>
    <t>Deferred tax assets (net)</t>
  </si>
  <si>
    <t xml:space="preserve">Other non-current assets </t>
  </si>
  <si>
    <t xml:space="preserve">   Total non-current assets</t>
  </si>
  <si>
    <t>Total assets</t>
  </si>
  <si>
    <t>Director ________________________________________</t>
  </si>
  <si>
    <t>LIABILITIES AND EQUITY</t>
  </si>
  <si>
    <t>Current liabilities</t>
  </si>
  <si>
    <t>Trade and other payables</t>
  </si>
  <si>
    <t>Accrued income tax</t>
  </si>
  <si>
    <t>Other current liabilities</t>
  </si>
  <si>
    <t xml:space="preserve">   Total current liabilities</t>
  </si>
  <si>
    <t>Non-current liabilities</t>
  </si>
  <si>
    <t>Employee benefit obligations</t>
  </si>
  <si>
    <t xml:space="preserve">   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</si>
  <si>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</si>
  <si>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</si>
  <si>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</si>
  <si>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</si>
  <si>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   Authorised share capital</t>
  </si>
  <si>
    <t xml:space="preserve">      658,434,300 ordinary shares </t>
  </si>
  <si>
    <t xml:space="preserve">         of par Baht 1 each </t>
  </si>
  <si>
    <t xml:space="preserve">   Issued and paid-up share capital</t>
  </si>
  <si>
    <t>Premium on paid-up ordinary shares</t>
  </si>
  <si>
    <t>Surplus on treasury shares</t>
  </si>
  <si>
    <t>Retained earnings</t>
  </si>
  <si>
    <t xml:space="preserve">   Appropriated - legal reserve</t>
  </si>
  <si>
    <t xml:space="preserve">   Unappropriated       </t>
  </si>
  <si>
    <t>Other components of equity</t>
  </si>
  <si>
    <t xml:space="preserve">Equity attributable to owners </t>
  </si>
  <si>
    <t xml:space="preserve">   of the parent</t>
  </si>
  <si>
    <t>Non-controlling interests</t>
  </si>
  <si>
    <t>Total equity</t>
  </si>
  <si>
    <t>Total liabilities and equity</t>
  </si>
  <si>
    <r>
      <t>Statements of Comprehensive Income</t>
    </r>
    <r>
      <rPr>
        <sz val="9"/>
        <rFont val="Arial"/>
        <family val="2"/>
      </rPr>
      <t xml:space="preserve"> </t>
    </r>
  </si>
  <si>
    <t>For the year ended 31 December 2021</t>
  </si>
  <si>
    <t>Gross profit</t>
  </si>
  <si>
    <t>Other income</t>
  </si>
  <si>
    <t>Profit before expenses</t>
  </si>
  <si>
    <t>Selling expenses</t>
  </si>
  <si>
    <t>Administrative expenses</t>
  </si>
  <si>
    <t>Finance costs</t>
  </si>
  <si>
    <t>Total expenses</t>
  </si>
  <si>
    <t>Net profit for the year</t>
  </si>
  <si>
    <t>Other comprehensive income (loss), net of tax:</t>
  </si>
  <si>
    <t xml:space="preserve">Items that will be reclassified subsequently  </t>
  </si>
  <si>
    <t xml:space="preserve">   to profit or loss</t>
  </si>
  <si>
    <t xml:space="preserve">   Currency translation differences</t>
  </si>
  <si>
    <t xml:space="preserve">   Total items that will be reclassified  </t>
  </si>
  <si>
    <t xml:space="preserve">      subsequently to profit or loss</t>
  </si>
  <si>
    <t xml:space="preserve">Items that will not be reclassified subsequently  </t>
  </si>
  <si>
    <t xml:space="preserve">   Change in value of financial asset measured</t>
  </si>
  <si>
    <t xml:space="preserve">      at fair value through other comprehensive income</t>
  </si>
  <si>
    <t xml:space="preserve">   Total items that will not be reclassified  </t>
  </si>
  <si>
    <t>Other comprehensive income (loss), net of tax</t>
  </si>
  <si>
    <t>Total comprehensive income for the year</t>
  </si>
  <si>
    <t>Profit attributable to:</t>
  </si>
  <si>
    <t>Equity holders of the owner's parent</t>
  </si>
  <si>
    <t xml:space="preserve">Total comprehensive income  </t>
  </si>
  <si>
    <t xml:space="preserve">   attributable to:</t>
  </si>
  <si>
    <t xml:space="preserve">Earnings per share for profit attributable </t>
  </si>
  <si>
    <t xml:space="preserve">   to the equity holders of the owners' parent</t>
  </si>
  <si>
    <t>Basic earnings per share</t>
  </si>
  <si>
    <t xml:space="preserve">Statements of Changes in Equity </t>
  </si>
  <si>
    <t>Consolidated financial statements (Baht)</t>
  </si>
  <si>
    <t>Attributable to owners of the parent</t>
  </si>
  <si>
    <t>Other comprehensive income (loss)</t>
  </si>
  <si>
    <t>Measurement</t>
  </si>
  <si>
    <t>Issued and</t>
  </si>
  <si>
    <t>Premium on</t>
  </si>
  <si>
    <t>Remeasurements</t>
  </si>
  <si>
    <t>Gain(loss) on</t>
  </si>
  <si>
    <t>of financial asset</t>
  </si>
  <si>
    <t>Total</t>
  </si>
  <si>
    <t>paid-up</t>
  </si>
  <si>
    <t>Surplus on</t>
  </si>
  <si>
    <t>Appropriated</t>
  </si>
  <si>
    <t>Translation</t>
  </si>
  <si>
    <t>of post-employment</t>
  </si>
  <si>
    <t xml:space="preserve"> remeasurement</t>
  </si>
  <si>
    <t>at fair value through</t>
  </si>
  <si>
    <t>other components</t>
  </si>
  <si>
    <t>owners of</t>
  </si>
  <si>
    <t>Non-controlling</t>
  </si>
  <si>
    <t>share capital</t>
  </si>
  <si>
    <t>ordinary shares</t>
  </si>
  <si>
    <t>treasury shares</t>
  </si>
  <si>
    <t>- legal reserve</t>
  </si>
  <si>
    <t>Unappropriated</t>
  </si>
  <si>
    <t>differences</t>
  </si>
  <si>
    <t>benefit obligations</t>
  </si>
  <si>
    <t>on investments</t>
  </si>
  <si>
    <t>other comprehensive income</t>
  </si>
  <si>
    <t>of equity</t>
  </si>
  <si>
    <t>the parent</t>
  </si>
  <si>
    <t>interests</t>
  </si>
  <si>
    <t>equity</t>
  </si>
  <si>
    <t>Opening balance as at 1 January 2020</t>
  </si>
  <si>
    <t>Changes in equity for the year ended</t>
  </si>
  <si>
    <t xml:space="preserve">   31 December 2020</t>
  </si>
  <si>
    <t>Dividend paid</t>
  </si>
  <si>
    <t xml:space="preserve">Other comprehensive income (loss) </t>
  </si>
  <si>
    <t xml:space="preserve">   for the year</t>
  </si>
  <si>
    <t>Closing balance as at 31 December 2020</t>
  </si>
  <si>
    <t>Statements of Changes in Equity</t>
  </si>
  <si>
    <t>Separate financial statements (Baht)</t>
  </si>
  <si>
    <t>Other component of equity</t>
  </si>
  <si>
    <t>Other comprehensive</t>
  </si>
  <si>
    <t xml:space="preserve"> income (loss)</t>
  </si>
  <si>
    <t>Total other</t>
  </si>
  <si>
    <t>component of</t>
  </si>
  <si>
    <t>Note</t>
  </si>
  <si>
    <r>
      <t xml:space="preserve">Statements of Cash Flows </t>
    </r>
    <r>
      <rPr>
        <sz val="9"/>
        <rFont val="Arial"/>
        <family val="2"/>
      </rPr>
      <t xml:space="preserve"> </t>
    </r>
  </si>
  <si>
    <t>Cash flows from operating activities</t>
  </si>
  <si>
    <t>Adjustments for:</t>
  </si>
  <si>
    <t xml:space="preserve">Depreciation and amortisation </t>
  </si>
  <si>
    <t xml:space="preserve">Gain on disposals of property, plant and equipment  </t>
  </si>
  <si>
    <t>Share of profit from investments in an associate</t>
  </si>
  <si>
    <t>Unrealised loss on foreign exchange rate</t>
  </si>
  <si>
    <t>Interest income</t>
  </si>
  <si>
    <t>Dividend income</t>
  </si>
  <si>
    <t>Changes in working capital</t>
  </si>
  <si>
    <t>Trade and other receivables</t>
  </si>
  <si>
    <t xml:space="preserve">Inventories </t>
  </si>
  <si>
    <t xml:space="preserve">Other current assets </t>
  </si>
  <si>
    <t>Other non-current assets</t>
  </si>
  <si>
    <t xml:space="preserve">Other current liabilities </t>
  </si>
  <si>
    <t>Employee benefit paid</t>
  </si>
  <si>
    <t>Cash generated from operations</t>
  </si>
  <si>
    <t>Interest paid</t>
  </si>
  <si>
    <t>Income tax paid</t>
  </si>
  <si>
    <t>Net cash generated from operating activities</t>
  </si>
  <si>
    <t>Cash flows from investing activities</t>
  </si>
  <si>
    <t>Purchase of property, plant and equipment</t>
  </si>
  <si>
    <t>Purchase of intangible assets</t>
  </si>
  <si>
    <t>Proceeds from disposal of property, plant and equipment</t>
  </si>
  <si>
    <t xml:space="preserve">Interest received  </t>
  </si>
  <si>
    <t xml:space="preserve">Dividend received  </t>
  </si>
  <si>
    <t>Net cash used in investing activities</t>
  </si>
  <si>
    <t>Cash flows from financing activities</t>
  </si>
  <si>
    <t>Net cash used in financing activities</t>
  </si>
  <si>
    <t>Cash and cash equivalents at the beginning of the year</t>
  </si>
  <si>
    <t>Cash and cash equivalents at the ending of the period</t>
  </si>
  <si>
    <t xml:space="preserve">Non-cash transactions: </t>
  </si>
  <si>
    <t>measured at amortised cost</t>
  </si>
  <si>
    <t>Opening balance as at 1 January 2021</t>
  </si>
  <si>
    <t xml:space="preserve">   31 December 2021</t>
  </si>
  <si>
    <t>Closing balance as at 31 December 2021</t>
  </si>
  <si>
    <t>Other financial assets measured at</t>
  </si>
  <si>
    <t>Lease liabilities</t>
  </si>
  <si>
    <t>Gain on foreign exchange rate (net)</t>
  </si>
  <si>
    <t>Exchange gain (loss) on cash and cash equivalents</t>
  </si>
  <si>
    <t>(Reversal of) expected credit loss</t>
  </si>
  <si>
    <t xml:space="preserve">(Reversal of) allowance for actual cost of inventories </t>
  </si>
  <si>
    <t>in excess of net realisable value</t>
  </si>
  <si>
    <t>Revenue from sales of goods and services</t>
  </si>
  <si>
    <t>Cost of goods sold and providing services</t>
  </si>
  <si>
    <t xml:space="preserve">   amortised cost</t>
  </si>
  <si>
    <t xml:space="preserve">Current portion of long-term loan from </t>
  </si>
  <si>
    <t xml:space="preserve">   a financial institution</t>
  </si>
  <si>
    <t xml:space="preserve">Loss on write off of property, plant and equipment  </t>
  </si>
  <si>
    <t>Net increase (decrease) in cash and cash equivalents</t>
  </si>
  <si>
    <t>Current portion of lease liabilities</t>
  </si>
  <si>
    <t>Income tax expense</t>
  </si>
  <si>
    <t>Profit before income tax expense</t>
  </si>
  <si>
    <t>Contract liabilities</t>
  </si>
  <si>
    <t>7, 12</t>
  </si>
  <si>
    <t>7, 17</t>
  </si>
  <si>
    <t>11, 14</t>
  </si>
  <si>
    <t>18, 28</t>
  </si>
  <si>
    <t>The accompanying notes on pages 15 to 64 are an integral part of these consolidated and separate financial statements.</t>
  </si>
  <si>
    <t>Allowance for obsolete and defective inventories</t>
  </si>
  <si>
    <t>(Increase) decrease in other financial assets</t>
  </si>
  <si>
    <t>Share of profit from investment in an associate</t>
  </si>
  <si>
    <t>Repayment on long-term loan from financial institution</t>
  </si>
  <si>
    <t>Payment for principal elements of lease payments</t>
  </si>
  <si>
    <t>Unpaid purchase of plant and equipment</t>
  </si>
  <si>
    <t>Unpaid purchase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</si>
</sst>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;\(#,##0\)"/>
    <numFmt numFmtId="165" formatCode="_(* #,##0_);_(* \(#,##0\);_(* &quot;-&quot;???\ _);_(@_)"/>
    <numFmt numFmtId="166" formatCode="#,##0.0;\(#,##0.0\)"/>
    <numFmt numFmtId="167" formatCode="_(* #,##0.00_);_(* \(#,##0.00\);_(* &quot;-&quot;???\ _);_(@_)"/>
  </numFmts>
  <fonts count="9" x14ac:knownFonts="1">
    <font>
      <sz val="14"/>
      <name val="Cordia New"/>
      <charset val="22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</cellStyleXfs>
  <cellXfs count="197">
    <xf numFmtId="0" fontId="0" fillId="0" borderId="0" xfId="0"/>
    <xf numFmtId="164" fontId="2" fillId="0" borderId="0" xfId="5" applyNumberFormat="1" applyFont="1" applyFill="1" applyAlignment="1">
      <alignment vertical="center"/>
    </xf>
    <xf numFmtId="164" fontId="3" fillId="0" borderId="0" xfId="5" applyNumberFormat="1" applyFont="1" applyFill="1" applyAlignment="1">
      <alignment horizontal="center" vertical="center"/>
    </xf>
    <xf numFmtId="164" fontId="3" fillId="0" borderId="0" xfId="5" applyNumberFormat="1" applyFont="1" applyFill="1" applyAlignment="1">
      <alignment vertical="center"/>
    </xf>
    <xf numFmtId="165" fontId="3" fillId="0" borderId="0" xfId="5" applyNumberFormat="1" applyFont="1" applyFill="1" applyAlignment="1">
      <alignment horizontal="right" vertical="center"/>
    </xf>
    <xf numFmtId="165" fontId="3" fillId="0" borderId="0" xfId="5" applyNumberFormat="1" applyFont="1" applyFill="1" applyAlignment="1">
      <alignment vertical="center"/>
    </xf>
    <xf numFmtId="164" fontId="2" fillId="0" borderId="1" xfId="5" applyNumberFormat="1" applyFont="1" applyFill="1" applyBorder="1" applyAlignment="1">
      <alignment vertical="center"/>
    </xf>
    <xf numFmtId="164" fontId="3" fillId="0" borderId="1" xfId="5" applyNumberFormat="1" applyFont="1" applyFill="1" applyBorder="1" applyAlignment="1">
      <alignment horizontal="center" vertical="center"/>
    </xf>
    <xf numFmtId="164" fontId="3" fillId="0" borderId="1" xfId="5" applyNumberFormat="1" applyFont="1" applyFill="1" applyBorder="1" applyAlignment="1">
      <alignment vertical="center"/>
    </xf>
    <xf numFmtId="165" fontId="3" fillId="0" borderId="1" xfId="5" applyNumberFormat="1" applyFont="1" applyFill="1" applyBorder="1" applyAlignment="1">
      <alignment horizontal="right" vertical="center"/>
    </xf>
    <xf numFmtId="165" fontId="3" fillId="0" borderId="1" xfId="5" applyNumberFormat="1" applyFont="1" applyFill="1" applyBorder="1" applyAlignment="1">
      <alignment vertical="center"/>
    </xf>
    <xf numFmtId="165" fontId="2" fillId="0" borderId="0" xfId="5" applyNumberFormat="1" applyFont="1" applyFill="1" applyBorder="1" applyAlignment="1">
      <alignment horizontal="right" vertical="center"/>
    </xf>
    <xf numFmtId="165" fontId="2" fillId="0" borderId="0" xfId="5" applyNumberFormat="1" applyFont="1" applyFill="1" applyBorder="1" applyAlignment="1">
      <alignment horizontal="center" vertical="center"/>
    </xf>
    <xf numFmtId="165" fontId="3" fillId="0" borderId="0" xfId="5" applyNumberFormat="1" applyFont="1" applyFill="1" applyAlignment="1">
      <alignment horizontal="center" vertical="center"/>
    </xf>
    <xf numFmtId="164" fontId="2" fillId="0" borderId="0" xfId="5" applyNumberFormat="1" applyFont="1" applyFill="1" applyAlignment="1">
      <alignment horizontal="center" vertical="center"/>
    </xf>
    <xf numFmtId="165" fontId="2" fillId="0" borderId="0" xfId="5" quotePrefix="1" applyNumberFormat="1" applyFont="1" applyFill="1" applyBorder="1" applyAlignment="1">
      <alignment horizontal="right" vertical="center"/>
    </xf>
    <xf numFmtId="165" fontId="2" fillId="0" borderId="0" xfId="5" applyNumberFormat="1" applyFont="1" applyFill="1" applyAlignment="1">
      <alignment vertical="center"/>
    </xf>
    <xf numFmtId="165" fontId="2" fillId="0" borderId="0" xfId="5" quotePrefix="1" applyNumberFormat="1" applyFont="1" applyFill="1" applyAlignment="1">
      <alignment horizontal="right" vertical="center"/>
    </xf>
    <xf numFmtId="164" fontId="2" fillId="0" borderId="1" xfId="5" applyNumberFormat="1" applyFont="1" applyFill="1" applyBorder="1" applyAlignment="1">
      <alignment horizontal="center" vertical="center"/>
    </xf>
    <xf numFmtId="164" fontId="2" fillId="0" borderId="0" xfId="5" applyNumberFormat="1" applyFont="1" applyFill="1" applyAlignment="1">
      <alignment horizontal="right" vertical="center"/>
    </xf>
    <xf numFmtId="165" fontId="2" fillId="0" borderId="1" xfId="5" applyNumberFormat="1" applyFont="1" applyFill="1" applyBorder="1" applyAlignment="1">
      <alignment horizontal="right" vertical="center"/>
    </xf>
    <xf numFmtId="165" fontId="2" fillId="0" borderId="0" xfId="5" applyNumberFormat="1" applyFont="1" applyFill="1" applyAlignment="1">
      <alignment horizontal="right" vertical="center"/>
    </xf>
    <xf numFmtId="164" fontId="2" fillId="0" borderId="0" xfId="5" applyNumberFormat="1" applyFont="1" applyFill="1" applyBorder="1" applyAlignment="1">
      <alignment horizontal="center" vertical="center"/>
    </xf>
    <xf numFmtId="165" fontId="2" fillId="2" borderId="0" xfId="5" applyNumberFormat="1" applyFont="1" applyFill="1" applyBorder="1" applyAlignment="1">
      <alignment horizontal="right" vertical="center"/>
    </xf>
    <xf numFmtId="165" fontId="3" fillId="2" borderId="0" xfId="5" applyNumberFormat="1" applyFont="1" applyFill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5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3" fillId="2" borderId="0" xfId="1" applyNumberFormat="1" applyFont="1" applyFill="1" applyBorder="1" applyAlignment="1">
      <alignment vertical="center"/>
    </xf>
    <xf numFmtId="165" fontId="3" fillId="2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horizontal="center" vertical="center"/>
    </xf>
    <xf numFmtId="165" fontId="3" fillId="2" borderId="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2" borderId="0" xfId="5" applyNumberFormat="1" applyFont="1" applyFill="1" applyBorder="1" applyAlignment="1">
      <alignment horizontal="right" vertical="center"/>
    </xf>
    <xf numFmtId="165" fontId="3" fillId="2" borderId="1" xfId="5" applyNumberFormat="1" applyFont="1" applyFill="1" applyBorder="1" applyAlignment="1">
      <alignment horizontal="right" vertical="center"/>
    </xf>
    <xf numFmtId="165" fontId="3" fillId="0" borderId="0" xfId="5" applyNumberFormat="1" applyFont="1" applyFill="1" applyBorder="1" applyAlignment="1">
      <alignment vertical="center"/>
    </xf>
    <xf numFmtId="165" fontId="3" fillId="2" borderId="2" xfId="5" applyNumberFormat="1" applyFont="1" applyFill="1" applyBorder="1" applyAlignment="1">
      <alignment horizontal="right" vertical="center"/>
    </xf>
    <xf numFmtId="165" fontId="3" fillId="0" borderId="2" xfId="5" applyNumberFormat="1" applyFont="1" applyFill="1" applyBorder="1" applyAlignment="1">
      <alignment horizontal="right" vertical="center"/>
    </xf>
    <xf numFmtId="0" fontId="2" fillId="0" borderId="0" xfId="5" applyFont="1" applyFill="1" applyAlignment="1">
      <alignment vertical="center"/>
    </xf>
    <xf numFmtId="165" fontId="3" fillId="2" borderId="0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 vertical="center"/>
    </xf>
    <xf numFmtId="166" fontId="3" fillId="0" borderId="0" xfId="5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165" fontId="3" fillId="2" borderId="1" xfId="2" applyNumberFormat="1" applyFont="1" applyFill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2" borderId="0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4" fontId="3" fillId="0" borderId="0" xfId="5" quotePrefix="1" applyNumberFormat="1" applyFont="1" applyFill="1" applyAlignment="1">
      <alignment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165" fontId="5" fillId="0" borderId="0" xfId="5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65" fontId="6" fillId="0" borderId="0" xfId="5" quotePrefix="1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5" fontId="6" fillId="0" borderId="0" xfId="5" quotePrefix="1" applyNumberFormat="1" applyFont="1" applyFill="1" applyAlignment="1">
      <alignment horizontal="right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5" fillId="2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165" fontId="5" fillId="2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2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center" vertical="center"/>
    </xf>
    <xf numFmtId="165" fontId="5" fillId="2" borderId="0" xfId="2" applyNumberFormat="1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5" fillId="2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2" borderId="0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Border="1" applyAlignment="1">
      <alignment horizontal="right" vertical="center"/>
    </xf>
    <xf numFmtId="165" fontId="5" fillId="2" borderId="0" xfId="0" quotePrefix="1" applyNumberFormat="1" applyFont="1" applyFill="1" applyBorder="1" applyAlignment="1">
      <alignment horizontal="right" vertical="center"/>
    </xf>
    <xf numFmtId="165" fontId="5" fillId="0" borderId="0" xfId="0" quotePrefix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5" fontId="5" fillId="0" borderId="2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justify" vertical="center"/>
    </xf>
    <xf numFmtId="164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165" fontId="5" fillId="2" borderId="0" xfId="2" applyNumberFormat="1" applyFont="1" applyFill="1" applyAlignment="1">
      <alignment vertical="center"/>
    </xf>
    <xf numFmtId="165" fontId="5" fillId="0" borderId="0" xfId="2" applyNumberFormat="1" applyFont="1" applyFill="1" applyAlignment="1">
      <alignment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>
      <alignment horizontal="right" vertical="center"/>
    </xf>
    <xf numFmtId="167" fontId="5" fillId="2" borderId="2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Alignment="1">
      <alignment vertical="center"/>
    </xf>
    <xf numFmtId="167" fontId="5" fillId="0" borderId="2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vertical="center"/>
    </xf>
    <xf numFmtId="165" fontId="6" fillId="0" borderId="1" xfId="0" quotePrefix="1" applyNumberFormat="1" applyFont="1" applyFill="1" applyBorder="1" applyAlignment="1">
      <alignment horizontal="right" vertical="center"/>
    </xf>
    <xf numFmtId="0" fontId="5" fillId="0" borderId="0" xfId="5" applyFont="1" applyFill="1" applyAlignment="1">
      <alignment horizontal="center" vertical="center"/>
    </xf>
    <xf numFmtId="164" fontId="5" fillId="0" borderId="0" xfId="5" applyNumberFormat="1" applyFont="1" applyFill="1" applyAlignment="1">
      <alignment horizontal="center" vertical="center"/>
    </xf>
    <xf numFmtId="165" fontId="5" fillId="0" borderId="0" xfId="5" applyNumberFormat="1" applyFont="1" applyFill="1" applyBorder="1" applyAlignment="1">
      <alignment horizontal="right" vertical="center"/>
    </xf>
    <xf numFmtId="165" fontId="5" fillId="0" borderId="1" xfId="5" applyNumberFormat="1" applyFont="1" applyFill="1" applyBorder="1" applyAlignment="1">
      <alignment horizontal="center" vertical="center"/>
    </xf>
    <xf numFmtId="165" fontId="5" fillId="0" borderId="0" xfId="5" applyNumberFormat="1" applyFont="1" applyFill="1" applyBorder="1" applyAlignment="1">
      <alignment vertical="center"/>
    </xf>
    <xf numFmtId="165" fontId="5" fillId="0" borderId="0" xfId="5" applyNumberFormat="1" applyFont="1" applyFill="1" applyAlignment="1">
      <alignment vertical="center"/>
    </xf>
    <xf numFmtId="165" fontId="5" fillId="0" borderId="1" xfId="2" applyNumberFormat="1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right" vertical="center"/>
    </xf>
    <xf numFmtId="165" fontId="5" fillId="0" borderId="0" xfId="5" applyNumberFormat="1" applyFont="1" applyFill="1" applyBorder="1" applyAlignment="1">
      <alignment horizontal="center" vertical="center"/>
    </xf>
    <xf numFmtId="164" fontId="5" fillId="0" borderId="0" xfId="5" applyNumberFormat="1" applyFont="1" applyFill="1" applyBorder="1" applyAlignment="1">
      <alignment horizontal="center" vertical="center"/>
    </xf>
    <xf numFmtId="164" fontId="5" fillId="0" borderId="0" xfId="5" applyNumberFormat="1" applyFont="1" applyFill="1" applyAlignment="1">
      <alignment vertical="center"/>
    </xf>
    <xf numFmtId="165" fontId="5" fillId="0" borderId="0" xfId="5" applyNumberFormat="1" applyFont="1" applyFill="1" applyAlignment="1">
      <alignment horizontal="center" vertical="center"/>
    </xf>
    <xf numFmtId="165" fontId="5" fillId="0" borderId="2" xfId="2" applyNumberFormat="1" applyFont="1" applyFill="1" applyBorder="1" applyAlignment="1">
      <alignment horizontal="right" vertical="center"/>
    </xf>
    <xf numFmtId="165" fontId="5" fillId="2" borderId="0" xfId="5" applyNumberFormat="1" applyFont="1" applyFill="1" applyBorder="1" applyAlignment="1">
      <alignment horizontal="right" vertical="center"/>
    </xf>
    <xf numFmtId="165" fontId="5" fillId="2" borderId="1" xfId="5" applyNumberFormat="1" applyFont="1" applyFill="1" applyBorder="1" applyAlignment="1">
      <alignment horizontal="center" vertical="center"/>
    </xf>
    <xf numFmtId="165" fontId="5" fillId="2" borderId="1" xfId="2" applyNumberFormat="1" applyFont="1" applyFill="1" applyBorder="1" applyAlignment="1">
      <alignment horizontal="center" vertical="center"/>
    </xf>
    <xf numFmtId="165" fontId="5" fillId="2" borderId="1" xfId="2" applyNumberFormat="1" applyFont="1" applyFill="1" applyBorder="1" applyAlignment="1">
      <alignment horizontal="right" vertical="center"/>
    </xf>
    <xf numFmtId="164" fontId="5" fillId="2" borderId="0" xfId="0" applyNumberFormat="1" applyFont="1" applyFill="1" applyBorder="1" applyAlignment="1">
      <alignment vertical="center"/>
    </xf>
    <xf numFmtId="165" fontId="5" fillId="2" borderId="0" xfId="5" applyNumberFormat="1" applyFont="1" applyFill="1" applyAlignment="1">
      <alignment horizontal="center" vertical="center"/>
    </xf>
    <xf numFmtId="165" fontId="5" fillId="2" borderId="0" xfId="5" applyNumberFormat="1" applyFont="1" applyFill="1" applyAlignment="1">
      <alignment vertical="center"/>
    </xf>
    <xf numFmtId="165" fontId="5" fillId="2" borderId="2" xfId="2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5" fillId="2" borderId="0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5" fontId="5" fillId="2" borderId="0" xfId="5" quotePrefix="1" applyNumberFormat="1" applyFont="1" applyFill="1" applyBorder="1" applyAlignment="1">
      <alignment horizontal="right" vertical="center"/>
    </xf>
    <xf numFmtId="165" fontId="5" fillId="0" borderId="0" xfId="5" quotePrefix="1" applyNumberFormat="1" applyFont="1" applyFill="1" applyBorder="1" applyAlignment="1">
      <alignment horizontal="right" vertical="center"/>
    </xf>
    <xf numFmtId="165" fontId="5" fillId="2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165" fontId="5" fillId="2" borderId="1" xfId="2" applyNumberFormat="1" applyFont="1" applyFill="1" applyBorder="1" applyAlignment="1">
      <alignment vertical="center"/>
    </xf>
    <xf numFmtId="165" fontId="5" fillId="0" borderId="1" xfId="2" applyNumberFormat="1" applyFont="1" applyFill="1" applyBorder="1" applyAlignment="1">
      <alignment vertical="center"/>
    </xf>
    <xf numFmtId="165" fontId="6" fillId="2" borderId="0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Border="1" applyAlignment="1">
      <alignment horizontal="justify" vertical="center"/>
    </xf>
    <xf numFmtId="0" fontId="5" fillId="0" borderId="0" xfId="0" applyFont="1" applyFill="1" applyAlignment="1">
      <alignment horizontal="justify" vertical="center"/>
    </xf>
    <xf numFmtId="164" fontId="5" fillId="0" borderId="0" xfId="0" applyNumberFormat="1" applyFont="1" applyFill="1" applyAlignment="1">
      <alignment horizontal="justify" vertical="center"/>
    </xf>
    <xf numFmtId="165" fontId="5" fillId="0" borderId="0" xfId="0" applyNumberFormat="1" applyFont="1" applyFill="1" applyAlignment="1">
      <alignment horizontal="justify" vertical="center"/>
    </xf>
    <xf numFmtId="164" fontId="7" fillId="0" borderId="0" xfId="0" applyNumberFormat="1" applyFont="1" applyAlignment="1">
      <alignment vertical="center"/>
    </xf>
    <xf numFmtId="164" fontId="6" fillId="0" borderId="0" xfId="6" applyNumberFormat="1" applyFont="1" applyAlignment="1">
      <alignment vertical="center"/>
    </xf>
    <xf numFmtId="164" fontId="5" fillId="0" borderId="0" xfId="6" applyNumberFormat="1" applyFont="1" applyAlignment="1">
      <alignment vertical="center"/>
    </xf>
    <xf numFmtId="164" fontId="3" fillId="0" borderId="0" xfId="5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5" applyNumberFormat="1" applyFont="1" applyFill="1" applyAlignment="1">
      <alignment horizontal="center" vertical="center"/>
    </xf>
    <xf numFmtId="164" fontId="3" fillId="0" borderId="0" xfId="5" applyNumberFormat="1" applyFont="1" applyFill="1" applyAlignment="1">
      <alignment horizontal="center" vertical="center"/>
    </xf>
    <xf numFmtId="165" fontId="5" fillId="2" borderId="2" xfId="0" applyNumberFormat="1" applyFont="1" applyFill="1" applyBorder="1" applyAlignment="1">
      <alignment horizontal="right" vertical="center" wrapText="1"/>
    </xf>
    <xf numFmtId="165" fontId="5" fillId="0" borderId="2" xfId="0" applyNumberFormat="1" applyFont="1" applyFill="1" applyBorder="1" applyAlignment="1">
      <alignment horizontal="justify" vertical="center"/>
    </xf>
    <xf numFmtId="165" fontId="8" fillId="2" borderId="2" xfId="0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horizontal="justify" vertical="center"/>
    </xf>
    <xf numFmtId="165" fontId="8" fillId="0" borderId="2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5" applyNumberFormat="1" applyFont="1" applyFill="1" applyAlignment="1">
      <alignment horizontal="center" vertical="center"/>
    </xf>
    <xf numFmtId="164" fontId="3" fillId="0" borderId="1" xfId="5" applyNumberFormat="1" applyFont="1" applyFill="1" applyBorder="1" applyAlignment="1">
      <alignment horizontal="justify" vertical="center"/>
    </xf>
    <xf numFmtId="165" fontId="2" fillId="0" borderId="0" xfId="5" applyNumberFormat="1" applyFont="1" applyFill="1" applyBorder="1" applyAlignment="1">
      <alignment horizontal="center" vertical="center"/>
    </xf>
    <xf numFmtId="165" fontId="2" fillId="0" borderId="1" xfId="5" applyNumberFormat="1" applyFont="1" applyFill="1" applyBorder="1" applyAlignment="1">
      <alignment horizontal="center" vertical="center"/>
    </xf>
    <xf numFmtId="165" fontId="6" fillId="0" borderId="0" xfId="5" applyNumberFormat="1" applyFont="1" applyFill="1" applyBorder="1" applyAlignment="1">
      <alignment horizontal="center" vertical="center"/>
    </xf>
    <xf numFmtId="165" fontId="6" fillId="0" borderId="1" xfId="5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justify" vertical="center"/>
    </xf>
    <xf numFmtId="165" fontId="6" fillId="0" borderId="0" xfId="0" applyNumberFormat="1" applyFont="1" applyFill="1" applyBorder="1" applyAlignment="1">
      <alignment horizontal="center" vertical="center"/>
    </xf>
  </cellXfs>
  <cellStyles count="8">
    <cellStyle name="Comma 10 4" xfId="1"/>
    <cellStyle name="Comma 100" xfId="2"/>
    <cellStyle name="Comma 2" xfId="3"/>
    <cellStyle name="Normal" xfId="0" builtinId="0"/>
    <cellStyle name="Normal 11 3" xfId="4"/>
    <cellStyle name="Normal 12" xfId="5"/>
    <cellStyle name="Normal 2" xfId="6"/>
    <cellStyle name="Normal 26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K158"/>
  <sheetViews>
    <sheetView tabSelected="1" topLeftCell="A73" zoomScaleNormal="120" zoomScaleSheetLayoutView="100" workbookViewId="0">
      <selection activeCell="B175" sqref="B175"/>
    </sheetView>
  </sheetViews>
  <sheetFormatPr defaultColWidth="9.140625" defaultRowHeight="16.5" customHeight="1" x14ac:dyDescent="0.5"/>
  <cols>
    <col min="1" max="1" width="13.140625" style="3" customWidth="1"/>
    <col min="2" max="2" width="22.7109375" style="3" customWidth="1"/>
    <col min="3" max="3" width="5.140625" style="2" customWidth="1"/>
    <col min="4" max="4" width="0.85546875" style="3" customWidth="1"/>
    <col min="5" max="5" width="15.28515625" style="4" bestFit="1" customWidth="1"/>
    <col min="6" max="6" width="0.85546875" style="5" customWidth="1"/>
    <col min="7" max="7" width="15.28515625" style="4" bestFit="1" customWidth="1"/>
    <col min="8" max="8" width="0.85546875" style="4" customWidth="1"/>
    <col min="9" max="9" width="15.28515625" style="4" bestFit="1" customWidth="1"/>
    <col min="10" max="10" width="0.85546875" style="4" customWidth="1"/>
    <col min="11" max="11" width="15.28515625" style="4" bestFit="1" customWidth="1"/>
    <col min="12" max="16384" width="9.140625" style="3"/>
  </cols>
  <sheetData>
    <row r="1" spans="1:11" ht="16.5" customHeight="1" x14ac:dyDescent="0.5">
      <c r="A1" s="1" t="s">
        <v>0</v>
      </c>
      <c r="B1" s="1"/>
    </row>
    <row r="2" spans="1:11" ht="16.5" customHeight="1" x14ac:dyDescent="0.5">
      <c r="A2" s="1" t="s">
        <v>1</v>
      </c>
      <c r="B2" s="1"/>
    </row>
    <row r="3" spans="1:11" ht="16.5" customHeight="1" x14ac:dyDescent="0.5">
      <c r="A3" s="6" t="s">
        <v>2</v>
      </c>
      <c r="B3" s="6"/>
      <c r="C3" s="7"/>
      <c r="D3" s="8"/>
      <c r="E3" s="9"/>
      <c r="F3" s="10"/>
      <c r="G3" s="9"/>
      <c r="H3" s="9"/>
      <c r="I3" s="9"/>
      <c r="J3" s="9"/>
      <c r="K3" s="9"/>
    </row>
    <row r="5" spans="1:11" ht="16.5" customHeight="1" x14ac:dyDescent="0.5">
      <c r="E5" s="11"/>
      <c r="G5" s="11"/>
      <c r="I5" s="12"/>
      <c r="K5" s="12"/>
    </row>
    <row r="6" spans="1:11" ht="16.5" customHeight="1" x14ac:dyDescent="0.5">
      <c r="E6" s="188" t="s">
        <v>3</v>
      </c>
      <c r="F6" s="188"/>
      <c r="G6" s="188"/>
      <c r="I6" s="188" t="s">
        <v>4</v>
      </c>
      <c r="J6" s="188"/>
      <c r="K6" s="188"/>
    </row>
    <row r="7" spans="1:11" ht="16.5" customHeight="1" x14ac:dyDescent="0.5">
      <c r="E7" s="189" t="s">
        <v>5</v>
      </c>
      <c r="F7" s="189"/>
      <c r="G7" s="189"/>
      <c r="H7" s="13"/>
      <c r="I7" s="189" t="s">
        <v>5</v>
      </c>
      <c r="J7" s="189"/>
      <c r="K7" s="189"/>
    </row>
    <row r="8" spans="1:11" ht="16.5" customHeight="1" x14ac:dyDescent="0.5">
      <c r="C8" s="14"/>
      <c r="D8" s="1"/>
      <c r="E8" s="15" t="s">
        <v>6</v>
      </c>
      <c r="F8" s="16"/>
      <c r="G8" s="15" t="s">
        <v>7</v>
      </c>
      <c r="H8" s="17"/>
      <c r="I8" s="15" t="s">
        <v>6</v>
      </c>
      <c r="J8" s="16"/>
      <c r="K8" s="15" t="s">
        <v>7</v>
      </c>
    </row>
    <row r="9" spans="1:11" ht="16.5" customHeight="1" x14ac:dyDescent="0.5">
      <c r="C9" s="18" t="s">
        <v>8</v>
      </c>
      <c r="D9" s="19"/>
      <c r="E9" s="20" t="s">
        <v>9</v>
      </c>
      <c r="F9" s="21"/>
      <c r="G9" s="20" t="s">
        <v>9</v>
      </c>
      <c r="H9" s="21"/>
      <c r="I9" s="20" t="s">
        <v>9</v>
      </c>
      <c r="J9" s="21"/>
      <c r="K9" s="20" t="s">
        <v>9</v>
      </c>
    </row>
    <row r="10" spans="1:11" ht="16.5" customHeight="1" x14ac:dyDescent="0.5">
      <c r="C10" s="22"/>
      <c r="D10" s="19"/>
      <c r="E10" s="23"/>
      <c r="F10" s="21"/>
      <c r="G10" s="11"/>
      <c r="H10" s="21"/>
      <c r="I10" s="23"/>
      <c r="J10" s="21"/>
      <c r="K10" s="11"/>
    </row>
    <row r="11" spans="1:11" ht="16.5" customHeight="1" x14ac:dyDescent="0.5">
      <c r="A11" s="1" t="s">
        <v>10</v>
      </c>
      <c r="B11" s="1"/>
      <c r="E11" s="24"/>
      <c r="I11" s="24"/>
    </row>
    <row r="12" spans="1:11" ht="16.5" customHeight="1" x14ac:dyDescent="0.5">
      <c r="A12" s="1"/>
      <c r="B12" s="1"/>
      <c r="E12" s="24"/>
      <c r="I12" s="24"/>
    </row>
    <row r="13" spans="1:11" ht="16.5" customHeight="1" x14ac:dyDescent="0.5">
      <c r="A13" s="1" t="s">
        <v>11</v>
      </c>
      <c r="B13" s="1"/>
      <c r="E13" s="24"/>
      <c r="I13" s="24"/>
    </row>
    <row r="14" spans="1:11" ht="16.5" customHeight="1" x14ac:dyDescent="0.5">
      <c r="A14" s="1"/>
      <c r="B14" s="1"/>
      <c r="E14" s="24"/>
      <c r="I14" s="24"/>
    </row>
    <row r="15" spans="1:11" ht="16.5" customHeight="1" x14ac:dyDescent="0.5">
      <c r="A15" s="3" t="s">
        <v>12</v>
      </c>
      <c r="C15" s="2">
        <v>10</v>
      </c>
      <c r="E15" s="25">
        <v>672848670</v>
      </c>
      <c r="G15" s="26">
        <v>946511930</v>
      </c>
      <c r="H15" s="27"/>
      <c r="I15" s="25">
        <v>581261488</v>
      </c>
      <c r="J15" s="28"/>
      <c r="K15" s="26">
        <v>863994670</v>
      </c>
    </row>
    <row r="16" spans="1:11" ht="16.5" customHeight="1" x14ac:dyDescent="0.5">
      <c r="A16" s="3" t="s">
        <v>172</v>
      </c>
      <c r="E16" s="25"/>
      <c r="G16" s="26"/>
      <c r="H16" s="27"/>
      <c r="I16" s="25"/>
      <c r="J16" s="28"/>
      <c r="K16" s="26"/>
    </row>
    <row r="17" spans="1:11" ht="16.5" customHeight="1" x14ac:dyDescent="0.5">
      <c r="A17" s="3" t="s">
        <v>181</v>
      </c>
      <c r="C17" s="2">
        <v>12</v>
      </c>
      <c r="E17" s="25">
        <v>30099271</v>
      </c>
      <c r="G17" s="26">
        <v>0</v>
      </c>
      <c r="H17" s="27"/>
      <c r="I17" s="25">
        <v>30099271</v>
      </c>
      <c r="J17" s="28"/>
      <c r="K17" s="26">
        <v>0</v>
      </c>
    </row>
    <row r="18" spans="1:11" ht="16.5" customHeight="1" x14ac:dyDescent="0.5">
      <c r="A18" s="3" t="s">
        <v>13</v>
      </c>
      <c r="C18" s="2">
        <v>11</v>
      </c>
      <c r="E18" s="25">
        <v>744976763</v>
      </c>
      <c r="G18" s="26">
        <v>543899103</v>
      </c>
      <c r="H18" s="27"/>
      <c r="I18" s="25">
        <v>744475774</v>
      </c>
      <c r="J18" s="28"/>
      <c r="K18" s="26">
        <v>542704338</v>
      </c>
    </row>
    <row r="19" spans="1:11" ht="16.5" customHeight="1" x14ac:dyDescent="0.5">
      <c r="A19" s="3" t="s">
        <v>14</v>
      </c>
      <c r="C19" s="2">
        <v>13</v>
      </c>
      <c r="E19" s="25">
        <v>970420599</v>
      </c>
      <c r="G19" s="26">
        <v>534824158</v>
      </c>
      <c r="H19" s="27"/>
      <c r="I19" s="25">
        <v>968075461</v>
      </c>
      <c r="J19" s="28"/>
      <c r="K19" s="26">
        <v>530713100</v>
      </c>
    </row>
    <row r="20" spans="1:11" ht="16.5" customHeight="1" x14ac:dyDescent="0.5">
      <c r="A20" s="3" t="s">
        <v>15</v>
      </c>
      <c r="C20" s="2">
        <v>14</v>
      </c>
      <c r="E20" s="29">
        <v>32595764</v>
      </c>
      <c r="G20" s="30">
        <v>17785095</v>
      </c>
      <c r="H20" s="27"/>
      <c r="I20" s="29">
        <v>29425303</v>
      </c>
      <c r="J20" s="31"/>
      <c r="K20" s="30">
        <v>15118123</v>
      </c>
    </row>
    <row r="21" spans="1:11" ht="16.5" customHeight="1" x14ac:dyDescent="0.5">
      <c r="E21" s="25"/>
      <c r="G21" s="26"/>
      <c r="H21" s="32"/>
      <c r="I21" s="25"/>
      <c r="J21" s="32"/>
      <c r="K21" s="26"/>
    </row>
    <row r="22" spans="1:11" ht="16.5" customHeight="1" x14ac:dyDescent="0.5">
      <c r="A22" s="3" t="s">
        <v>16</v>
      </c>
      <c r="B22" s="1"/>
      <c r="E22" s="29">
        <f>SUM(E15:E20)</f>
        <v>2450941067</v>
      </c>
      <c r="G22" s="30">
        <f>SUM(G15:G20)</f>
        <v>2043020286</v>
      </c>
      <c r="I22" s="29">
        <f>SUM(I15:I20)</f>
        <v>2353337297</v>
      </c>
      <c r="K22" s="30">
        <f>SUM(K15:K20)</f>
        <v>1952530231</v>
      </c>
    </row>
    <row r="23" spans="1:11" ht="16.5" customHeight="1" x14ac:dyDescent="0.5">
      <c r="E23" s="25"/>
      <c r="F23" s="33"/>
      <c r="G23" s="26"/>
      <c r="H23" s="33"/>
      <c r="I23" s="25"/>
      <c r="K23" s="26"/>
    </row>
    <row r="24" spans="1:11" ht="16.5" customHeight="1" x14ac:dyDescent="0.5">
      <c r="A24" s="1" t="s">
        <v>17</v>
      </c>
      <c r="B24" s="1"/>
      <c r="E24" s="34"/>
      <c r="F24" s="33"/>
      <c r="G24" s="33"/>
      <c r="H24" s="33"/>
      <c r="I24" s="34"/>
      <c r="K24" s="33"/>
    </row>
    <row r="25" spans="1:11" ht="16.5" customHeight="1" x14ac:dyDescent="0.5">
      <c r="A25" s="1"/>
      <c r="B25" s="1"/>
      <c r="E25" s="34"/>
      <c r="F25" s="33"/>
      <c r="G25" s="33"/>
      <c r="H25" s="33"/>
      <c r="I25" s="34"/>
      <c r="K25" s="33"/>
    </row>
    <row r="26" spans="1:11" ht="16.5" customHeight="1" x14ac:dyDescent="0.5">
      <c r="A26" s="3" t="s">
        <v>18</v>
      </c>
      <c r="B26" s="1"/>
      <c r="E26" s="34"/>
      <c r="F26" s="33"/>
      <c r="G26" s="33"/>
      <c r="H26" s="33"/>
      <c r="I26" s="34"/>
      <c r="J26" s="28"/>
      <c r="K26" s="33"/>
    </row>
    <row r="27" spans="1:11" ht="16.5" customHeight="1" x14ac:dyDescent="0.5">
      <c r="A27" s="3" t="s">
        <v>19</v>
      </c>
      <c r="B27" s="1"/>
      <c r="C27" s="2" t="s">
        <v>190</v>
      </c>
      <c r="E27" s="35">
        <v>29625307</v>
      </c>
      <c r="F27" s="33"/>
      <c r="G27" s="36">
        <v>25088980</v>
      </c>
      <c r="H27" s="33"/>
      <c r="I27" s="34">
        <v>0</v>
      </c>
      <c r="J27" s="28"/>
      <c r="K27" s="33">
        <v>0</v>
      </c>
    </row>
    <row r="28" spans="1:11" ht="16.5" customHeight="1" x14ac:dyDescent="0.5">
      <c r="A28" s="3" t="s">
        <v>20</v>
      </c>
      <c r="B28" s="1"/>
      <c r="C28" s="2">
        <v>15</v>
      </c>
      <c r="E28" s="35">
        <v>0</v>
      </c>
      <c r="F28" s="33"/>
      <c r="G28" s="36">
        <v>0</v>
      </c>
      <c r="H28" s="33"/>
      <c r="I28" s="34">
        <v>412255214</v>
      </c>
      <c r="J28" s="28"/>
      <c r="K28" s="33">
        <v>412255214</v>
      </c>
    </row>
    <row r="29" spans="1:11" ht="16.5" customHeight="1" x14ac:dyDescent="0.5">
      <c r="A29" s="3" t="s">
        <v>21</v>
      </c>
      <c r="B29" s="1"/>
      <c r="C29" s="2">
        <v>16</v>
      </c>
      <c r="E29" s="34">
        <v>1185090</v>
      </c>
      <c r="F29" s="33"/>
      <c r="G29" s="33">
        <v>1184963</v>
      </c>
      <c r="H29" s="33"/>
      <c r="I29" s="34">
        <v>1161000</v>
      </c>
      <c r="J29" s="28"/>
      <c r="K29" s="33">
        <v>1161000</v>
      </c>
    </row>
    <row r="30" spans="1:11" ht="16.5" customHeight="1" x14ac:dyDescent="0.5">
      <c r="A30" s="3" t="s">
        <v>22</v>
      </c>
      <c r="B30" s="1"/>
      <c r="C30" s="2" t="s">
        <v>191</v>
      </c>
      <c r="E30" s="34">
        <v>238440346</v>
      </c>
      <c r="F30" s="33"/>
      <c r="G30" s="33">
        <v>217018408</v>
      </c>
      <c r="H30" s="33"/>
      <c r="I30" s="34">
        <v>0</v>
      </c>
      <c r="J30" s="28"/>
      <c r="K30" s="33">
        <v>0</v>
      </c>
    </row>
    <row r="31" spans="1:11" ht="16.5" customHeight="1" x14ac:dyDescent="0.5">
      <c r="A31" s="3" t="s">
        <v>23</v>
      </c>
      <c r="C31" s="2">
        <v>18</v>
      </c>
      <c r="E31" s="34">
        <v>1563697409</v>
      </c>
      <c r="F31" s="33"/>
      <c r="G31" s="33">
        <v>1538084852</v>
      </c>
      <c r="H31" s="33"/>
      <c r="I31" s="34">
        <v>1563697409</v>
      </c>
      <c r="J31" s="28"/>
      <c r="K31" s="33">
        <v>1538084852</v>
      </c>
    </row>
    <row r="32" spans="1:11" ht="16.5" customHeight="1" x14ac:dyDescent="0.5">
      <c r="A32" s="3" t="s">
        <v>24</v>
      </c>
      <c r="C32" s="2">
        <v>19</v>
      </c>
      <c r="E32" s="34">
        <v>1356647</v>
      </c>
      <c r="F32" s="33"/>
      <c r="G32" s="33">
        <v>1253989</v>
      </c>
      <c r="H32" s="33"/>
      <c r="I32" s="34">
        <v>1343838</v>
      </c>
      <c r="J32" s="28"/>
      <c r="K32" s="33">
        <v>1235680</v>
      </c>
    </row>
    <row r="33" spans="1:11" ht="16.5" customHeight="1" x14ac:dyDescent="0.5">
      <c r="A33" s="3" t="s">
        <v>25</v>
      </c>
      <c r="C33" s="2">
        <v>20</v>
      </c>
      <c r="E33" s="34">
        <v>37789295</v>
      </c>
      <c r="F33" s="33"/>
      <c r="G33" s="33">
        <v>36156800</v>
      </c>
      <c r="H33" s="33"/>
      <c r="I33" s="34">
        <v>37789295</v>
      </c>
      <c r="J33" s="28"/>
      <c r="K33" s="33">
        <v>36156800</v>
      </c>
    </row>
    <row r="34" spans="1:11" ht="16.5" customHeight="1" x14ac:dyDescent="0.5">
      <c r="A34" s="3" t="s">
        <v>26</v>
      </c>
      <c r="E34" s="37">
        <v>1214312</v>
      </c>
      <c r="F34" s="33"/>
      <c r="G34" s="38">
        <v>1169281</v>
      </c>
      <c r="H34" s="33"/>
      <c r="I34" s="37">
        <v>1067112</v>
      </c>
      <c r="J34" s="31"/>
      <c r="K34" s="38">
        <v>1035305</v>
      </c>
    </row>
    <row r="35" spans="1:11" ht="16.5" customHeight="1" x14ac:dyDescent="0.5">
      <c r="E35" s="39"/>
      <c r="G35" s="32"/>
      <c r="H35" s="32"/>
      <c r="I35" s="39"/>
      <c r="J35" s="32"/>
      <c r="K35" s="32"/>
    </row>
    <row r="36" spans="1:11" ht="16.5" customHeight="1" x14ac:dyDescent="0.5">
      <c r="A36" s="3" t="s">
        <v>27</v>
      </c>
      <c r="B36" s="1"/>
      <c r="E36" s="40">
        <f>SUM(E26:E35)</f>
        <v>1873308406</v>
      </c>
      <c r="G36" s="9">
        <f>SUM(G26:G35)</f>
        <v>1819957273</v>
      </c>
      <c r="H36" s="32"/>
      <c r="I36" s="40">
        <f>SUM(I26:I35)</f>
        <v>2017313868</v>
      </c>
      <c r="J36" s="32"/>
      <c r="K36" s="9">
        <f>SUM(K26:K35)</f>
        <v>1989928851</v>
      </c>
    </row>
    <row r="37" spans="1:11" ht="16.5" customHeight="1" x14ac:dyDescent="0.5">
      <c r="B37" s="1"/>
      <c r="E37" s="39"/>
      <c r="G37" s="32"/>
      <c r="H37" s="32"/>
      <c r="I37" s="39"/>
      <c r="J37" s="32"/>
      <c r="K37" s="32"/>
    </row>
    <row r="38" spans="1:11" ht="16.5" customHeight="1" x14ac:dyDescent="0.5">
      <c r="B38" s="1"/>
      <c r="E38" s="40"/>
      <c r="F38" s="41"/>
      <c r="G38" s="9"/>
      <c r="H38" s="32"/>
      <c r="I38" s="40"/>
      <c r="J38" s="32"/>
      <c r="K38" s="9"/>
    </row>
    <row r="39" spans="1:11" ht="16.5" customHeight="1" x14ac:dyDescent="0.5">
      <c r="E39" s="39"/>
      <c r="G39" s="32"/>
      <c r="I39" s="39"/>
      <c r="K39" s="32"/>
    </row>
    <row r="40" spans="1:11" ht="16.5" customHeight="1" thickBot="1" x14ac:dyDescent="0.55000000000000004">
      <c r="A40" s="1" t="s">
        <v>28</v>
      </c>
      <c r="B40" s="1"/>
      <c r="E40" s="42">
        <f>SUM(E36,E22)</f>
        <v>4324249473</v>
      </c>
      <c r="G40" s="43">
        <f>SUM(G36,G22)</f>
        <v>3862977559</v>
      </c>
      <c r="H40" s="32"/>
      <c r="I40" s="42">
        <f>+I36+I22</f>
        <v>4370651165</v>
      </c>
      <c r="J40" s="32"/>
      <c r="K40" s="43">
        <f>+K36+K22</f>
        <v>3942459082</v>
      </c>
    </row>
    <row r="41" spans="1:11" ht="16.5" customHeight="1" thickTop="1" x14ac:dyDescent="0.5"/>
    <row r="42" spans="1:11" ht="16.5" customHeight="1" x14ac:dyDescent="0.5">
      <c r="C42" s="174"/>
    </row>
    <row r="44" spans="1:11" ht="16.5" customHeight="1" x14ac:dyDescent="0.5">
      <c r="C44" s="174"/>
    </row>
    <row r="45" spans="1:11" ht="16.5" customHeight="1" x14ac:dyDescent="0.5">
      <c r="C45" s="174"/>
    </row>
    <row r="47" spans="1:11" ht="20.25" customHeight="1" x14ac:dyDescent="0.5"/>
    <row r="48" spans="1:11" ht="16.5" customHeight="1" x14ac:dyDescent="0.5">
      <c r="A48" s="186" t="s">
        <v>29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86"/>
    </row>
    <row r="49" spans="1:11" ht="16.5" customHeight="1" x14ac:dyDescent="0.5">
      <c r="A49" s="2"/>
      <c r="B49" s="2"/>
      <c r="D49" s="2"/>
      <c r="E49" s="2"/>
      <c r="F49" s="2"/>
      <c r="G49" s="2"/>
      <c r="H49" s="2"/>
      <c r="I49" s="2"/>
      <c r="J49" s="2"/>
      <c r="K49" s="2"/>
    </row>
    <row r="50" spans="1:11" ht="20.25" customHeight="1" x14ac:dyDescent="0.5">
      <c r="A50" s="2"/>
      <c r="B50" s="2"/>
      <c r="D50" s="2"/>
      <c r="E50" s="2"/>
      <c r="F50" s="2"/>
      <c r="G50" s="2"/>
      <c r="H50" s="2"/>
      <c r="I50" s="2"/>
      <c r="J50" s="2"/>
      <c r="K50" s="2"/>
    </row>
    <row r="51" spans="1:11" ht="18" customHeight="1" x14ac:dyDescent="0.5">
      <c r="A51" s="186"/>
      <c r="B51" s="186"/>
      <c r="C51" s="186"/>
      <c r="D51" s="186"/>
      <c r="E51" s="186"/>
      <c r="F51" s="186"/>
      <c r="G51" s="186"/>
      <c r="H51" s="186"/>
      <c r="I51" s="186"/>
      <c r="J51" s="186"/>
      <c r="K51" s="186"/>
    </row>
    <row r="52" spans="1:11" ht="21.95" customHeight="1" x14ac:dyDescent="0.5">
      <c r="A52" s="187" t="s">
        <v>194</v>
      </c>
      <c r="B52" s="187"/>
      <c r="C52" s="187"/>
      <c r="D52" s="187"/>
      <c r="E52" s="187"/>
      <c r="F52" s="187"/>
      <c r="G52" s="187"/>
      <c r="H52" s="187"/>
      <c r="I52" s="187"/>
      <c r="J52" s="187"/>
      <c r="K52" s="187"/>
    </row>
    <row r="53" spans="1:11" ht="16.5" customHeight="1" x14ac:dyDescent="0.5">
      <c r="A53" s="1" t="str">
        <f>+A1</f>
        <v>Hwa Fong Rubber (Thailand) Public Company Limited</v>
      </c>
      <c r="B53" s="1"/>
    </row>
    <row r="54" spans="1:11" ht="16.5" customHeight="1" x14ac:dyDescent="0.5">
      <c r="A54" s="1" t="str">
        <f>A2</f>
        <v xml:space="preserve">Statements of Financial Position </v>
      </c>
      <c r="B54" s="1"/>
    </row>
    <row r="55" spans="1:11" ht="16.5" customHeight="1" x14ac:dyDescent="0.5">
      <c r="A55" s="6" t="str">
        <f>A3</f>
        <v>As at 31 December 2021</v>
      </c>
      <c r="B55" s="6"/>
      <c r="C55" s="7"/>
      <c r="D55" s="8"/>
      <c r="E55" s="9"/>
      <c r="F55" s="10"/>
      <c r="G55" s="9"/>
      <c r="H55" s="9"/>
      <c r="I55" s="9"/>
      <c r="J55" s="9"/>
      <c r="K55" s="9"/>
    </row>
    <row r="58" spans="1:11" ht="16.5" customHeight="1" x14ac:dyDescent="0.5">
      <c r="E58" s="188" t="s">
        <v>3</v>
      </c>
      <c r="F58" s="188"/>
      <c r="G58" s="188"/>
      <c r="I58" s="188" t="s">
        <v>4</v>
      </c>
      <c r="J58" s="188"/>
      <c r="K58" s="188"/>
    </row>
    <row r="59" spans="1:11" ht="16.5" customHeight="1" x14ac:dyDescent="0.5">
      <c r="E59" s="189" t="s">
        <v>5</v>
      </c>
      <c r="F59" s="189"/>
      <c r="G59" s="189"/>
      <c r="H59" s="13"/>
      <c r="I59" s="189" t="s">
        <v>5</v>
      </c>
      <c r="J59" s="189"/>
      <c r="K59" s="189"/>
    </row>
    <row r="60" spans="1:11" ht="16.5" customHeight="1" x14ac:dyDescent="0.5">
      <c r="C60" s="14"/>
      <c r="D60" s="1"/>
      <c r="E60" s="15" t="s">
        <v>6</v>
      </c>
      <c r="F60" s="16"/>
      <c r="G60" s="15" t="s">
        <v>7</v>
      </c>
      <c r="H60" s="17"/>
      <c r="I60" s="15" t="s">
        <v>6</v>
      </c>
      <c r="J60" s="16"/>
      <c r="K60" s="15" t="s">
        <v>7</v>
      </c>
    </row>
    <row r="61" spans="1:11" ht="16.5" customHeight="1" x14ac:dyDescent="0.5">
      <c r="C61" s="18" t="s">
        <v>8</v>
      </c>
      <c r="D61" s="19"/>
      <c r="E61" s="20" t="s">
        <v>9</v>
      </c>
      <c r="F61" s="21"/>
      <c r="G61" s="20" t="s">
        <v>9</v>
      </c>
      <c r="H61" s="21"/>
      <c r="I61" s="20" t="s">
        <v>9</v>
      </c>
      <c r="J61" s="21"/>
      <c r="K61" s="20" t="s">
        <v>9</v>
      </c>
    </row>
    <row r="62" spans="1:11" ht="16.5" customHeight="1" x14ac:dyDescent="0.5">
      <c r="C62" s="22"/>
      <c r="D62" s="19"/>
      <c r="E62" s="23"/>
      <c r="F62" s="21"/>
      <c r="G62" s="11"/>
      <c r="H62" s="21"/>
      <c r="I62" s="23"/>
      <c r="J62" s="21"/>
      <c r="K62" s="11"/>
    </row>
    <row r="63" spans="1:11" ht="16.5" customHeight="1" x14ac:dyDescent="0.5">
      <c r="A63" s="1" t="s">
        <v>30</v>
      </c>
      <c r="B63" s="44"/>
      <c r="E63" s="24"/>
      <c r="I63" s="24"/>
    </row>
    <row r="64" spans="1:11" ht="16.5" customHeight="1" x14ac:dyDescent="0.5">
      <c r="A64" s="1"/>
      <c r="B64" s="1"/>
      <c r="E64" s="24"/>
      <c r="I64" s="24"/>
    </row>
    <row r="65" spans="1:11" ht="16.5" customHeight="1" x14ac:dyDescent="0.5">
      <c r="A65" s="1" t="s">
        <v>31</v>
      </c>
      <c r="B65" s="1"/>
      <c r="E65" s="24"/>
      <c r="I65" s="45"/>
      <c r="K65" s="46"/>
    </row>
    <row r="66" spans="1:11" ht="16.5" customHeight="1" x14ac:dyDescent="0.5">
      <c r="A66" s="1"/>
      <c r="B66" s="1"/>
      <c r="E66" s="35"/>
      <c r="G66" s="36"/>
      <c r="I66" s="45"/>
      <c r="K66" s="46"/>
    </row>
    <row r="67" spans="1:11" ht="16.5" customHeight="1" x14ac:dyDescent="0.5">
      <c r="A67" s="3" t="s">
        <v>32</v>
      </c>
      <c r="C67" s="2">
        <v>22</v>
      </c>
      <c r="E67" s="35">
        <v>606459208</v>
      </c>
      <c r="F67" s="28"/>
      <c r="G67" s="36">
        <v>424625489</v>
      </c>
      <c r="H67" s="27"/>
      <c r="I67" s="45">
        <v>605757201</v>
      </c>
      <c r="J67" s="46"/>
      <c r="K67" s="46">
        <v>423518071</v>
      </c>
    </row>
    <row r="68" spans="1:11" ht="16.5" customHeight="1" x14ac:dyDescent="0.5">
      <c r="A68" s="3" t="s">
        <v>189</v>
      </c>
      <c r="C68" s="178">
        <v>23</v>
      </c>
      <c r="E68" s="35">
        <v>56576728</v>
      </c>
      <c r="F68" s="28"/>
      <c r="G68" s="36">
        <v>52646422</v>
      </c>
      <c r="H68" s="27"/>
      <c r="I68" s="45">
        <v>56576728</v>
      </c>
      <c r="J68" s="46"/>
      <c r="K68" s="46">
        <v>52646422</v>
      </c>
    </row>
    <row r="69" spans="1:11" ht="16.5" customHeight="1" x14ac:dyDescent="0.5">
      <c r="A69" s="3" t="s">
        <v>182</v>
      </c>
      <c r="B69" s="47"/>
      <c r="C69" s="3"/>
      <c r="E69" s="35"/>
      <c r="F69" s="3"/>
      <c r="G69" s="36"/>
      <c r="H69" s="3"/>
      <c r="I69" s="45"/>
      <c r="J69" s="46"/>
      <c r="K69" s="46"/>
    </row>
    <row r="70" spans="1:11" ht="16.5" customHeight="1" x14ac:dyDescent="0.5">
      <c r="A70" s="3" t="s">
        <v>183</v>
      </c>
      <c r="B70" s="47"/>
      <c r="C70" s="2">
        <v>21</v>
      </c>
      <c r="E70" s="35">
        <v>0</v>
      </c>
      <c r="G70" s="36">
        <v>5754018</v>
      </c>
      <c r="H70" s="48"/>
      <c r="I70" s="45">
        <v>0</v>
      </c>
      <c r="J70" s="46"/>
      <c r="K70" s="46">
        <v>5754018</v>
      </c>
    </row>
    <row r="71" spans="1:11" ht="16.5" customHeight="1" x14ac:dyDescent="0.5">
      <c r="A71" s="3" t="s">
        <v>186</v>
      </c>
      <c r="B71" s="47"/>
      <c r="C71" s="2">
        <v>21</v>
      </c>
      <c r="E71" s="35">
        <v>393382</v>
      </c>
      <c r="F71" s="28"/>
      <c r="G71" s="36">
        <v>368872</v>
      </c>
      <c r="H71" s="48"/>
      <c r="I71" s="45">
        <v>393382</v>
      </c>
      <c r="J71" s="46"/>
      <c r="K71" s="46">
        <v>368872</v>
      </c>
    </row>
    <row r="72" spans="1:11" ht="16.5" customHeight="1" x14ac:dyDescent="0.5">
      <c r="A72" s="3" t="s">
        <v>33</v>
      </c>
      <c r="E72" s="35">
        <v>47741096</v>
      </c>
      <c r="F72" s="28"/>
      <c r="G72" s="36">
        <v>55075917</v>
      </c>
      <c r="H72" s="26"/>
      <c r="I72" s="45">
        <v>47741096</v>
      </c>
      <c r="J72" s="46"/>
      <c r="K72" s="46">
        <v>55075917</v>
      </c>
    </row>
    <row r="73" spans="1:11" ht="16.5" customHeight="1" x14ac:dyDescent="0.5">
      <c r="A73" s="49" t="s">
        <v>34</v>
      </c>
      <c r="E73" s="50">
        <v>2722373</v>
      </c>
      <c r="F73" s="31"/>
      <c r="G73" s="51">
        <v>2845397</v>
      </c>
      <c r="H73" s="27"/>
      <c r="I73" s="50">
        <v>2721998</v>
      </c>
      <c r="J73" s="31"/>
      <c r="K73" s="51">
        <v>2844321</v>
      </c>
    </row>
    <row r="74" spans="1:11" ht="16.5" customHeight="1" x14ac:dyDescent="0.5">
      <c r="E74" s="35"/>
      <c r="G74" s="36"/>
      <c r="H74" s="32"/>
      <c r="I74" s="45"/>
      <c r="J74" s="32"/>
      <c r="K74" s="46"/>
    </row>
    <row r="75" spans="1:11" ht="16.5" customHeight="1" x14ac:dyDescent="0.5">
      <c r="A75" s="3" t="s">
        <v>35</v>
      </c>
      <c r="B75" s="1"/>
      <c r="E75" s="50">
        <f>SUM(E67:E74)</f>
        <v>713892787</v>
      </c>
      <c r="G75" s="51">
        <f>SUM(G67:G74)</f>
        <v>541316115</v>
      </c>
      <c r="H75" s="32"/>
      <c r="I75" s="50">
        <f>SUM(I67:I74)</f>
        <v>713190405</v>
      </c>
      <c r="J75" s="32"/>
      <c r="K75" s="51">
        <f>SUM(K67:K74)</f>
        <v>540207621</v>
      </c>
    </row>
    <row r="76" spans="1:11" ht="16.5" customHeight="1" x14ac:dyDescent="0.5">
      <c r="E76" s="35"/>
      <c r="G76" s="36"/>
      <c r="H76" s="32"/>
      <c r="I76" s="45"/>
      <c r="J76" s="32"/>
      <c r="K76" s="46"/>
    </row>
    <row r="77" spans="1:11" ht="16.5" customHeight="1" x14ac:dyDescent="0.5">
      <c r="A77" s="1" t="s">
        <v>36</v>
      </c>
      <c r="E77" s="35"/>
      <c r="G77" s="36"/>
      <c r="H77" s="32"/>
      <c r="I77" s="45"/>
      <c r="J77" s="32"/>
      <c r="K77" s="46"/>
    </row>
    <row r="78" spans="1:11" ht="16.5" customHeight="1" x14ac:dyDescent="0.5">
      <c r="E78" s="35"/>
      <c r="G78" s="36"/>
      <c r="H78" s="32"/>
      <c r="I78" s="45"/>
      <c r="J78" s="32"/>
      <c r="K78" s="46"/>
    </row>
    <row r="79" spans="1:11" ht="16.5" customHeight="1" x14ac:dyDescent="0.5">
      <c r="A79" s="3" t="s">
        <v>173</v>
      </c>
      <c r="C79" s="2">
        <v>21</v>
      </c>
      <c r="E79" s="35">
        <v>383520</v>
      </c>
      <c r="F79" s="36"/>
      <c r="G79" s="36">
        <v>776902</v>
      </c>
      <c r="H79" s="36"/>
      <c r="I79" s="45">
        <v>383520</v>
      </c>
      <c r="J79" s="36"/>
      <c r="K79" s="46">
        <v>776902</v>
      </c>
    </row>
    <row r="80" spans="1:11" ht="16.5" customHeight="1" x14ac:dyDescent="0.5">
      <c r="A80" s="49" t="s">
        <v>37</v>
      </c>
      <c r="C80" s="2">
        <v>24</v>
      </c>
      <c r="E80" s="50">
        <v>71153202</v>
      </c>
      <c r="F80" s="36"/>
      <c r="G80" s="51">
        <v>68009290</v>
      </c>
      <c r="H80" s="36"/>
      <c r="I80" s="50">
        <v>71153202</v>
      </c>
      <c r="J80" s="36"/>
      <c r="K80" s="51">
        <v>68009290</v>
      </c>
    </row>
    <row r="81" spans="1:11" ht="16.5" customHeight="1" x14ac:dyDescent="0.5">
      <c r="E81" s="35"/>
      <c r="G81" s="36"/>
      <c r="H81" s="32"/>
      <c r="I81" s="45"/>
      <c r="J81" s="32"/>
      <c r="K81" s="46"/>
    </row>
    <row r="82" spans="1:11" ht="16.5" customHeight="1" x14ac:dyDescent="0.5">
      <c r="A82" s="3" t="s">
        <v>38</v>
      </c>
      <c r="E82" s="50">
        <f>SUM(E79:E81)</f>
        <v>71536722</v>
      </c>
      <c r="G82" s="51">
        <f>SUM(G79:G81)</f>
        <v>68786192</v>
      </c>
      <c r="H82" s="32"/>
      <c r="I82" s="50">
        <f>SUM(I79:I81)</f>
        <v>71536722</v>
      </c>
      <c r="J82" s="32"/>
      <c r="K82" s="51">
        <f>SUM(K79:K81)</f>
        <v>68786192</v>
      </c>
    </row>
    <row r="83" spans="1:11" ht="16.5" customHeight="1" x14ac:dyDescent="0.5">
      <c r="E83" s="35"/>
      <c r="G83" s="36"/>
      <c r="H83" s="32"/>
      <c r="I83" s="45"/>
      <c r="J83" s="32"/>
      <c r="K83" s="46"/>
    </row>
    <row r="84" spans="1:11" ht="16.5" customHeight="1" x14ac:dyDescent="0.5">
      <c r="A84" s="1" t="s">
        <v>39</v>
      </c>
      <c r="B84" s="1"/>
      <c r="C84" s="14"/>
      <c r="D84" s="1"/>
      <c r="E84" s="50">
        <f>SUM(E75,E82)</f>
        <v>785429509</v>
      </c>
      <c r="F84" s="16"/>
      <c r="G84" s="51">
        <f>SUM(G75,G82)</f>
        <v>610102307</v>
      </c>
      <c r="H84" s="32"/>
      <c r="I84" s="50">
        <f>SUM(I75,I82)</f>
        <v>784727127</v>
      </c>
      <c r="J84" s="32"/>
      <c r="K84" s="51">
        <f>SUM(K75,K82)</f>
        <v>608993813</v>
      </c>
    </row>
    <row r="85" spans="1:11" ht="16.5" customHeight="1" x14ac:dyDescent="0.5">
      <c r="E85" s="36"/>
      <c r="G85" s="36"/>
      <c r="H85" s="32"/>
      <c r="I85" s="46"/>
      <c r="J85" s="32"/>
      <c r="K85" s="46"/>
    </row>
    <row r="86" spans="1:11" ht="16.5" customHeight="1" x14ac:dyDescent="0.5">
      <c r="E86" s="36"/>
      <c r="G86" s="36"/>
      <c r="H86" s="32"/>
      <c r="I86" s="46"/>
      <c r="J86" s="32"/>
      <c r="K86" s="46"/>
    </row>
    <row r="87" spans="1:11" ht="16.5" customHeight="1" x14ac:dyDescent="0.5">
      <c r="E87" s="32"/>
      <c r="G87" s="32"/>
      <c r="H87" s="32"/>
      <c r="I87" s="32"/>
      <c r="J87" s="32"/>
      <c r="K87" s="32"/>
    </row>
    <row r="88" spans="1:11" ht="16.5" customHeight="1" x14ac:dyDescent="0.5">
      <c r="C88" s="174"/>
      <c r="E88" s="32"/>
      <c r="G88" s="32"/>
      <c r="H88" s="32"/>
      <c r="I88" s="32"/>
      <c r="J88" s="32"/>
      <c r="K88" s="32"/>
    </row>
    <row r="89" spans="1:11" ht="16.5" customHeight="1" x14ac:dyDescent="0.5">
      <c r="C89" s="174"/>
      <c r="E89" s="32"/>
      <c r="G89" s="32"/>
      <c r="H89" s="32"/>
      <c r="I89" s="32"/>
      <c r="J89" s="32"/>
      <c r="K89" s="32"/>
    </row>
    <row r="90" spans="1:11" ht="16.5" customHeight="1" x14ac:dyDescent="0.5">
      <c r="E90" s="32"/>
      <c r="G90" s="32"/>
      <c r="H90" s="32"/>
      <c r="I90" s="32"/>
      <c r="J90" s="32"/>
      <c r="K90" s="32"/>
    </row>
    <row r="91" spans="1:11" ht="16.5" customHeight="1" x14ac:dyDescent="0.5">
      <c r="E91" s="32"/>
      <c r="G91" s="32"/>
      <c r="H91" s="32"/>
      <c r="I91" s="32"/>
      <c r="J91" s="32"/>
      <c r="K91" s="32"/>
    </row>
    <row r="92" spans="1:11" ht="16.5" customHeight="1" x14ac:dyDescent="0.5">
      <c r="E92" s="32"/>
      <c r="G92" s="32"/>
      <c r="H92" s="32"/>
      <c r="I92" s="32"/>
      <c r="J92" s="32"/>
      <c r="K92" s="32"/>
    </row>
    <row r="93" spans="1:11" ht="16.5" customHeight="1" x14ac:dyDescent="0.5">
      <c r="C93" s="174"/>
      <c r="E93" s="32"/>
      <c r="G93" s="32"/>
      <c r="H93" s="32"/>
      <c r="I93" s="32"/>
      <c r="J93" s="32"/>
      <c r="K93" s="32"/>
    </row>
    <row r="94" spans="1:11" ht="16.5" customHeight="1" x14ac:dyDescent="0.5">
      <c r="E94" s="32"/>
      <c r="G94" s="32"/>
      <c r="H94" s="32"/>
      <c r="I94" s="32"/>
      <c r="J94" s="32"/>
      <c r="K94" s="32"/>
    </row>
    <row r="95" spans="1:11" ht="16.5" customHeight="1" x14ac:dyDescent="0.5">
      <c r="E95" s="32"/>
      <c r="G95" s="32"/>
      <c r="H95" s="32"/>
      <c r="I95" s="32"/>
      <c r="J95" s="32"/>
      <c r="K95" s="32"/>
    </row>
    <row r="96" spans="1:11" ht="16.5" customHeight="1" x14ac:dyDescent="0.5">
      <c r="E96" s="32"/>
      <c r="G96" s="32"/>
      <c r="H96" s="32"/>
      <c r="I96" s="32"/>
      <c r="J96" s="32"/>
      <c r="K96" s="32"/>
    </row>
    <row r="97" spans="1:11" ht="16.5" customHeight="1" x14ac:dyDescent="0.5">
      <c r="C97" s="174"/>
      <c r="E97" s="32"/>
      <c r="G97" s="32"/>
      <c r="H97" s="32"/>
      <c r="I97" s="32"/>
      <c r="J97" s="32"/>
      <c r="K97" s="32"/>
    </row>
    <row r="98" spans="1:11" ht="16.5" customHeight="1" x14ac:dyDescent="0.5">
      <c r="E98" s="32"/>
      <c r="G98" s="32"/>
      <c r="H98" s="32"/>
      <c r="I98" s="32"/>
      <c r="J98" s="32"/>
      <c r="K98" s="32"/>
    </row>
    <row r="99" spans="1:11" ht="16.5" customHeight="1" x14ac:dyDescent="0.5">
      <c r="E99" s="32"/>
      <c r="G99" s="32"/>
      <c r="H99" s="32"/>
      <c r="I99" s="32"/>
      <c r="J99" s="32"/>
      <c r="K99" s="32"/>
    </row>
    <row r="100" spans="1:11" ht="17.45" customHeight="1" x14ac:dyDescent="0.5">
      <c r="E100" s="32"/>
      <c r="G100" s="32"/>
      <c r="H100" s="32"/>
      <c r="I100" s="32"/>
      <c r="J100" s="32"/>
      <c r="K100" s="32"/>
    </row>
    <row r="101" spans="1:11" ht="16.5" customHeight="1" x14ac:dyDescent="0.5">
      <c r="A101" s="186" t="s">
        <v>29</v>
      </c>
      <c r="B101" s="186"/>
      <c r="C101" s="186"/>
      <c r="D101" s="186"/>
      <c r="E101" s="186"/>
      <c r="F101" s="186"/>
      <c r="G101" s="186"/>
      <c r="H101" s="186"/>
      <c r="I101" s="186"/>
      <c r="J101" s="186"/>
      <c r="K101" s="186"/>
    </row>
    <row r="102" spans="1:11" ht="16.5" customHeight="1" x14ac:dyDescent="0.5">
      <c r="A102" s="2"/>
      <c r="B102" s="2"/>
      <c r="D102" s="2"/>
      <c r="E102" s="2"/>
      <c r="F102" s="2"/>
      <c r="G102" s="2"/>
      <c r="H102" s="2"/>
      <c r="I102" s="2"/>
      <c r="J102" s="2"/>
      <c r="K102" s="2"/>
    </row>
    <row r="103" spans="1:11" ht="16.5" customHeight="1" x14ac:dyDescent="0.5">
      <c r="A103" s="177"/>
      <c r="B103" s="177"/>
      <c r="C103" s="177"/>
      <c r="D103" s="177"/>
      <c r="E103" s="177"/>
      <c r="F103" s="177"/>
      <c r="G103" s="177"/>
      <c r="H103" s="177"/>
      <c r="I103" s="177"/>
      <c r="J103" s="177"/>
      <c r="K103" s="177"/>
    </row>
    <row r="104" spans="1:11" ht="11.25" customHeight="1" x14ac:dyDescent="0.5">
      <c r="E104" s="32"/>
      <c r="G104" s="32"/>
      <c r="H104" s="32"/>
      <c r="I104" s="32"/>
      <c r="J104" s="32"/>
      <c r="K104" s="32"/>
    </row>
    <row r="105" spans="1:11" ht="21.95" customHeight="1" x14ac:dyDescent="0.5">
      <c r="A105" s="8" t="str">
        <f>+A52</f>
        <v>The accompanying notes on pages 15 to 64 are an integral part of these consolidated and separate financial statements.</v>
      </c>
      <c r="B105" s="8"/>
      <c r="C105" s="7"/>
      <c r="D105" s="8"/>
      <c r="E105" s="9"/>
      <c r="F105" s="10"/>
      <c r="G105" s="9"/>
      <c r="H105" s="9"/>
      <c r="I105" s="9"/>
      <c r="J105" s="9"/>
      <c r="K105" s="9"/>
    </row>
    <row r="106" spans="1:11" ht="16.5" customHeight="1" x14ac:dyDescent="0.5">
      <c r="A106" s="1" t="str">
        <f>+A1</f>
        <v>Hwa Fong Rubber (Thailand) Public Company Limited</v>
      </c>
      <c r="B106" s="1"/>
    </row>
    <row r="107" spans="1:11" ht="16.5" customHeight="1" x14ac:dyDescent="0.5">
      <c r="A107" s="1" t="str">
        <f>A2</f>
        <v xml:space="preserve">Statements of Financial Position </v>
      </c>
      <c r="B107" s="1"/>
    </row>
    <row r="108" spans="1:11" ht="16.5" customHeight="1" x14ac:dyDescent="0.5">
      <c r="A108" s="6" t="str">
        <f>+A3</f>
        <v>As at 31 December 2021</v>
      </c>
      <c r="B108" s="6"/>
      <c r="C108" s="7"/>
      <c r="D108" s="8"/>
      <c r="E108" s="9"/>
      <c r="F108" s="10"/>
      <c r="G108" s="9"/>
      <c r="H108" s="9"/>
      <c r="I108" s="9"/>
      <c r="J108" s="9"/>
      <c r="K108" s="9"/>
    </row>
    <row r="111" spans="1:11" ht="16.149999999999999" customHeight="1" x14ac:dyDescent="0.5">
      <c r="E111" s="188" t="s">
        <v>3</v>
      </c>
      <c r="F111" s="188"/>
      <c r="G111" s="188"/>
      <c r="I111" s="188" t="s">
        <v>4</v>
      </c>
      <c r="J111" s="188"/>
      <c r="K111" s="188"/>
    </row>
    <row r="112" spans="1:11" ht="16.149999999999999" customHeight="1" x14ac:dyDescent="0.5">
      <c r="E112" s="189" t="s">
        <v>5</v>
      </c>
      <c r="F112" s="189"/>
      <c r="G112" s="189"/>
      <c r="H112" s="13"/>
      <c r="I112" s="189" t="s">
        <v>5</v>
      </c>
      <c r="J112" s="189"/>
      <c r="K112" s="189"/>
    </row>
    <row r="113" spans="1:11" ht="16.149999999999999" customHeight="1" x14ac:dyDescent="0.5">
      <c r="C113" s="14"/>
      <c r="D113" s="1"/>
      <c r="E113" s="15" t="s">
        <v>6</v>
      </c>
      <c r="F113" s="16"/>
      <c r="G113" s="15" t="s">
        <v>7</v>
      </c>
      <c r="H113" s="17"/>
      <c r="I113" s="15" t="s">
        <v>6</v>
      </c>
      <c r="J113" s="16"/>
      <c r="K113" s="15" t="s">
        <v>7</v>
      </c>
    </row>
    <row r="114" spans="1:11" ht="16.149999999999999" customHeight="1" x14ac:dyDescent="0.5">
      <c r="C114" s="18" t="s">
        <v>8</v>
      </c>
      <c r="D114" s="19"/>
      <c r="E114" s="20" t="s">
        <v>9</v>
      </c>
      <c r="F114" s="21"/>
      <c r="G114" s="20" t="s">
        <v>9</v>
      </c>
      <c r="H114" s="21"/>
      <c r="I114" s="20" t="s">
        <v>9</v>
      </c>
      <c r="J114" s="21"/>
      <c r="K114" s="20" t="s">
        <v>9</v>
      </c>
    </row>
    <row r="115" spans="1:11" ht="16.149999999999999" customHeight="1" x14ac:dyDescent="0.5">
      <c r="C115" s="22"/>
      <c r="D115" s="19"/>
      <c r="E115" s="23"/>
      <c r="F115" s="21"/>
      <c r="G115" s="11"/>
      <c r="H115" s="21"/>
      <c r="I115" s="23"/>
      <c r="J115" s="21"/>
      <c r="K115" s="11"/>
    </row>
    <row r="116" spans="1:11" ht="16.149999999999999" customHeight="1" x14ac:dyDescent="0.5">
      <c r="A116" s="1" t="s">
        <v>40</v>
      </c>
      <c r="B116" s="44"/>
      <c r="E116" s="24"/>
      <c r="I116" s="24"/>
    </row>
    <row r="117" spans="1:11" ht="16.149999999999999" customHeight="1" x14ac:dyDescent="0.5">
      <c r="E117" s="39"/>
      <c r="G117" s="32"/>
      <c r="H117" s="32"/>
      <c r="I117" s="39"/>
      <c r="J117" s="32"/>
      <c r="K117" s="32"/>
    </row>
    <row r="118" spans="1:11" ht="16.149999999999999" customHeight="1" x14ac:dyDescent="0.5">
      <c r="A118" s="1" t="s">
        <v>41</v>
      </c>
      <c r="B118" s="1"/>
      <c r="E118" s="39"/>
      <c r="G118" s="32"/>
      <c r="H118" s="32"/>
      <c r="I118" s="39"/>
      <c r="J118" s="32"/>
      <c r="K118" s="32"/>
    </row>
    <row r="119" spans="1:11" ht="16.149999999999999" customHeight="1" x14ac:dyDescent="0.5">
      <c r="A119" s="1"/>
      <c r="B119" s="1"/>
      <c r="E119" s="39"/>
      <c r="G119" s="32"/>
      <c r="H119" s="32"/>
      <c r="I119" s="39"/>
      <c r="J119" s="32"/>
      <c r="K119" s="32"/>
    </row>
    <row r="120" spans="1:11" ht="16.149999999999999" customHeight="1" x14ac:dyDescent="0.5">
      <c r="A120" s="3" t="s">
        <v>42</v>
      </c>
      <c r="C120" s="2">
        <v>25</v>
      </c>
      <c r="E120" s="39"/>
      <c r="G120" s="32"/>
      <c r="H120" s="32"/>
      <c r="I120" s="39"/>
      <c r="J120" s="32"/>
      <c r="K120" s="32"/>
    </row>
    <row r="121" spans="1:11" ht="16.149999999999999" customHeight="1" x14ac:dyDescent="0.5">
      <c r="A121" s="3" t="s">
        <v>43</v>
      </c>
      <c r="E121" s="24"/>
      <c r="I121" s="24"/>
    </row>
    <row r="122" spans="1:11" ht="16.149999999999999" customHeight="1" x14ac:dyDescent="0.5">
      <c r="A122" s="3" t="s">
        <v>44</v>
      </c>
      <c r="E122" s="52"/>
      <c r="G122" s="31"/>
      <c r="H122" s="5"/>
      <c r="I122" s="52"/>
      <c r="J122" s="5"/>
      <c r="K122" s="31"/>
    </row>
    <row r="123" spans="1:11" ht="16.149999999999999" customHeight="1" thickBot="1" x14ac:dyDescent="0.55000000000000004">
      <c r="A123" s="3" t="s">
        <v>45</v>
      </c>
      <c r="E123" s="53">
        <v>658434300</v>
      </c>
      <c r="G123" s="54">
        <v>658434300</v>
      </c>
      <c r="H123" s="27"/>
      <c r="I123" s="53">
        <v>658434300</v>
      </c>
      <c r="J123" s="28"/>
      <c r="K123" s="54">
        <v>658434300</v>
      </c>
    </row>
    <row r="124" spans="1:11" ht="16.149999999999999" customHeight="1" thickTop="1" x14ac:dyDescent="0.5">
      <c r="E124" s="52"/>
      <c r="G124" s="31"/>
      <c r="H124" s="32"/>
      <c r="I124" s="52"/>
      <c r="J124" s="32"/>
      <c r="K124" s="31"/>
    </row>
    <row r="125" spans="1:11" ht="16.149999999999999" customHeight="1" x14ac:dyDescent="0.5">
      <c r="A125" s="3" t="s">
        <v>46</v>
      </c>
      <c r="E125" s="52"/>
      <c r="G125" s="31"/>
      <c r="I125" s="52"/>
      <c r="K125" s="31"/>
    </row>
    <row r="126" spans="1:11" ht="16.149999999999999" customHeight="1" x14ac:dyDescent="0.5">
      <c r="A126" s="3" t="s">
        <v>44</v>
      </c>
      <c r="E126" s="52"/>
      <c r="G126" s="31"/>
      <c r="H126" s="5"/>
      <c r="I126" s="52"/>
      <c r="J126" s="5"/>
      <c r="K126" s="31"/>
    </row>
    <row r="127" spans="1:11" ht="16.149999999999999" customHeight="1" x14ac:dyDescent="0.5">
      <c r="A127" s="3" t="s">
        <v>45</v>
      </c>
      <c r="E127" s="52">
        <v>658434300</v>
      </c>
      <c r="F127" s="31"/>
      <c r="G127" s="31">
        <v>658434300</v>
      </c>
      <c r="H127" s="27"/>
      <c r="I127" s="52">
        <v>658434300</v>
      </c>
      <c r="J127" s="28"/>
      <c r="K127" s="31">
        <v>658434300</v>
      </c>
    </row>
    <row r="128" spans="1:11" ht="16.149999999999999" customHeight="1" x14ac:dyDescent="0.5">
      <c r="A128" s="3" t="s">
        <v>47</v>
      </c>
      <c r="C128" s="2">
        <v>25</v>
      </c>
      <c r="E128" s="52">
        <v>222105000</v>
      </c>
      <c r="F128" s="31"/>
      <c r="G128" s="31">
        <v>222105000</v>
      </c>
      <c r="H128" s="31"/>
      <c r="I128" s="52">
        <v>222105000</v>
      </c>
      <c r="J128" s="31"/>
      <c r="K128" s="31">
        <v>222105000</v>
      </c>
    </row>
    <row r="129" spans="1:11" ht="16.149999999999999" customHeight="1" x14ac:dyDescent="0.5">
      <c r="A129" s="3" t="s">
        <v>48</v>
      </c>
      <c r="C129" s="2">
        <v>25</v>
      </c>
      <c r="E129" s="52">
        <v>7429904</v>
      </c>
      <c r="F129" s="31"/>
      <c r="G129" s="31">
        <v>7429904</v>
      </c>
      <c r="H129" s="27"/>
      <c r="I129" s="52">
        <v>7429904</v>
      </c>
      <c r="J129" s="28"/>
      <c r="K129" s="31">
        <v>7429904</v>
      </c>
    </row>
    <row r="130" spans="1:11" ht="16.149999999999999" customHeight="1" x14ac:dyDescent="0.5">
      <c r="A130" s="3" t="s">
        <v>49</v>
      </c>
      <c r="E130" s="52"/>
      <c r="G130" s="31"/>
      <c r="I130" s="52"/>
      <c r="K130" s="31"/>
    </row>
    <row r="131" spans="1:11" ht="16.149999999999999" customHeight="1" x14ac:dyDescent="0.5">
      <c r="A131" s="3" t="s">
        <v>50</v>
      </c>
      <c r="B131" s="55"/>
      <c r="C131" s="2">
        <v>26</v>
      </c>
      <c r="E131" s="52">
        <v>65843430</v>
      </c>
      <c r="F131" s="31"/>
      <c r="G131" s="31">
        <v>65843430</v>
      </c>
      <c r="H131" s="27"/>
      <c r="I131" s="52">
        <v>65843430</v>
      </c>
      <c r="J131" s="31"/>
      <c r="K131" s="31">
        <v>65843430</v>
      </c>
    </row>
    <row r="132" spans="1:11" ht="16.149999999999999" customHeight="1" x14ac:dyDescent="0.5">
      <c r="A132" s="3" t="s">
        <v>51</v>
      </c>
      <c r="E132" s="52">
        <v>2653506256</v>
      </c>
      <c r="F132" s="31"/>
      <c r="G132" s="31">
        <v>2400031168</v>
      </c>
      <c r="H132" s="31"/>
      <c r="I132" s="52">
        <v>2651312973</v>
      </c>
      <c r="J132" s="31"/>
      <c r="K132" s="31">
        <v>2398854204</v>
      </c>
    </row>
    <row r="133" spans="1:11" ht="16.149999999999999" customHeight="1" x14ac:dyDescent="0.5">
      <c r="A133" s="3" t="s">
        <v>52</v>
      </c>
      <c r="E133" s="56">
        <v>-68498926</v>
      </c>
      <c r="F133" s="31"/>
      <c r="G133" s="57">
        <v>-100968550</v>
      </c>
      <c r="H133" s="31"/>
      <c r="I133" s="56">
        <v>-19201569</v>
      </c>
      <c r="J133" s="31"/>
      <c r="K133" s="57">
        <v>-19201569</v>
      </c>
    </row>
    <row r="134" spans="1:11" ht="16.149999999999999" customHeight="1" x14ac:dyDescent="0.5">
      <c r="E134" s="52"/>
      <c r="G134" s="31"/>
      <c r="H134" s="32"/>
      <c r="I134" s="52"/>
      <c r="J134" s="32"/>
      <c r="K134" s="31"/>
    </row>
    <row r="135" spans="1:11" ht="16.149999999999999" customHeight="1" x14ac:dyDescent="0.5">
      <c r="A135" s="1" t="s">
        <v>53</v>
      </c>
      <c r="B135" s="1"/>
      <c r="E135" s="52"/>
      <c r="G135" s="31"/>
      <c r="H135" s="5"/>
      <c r="I135" s="52"/>
      <c r="J135" s="5"/>
      <c r="K135" s="31"/>
    </row>
    <row r="136" spans="1:11" ht="16.149999999999999" customHeight="1" x14ac:dyDescent="0.5">
      <c r="A136" s="1" t="s">
        <v>54</v>
      </c>
      <c r="B136" s="1"/>
      <c r="E136" s="52">
        <f>SUM(E126:E133)</f>
        <v>3538819964</v>
      </c>
      <c r="G136" s="31">
        <f>SUM(G126:G133)</f>
        <v>3252875252</v>
      </c>
      <c r="H136" s="32"/>
      <c r="I136" s="52">
        <f>SUM(I126:I133)</f>
        <v>3585924038</v>
      </c>
      <c r="J136" s="32"/>
      <c r="K136" s="31">
        <f>SUM(K126:K133)</f>
        <v>3333465269</v>
      </c>
    </row>
    <row r="137" spans="1:11" ht="16.149999999999999" customHeight="1" x14ac:dyDescent="0.5">
      <c r="A137" s="3" t="s">
        <v>55</v>
      </c>
      <c r="E137" s="56">
        <v>0</v>
      </c>
      <c r="G137" s="57">
        <v>0</v>
      </c>
      <c r="H137" s="27"/>
      <c r="I137" s="56">
        <v>0</v>
      </c>
      <c r="J137" s="31"/>
      <c r="K137" s="57">
        <v>0</v>
      </c>
    </row>
    <row r="138" spans="1:11" ht="16.149999999999999" customHeight="1" x14ac:dyDescent="0.5">
      <c r="E138" s="52"/>
      <c r="G138" s="31"/>
      <c r="H138" s="32"/>
      <c r="I138" s="52"/>
      <c r="J138" s="32"/>
      <c r="K138" s="31"/>
    </row>
    <row r="139" spans="1:11" ht="16.149999999999999" customHeight="1" x14ac:dyDescent="0.5">
      <c r="A139" s="1" t="s">
        <v>56</v>
      </c>
      <c r="B139" s="1"/>
      <c r="E139" s="56">
        <f>SUM(E136:E137)</f>
        <v>3538819964</v>
      </c>
      <c r="G139" s="57">
        <f>SUM(G136:G137)</f>
        <v>3252875252</v>
      </c>
      <c r="H139" s="32"/>
      <c r="I139" s="56">
        <f>SUM(I136:I137)</f>
        <v>3585924038</v>
      </c>
      <c r="J139" s="32"/>
      <c r="K139" s="57">
        <f>SUM(K136:K137)</f>
        <v>3333465269</v>
      </c>
    </row>
    <row r="140" spans="1:11" ht="16.149999999999999" customHeight="1" x14ac:dyDescent="0.5">
      <c r="A140" s="1"/>
      <c r="B140" s="1"/>
      <c r="E140" s="52"/>
      <c r="G140" s="31"/>
      <c r="H140" s="32"/>
      <c r="I140" s="52"/>
      <c r="J140" s="32"/>
      <c r="K140" s="31"/>
    </row>
    <row r="141" spans="1:11" ht="16.149999999999999" customHeight="1" x14ac:dyDescent="0.5">
      <c r="A141" s="1"/>
      <c r="B141" s="1"/>
      <c r="E141" s="56"/>
      <c r="F141" s="41"/>
      <c r="G141" s="57"/>
      <c r="H141" s="32"/>
      <c r="I141" s="56"/>
      <c r="J141" s="32"/>
      <c r="K141" s="57"/>
    </row>
    <row r="142" spans="1:11" ht="16.149999999999999" customHeight="1" x14ac:dyDescent="0.5">
      <c r="A142" s="1"/>
      <c r="B142" s="1"/>
      <c r="E142" s="52"/>
      <c r="G142" s="31"/>
      <c r="I142" s="52"/>
      <c r="K142" s="31"/>
    </row>
    <row r="143" spans="1:11" ht="16.149999999999999" customHeight="1" thickBot="1" x14ac:dyDescent="0.55000000000000004">
      <c r="A143" s="1" t="s">
        <v>57</v>
      </c>
      <c r="B143" s="1"/>
      <c r="E143" s="53">
        <f>SUM(E84+E139)</f>
        <v>4324249473</v>
      </c>
      <c r="G143" s="54">
        <f>SUM(G84+G139)</f>
        <v>3862977559</v>
      </c>
      <c r="I143" s="53">
        <f>I84+I139</f>
        <v>4370651165</v>
      </c>
      <c r="K143" s="54">
        <f>K84+K139</f>
        <v>3942459082</v>
      </c>
    </row>
    <row r="144" spans="1:11" ht="16.149999999999999" customHeight="1" thickTop="1" x14ac:dyDescent="0.5">
      <c r="A144" s="1"/>
      <c r="B144" s="1"/>
      <c r="E144" s="31"/>
      <c r="G144" s="31"/>
      <c r="I144" s="31"/>
      <c r="K144" s="31"/>
    </row>
    <row r="145" spans="1:11" ht="16.149999999999999" customHeight="1" x14ac:dyDescent="0.5">
      <c r="A145" s="1"/>
      <c r="B145" s="1"/>
      <c r="E145" s="31"/>
      <c r="G145" s="31"/>
      <c r="I145" s="31"/>
      <c r="K145" s="31"/>
    </row>
    <row r="146" spans="1:11" ht="16.149999999999999" customHeight="1" x14ac:dyDescent="0.5">
      <c r="A146" s="1"/>
      <c r="B146" s="1"/>
      <c r="C146" s="174"/>
      <c r="E146" s="31"/>
      <c r="G146" s="31"/>
      <c r="I146" s="31"/>
      <c r="K146" s="31"/>
    </row>
    <row r="147" spans="1:11" ht="16.149999999999999" customHeight="1" x14ac:dyDescent="0.5">
      <c r="A147" s="1"/>
      <c r="B147" s="1"/>
      <c r="C147" s="174"/>
      <c r="E147" s="31"/>
      <c r="G147" s="31"/>
      <c r="I147" s="31"/>
      <c r="K147" s="31"/>
    </row>
    <row r="148" spans="1:11" ht="16.149999999999999" customHeight="1" x14ac:dyDescent="0.5">
      <c r="A148" s="1"/>
      <c r="B148" s="1"/>
      <c r="E148" s="31"/>
      <c r="F148" s="31"/>
      <c r="G148" s="31"/>
      <c r="H148" s="31"/>
      <c r="I148" s="31"/>
      <c r="K148" s="31"/>
    </row>
    <row r="149" spans="1:11" ht="16.149999999999999" customHeight="1" x14ac:dyDescent="0.5">
      <c r="A149" s="1"/>
      <c r="B149" s="1"/>
      <c r="E149" s="31"/>
      <c r="F149" s="31"/>
      <c r="G149" s="31"/>
      <c r="H149" s="31"/>
      <c r="I149" s="31"/>
      <c r="K149" s="31"/>
    </row>
    <row r="150" spans="1:11" ht="16.149999999999999" customHeight="1" x14ac:dyDescent="0.5">
      <c r="A150" s="1"/>
      <c r="B150" s="1"/>
      <c r="C150" s="174"/>
      <c r="E150" s="31"/>
      <c r="F150" s="31"/>
      <c r="G150" s="31"/>
      <c r="H150" s="31"/>
      <c r="I150" s="31"/>
      <c r="K150" s="31"/>
    </row>
    <row r="151" spans="1:11" ht="16.149999999999999" customHeight="1" x14ac:dyDescent="0.5">
      <c r="A151" s="1"/>
      <c r="B151" s="1"/>
      <c r="E151" s="32"/>
      <c r="G151" s="32"/>
      <c r="I151" s="32"/>
      <c r="K151" s="32"/>
    </row>
    <row r="152" spans="1:11" ht="16.149999999999999" customHeight="1" x14ac:dyDescent="0.5">
      <c r="A152" s="1"/>
      <c r="B152" s="1"/>
      <c r="E152" s="32"/>
      <c r="G152" s="32"/>
      <c r="I152" s="32"/>
      <c r="K152" s="32"/>
    </row>
    <row r="153" spans="1:11" ht="16.149999999999999" customHeight="1" x14ac:dyDescent="0.5">
      <c r="A153" s="1"/>
      <c r="B153" s="1"/>
      <c r="E153" s="32"/>
      <c r="G153" s="32"/>
      <c r="I153" s="32"/>
      <c r="K153" s="32"/>
    </row>
    <row r="154" spans="1:11" ht="18.75" customHeight="1" x14ac:dyDescent="0.5">
      <c r="A154" s="1"/>
      <c r="B154" s="1"/>
      <c r="E154" s="32"/>
      <c r="G154" s="32"/>
      <c r="I154" s="32"/>
      <c r="K154" s="32"/>
    </row>
    <row r="155" spans="1:11" ht="16.149999999999999" customHeight="1" x14ac:dyDescent="0.5">
      <c r="A155" s="186" t="s">
        <v>29</v>
      </c>
      <c r="B155" s="186"/>
      <c r="C155" s="186"/>
      <c r="D155" s="186"/>
      <c r="E155" s="186"/>
      <c r="F155" s="186"/>
      <c r="G155" s="186"/>
      <c r="H155" s="186"/>
      <c r="I155" s="186"/>
      <c r="J155" s="186"/>
      <c r="K155" s="186"/>
    </row>
    <row r="156" spans="1:11" ht="16.149999999999999" customHeight="1" x14ac:dyDescent="0.5">
      <c r="A156" s="2"/>
      <c r="B156" s="2"/>
      <c r="D156" s="2"/>
      <c r="E156" s="2"/>
      <c r="F156" s="2"/>
      <c r="G156" s="2"/>
      <c r="H156" s="2"/>
      <c r="I156" s="2"/>
      <c r="J156" s="2"/>
      <c r="K156" s="2"/>
    </row>
    <row r="157" spans="1:11" ht="22.9" customHeight="1" x14ac:dyDescent="0.5">
      <c r="A157" s="186"/>
      <c r="B157" s="186"/>
      <c r="C157" s="186"/>
      <c r="D157" s="186"/>
      <c r="E157" s="186"/>
      <c r="F157" s="186"/>
      <c r="G157" s="186"/>
      <c r="H157" s="186"/>
      <c r="I157" s="186"/>
      <c r="J157" s="186"/>
      <c r="K157" s="186"/>
    </row>
    <row r="158" spans="1:11" ht="21.95" customHeight="1" x14ac:dyDescent="0.5">
      <c r="A158" s="187" t="str">
        <f>A52</f>
        <v>The accompanying notes on pages 15 to 64 are an integral part of these consolidated and separate financial statements.</v>
      </c>
      <c r="B158" s="187"/>
      <c r="C158" s="187"/>
      <c r="D158" s="187"/>
      <c r="E158" s="187"/>
      <c r="F158" s="187"/>
      <c r="G158" s="187"/>
      <c r="H158" s="187"/>
      <c r="I158" s="187"/>
      <c r="J158" s="187"/>
      <c r="K158" s="187"/>
    </row>
  </sheetData>
  <mergeCells count="19">
    <mergeCell ref="E6:G6"/>
    <mergeCell ref="I6:K6"/>
    <mergeCell ref="E7:G7"/>
    <mergeCell ref="I7:K7"/>
    <mergeCell ref="A48:K48"/>
    <mergeCell ref="A51:K51"/>
    <mergeCell ref="A52:K52"/>
    <mergeCell ref="E58:G58"/>
    <mergeCell ref="I58:K58"/>
    <mergeCell ref="E59:G59"/>
    <mergeCell ref="I59:K59"/>
    <mergeCell ref="A101:K101"/>
    <mergeCell ref="A157:K157"/>
    <mergeCell ref="A158:K158"/>
    <mergeCell ref="E111:G111"/>
    <mergeCell ref="I111:K111"/>
    <mergeCell ref="E112:G112"/>
    <mergeCell ref="I112:K112"/>
    <mergeCell ref="A155:K155"/>
  </mergeCells>
  <pageMargins left="0.78740157480314998" right="0.511811023622047" top="0.511811023622047" bottom="0.59055118110236204" header="0.47244094488188998" footer="0.39370078740157499"/>
  <pageSetup paperSize="9" scale="93" firstPageNumber="6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C000"/>
  </sheetPr>
  <dimension ref="A1:K114"/>
  <sheetViews>
    <sheetView topLeftCell="A100" zoomScale="102" zoomScaleNormal="140" zoomScaleSheetLayoutView="100" workbookViewId="0">
      <selection activeCell="A22" sqref="A22:XFD22"/>
    </sheetView>
  </sheetViews>
  <sheetFormatPr defaultColWidth="9.140625" defaultRowHeight="16.5" customHeight="1" x14ac:dyDescent="0.5"/>
  <cols>
    <col min="1" max="1" width="1.140625" style="49" customWidth="1"/>
    <col min="2" max="2" width="42.5703125" style="49" customWidth="1"/>
    <col min="3" max="3" width="5" style="59" customWidth="1"/>
    <col min="4" max="4" width="0.85546875" style="49" customWidth="1"/>
    <col min="5" max="5" width="12.7109375" style="27" bestFit="1" customWidth="1"/>
    <col min="6" max="6" width="0.85546875" style="27" customWidth="1"/>
    <col min="7" max="7" width="12.7109375" style="27" bestFit="1" customWidth="1"/>
    <col min="8" max="8" width="0.85546875" style="27" customWidth="1"/>
    <col min="9" max="9" width="12.7109375" style="27" bestFit="1" customWidth="1"/>
    <col min="10" max="10" width="0.85546875" style="27" customWidth="1"/>
    <col min="11" max="11" width="12.7109375" style="27" bestFit="1" customWidth="1"/>
    <col min="12" max="12" width="9.85546875" style="49" bestFit="1" customWidth="1"/>
    <col min="13" max="16384" width="9.140625" style="49"/>
  </cols>
  <sheetData>
    <row r="1" spans="1:11" ht="16.5" customHeight="1" x14ac:dyDescent="0.5">
      <c r="A1" s="58" t="str">
        <f>+'6-8'!A1</f>
        <v>Hwa Fong Rubber (Thailand) Public Company Limited</v>
      </c>
      <c r="B1" s="58"/>
    </row>
    <row r="2" spans="1:11" ht="16.5" customHeight="1" x14ac:dyDescent="0.5">
      <c r="A2" s="60" t="s">
        <v>58</v>
      </c>
      <c r="B2" s="60"/>
    </row>
    <row r="3" spans="1:11" ht="16.5" customHeight="1" x14ac:dyDescent="0.5">
      <c r="A3" s="61" t="s">
        <v>59</v>
      </c>
      <c r="B3" s="61"/>
      <c r="C3" s="62"/>
      <c r="D3" s="63"/>
      <c r="E3" s="64"/>
      <c r="F3" s="64"/>
      <c r="G3" s="64"/>
      <c r="H3" s="64"/>
      <c r="I3" s="64"/>
      <c r="J3" s="64"/>
      <c r="K3" s="64"/>
    </row>
    <row r="4" spans="1:11" ht="15" customHeight="1" x14ac:dyDescent="0.5"/>
    <row r="5" spans="1:11" ht="15" customHeight="1" x14ac:dyDescent="0.5"/>
    <row r="6" spans="1:11" s="65" customFormat="1" ht="15" customHeight="1" x14ac:dyDescent="0.5">
      <c r="C6" s="66"/>
      <c r="E6" s="190" t="s">
        <v>3</v>
      </c>
      <c r="F6" s="190"/>
      <c r="G6" s="190"/>
      <c r="H6" s="67"/>
      <c r="I6" s="190" t="s">
        <v>4</v>
      </c>
      <c r="J6" s="190"/>
      <c r="K6" s="190"/>
    </row>
    <row r="7" spans="1:11" s="65" customFormat="1" ht="15" customHeight="1" x14ac:dyDescent="0.5">
      <c r="C7" s="66"/>
      <c r="E7" s="191" t="s">
        <v>5</v>
      </c>
      <c r="F7" s="191"/>
      <c r="G7" s="191"/>
      <c r="H7" s="67"/>
      <c r="I7" s="191" t="s">
        <v>5</v>
      </c>
      <c r="J7" s="191"/>
      <c r="K7" s="191"/>
    </row>
    <row r="8" spans="1:11" s="65" customFormat="1" ht="15" customHeight="1" x14ac:dyDescent="0.5">
      <c r="C8" s="68"/>
      <c r="D8" s="69"/>
      <c r="E8" s="70" t="s">
        <v>6</v>
      </c>
      <c r="F8" s="71"/>
      <c r="G8" s="70" t="s">
        <v>7</v>
      </c>
      <c r="H8" s="72"/>
      <c r="I8" s="70" t="s">
        <v>6</v>
      </c>
      <c r="J8" s="71"/>
      <c r="K8" s="70" t="s">
        <v>7</v>
      </c>
    </row>
    <row r="9" spans="1:11" s="65" customFormat="1" ht="15" customHeight="1" x14ac:dyDescent="0.5">
      <c r="C9" s="73" t="s">
        <v>8</v>
      </c>
      <c r="D9" s="74"/>
      <c r="E9" s="75" t="s">
        <v>9</v>
      </c>
      <c r="F9" s="76"/>
      <c r="G9" s="75" t="s">
        <v>9</v>
      </c>
      <c r="H9" s="76"/>
      <c r="I9" s="75" t="s">
        <v>9</v>
      </c>
      <c r="J9" s="76"/>
      <c r="K9" s="75" t="s">
        <v>9</v>
      </c>
    </row>
    <row r="10" spans="1:11" s="65" customFormat="1" ht="6" customHeight="1" x14ac:dyDescent="0.5">
      <c r="A10" s="69"/>
      <c r="B10" s="69"/>
      <c r="C10" s="66"/>
      <c r="E10" s="77"/>
      <c r="F10" s="78"/>
      <c r="G10" s="78"/>
      <c r="H10" s="78"/>
      <c r="I10" s="77"/>
      <c r="J10" s="78"/>
      <c r="K10" s="78"/>
    </row>
    <row r="11" spans="1:11" s="65" customFormat="1" ht="15" customHeight="1" x14ac:dyDescent="0.5">
      <c r="A11" s="65" t="s">
        <v>179</v>
      </c>
      <c r="C11" s="79"/>
      <c r="E11" s="80">
        <v>3426803845</v>
      </c>
      <c r="F11" s="78"/>
      <c r="G11" s="81">
        <v>2664831664</v>
      </c>
      <c r="H11" s="81"/>
      <c r="I11" s="80">
        <v>3414608457</v>
      </c>
      <c r="J11" s="81"/>
      <c r="K11" s="81">
        <v>2652848846</v>
      </c>
    </row>
    <row r="12" spans="1:11" s="65" customFormat="1" ht="15" customHeight="1" x14ac:dyDescent="0.5">
      <c r="A12" s="65" t="s">
        <v>180</v>
      </c>
      <c r="C12" s="66"/>
      <c r="E12" s="82">
        <v>-2743849184</v>
      </c>
      <c r="F12" s="78"/>
      <c r="G12" s="83">
        <v>-2043587596</v>
      </c>
      <c r="H12" s="81"/>
      <c r="I12" s="82">
        <v>-2733003438</v>
      </c>
      <c r="J12" s="81"/>
      <c r="K12" s="83">
        <v>-2032791681</v>
      </c>
    </row>
    <row r="13" spans="1:11" s="65" customFormat="1" ht="6" customHeight="1" x14ac:dyDescent="0.5">
      <c r="C13" s="66"/>
      <c r="E13" s="84"/>
      <c r="F13" s="78"/>
      <c r="G13" s="85"/>
      <c r="H13" s="81"/>
      <c r="I13" s="84"/>
      <c r="J13" s="81"/>
      <c r="K13" s="85"/>
    </row>
    <row r="14" spans="1:11" s="65" customFormat="1" ht="15" customHeight="1" x14ac:dyDescent="0.5">
      <c r="A14" s="69" t="s">
        <v>60</v>
      </c>
      <c r="B14" s="69"/>
      <c r="C14" s="66"/>
      <c r="E14" s="80">
        <f>SUM(E11:E13)</f>
        <v>682954661</v>
      </c>
      <c r="F14" s="78"/>
      <c r="G14" s="81">
        <f>SUM(G11:G13)</f>
        <v>621244068</v>
      </c>
      <c r="H14" s="85"/>
      <c r="I14" s="80">
        <f>SUM(I11:I13)</f>
        <v>681605019</v>
      </c>
      <c r="J14" s="85"/>
      <c r="K14" s="81">
        <f>SUM(K11:K13)</f>
        <v>620057165</v>
      </c>
    </row>
    <row r="15" spans="1:11" s="65" customFormat="1" ht="15" customHeight="1" x14ac:dyDescent="0.5">
      <c r="A15" s="65" t="s">
        <v>61</v>
      </c>
      <c r="C15" s="66">
        <v>28</v>
      </c>
      <c r="E15" s="82">
        <v>7757630</v>
      </c>
      <c r="F15" s="78"/>
      <c r="G15" s="83">
        <v>9545321</v>
      </c>
      <c r="H15" s="85"/>
      <c r="I15" s="82">
        <v>7561944</v>
      </c>
      <c r="J15" s="85"/>
      <c r="K15" s="83">
        <v>9299195</v>
      </c>
    </row>
    <row r="16" spans="1:11" s="65" customFormat="1" ht="6" customHeight="1" x14ac:dyDescent="0.5">
      <c r="C16" s="79"/>
      <c r="E16" s="84"/>
      <c r="F16" s="78"/>
      <c r="G16" s="85"/>
      <c r="H16" s="81"/>
      <c r="I16" s="84"/>
      <c r="J16" s="81"/>
      <c r="K16" s="85"/>
    </row>
    <row r="17" spans="1:11" s="65" customFormat="1" ht="15" customHeight="1" x14ac:dyDescent="0.5">
      <c r="A17" s="69" t="s">
        <v>62</v>
      </c>
      <c r="B17" s="69"/>
      <c r="C17" s="79"/>
      <c r="E17" s="80">
        <f>SUM(E14:E15)</f>
        <v>690712291</v>
      </c>
      <c r="F17" s="78"/>
      <c r="G17" s="81">
        <f>SUM(G14:G15)</f>
        <v>630789389</v>
      </c>
      <c r="H17" s="85"/>
      <c r="I17" s="80">
        <f>SUM(I14:I15)</f>
        <v>689166963</v>
      </c>
      <c r="J17" s="85"/>
      <c r="K17" s="81">
        <f>SUM(K14:K15)</f>
        <v>629356360</v>
      </c>
    </row>
    <row r="18" spans="1:11" s="65" customFormat="1" ht="15" customHeight="1" x14ac:dyDescent="0.5">
      <c r="A18" s="65" t="s">
        <v>63</v>
      </c>
      <c r="C18" s="86"/>
      <c r="E18" s="84">
        <v>-117717098</v>
      </c>
      <c r="F18" s="78"/>
      <c r="G18" s="85">
        <v>-104127795</v>
      </c>
      <c r="H18" s="85"/>
      <c r="I18" s="80">
        <v>-117649444</v>
      </c>
      <c r="J18" s="85"/>
      <c r="K18" s="81">
        <v>-104066169</v>
      </c>
    </row>
    <row r="19" spans="1:11" s="65" customFormat="1" ht="15" customHeight="1" x14ac:dyDescent="0.5">
      <c r="A19" s="65" t="s">
        <v>64</v>
      </c>
      <c r="C19" s="86"/>
      <c r="E19" s="84">
        <v>-62972229</v>
      </c>
      <c r="F19" s="78"/>
      <c r="G19" s="85">
        <v>-48907675</v>
      </c>
      <c r="H19" s="85"/>
      <c r="I19" s="80">
        <v>-61335427</v>
      </c>
      <c r="J19" s="85"/>
      <c r="K19" s="81">
        <v>-47058072</v>
      </c>
    </row>
    <row r="20" spans="1:11" s="65" customFormat="1" ht="15" customHeight="1" x14ac:dyDescent="0.5">
      <c r="A20" s="65" t="s">
        <v>174</v>
      </c>
      <c r="C20" s="66"/>
      <c r="E20" s="84">
        <v>52500211</v>
      </c>
      <c r="F20" s="78"/>
      <c r="G20" s="85">
        <v>19854263</v>
      </c>
      <c r="H20" s="85"/>
      <c r="I20" s="87">
        <v>51324891</v>
      </c>
      <c r="J20" s="85"/>
      <c r="K20" s="88">
        <v>18968511</v>
      </c>
    </row>
    <row r="21" spans="1:11" s="89" customFormat="1" ht="15" customHeight="1" x14ac:dyDescent="0.5">
      <c r="A21" s="89" t="s">
        <v>65</v>
      </c>
      <c r="C21" s="86"/>
      <c r="E21" s="84">
        <v>-1342997</v>
      </c>
      <c r="F21" s="90"/>
      <c r="G21" s="85">
        <v>-2506062</v>
      </c>
      <c r="H21" s="85"/>
      <c r="I21" s="91">
        <v>-1342997</v>
      </c>
      <c r="J21" s="85"/>
      <c r="K21" s="90">
        <v>-2506062</v>
      </c>
    </row>
    <row r="22" spans="1:11" s="89" customFormat="1" ht="15" customHeight="1" x14ac:dyDescent="0.5">
      <c r="A22" s="89" t="s">
        <v>197</v>
      </c>
      <c r="C22" s="92">
        <v>16</v>
      </c>
      <c r="E22" s="82">
        <v>127</v>
      </c>
      <c r="F22" s="90"/>
      <c r="G22" s="83">
        <v>224</v>
      </c>
      <c r="H22" s="85"/>
      <c r="I22" s="93">
        <v>0</v>
      </c>
      <c r="J22" s="85"/>
      <c r="K22" s="94">
        <v>0</v>
      </c>
    </row>
    <row r="23" spans="1:11" s="65" customFormat="1" ht="6" customHeight="1" x14ac:dyDescent="0.5">
      <c r="C23" s="79"/>
      <c r="E23" s="84"/>
      <c r="F23" s="78"/>
      <c r="G23" s="85"/>
      <c r="H23" s="81"/>
      <c r="I23" s="84"/>
      <c r="J23" s="81"/>
      <c r="K23" s="85"/>
    </row>
    <row r="24" spans="1:11" s="65" customFormat="1" ht="15" customHeight="1" x14ac:dyDescent="0.5">
      <c r="A24" s="69" t="s">
        <v>66</v>
      </c>
      <c r="B24" s="69"/>
      <c r="C24" s="79"/>
      <c r="E24" s="82">
        <f>SUM(E18:E22)</f>
        <v>-129531986</v>
      </c>
      <c r="F24" s="78"/>
      <c r="G24" s="83">
        <f>SUM(G18:G22)</f>
        <v>-135687045</v>
      </c>
      <c r="H24" s="81"/>
      <c r="I24" s="82">
        <f>SUM(I18:I22)</f>
        <v>-129002977</v>
      </c>
      <c r="J24" s="81"/>
      <c r="K24" s="83">
        <f>SUM(K18:K22)</f>
        <v>-134661792</v>
      </c>
    </row>
    <row r="25" spans="1:11" s="65" customFormat="1" ht="6" customHeight="1" x14ac:dyDescent="0.5">
      <c r="C25" s="66"/>
      <c r="E25" s="84"/>
      <c r="F25" s="78"/>
      <c r="G25" s="85"/>
      <c r="H25" s="81"/>
      <c r="I25" s="95"/>
      <c r="J25" s="81"/>
      <c r="K25" s="96"/>
    </row>
    <row r="26" spans="1:11" s="65" customFormat="1" ht="15" customHeight="1" x14ac:dyDescent="0.5">
      <c r="A26" s="69" t="s">
        <v>188</v>
      </c>
      <c r="B26" s="69"/>
      <c r="C26" s="66"/>
      <c r="E26" s="91">
        <f>SUM(E17,E24)</f>
        <v>561180305</v>
      </c>
      <c r="F26" s="78"/>
      <c r="G26" s="90">
        <f>SUM(G17,G24)</f>
        <v>495102344</v>
      </c>
      <c r="H26" s="81"/>
      <c r="I26" s="91">
        <f>SUM(I17,I24)</f>
        <v>560163986</v>
      </c>
      <c r="J26" s="81"/>
      <c r="K26" s="90">
        <f>SUM(K17,K24)</f>
        <v>494694568</v>
      </c>
    </row>
    <row r="27" spans="1:11" s="65" customFormat="1" ht="15" customHeight="1" x14ac:dyDescent="0.5">
      <c r="A27" s="65" t="s">
        <v>187</v>
      </c>
      <c r="C27" s="66">
        <v>30</v>
      </c>
      <c r="E27" s="93">
        <v>-100298412</v>
      </c>
      <c r="F27" s="78"/>
      <c r="G27" s="94">
        <v>-82481265</v>
      </c>
      <c r="H27" s="85"/>
      <c r="I27" s="93">
        <v>-100298412</v>
      </c>
      <c r="J27" s="85"/>
      <c r="K27" s="94">
        <v>-82481265</v>
      </c>
    </row>
    <row r="28" spans="1:11" s="65" customFormat="1" ht="6" customHeight="1" x14ac:dyDescent="0.5">
      <c r="C28" s="66"/>
      <c r="E28" s="97"/>
      <c r="F28" s="78"/>
      <c r="G28" s="98"/>
      <c r="H28" s="85"/>
      <c r="I28" s="97"/>
      <c r="J28" s="85"/>
      <c r="K28" s="98"/>
    </row>
    <row r="29" spans="1:11" s="65" customFormat="1" ht="15" customHeight="1" x14ac:dyDescent="0.5">
      <c r="A29" s="99" t="s">
        <v>67</v>
      </c>
      <c r="B29" s="99"/>
      <c r="C29" s="100"/>
      <c r="D29" s="100"/>
      <c r="E29" s="82">
        <f>SUM(E26:E28)</f>
        <v>460881893</v>
      </c>
      <c r="F29" s="81"/>
      <c r="G29" s="83">
        <f>SUM(G26:G28)</f>
        <v>412621079</v>
      </c>
      <c r="H29" s="85"/>
      <c r="I29" s="82">
        <f>SUM(I26:I28)</f>
        <v>459865574</v>
      </c>
      <c r="J29" s="85"/>
      <c r="K29" s="83">
        <f>SUM(K26:K28)</f>
        <v>412213303</v>
      </c>
    </row>
    <row r="30" spans="1:11" s="65" customFormat="1" ht="15" customHeight="1" x14ac:dyDescent="0.5">
      <c r="A30" s="69" t="s">
        <v>68</v>
      </c>
      <c r="B30" s="69"/>
      <c r="C30" s="79"/>
      <c r="E30" s="84"/>
      <c r="F30" s="78"/>
      <c r="G30" s="85"/>
      <c r="H30" s="85"/>
      <c r="I30" s="84"/>
      <c r="J30" s="85"/>
      <c r="K30" s="85"/>
    </row>
    <row r="31" spans="1:11" s="65" customFormat="1" ht="15" customHeight="1" x14ac:dyDescent="0.5">
      <c r="B31" s="69" t="s">
        <v>69</v>
      </c>
      <c r="C31" s="79"/>
      <c r="E31" s="77"/>
      <c r="F31" s="78"/>
      <c r="G31" s="78"/>
      <c r="H31" s="78"/>
      <c r="I31" s="77"/>
      <c r="J31" s="78"/>
      <c r="K31" s="78"/>
    </row>
    <row r="32" spans="1:11" s="65" customFormat="1" ht="15" customHeight="1" x14ac:dyDescent="0.5">
      <c r="A32" s="69"/>
      <c r="B32" s="69" t="s">
        <v>70</v>
      </c>
      <c r="C32" s="79"/>
      <c r="E32" s="77"/>
      <c r="F32" s="78"/>
      <c r="G32" s="78"/>
      <c r="H32" s="78"/>
      <c r="I32" s="77"/>
      <c r="J32" s="78"/>
      <c r="K32" s="78"/>
    </row>
    <row r="33" spans="1:11" s="65" customFormat="1" ht="15" customHeight="1" x14ac:dyDescent="0.5">
      <c r="B33" s="89" t="s">
        <v>71</v>
      </c>
      <c r="C33" s="79"/>
      <c r="E33" s="82">
        <v>27933297</v>
      </c>
      <c r="F33" s="78"/>
      <c r="G33" s="83">
        <v>-4920239</v>
      </c>
      <c r="H33" s="85"/>
      <c r="I33" s="93">
        <v>0</v>
      </c>
      <c r="J33" s="85"/>
      <c r="K33" s="94">
        <v>0</v>
      </c>
    </row>
    <row r="34" spans="1:11" s="65" customFormat="1" ht="6" customHeight="1" x14ac:dyDescent="0.5">
      <c r="A34" s="69"/>
      <c r="B34" s="69"/>
      <c r="C34" s="79"/>
      <c r="E34" s="84"/>
      <c r="F34" s="78"/>
      <c r="G34" s="85"/>
      <c r="H34" s="85"/>
      <c r="I34" s="84"/>
      <c r="J34" s="85"/>
      <c r="K34" s="85"/>
    </row>
    <row r="35" spans="1:11" s="65" customFormat="1" ht="15" customHeight="1" x14ac:dyDescent="0.5">
      <c r="B35" s="101" t="s">
        <v>72</v>
      </c>
      <c r="C35" s="79"/>
      <c r="E35" s="77"/>
      <c r="F35" s="78"/>
      <c r="G35" s="78"/>
      <c r="H35" s="78"/>
      <c r="I35" s="77"/>
      <c r="J35" s="78"/>
      <c r="K35" s="78"/>
    </row>
    <row r="36" spans="1:11" s="65" customFormat="1" ht="15" customHeight="1" x14ac:dyDescent="0.5">
      <c r="B36" s="101" t="s">
        <v>73</v>
      </c>
      <c r="C36" s="79"/>
      <c r="E36" s="102">
        <f>SUM(E33:E33)</f>
        <v>27933297</v>
      </c>
      <c r="F36" s="78"/>
      <c r="G36" s="103">
        <f>SUM(G33:G33)</f>
        <v>-4920239</v>
      </c>
      <c r="H36" s="78"/>
      <c r="I36" s="102">
        <f>SUM(I33:I33)</f>
        <v>0</v>
      </c>
      <c r="J36" s="78"/>
      <c r="K36" s="103">
        <f>SUM(K33:K33)</f>
        <v>0</v>
      </c>
    </row>
    <row r="37" spans="1:11" s="65" customFormat="1" ht="6" customHeight="1" x14ac:dyDescent="0.5">
      <c r="A37" s="69"/>
      <c r="B37" s="69"/>
      <c r="C37" s="79"/>
      <c r="E37" s="84"/>
      <c r="F37" s="78"/>
      <c r="G37" s="85"/>
      <c r="H37" s="85"/>
      <c r="I37" s="84"/>
      <c r="J37" s="85"/>
      <c r="K37" s="85"/>
    </row>
    <row r="38" spans="1:11" s="65" customFormat="1" ht="15" customHeight="1" x14ac:dyDescent="0.5">
      <c r="A38" s="69"/>
      <c r="B38" s="69" t="s">
        <v>74</v>
      </c>
      <c r="C38" s="79"/>
      <c r="E38" s="84"/>
      <c r="F38" s="78"/>
      <c r="G38" s="85"/>
      <c r="H38" s="85"/>
      <c r="I38" s="84"/>
      <c r="J38" s="85"/>
      <c r="K38" s="85"/>
    </row>
    <row r="39" spans="1:11" s="65" customFormat="1" ht="15" customHeight="1" x14ac:dyDescent="0.5">
      <c r="A39" s="69"/>
      <c r="B39" s="69" t="s">
        <v>70</v>
      </c>
      <c r="C39" s="79"/>
      <c r="E39" s="84"/>
      <c r="F39" s="78"/>
      <c r="G39" s="85"/>
      <c r="H39" s="85"/>
      <c r="I39" s="84"/>
      <c r="J39" s="85"/>
      <c r="K39" s="85"/>
    </row>
    <row r="40" spans="1:11" s="65" customFormat="1" ht="15" customHeight="1" x14ac:dyDescent="0.5">
      <c r="A40" s="69"/>
      <c r="B40" s="89" t="s">
        <v>75</v>
      </c>
      <c r="C40" s="79"/>
      <c r="E40" s="84"/>
      <c r="F40" s="78"/>
      <c r="G40" s="85"/>
      <c r="H40" s="85"/>
      <c r="I40" s="84"/>
      <c r="J40" s="85"/>
      <c r="K40" s="85"/>
    </row>
    <row r="41" spans="1:11" s="65" customFormat="1" ht="15" customHeight="1" x14ac:dyDescent="0.5">
      <c r="A41" s="69"/>
      <c r="B41" s="89" t="s">
        <v>76</v>
      </c>
      <c r="C41" s="66">
        <v>12</v>
      </c>
      <c r="E41" s="82">
        <v>4536327</v>
      </c>
      <c r="F41" s="78"/>
      <c r="G41" s="83">
        <v>-6843218</v>
      </c>
      <c r="H41" s="85"/>
      <c r="I41" s="82">
        <v>0</v>
      </c>
      <c r="J41" s="85"/>
      <c r="K41" s="83">
        <v>0</v>
      </c>
    </row>
    <row r="42" spans="1:11" s="65" customFormat="1" ht="6" customHeight="1" x14ac:dyDescent="0.5">
      <c r="A42" s="69"/>
      <c r="B42" s="69"/>
      <c r="C42" s="79"/>
      <c r="E42" s="84"/>
      <c r="F42" s="78"/>
      <c r="G42" s="85"/>
      <c r="H42" s="85"/>
      <c r="I42" s="84"/>
      <c r="J42" s="85"/>
      <c r="K42" s="85"/>
    </row>
    <row r="43" spans="1:11" s="65" customFormat="1" ht="15" customHeight="1" x14ac:dyDescent="0.5">
      <c r="A43" s="69"/>
      <c r="B43" s="101" t="s">
        <v>77</v>
      </c>
      <c r="C43" s="79"/>
      <c r="E43" s="84"/>
      <c r="F43" s="78"/>
      <c r="G43" s="85"/>
      <c r="H43" s="85"/>
      <c r="I43" s="84"/>
      <c r="J43" s="85"/>
      <c r="K43" s="85"/>
    </row>
    <row r="44" spans="1:11" s="65" customFormat="1" ht="15" customHeight="1" x14ac:dyDescent="0.5">
      <c r="A44" s="69"/>
      <c r="B44" s="101" t="s">
        <v>73</v>
      </c>
      <c r="C44" s="79"/>
      <c r="E44" s="102">
        <f>SUM(E40:E41)</f>
        <v>4536327</v>
      </c>
      <c r="F44" s="78"/>
      <c r="G44" s="103">
        <f>SUM(G40:G41)</f>
        <v>-6843218</v>
      </c>
      <c r="H44" s="78"/>
      <c r="I44" s="102">
        <f>SUM(I40:I41)</f>
        <v>0</v>
      </c>
      <c r="J44" s="78"/>
      <c r="K44" s="103">
        <f>SUM(K40:K41)</f>
        <v>0</v>
      </c>
    </row>
    <row r="45" spans="1:11" s="65" customFormat="1" ht="6" customHeight="1" x14ac:dyDescent="0.5">
      <c r="A45" s="69"/>
      <c r="B45" s="69"/>
      <c r="C45" s="79"/>
      <c r="E45" s="84"/>
      <c r="F45" s="78"/>
      <c r="G45" s="85"/>
      <c r="H45" s="85"/>
      <c r="I45" s="84"/>
      <c r="J45" s="85"/>
      <c r="K45" s="85"/>
    </row>
    <row r="46" spans="1:11" s="65" customFormat="1" ht="15" customHeight="1" x14ac:dyDescent="0.5">
      <c r="A46" s="101" t="s">
        <v>78</v>
      </c>
      <c r="B46" s="101"/>
      <c r="C46" s="79"/>
      <c r="E46" s="102">
        <f>+E36+E44</f>
        <v>32469624</v>
      </c>
      <c r="F46" s="78"/>
      <c r="G46" s="103">
        <f>+G36+G44</f>
        <v>-11763457</v>
      </c>
      <c r="H46" s="78"/>
      <c r="I46" s="102">
        <f>+I36+I44</f>
        <v>0</v>
      </c>
      <c r="J46" s="78"/>
      <c r="K46" s="103">
        <f>+K36+K44</f>
        <v>0</v>
      </c>
    </row>
    <row r="47" spans="1:11" s="65" customFormat="1" ht="6" customHeight="1" x14ac:dyDescent="0.5">
      <c r="A47" s="69"/>
      <c r="B47" s="69"/>
      <c r="C47" s="79"/>
      <c r="E47" s="84"/>
      <c r="F47" s="78"/>
      <c r="G47" s="85"/>
      <c r="H47" s="85"/>
      <c r="I47" s="84"/>
      <c r="J47" s="85"/>
      <c r="K47" s="85"/>
    </row>
    <row r="48" spans="1:11" s="65" customFormat="1" ht="15" customHeight="1" thickBot="1" x14ac:dyDescent="0.55000000000000004">
      <c r="A48" s="69" t="s">
        <v>79</v>
      </c>
      <c r="B48" s="69"/>
      <c r="C48" s="79"/>
      <c r="E48" s="104">
        <f>SUM(E29,E46)</f>
        <v>493351517</v>
      </c>
      <c r="F48" s="78"/>
      <c r="G48" s="105">
        <f>SUM(G29,G46)</f>
        <v>400857622</v>
      </c>
      <c r="H48" s="90"/>
      <c r="I48" s="104">
        <f>SUM(I29,I46)</f>
        <v>459865574</v>
      </c>
      <c r="J48" s="90"/>
      <c r="K48" s="105">
        <f>SUM(K29,K46)</f>
        <v>412213303</v>
      </c>
    </row>
    <row r="49" spans="1:11" s="65" customFormat="1" ht="15" customHeight="1" thickTop="1" x14ac:dyDescent="0.5">
      <c r="A49" s="69"/>
      <c r="B49" s="69"/>
      <c r="C49" s="79"/>
      <c r="E49" s="90"/>
      <c r="F49" s="78"/>
      <c r="G49" s="90"/>
      <c r="H49" s="90"/>
      <c r="I49" s="90"/>
      <c r="J49" s="90"/>
      <c r="K49" s="90"/>
    </row>
    <row r="50" spans="1:11" s="65" customFormat="1" ht="15" customHeight="1" x14ac:dyDescent="0.5">
      <c r="A50" s="69"/>
      <c r="B50" s="69"/>
      <c r="C50" s="79"/>
      <c r="E50" s="90"/>
      <c r="F50" s="78"/>
      <c r="G50" s="90"/>
      <c r="H50" s="90"/>
      <c r="I50" s="90"/>
      <c r="J50" s="90"/>
      <c r="K50" s="90"/>
    </row>
    <row r="51" spans="1:11" s="65" customFormat="1" ht="15" customHeight="1" x14ac:dyDescent="0.5">
      <c r="A51" s="69"/>
      <c r="B51" s="69"/>
      <c r="C51" s="79"/>
      <c r="E51" s="90"/>
      <c r="F51" s="78"/>
      <c r="G51" s="90"/>
      <c r="H51" s="90"/>
      <c r="I51" s="90"/>
      <c r="J51" s="90"/>
      <c r="K51" s="90"/>
    </row>
    <row r="52" spans="1:11" s="65" customFormat="1" ht="15" customHeight="1" x14ac:dyDescent="0.5">
      <c r="A52" s="69"/>
      <c r="B52" s="69"/>
      <c r="C52" s="79"/>
      <c r="E52" s="90"/>
      <c r="F52" s="78"/>
      <c r="G52" s="90"/>
      <c r="H52" s="90"/>
      <c r="I52" s="90"/>
      <c r="J52" s="90"/>
      <c r="K52" s="90"/>
    </row>
    <row r="53" spans="1:11" s="65" customFormat="1" ht="15" customHeight="1" x14ac:dyDescent="0.5">
      <c r="A53" s="69"/>
      <c r="B53" s="69"/>
      <c r="C53" s="79"/>
      <c r="E53" s="90"/>
      <c r="F53" s="78"/>
      <c r="G53" s="90"/>
      <c r="H53" s="90"/>
      <c r="I53" s="90"/>
      <c r="J53" s="90"/>
      <c r="K53" s="90"/>
    </row>
    <row r="54" spans="1:11" s="65" customFormat="1" ht="15" customHeight="1" x14ac:dyDescent="0.5">
      <c r="A54" s="69"/>
      <c r="B54" s="69"/>
      <c r="C54" s="79"/>
      <c r="E54" s="90"/>
      <c r="F54" s="78"/>
      <c r="G54" s="90"/>
      <c r="H54" s="90"/>
      <c r="I54" s="90"/>
      <c r="J54" s="90"/>
      <c r="K54" s="90"/>
    </row>
    <row r="55" spans="1:11" s="65" customFormat="1" ht="15" customHeight="1" x14ac:dyDescent="0.5">
      <c r="A55" s="69"/>
      <c r="B55" s="69"/>
      <c r="C55" s="79"/>
      <c r="E55" s="90"/>
      <c r="F55" s="78"/>
      <c r="G55" s="90"/>
      <c r="H55" s="90"/>
      <c r="I55" s="90"/>
      <c r="J55" s="90"/>
      <c r="K55" s="90"/>
    </row>
    <row r="56" spans="1:11" s="65" customFormat="1" ht="15" customHeight="1" x14ac:dyDescent="0.5">
      <c r="A56" s="69"/>
      <c r="B56" s="69"/>
      <c r="C56" s="79"/>
      <c r="E56" s="90"/>
      <c r="F56" s="78"/>
      <c r="G56" s="90"/>
      <c r="H56" s="90"/>
      <c r="I56" s="90"/>
      <c r="J56" s="90"/>
      <c r="K56" s="90"/>
    </row>
    <row r="57" spans="1:11" s="65" customFormat="1" ht="9" customHeight="1" x14ac:dyDescent="0.5">
      <c r="A57" s="69"/>
      <c r="B57" s="69"/>
      <c r="C57" s="79"/>
      <c r="E57" s="90"/>
      <c r="F57" s="78"/>
      <c r="G57" s="90"/>
      <c r="H57" s="90"/>
      <c r="I57" s="90"/>
      <c r="J57" s="90"/>
      <c r="K57" s="90"/>
    </row>
    <row r="58" spans="1:11" ht="15" customHeight="1" x14ac:dyDescent="0.5">
      <c r="A58" s="192" t="s">
        <v>29</v>
      </c>
      <c r="B58" s="192"/>
      <c r="C58" s="192"/>
      <c r="D58" s="192"/>
      <c r="E58" s="192"/>
      <c r="F58" s="192"/>
      <c r="G58" s="192"/>
      <c r="H58" s="192"/>
      <c r="I58" s="192"/>
      <c r="J58" s="192"/>
      <c r="K58" s="192"/>
    </row>
    <row r="59" spans="1:11" ht="15" customHeight="1" x14ac:dyDescent="0.5">
      <c r="A59" s="176"/>
      <c r="B59" s="176"/>
      <c r="C59" s="176"/>
      <c r="D59" s="176"/>
      <c r="E59" s="176"/>
      <c r="F59" s="176"/>
      <c r="G59" s="176"/>
      <c r="H59" s="176"/>
      <c r="I59" s="176"/>
      <c r="J59" s="176"/>
      <c r="K59" s="176"/>
    </row>
    <row r="60" spans="1:11" ht="15" customHeight="1" x14ac:dyDescent="0.5">
      <c r="A60" s="176"/>
      <c r="B60" s="176"/>
      <c r="C60" s="176"/>
      <c r="D60" s="176"/>
      <c r="E60" s="176"/>
      <c r="F60" s="176"/>
      <c r="G60" s="176"/>
      <c r="H60" s="176"/>
      <c r="I60" s="176"/>
      <c r="J60" s="176"/>
      <c r="K60" s="176"/>
    </row>
    <row r="61" spans="1:11" ht="15" customHeight="1" x14ac:dyDescent="0.5">
      <c r="A61" s="59"/>
      <c r="B61" s="59"/>
      <c r="D61" s="59"/>
      <c r="E61" s="59"/>
      <c r="F61" s="59"/>
      <c r="G61" s="59"/>
      <c r="H61" s="59"/>
      <c r="I61" s="59"/>
      <c r="J61" s="59"/>
      <c r="K61" s="59"/>
    </row>
    <row r="62" spans="1:11" ht="20.25" customHeight="1" x14ac:dyDescent="0.5">
      <c r="A62" s="59"/>
      <c r="B62" s="59"/>
      <c r="D62" s="59"/>
      <c r="E62" s="59"/>
      <c r="F62" s="59"/>
      <c r="G62" s="59"/>
      <c r="H62" s="59"/>
      <c r="I62" s="59"/>
      <c r="J62" s="59"/>
      <c r="K62" s="59"/>
    </row>
    <row r="63" spans="1:11" ht="22.35" customHeight="1" x14ac:dyDescent="0.5">
      <c r="A63" s="63" t="str">
        <f>+'6-8'!A52:K52</f>
        <v>The accompanying notes on pages 15 to 64 are an integral part of these consolidated and separate financial statements.</v>
      </c>
      <c r="B63" s="63"/>
      <c r="C63" s="63"/>
      <c r="D63" s="63"/>
      <c r="E63" s="63"/>
      <c r="F63" s="63"/>
      <c r="G63" s="63"/>
      <c r="H63" s="63"/>
      <c r="I63" s="63"/>
      <c r="J63" s="106"/>
      <c r="K63" s="63"/>
    </row>
    <row r="64" spans="1:11" ht="16.5" customHeight="1" x14ac:dyDescent="0.5">
      <c r="A64" s="58" t="str">
        <f>A1</f>
        <v>Hwa Fong Rubber (Thailand) Public Company Limited</v>
      </c>
      <c r="B64" s="58"/>
      <c r="C64" s="107"/>
      <c r="D64" s="58"/>
      <c r="E64" s="108"/>
      <c r="F64" s="108"/>
      <c r="G64" s="108"/>
      <c r="H64" s="108"/>
      <c r="I64" s="108"/>
      <c r="J64" s="108"/>
      <c r="K64" s="108"/>
    </row>
    <row r="65" spans="1:11" ht="16.5" customHeight="1" x14ac:dyDescent="0.5">
      <c r="A65" s="60" t="str">
        <f>A2</f>
        <v xml:space="preserve">Statements of Comprehensive Income </v>
      </c>
      <c r="B65" s="58"/>
      <c r="C65" s="107"/>
      <c r="D65" s="58"/>
      <c r="E65" s="108"/>
      <c r="F65" s="108"/>
      <c r="G65" s="108"/>
      <c r="H65" s="108"/>
      <c r="I65" s="108"/>
      <c r="J65" s="108"/>
      <c r="K65" s="108"/>
    </row>
    <row r="66" spans="1:11" ht="16.5" customHeight="1" x14ac:dyDescent="0.5">
      <c r="A66" s="109" t="str">
        <f>+A3</f>
        <v>For the year ended 31 December 2021</v>
      </c>
      <c r="B66" s="109"/>
      <c r="C66" s="110"/>
      <c r="D66" s="109"/>
      <c r="E66" s="111"/>
      <c r="F66" s="111"/>
      <c r="G66" s="111"/>
      <c r="H66" s="111"/>
      <c r="I66" s="111"/>
      <c r="J66" s="111"/>
      <c r="K66" s="111"/>
    </row>
    <row r="68" spans="1:11" s="65" customFormat="1" ht="16.5" customHeight="1" x14ac:dyDescent="0.5">
      <c r="C68" s="66"/>
      <c r="E68" s="78"/>
      <c r="F68" s="78"/>
      <c r="G68" s="78"/>
      <c r="H68" s="78"/>
      <c r="I68" s="78"/>
      <c r="J68" s="78"/>
      <c r="K68" s="78"/>
    </row>
    <row r="69" spans="1:11" s="65" customFormat="1" ht="14.1" customHeight="1" x14ac:dyDescent="0.5">
      <c r="C69" s="66"/>
      <c r="E69" s="190" t="s">
        <v>3</v>
      </c>
      <c r="F69" s="190"/>
      <c r="G69" s="190"/>
      <c r="H69" s="67"/>
      <c r="I69" s="190" t="s">
        <v>4</v>
      </c>
      <c r="J69" s="190"/>
      <c r="K69" s="190"/>
    </row>
    <row r="70" spans="1:11" s="65" customFormat="1" ht="14.1" customHeight="1" x14ac:dyDescent="0.5">
      <c r="C70" s="66"/>
      <c r="E70" s="191" t="s">
        <v>5</v>
      </c>
      <c r="F70" s="191"/>
      <c r="G70" s="191"/>
      <c r="H70" s="67"/>
      <c r="I70" s="191" t="s">
        <v>5</v>
      </c>
      <c r="J70" s="191"/>
      <c r="K70" s="191"/>
    </row>
    <row r="71" spans="1:11" s="65" customFormat="1" ht="14.1" customHeight="1" x14ac:dyDescent="0.5">
      <c r="C71" s="68"/>
      <c r="D71" s="69"/>
      <c r="E71" s="70" t="s">
        <v>6</v>
      </c>
      <c r="F71" s="71"/>
      <c r="G71" s="70" t="s">
        <v>7</v>
      </c>
      <c r="H71" s="72"/>
      <c r="I71" s="70" t="s">
        <v>6</v>
      </c>
      <c r="J71" s="71"/>
      <c r="K71" s="70" t="s">
        <v>7</v>
      </c>
    </row>
    <row r="72" spans="1:11" s="65" customFormat="1" ht="16.5" customHeight="1" x14ac:dyDescent="0.5">
      <c r="C72" s="73" t="s">
        <v>135</v>
      </c>
      <c r="D72" s="74"/>
      <c r="E72" s="75" t="s">
        <v>9</v>
      </c>
      <c r="F72" s="76"/>
      <c r="G72" s="75" t="s">
        <v>9</v>
      </c>
      <c r="H72" s="76"/>
      <c r="I72" s="75" t="s">
        <v>9</v>
      </c>
      <c r="J72" s="76"/>
      <c r="K72" s="75" t="s">
        <v>9</v>
      </c>
    </row>
    <row r="73" spans="1:11" s="65" customFormat="1" ht="16.5" customHeight="1" x14ac:dyDescent="0.5">
      <c r="C73" s="66"/>
      <c r="E73" s="77"/>
      <c r="F73" s="78"/>
      <c r="G73" s="78"/>
      <c r="H73" s="78"/>
      <c r="I73" s="77"/>
      <c r="J73" s="78"/>
      <c r="K73" s="78"/>
    </row>
    <row r="74" spans="1:11" s="65" customFormat="1" ht="16.5" customHeight="1" x14ac:dyDescent="0.5">
      <c r="A74" s="69" t="s">
        <v>80</v>
      </c>
      <c r="B74" s="69"/>
      <c r="C74" s="79"/>
      <c r="E74" s="84"/>
      <c r="F74" s="78"/>
      <c r="G74" s="85"/>
      <c r="H74" s="85"/>
      <c r="I74" s="84"/>
      <c r="J74" s="85"/>
      <c r="K74" s="85"/>
    </row>
    <row r="75" spans="1:11" s="65" customFormat="1" ht="16.5" customHeight="1" x14ac:dyDescent="0.5">
      <c r="A75" s="65" t="s">
        <v>81</v>
      </c>
      <c r="C75" s="79"/>
      <c r="E75" s="112">
        <f>+E29</f>
        <v>460881893</v>
      </c>
      <c r="F75" s="113"/>
      <c r="G75" s="113">
        <f>+G29</f>
        <v>412621079</v>
      </c>
      <c r="H75" s="113"/>
      <c r="I75" s="112">
        <f>+I29</f>
        <v>459865574</v>
      </c>
      <c r="J75" s="113"/>
      <c r="K75" s="113">
        <f>+K29</f>
        <v>412213303</v>
      </c>
    </row>
    <row r="76" spans="1:11" s="65" customFormat="1" ht="16.5" customHeight="1" x14ac:dyDescent="0.5">
      <c r="A76" s="65" t="s">
        <v>55</v>
      </c>
      <c r="C76" s="79"/>
      <c r="E76" s="82">
        <v>0</v>
      </c>
      <c r="F76" s="78"/>
      <c r="G76" s="83">
        <v>0</v>
      </c>
      <c r="H76" s="85"/>
      <c r="I76" s="82">
        <v>0</v>
      </c>
      <c r="J76" s="85"/>
      <c r="K76" s="83">
        <v>0</v>
      </c>
    </row>
    <row r="77" spans="1:11" s="65" customFormat="1" ht="16.5" customHeight="1" x14ac:dyDescent="0.5">
      <c r="A77" s="69"/>
      <c r="B77" s="69"/>
      <c r="C77" s="79"/>
      <c r="E77" s="84"/>
      <c r="F77" s="78"/>
      <c r="G77" s="85"/>
      <c r="H77" s="85"/>
      <c r="I77" s="84"/>
      <c r="J77" s="85"/>
      <c r="K77" s="85"/>
    </row>
    <row r="78" spans="1:11" s="65" customFormat="1" ht="16.5" customHeight="1" thickBot="1" x14ac:dyDescent="0.55000000000000004">
      <c r="A78" s="69"/>
      <c r="B78" s="69"/>
      <c r="C78" s="79"/>
      <c r="E78" s="114">
        <f>SUM(E75:E77)</f>
        <v>460881893</v>
      </c>
      <c r="F78" s="78"/>
      <c r="G78" s="115">
        <f>SUM(G75:G77)</f>
        <v>412621079</v>
      </c>
      <c r="H78" s="85"/>
      <c r="I78" s="114">
        <f>SUM(I75:I77)</f>
        <v>459865574</v>
      </c>
      <c r="J78" s="85"/>
      <c r="K78" s="115">
        <f>SUM(K75:K77)</f>
        <v>412213303</v>
      </c>
    </row>
    <row r="79" spans="1:11" s="65" customFormat="1" ht="16.5" customHeight="1" thickTop="1" x14ac:dyDescent="0.5">
      <c r="A79" s="69"/>
      <c r="B79" s="69"/>
      <c r="C79" s="79"/>
      <c r="E79" s="84"/>
      <c r="F79" s="78"/>
      <c r="G79" s="85"/>
      <c r="H79" s="85"/>
      <c r="I79" s="84"/>
      <c r="J79" s="85"/>
      <c r="K79" s="85"/>
    </row>
    <row r="80" spans="1:11" s="65" customFormat="1" ht="16.5" customHeight="1" x14ac:dyDescent="0.5">
      <c r="A80" s="69" t="s">
        <v>82</v>
      </c>
      <c r="B80" s="69"/>
      <c r="C80" s="66"/>
      <c r="E80" s="80"/>
      <c r="F80" s="78"/>
      <c r="G80" s="81"/>
      <c r="H80" s="81"/>
      <c r="I80" s="80"/>
      <c r="J80" s="81"/>
      <c r="K80" s="81"/>
    </row>
    <row r="81" spans="1:11" s="65" customFormat="1" ht="16.5" customHeight="1" x14ac:dyDescent="0.5">
      <c r="A81" s="69" t="s">
        <v>83</v>
      </c>
      <c r="B81" s="69"/>
      <c r="C81" s="66"/>
      <c r="E81" s="80"/>
      <c r="F81" s="78"/>
      <c r="G81" s="81"/>
      <c r="H81" s="81"/>
      <c r="I81" s="80"/>
      <c r="J81" s="81"/>
      <c r="K81" s="81"/>
    </row>
    <row r="82" spans="1:11" s="65" customFormat="1" ht="16.5" customHeight="1" x14ac:dyDescent="0.5">
      <c r="A82" s="65" t="s">
        <v>81</v>
      </c>
      <c r="C82" s="66"/>
      <c r="E82" s="77">
        <f>+E48</f>
        <v>493351517</v>
      </c>
      <c r="F82" s="78"/>
      <c r="G82" s="78">
        <f>+G48</f>
        <v>400857622</v>
      </c>
      <c r="H82" s="81"/>
      <c r="I82" s="77">
        <f>+I48</f>
        <v>459865574</v>
      </c>
      <c r="J82" s="81"/>
      <c r="K82" s="78">
        <f>+K48</f>
        <v>412213303</v>
      </c>
    </row>
    <row r="83" spans="1:11" s="65" customFormat="1" ht="16.5" customHeight="1" x14ac:dyDescent="0.5">
      <c r="A83" s="65" t="s">
        <v>55</v>
      </c>
      <c r="C83" s="66"/>
      <c r="E83" s="82">
        <v>0</v>
      </c>
      <c r="F83" s="78"/>
      <c r="G83" s="83">
        <v>0</v>
      </c>
      <c r="H83" s="85"/>
      <c r="I83" s="82">
        <v>0</v>
      </c>
      <c r="J83" s="85"/>
      <c r="K83" s="83">
        <v>0</v>
      </c>
    </row>
    <row r="84" spans="1:11" s="65" customFormat="1" ht="16.5" customHeight="1" x14ac:dyDescent="0.5">
      <c r="C84" s="66"/>
      <c r="E84" s="97"/>
      <c r="F84" s="78"/>
      <c r="G84" s="98"/>
      <c r="H84" s="85"/>
      <c r="I84" s="97"/>
      <c r="J84" s="85"/>
      <c r="K84" s="98"/>
    </row>
    <row r="85" spans="1:11" s="65" customFormat="1" ht="16.5" customHeight="1" thickBot="1" x14ac:dyDescent="0.55000000000000004">
      <c r="C85" s="66"/>
      <c r="E85" s="114">
        <f>SUM(E82:E84)</f>
        <v>493351517</v>
      </c>
      <c r="F85" s="78"/>
      <c r="G85" s="115">
        <f>SUM(G82:G84)</f>
        <v>400857622</v>
      </c>
      <c r="H85" s="85"/>
      <c r="I85" s="114">
        <f>SUM(I82:I83)</f>
        <v>459865574</v>
      </c>
      <c r="J85" s="85"/>
      <c r="K85" s="115">
        <f>SUM(K82:K83)</f>
        <v>412213303</v>
      </c>
    </row>
    <row r="86" spans="1:11" s="65" customFormat="1" ht="16.5" customHeight="1" thickTop="1" x14ac:dyDescent="0.5">
      <c r="C86" s="66"/>
      <c r="E86" s="80"/>
      <c r="F86" s="78"/>
      <c r="G86" s="81"/>
      <c r="H86" s="81"/>
      <c r="I86" s="80"/>
      <c r="J86" s="81"/>
      <c r="K86" s="81"/>
    </row>
    <row r="87" spans="1:11" s="65" customFormat="1" ht="16.5" customHeight="1" x14ac:dyDescent="0.5">
      <c r="A87" s="69" t="s">
        <v>84</v>
      </c>
      <c r="B87" s="69"/>
      <c r="C87" s="66"/>
      <c r="E87" s="80"/>
      <c r="F87" s="78"/>
      <c r="G87" s="81"/>
      <c r="H87" s="81"/>
      <c r="I87" s="80"/>
      <c r="J87" s="81"/>
      <c r="K87" s="81"/>
    </row>
    <row r="88" spans="1:11" s="65" customFormat="1" ht="16.5" customHeight="1" x14ac:dyDescent="0.5">
      <c r="A88" s="69" t="s">
        <v>85</v>
      </c>
      <c r="B88" s="69"/>
      <c r="C88" s="66"/>
      <c r="E88" s="77"/>
      <c r="F88" s="78"/>
      <c r="G88" s="78"/>
      <c r="H88" s="78"/>
      <c r="I88" s="77"/>
      <c r="J88" s="78"/>
      <c r="K88" s="78"/>
    </row>
    <row r="89" spans="1:11" s="65" customFormat="1" ht="16.5" customHeight="1" thickBot="1" x14ac:dyDescent="0.55000000000000004">
      <c r="A89" s="65" t="s">
        <v>86</v>
      </c>
      <c r="C89" s="66">
        <v>31</v>
      </c>
      <c r="E89" s="116">
        <f>+E78/658434300</f>
        <v>0.69996640970860724</v>
      </c>
      <c r="F89" s="117"/>
      <c r="G89" s="118">
        <f>+G78/658434300</f>
        <v>0.6266700853828544</v>
      </c>
      <c r="H89" s="119"/>
      <c r="I89" s="116">
        <f>+I78/658434300</f>
        <v>0.69842287074048237</v>
      </c>
      <c r="J89" s="119"/>
      <c r="K89" s="118">
        <f>+K78/658434300</f>
        <v>0.626050773782593</v>
      </c>
    </row>
    <row r="90" spans="1:11" s="65" customFormat="1" ht="16.5" customHeight="1" thickTop="1" x14ac:dyDescent="0.5">
      <c r="C90" s="66"/>
      <c r="E90" s="78"/>
      <c r="F90" s="78"/>
      <c r="G90" s="78"/>
      <c r="H90" s="78"/>
      <c r="I90" s="78"/>
      <c r="J90" s="78"/>
      <c r="K90" s="78"/>
    </row>
    <row r="91" spans="1:11" s="65" customFormat="1" ht="16.5" customHeight="1" x14ac:dyDescent="0.5">
      <c r="C91" s="66"/>
      <c r="E91" s="78"/>
      <c r="F91" s="78"/>
      <c r="G91" s="78"/>
      <c r="H91" s="78"/>
      <c r="I91" s="78"/>
      <c r="J91" s="78"/>
      <c r="K91" s="78"/>
    </row>
    <row r="92" spans="1:11" s="65" customFormat="1" ht="16.5" customHeight="1" x14ac:dyDescent="0.5">
      <c r="C92" s="66"/>
      <c r="E92" s="78"/>
      <c r="F92" s="78"/>
      <c r="G92" s="78"/>
      <c r="H92" s="78"/>
      <c r="I92" s="78"/>
      <c r="J92" s="78"/>
      <c r="K92" s="78"/>
    </row>
    <row r="93" spans="1:11" s="65" customFormat="1" ht="16.5" customHeight="1" x14ac:dyDescent="0.5">
      <c r="C93" s="66"/>
      <c r="E93" s="78"/>
      <c r="F93" s="78"/>
      <c r="G93" s="78"/>
      <c r="H93" s="78"/>
      <c r="I93" s="78"/>
      <c r="J93" s="78"/>
      <c r="K93" s="78"/>
    </row>
    <row r="94" spans="1:11" s="65" customFormat="1" ht="16.5" customHeight="1" x14ac:dyDescent="0.5">
      <c r="C94" s="66"/>
      <c r="E94" s="78"/>
      <c r="F94" s="78"/>
      <c r="G94" s="78"/>
      <c r="H94" s="78"/>
      <c r="I94" s="78"/>
      <c r="J94" s="78"/>
      <c r="K94" s="78"/>
    </row>
    <row r="95" spans="1:11" s="65" customFormat="1" ht="16.5" customHeight="1" x14ac:dyDescent="0.5">
      <c r="C95" s="66"/>
      <c r="E95" s="78"/>
      <c r="F95" s="78"/>
      <c r="G95" s="78"/>
      <c r="H95" s="78"/>
      <c r="I95" s="78"/>
      <c r="J95" s="78"/>
      <c r="K95" s="78"/>
    </row>
    <row r="96" spans="1:11" s="65" customFormat="1" ht="16.5" customHeight="1" x14ac:dyDescent="0.5">
      <c r="C96" s="66"/>
      <c r="E96" s="78"/>
      <c r="F96" s="78"/>
      <c r="G96" s="78"/>
      <c r="H96" s="78"/>
      <c r="I96" s="78"/>
      <c r="J96" s="78"/>
      <c r="K96" s="78"/>
    </row>
    <row r="97" spans="1:11" s="65" customFormat="1" ht="16.5" customHeight="1" x14ac:dyDescent="0.5">
      <c r="C97" s="66"/>
      <c r="E97" s="78"/>
      <c r="F97" s="78"/>
      <c r="G97" s="78"/>
      <c r="H97" s="78"/>
      <c r="I97" s="78"/>
      <c r="J97" s="78"/>
      <c r="K97" s="78"/>
    </row>
    <row r="98" spans="1:11" s="65" customFormat="1" ht="16.5" customHeight="1" x14ac:dyDescent="0.5">
      <c r="C98" s="66"/>
      <c r="E98" s="78"/>
      <c r="F98" s="78"/>
      <c r="G98" s="78"/>
      <c r="H98" s="78"/>
      <c r="I98" s="78"/>
      <c r="J98" s="78"/>
      <c r="K98" s="78"/>
    </row>
    <row r="99" spans="1:11" s="65" customFormat="1" ht="16.5" customHeight="1" x14ac:dyDescent="0.5">
      <c r="C99" s="66"/>
      <c r="E99" s="78"/>
      <c r="F99" s="78"/>
      <c r="G99" s="78"/>
      <c r="H99" s="78"/>
      <c r="I99" s="78"/>
      <c r="J99" s="78"/>
      <c r="K99" s="78"/>
    </row>
    <row r="100" spans="1:11" s="65" customFormat="1" ht="16.5" customHeight="1" x14ac:dyDescent="0.5">
      <c r="C100" s="66"/>
      <c r="E100" s="78"/>
      <c r="F100" s="78"/>
      <c r="G100" s="78"/>
      <c r="H100" s="78"/>
      <c r="I100" s="78"/>
      <c r="J100" s="78"/>
      <c r="K100" s="78"/>
    </row>
    <row r="101" spans="1:11" s="65" customFormat="1" ht="16.5" customHeight="1" x14ac:dyDescent="0.5">
      <c r="C101" s="66"/>
      <c r="E101" s="78"/>
      <c r="F101" s="78"/>
      <c r="G101" s="78"/>
      <c r="H101" s="78"/>
      <c r="I101" s="78"/>
      <c r="J101" s="78"/>
      <c r="K101" s="78"/>
    </row>
    <row r="102" spans="1:11" s="65" customFormat="1" ht="16.5" customHeight="1" x14ac:dyDescent="0.5">
      <c r="C102" s="66"/>
      <c r="E102" s="78"/>
      <c r="F102" s="78"/>
      <c r="G102" s="78"/>
      <c r="H102" s="78"/>
      <c r="I102" s="78"/>
      <c r="J102" s="78"/>
      <c r="K102" s="78"/>
    </row>
    <row r="103" spans="1:11" s="65" customFormat="1" ht="16.5" customHeight="1" x14ac:dyDescent="0.5">
      <c r="C103" s="66"/>
      <c r="E103" s="78"/>
      <c r="F103" s="78"/>
      <c r="G103" s="78"/>
      <c r="H103" s="78"/>
      <c r="I103" s="78"/>
      <c r="J103" s="78"/>
      <c r="K103" s="78"/>
    </row>
    <row r="105" spans="1:11" ht="21.75" customHeight="1" x14ac:dyDescent="0.5"/>
    <row r="106" spans="1:11" ht="16.5" customHeight="1" x14ac:dyDescent="0.5">
      <c r="A106" s="192" t="s">
        <v>29</v>
      </c>
      <c r="B106" s="192"/>
      <c r="C106" s="192"/>
      <c r="D106" s="192"/>
      <c r="E106" s="192"/>
      <c r="F106" s="192"/>
      <c r="G106" s="192"/>
      <c r="H106" s="192"/>
      <c r="I106" s="192"/>
      <c r="J106" s="192"/>
      <c r="K106" s="192"/>
    </row>
    <row r="107" spans="1:11" ht="16.5" customHeight="1" x14ac:dyDescent="0.5">
      <c r="A107" s="192"/>
      <c r="B107" s="192"/>
      <c r="C107" s="192"/>
      <c r="D107" s="192"/>
      <c r="E107" s="192"/>
      <c r="F107" s="192"/>
      <c r="G107" s="192"/>
      <c r="H107" s="192"/>
      <c r="I107" s="192"/>
      <c r="J107" s="192"/>
      <c r="K107" s="192"/>
    </row>
    <row r="110" spans="1:11" ht="18.75" customHeight="1" x14ac:dyDescent="0.5"/>
    <row r="111" spans="1:11" ht="20.25" customHeight="1" x14ac:dyDescent="0.5"/>
    <row r="112" spans="1:11" ht="19.5" customHeight="1" x14ac:dyDescent="0.5"/>
    <row r="113" spans="1:11" ht="20.25" customHeight="1" x14ac:dyDescent="0.5"/>
    <row r="114" spans="1:11" ht="22.35" customHeight="1" x14ac:dyDescent="0.5">
      <c r="A114" s="63" t="str">
        <f>A63</f>
        <v>The accompanying notes on pages 15 to 64 are an integral part of these consolidated and separate financial statements.</v>
      </c>
      <c r="B114" s="63"/>
      <c r="C114" s="62"/>
      <c r="D114" s="63"/>
      <c r="E114" s="64"/>
      <c r="F114" s="64"/>
      <c r="G114" s="64"/>
      <c r="H114" s="64"/>
      <c r="I114" s="64"/>
      <c r="J114" s="64"/>
      <c r="K114" s="64"/>
    </row>
  </sheetData>
  <mergeCells count="11">
    <mergeCell ref="I69:K69"/>
    <mergeCell ref="E70:G70"/>
    <mergeCell ref="I70:K70"/>
    <mergeCell ref="A106:K106"/>
    <mergeCell ref="A107:K107"/>
    <mergeCell ref="E69:G69"/>
    <mergeCell ref="E6:G6"/>
    <mergeCell ref="I6:K6"/>
    <mergeCell ref="E7:G7"/>
    <mergeCell ref="I7:K7"/>
    <mergeCell ref="A58:K5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C000"/>
  </sheetPr>
  <dimension ref="A1:DD50"/>
  <sheetViews>
    <sheetView topLeftCell="A31" zoomScale="110" zoomScaleNormal="110" workbookViewId="0">
      <selection activeCell="A42" sqref="A42"/>
    </sheetView>
  </sheetViews>
  <sheetFormatPr defaultColWidth="9.140625" defaultRowHeight="16.5" customHeight="1" x14ac:dyDescent="0.5"/>
  <cols>
    <col min="1" max="1" width="30.85546875" style="149" customWidth="1"/>
    <col min="2" max="2" width="5.7109375" style="150" customWidth="1"/>
    <col min="3" max="3" width="0.7109375" style="150" customWidth="1"/>
    <col min="4" max="4" width="11.85546875" style="151" customWidth="1"/>
    <col min="5" max="5" width="0.7109375" style="151" customWidth="1"/>
    <col min="6" max="6" width="12.28515625" style="151" customWidth="1"/>
    <col min="7" max="7" width="0.7109375" style="151" customWidth="1"/>
    <col min="8" max="8" width="13" style="151" customWidth="1"/>
    <col min="9" max="9" width="0.7109375" style="151" customWidth="1"/>
    <col min="10" max="10" width="12.140625" style="151" customWidth="1"/>
    <col min="11" max="11" width="0.7109375" style="151" customWidth="1"/>
    <col min="12" max="12" width="13.7109375" style="151" customWidth="1"/>
    <col min="13" max="13" width="0.7109375" style="151" customWidth="1"/>
    <col min="14" max="14" width="11.7109375" style="151" customWidth="1"/>
    <col min="15" max="15" width="0.7109375" style="151" customWidth="1"/>
    <col min="16" max="16" width="16.85546875" style="151" customWidth="1"/>
    <col min="17" max="17" width="0.7109375" style="151" customWidth="1"/>
    <col min="18" max="18" width="14.5703125" style="151" customWidth="1"/>
    <col min="19" max="19" width="0.7109375" style="151" customWidth="1"/>
    <col min="20" max="20" width="23.42578125" style="151" customWidth="1"/>
    <col min="21" max="21" width="0.7109375" style="151" customWidth="1"/>
    <col min="22" max="22" width="15.5703125" style="151" customWidth="1"/>
    <col min="23" max="23" width="0.7109375" style="151" customWidth="1"/>
    <col min="24" max="24" width="12.28515625" style="151" customWidth="1"/>
    <col min="25" max="25" width="0.7109375" style="151" customWidth="1"/>
    <col min="26" max="26" width="13.42578125" style="151" customWidth="1"/>
    <col min="27" max="27" width="0.7109375" style="151" customWidth="1"/>
    <col min="28" max="28" width="12.140625" style="151" bestFit="1" customWidth="1"/>
    <col min="29" max="108" width="9.140625" style="152"/>
    <col min="109" max="16384" width="9.140625" style="149"/>
  </cols>
  <sheetData>
    <row r="1" spans="1:108" s="49" customFormat="1" ht="16.5" customHeight="1" x14ac:dyDescent="0.5">
      <c r="A1" s="58" t="str">
        <f>+'9-10'!A1</f>
        <v>Hwa Fong Rubber (Thailand) Public Company Limited</v>
      </c>
      <c r="B1" s="107"/>
      <c r="C1" s="59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120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  <c r="CD1" s="121"/>
      <c r="CE1" s="121"/>
      <c r="CF1" s="121"/>
      <c r="CG1" s="121"/>
      <c r="CH1" s="121"/>
      <c r="CI1" s="121"/>
      <c r="CJ1" s="121"/>
      <c r="CK1" s="121"/>
      <c r="CL1" s="121"/>
      <c r="CM1" s="121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</row>
    <row r="2" spans="1:108" s="49" customFormat="1" ht="16.5" customHeight="1" x14ac:dyDescent="0.5">
      <c r="A2" s="58" t="s">
        <v>87</v>
      </c>
      <c r="B2" s="107"/>
      <c r="C2" s="59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1"/>
      <c r="AX2" s="121"/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121"/>
      <c r="BN2" s="121"/>
      <c r="BO2" s="121"/>
      <c r="BP2" s="121"/>
      <c r="BQ2" s="121"/>
      <c r="BR2" s="121"/>
      <c r="BS2" s="121"/>
      <c r="BT2" s="121"/>
      <c r="BU2" s="121"/>
      <c r="BV2" s="121"/>
      <c r="BW2" s="121"/>
      <c r="BX2" s="121"/>
      <c r="BY2" s="121"/>
      <c r="BZ2" s="121"/>
      <c r="CA2" s="121"/>
      <c r="CB2" s="121"/>
      <c r="CC2" s="121"/>
      <c r="CD2" s="121"/>
      <c r="CE2" s="121"/>
      <c r="CF2" s="121"/>
      <c r="CG2" s="121"/>
      <c r="CH2" s="121"/>
      <c r="CI2" s="121"/>
      <c r="CJ2" s="121"/>
      <c r="CK2" s="121"/>
      <c r="CL2" s="121"/>
      <c r="CM2" s="121"/>
      <c r="CN2" s="121"/>
      <c r="CO2" s="121"/>
      <c r="CP2" s="121"/>
      <c r="CQ2" s="121"/>
      <c r="CR2" s="121"/>
      <c r="CS2" s="121"/>
      <c r="CT2" s="121"/>
      <c r="CU2" s="121"/>
      <c r="CV2" s="121"/>
      <c r="CW2" s="121"/>
      <c r="CX2" s="121"/>
      <c r="CY2" s="121"/>
      <c r="CZ2" s="121"/>
      <c r="DA2" s="121"/>
      <c r="DB2" s="121"/>
      <c r="DC2" s="121"/>
      <c r="DD2" s="121"/>
    </row>
    <row r="3" spans="1:108" s="49" customFormat="1" ht="16.5" customHeight="1" x14ac:dyDescent="0.5">
      <c r="A3" s="109" t="str">
        <f>+'9-10'!A3</f>
        <v>For the year ended 31 December 2021</v>
      </c>
      <c r="B3" s="110"/>
      <c r="C3" s="62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121"/>
      <c r="AD3" s="121"/>
      <c r="AE3" s="121"/>
      <c r="AF3" s="121"/>
      <c r="AG3" s="121"/>
      <c r="AH3" s="121"/>
      <c r="AI3" s="121"/>
      <c r="AJ3" s="121"/>
      <c r="AK3" s="121"/>
      <c r="AL3" s="121"/>
      <c r="AM3" s="121"/>
      <c r="AN3" s="121"/>
      <c r="AO3" s="121"/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  <c r="BL3" s="121"/>
      <c r="BM3" s="121"/>
      <c r="BN3" s="121"/>
      <c r="BO3" s="121"/>
      <c r="BP3" s="121"/>
      <c r="BQ3" s="121"/>
      <c r="BR3" s="121"/>
      <c r="BS3" s="121"/>
      <c r="BT3" s="121"/>
      <c r="BU3" s="121"/>
      <c r="BV3" s="121"/>
      <c r="BW3" s="121"/>
      <c r="BX3" s="121"/>
      <c r="BY3" s="121"/>
      <c r="BZ3" s="121"/>
      <c r="CA3" s="121"/>
      <c r="CB3" s="121"/>
      <c r="CC3" s="121"/>
      <c r="CD3" s="121"/>
      <c r="CE3" s="121"/>
      <c r="CF3" s="121"/>
      <c r="CG3" s="121"/>
      <c r="CH3" s="121"/>
      <c r="CI3" s="121"/>
      <c r="CJ3" s="121"/>
      <c r="CK3" s="121"/>
      <c r="CL3" s="121"/>
      <c r="CM3" s="121"/>
      <c r="CN3" s="121"/>
      <c r="CO3" s="121"/>
      <c r="CP3" s="121"/>
      <c r="CQ3" s="121"/>
      <c r="CR3" s="121"/>
      <c r="CS3" s="121"/>
      <c r="CT3" s="121"/>
      <c r="CU3" s="121"/>
      <c r="CV3" s="121"/>
      <c r="CW3" s="121"/>
      <c r="CX3" s="121"/>
      <c r="CY3" s="121"/>
      <c r="CZ3" s="121"/>
      <c r="DA3" s="121"/>
      <c r="DB3" s="121"/>
      <c r="DC3" s="121"/>
      <c r="DD3" s="121"/>
    </row>
    <row r="6" spans="1:108" s="89" customFormat="1" ht="16.149999999999999" customHeight="1" x14ac:dyDescent="0.5">
      <c r="A6" s="65"/>
      <c r="B6" s="66"/>
      <c r="C6" s="122"/>
      <c r="D6" s="193" t="s">
        <v>88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</row>
    <row r="7" spans="1:108" s="89" customFormat="1" ht="16.149999999999999" customHeight="1" x14ac:dyDescent="0.5">
      <c r="A7" s="65"/>
      <c r="B7" s="66"/>
      <c r="C7" s="122"/>
      <c r="D7" s="194" t="s">
        <v>89</v>
      </c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23"/>
      <c r="Z7" s="123"/>
      <c r="AA7" s="124"/>
      <c r="AB7" s="124"/>
    </row>
    <row r="8" spans="1:108" s="89" customFormat="1" ht="16.149999999999999" customHeight="1" x14ac:dyDescent="0.5">
      <c r="A8" s="65"/>
      <c r="B8" s="66"/>
      <c r="C8" s="122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93" t="s">
        <v>52</v>
      </c>
      <c r="O8" s="193"/>
      <c r="P8" s="193"/>
      <c r="Q8" s="193"/>
      <c r="R8" s="193"/>
      <c r="S8" s="193"/>
      <c r="T8" s="193"/>
      <c r="U8" s="193"/>
      <c r="V8" s="193"/>
      <c r="W8" s="124"/>
      <c r="X8" s="124"/>
      <c r="Y8" s="124"/>
      <c r="Z8" s="124"/>
      <c r="AA8" s="124"/>
      <c r="AB8" s="124"/>
    </row>
    <row r="9" spans="1:108" s="89" customFormat="1" ht="16.149999999999999" customHeight="1" x14ac:dyDescent="0.5">
      <c r="A9" s="65"/>
      <c r="B9" s="66"/>
      <c r="C9" s="101"/>
      <c r="D9" s="125"/>
      <c r="E9" s="124"/>
      <c r="F9" s="125"/>
      <c r="G9" s="124"/>
      <c r="H9" s="125"/>
      <c r="I9" s="124"/>
      <c r="J9" s="193" t="s">
        <v>49</v>
      </c>
      <c r="K9" s="193"/>
      <c r="L9" s="193"/>
      <c r="M9" s="124"/>
      <c r="N9" s="194" t="s">
        <v>90</v>
      </c>
      <c r="O9" s="194"/>
      <c r="P9" s="194"/>
      <c r="Q9" s="194"/>
      <c r="R9" s="194"/>
      <c r="S9" s="194"/>
      <c r="T9" s="194"/>
      <c r="U9" s="124"/>
      <c r="V9" s="90"/>
      <c r="W9" s="124"/>
      <c r="X9" s="90"/>
      <c r="Y9" s="124"/>
      <c r="Z9" s="124"/>
      <c r="AA9" s="78"/>
      <c r="AB9" s="78"/>
    </row>
    <row r="10" spans="1:108" s="89" customFormat="1" ht="16.149999999999999" customHeight="1" x14ac:dyDescent="0.5">
      <c r="A10" s="65"/>
      <c r="B10" s="66"/>
      <c r="C10" s="101"/>
      <c r="D10" s="76"/>
      <c r="E10" s="76"/>
      <c r="F10" s="125"/>
      <c r="G10" s="76"/>
      <c r="H10" s="125"/>
      <c r="I10" s="76"/>
      <c r="J10" s="90"/>
      <c r="K10" s="90"/>
      <c r="L10" s="90"/>
      <c r="M10" s="78"/>
      <c r="N10" s="125"/>
      <c r="O10" s="76"/>
      <c r="P10" s="125"/>
      <c r="Q10" s="76"/>
      <c r="R10" s="76"/>
      <c r="S10" s="76"/>
      <c r="T10" s="76" t="s">
        <v>91</v>
      </c>
      <c r="U10" s="76"/>
      <c r="V10" s="76"/>
      <c r="W10" s="76"/>
      <c r="X10" s="76"/>
      <c r="Y10" s="76"/>
      <c r="Z10" s="71"/>
      <c r="AA10" s="76"/>
      <c r="AB10" s="76"/>
    </row>
    <row r="11" spans="1:108" s="89" customFormat="1" ht="16.149999999999999" customHeight="1" x14ac:dyDescent="0.5">
      <c r="A11" s="65"/>
      <c r="B11" s="66"/>
      <c r="C11" s="101"/>
      <c r="D11" s="76" t="s">
        <v>92</v>
      </c>
      <c r="E11" s="76"/>
      <c r="F11" s="76" t="s">
        <v>93</v>
      </c>
      <c r="G11" s="76"/>
      <c r="H11" s="76"/>
      <c r="I11" s="76"/>
      <c r="J11" s="125"/>
      <c r="K11" s="76"/>
      <c r="L11" s="76"/>
      <c r="M11" s="76"/>
      <c r="N11" s="76"/>
      <c r="O11" s="76"/>
      <c r="P11" s="125" t="s">
        <v>94</v>
      </c>
      <c r="Q11" s="76"/>
      <c r="R11" s="76" t="s">
        <v>95</v>
      </c>
      <c r="S11" s="76"/>
      <c r="T11" s="76" t="s">
        <v>96</v>
      </c>
      <c r="U11" s="76"/>
      <c r="V11" s="76" t="s">
        <v>97</v>
      </c>
      <c r="W11" s="76"/>
      <c r="X11" s="76" t="s">
        <v>97</v>
      </c>
      <c r="Y11" s="76"/>
      <c r="Z11" s="76"/>
      <c r="AA11" s="76"/>
      <c r="AB11" s="76"/>
    </row>
    <row r="12" spans="1:108" s="89" customFormat="1" ht="16.149999999999999" customHeight="1" x14ac:dyDescent="0.5">
      <c r="A12" s="65"/>
      <c r="B12" s="66"/>
      <c r="C12" s="101"/>
      <c r="D12" s="76" t="s">
        <v>98</v>
      </c>
      <c r="E12" s="76"/>
      <c r="F12" s="76" t="s">
        <v>98</v>
      </c>
      <c r="G12" s="76"/>
      <c r="H12" s="76" t="s">
        <v>99</v>
      </c>
      <c r="I12" s="76"/>
      <c r="J12" s="125" t="s">
        <v>100</v>
      </c>
      <c r="K12" s="76"/>
      <c r="L12" s="76"/>
      <c r="M12" s="76"/>
      <c r="N12" s="76" t="s">
        <v>101</v>
      </c>
      <c r="O12" s="76"/>
      <c r="P12" s="125" t="s">
        <v>102</v>
      </c>
      <c r="Q12" s="76"/>
      <c r="R12" s="76" t="s">
        <v>103</v>
      </c>
      <c r="S12" s="76"/>
      <c r="T12" s="76" t="s">
        <v>104</v>
      </c>
      <c r="U12" s="76"/>
      <c r="V12" s="76" t="s">
        <v>105</v>
      </c>
      <c r="W12" s="76"/>
      <c r="X12" s="76" t="s">
        <v>106</v>
      </c>
      <c r="Y12" s="76"/>
      <c r="Z12" s="76" t="s">
        <v>107</v>
      </c>
      <c r="AA12" s="76"/>
      <c r="AB12" s="76" t="s">
        <v>97</v>
      </c>
    </row>
    <row r="13" spans="1:108" s="89" customFormat="1" ht="16.149999999999999" customHeight="1" x14ac:dyDescent="0.5">
      <c r="A13" s="65"/>
      <c r="B13" s="73" t="s">
        <v>135</v>
      </c>
      <c r="C13" s="101"/>
      <c r="D13" s="75" t="s">
        <v>108</v>
      </c>
      <c r="E13" s="125"/>
      <c r="F13" s="126" t="s">
        <v>109</v>
      </c>
      <c r="G13" s="125"/>
      <c r="H13" s="75" t="s">
        <v>110</v>
      </c>
      <c r="I13" s="125"/>
      <c r="J13" s="127" t="s">
        <v>111</v>
      </c>
      <c r="K13" s="125"/>
      <c r="L13" s="75" t="s">
        <v>112</v>
      </c>
      <c r="M13" s="125"/>
      <c r="N13" s="75" t="s">
        <v>113</v>
      </c>
      <c r="O13" s="76"/>
      <c r="P13" s="75" t="s">
        <v>114</v>
      </c>
      <c r="Q13" s="76"/>
      <c r="R13" s="75" t="s">
        <v>115</v>
      </c>
      <c r="S13" s="76"/>
      <c r="T13" s="75" t="s">
        <v>116</v>
      </c>
      <c r="U13" s="76"/>
      <c r="V13" s="75" t="s">
        <v>117</v>
      </c>
      <c r="W13" s="76"/>
      <c r="X13" s="75" t="s">
        <v>118</v>
      </c>
      <c r="Y13" s="76"/>
      <c r="Z13" s="75" t="s">
        <v>119</v>
      </c>
      <c r="AA13" s="76"/>
      <c r="AB13" s="75" t="s">
        <v>120</v>
      </c>
    </row>
    <row r="14" spans="1:108" s="89" customFormat="1" ht="16.149999999999999" customHeight="1" x14ac:dyDescent="0.5">
      <c r="A14" s="65"/>
      <c r="B14" s="66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</row>
    <row r="15" spans="1:108" s="89" customFormat="1" ht="16.149999999999999" customHeight="1" x14ac:dyDescent="0.5">
      <c r="A15" s="69" t="s">
        <v>121</v>
      </c>
      <c r="B15" s="128"/>
      <c r="C15" s="129"/>
      <c r="D15" s="136">
        <v>658434300</v>
      </c>
      <c r="E15" s="132"/>
      <c r="F15" s="136">
        <v>222105000</v>
      </c>
      <c r="G15" s="132"/>
      <c r="H15" s="136">
        <v>7429904</v>
      </c>
      <c r="I15" s="132"/>
      <c r="J15" s="136">
        <v>65843430</v>
      </c>
      <c r="K15" s="130"/>
      <c r="L15" s="136">
        <v>2082883063</v>
      </c>
      <c r="M15" s="130"/>
      <c r="N15" s="136">
        <v>-60815379</v>
      </c>
      <c r="O15" s="130"/>
      <c r="P15" s="136">
        <v>-19201569</v>
      </c>
      <c r="Q15" s="133"/>
      <c r="R15" s="136">
        <v>0</v>
      </c>
      <c r="S15" s="96"/>
      <c r="T15" s="136">
        <v>-9188145</v>
      </c>
      <c r="U15" s="96"/>
      <c r="V15" s="136">
        <f>SUM(N15:T15)</f>
        <v>-89205093</v>
      </c>
      <c r="W15" s="78"/>
      <c r="X15" s="96">
        <f>SUM(V15,L15,J15,D15,H15,F15)</f>
        <v>2947490604</v>
      </c>
      <c r="Y15" s="78"/>
      <c r="Z15" s="96">
        <v>0</v>
      </c>
      <c r="AA15" s="78"/>
      <c r="AB15" s="96">
        <f>SUM(X15:Z15)</f>
        <v>2947490604</v>
      </c>
    </row>
    <row r="16" spans="1:108" s="89" customFormat="1" ht="16.149999999999999" customHeight="1" x14ac:dyDescent="0.5">
      <c r="A16" s="69" t="s">
        <v>122</v>
      </c>
      <c r="B16" s="128"/>
      <c r="C16" s="129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78"/>
      <c r="X16" s="96"/>
      <c r="Y16" s="78"/>
      <c r="Z16" s="96"/>
      <c r="AA16" s="78"/>
      <c r="AB16" s="96"/>
    </row>
    <row r="17" spans="1:28" s="89" customFormat="1" ht="16.149999999999999" customHeight="1" x14ac:dyDescent="0.5">
      <c r="A17" s="69" t="s">
        <v>123</v>
      </c>
      <c r="B17" s="128"/>
      <c r="C17" s="129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</row>
    <row r="18" spans="1:28" s="89" customFormat="1" ht="16.149999999999999" customHeight="1" x14ac:dyDescent="0.5">
      <c r="A18" s="65" t="s">
        <v>124</v>
      </c>
      <c r="B18" s="128">
        <v>32</v>
      </c>
      <c r="C18" s="129"/>
      <c r="D18" s="96">
        <v>0</v>
      </c>
      <c r="E18" s="96"/>
      <c r="F18" s="96">
        <v>0</v>
      </c>
      <c r="G18" s="96"/>
      <c r="H18" s="96">
        <v>0</v>
      </c>
      <c r="I18" s="96"/>
      <c r="J18" s="96">
        <v>0</v>
      </c>
      <c r="K18" s="96"/>
      <c r="L18" s="96">
        <v>-95472974</v>
      </c>
      <c r="M18" s="96"/>
      <c r="N18" s="96">
        <v>0</v>
      </c>
      <c r="O18" s="96"/>
      <c r="P18" s="96">
        <v>0</v>
      </c>
      <c r="Q18" s="96"/>
      <c r="R18" s="96">
        <v>0</v>
      </c>
      <c r="S18" s="96"/>
      <c r="T18" s="96">
        <v>0</v>
      </c>
      <c r="U18" s="96"/>
      <c r="V18" s="96">
        <f>SUM(N18:T18)</f>
        <v>0</v>
      </c>
      <c r="W18" s="96"/>
      <c r="X18" s="96">
        <f>SUM(V18,L18,J18,D18,H18,F18)</f>
        <v>-95472974</v>
      </c>
      <c r="Y18" s="96"/>
      <c r="Z18" s="96">
        <v>0</v>
      </c>
      <c r="AA18" s="96"/>
      <c r="AB18" s="96">
        <f>SUM(X18:Z18)</f>
        <v>-95472974</v>
      </c>
    </row>
    <row r="19" spans="1:28" s="89" customFormat="1" ht="16.149999999999999" customHeight="1" x14ac:dyDescent="0.5">
      <c r="A19" s="89" t="s">
        <v>67</v>
      </c>
      <c r="B19" s="137"/>
      <c r="C19" s="137"/>
      <c r="D19" s="96">
        <v>0</v>
      </c>
      <c r="E19" s="96"/>
      <c r="F19" s="96">
        <v>0</v>
      </c>
      <c r="G19" s="96"/>
      <c r="H19" s="96">
        <v>0</v>
      </c>
      <c r="I19" s="96"/>
      <c r="J19" s="96">
        <v>0</v>
      </c>
      <c r="K19" s="90"/>
      <c r="L19" s="90">
        <f>+'9-10'!G29</f>
        <v>412621079</v>
      </c>
      <c r="M19" s="90"/>
      <c r="N19" s="96">
        <v>0</v>
      </c>
      <c r="O19" s="96"/>
      <c r="P19" s="96">
        <v>0</v>
      </c>
      <c r="Q19" s="96"/>
      <c r="R19" s="96">
        <v>0</v>
      </c>
      <c r="S19" s="90"/>
      <c r="T19" s="96">
        <v>0</v>
      </c>
      <c r="U19" s="90"/>
      <c r="V19" s="88">
        <f>SUM(N19:T19)</f>
        <v>0</v>
      </c>
      <c r="W19" s="90"/>
      <c r="X19" s="96">
        <f>SUM(V19,L19,J19,D19,H19,F19)</f>
        <v>412621079</v>
      </c>
      <c r="Y19" s="90"/>
      <c r="Z19" s="90">
        <v>0</v>
      </c>
      <c r="AA19" s="90"/>
      <c r="AB19" s="96">
        <f>SUM(X19:Z19)</f>
        <v>412621079</v>
      </c>
    </row>
    <row r="20" spans="1:28" s="89" customFormat="1" ht="16.149999999999999" customHeight="1" x14ac:dyDescent="0.5">
      <c r="A20" s="65" t="s">
        <v>125</v>
      </c>
      <c r="B20" s="129"/>
      <c r="C20" s="129"/>
    </row>
    <row r="21" spans="1:28" s="89" customFormat="1" ht="16.149999999999999" customHeight="1" x14ac:dyDescent="0.5">
      <c r="A21" s="65" t="s">
        <v>126</v>
      </c>
      <c r="B21" s="129"/>
      <c r="C21" s="129"/>
      <c r="D21" s="131">
        <v>0</v>
      </c>
      <c r="E21" s="133"/>
      <c r="F21" s="131">
        <v>0</v>
      </c>
      <c r="G21" s="133"/>
      <c r="H21" s="131">
        <v>0</v>
      </c>
      <c r="I21" s="133"/>
      <c r="J21" s="131">
        <v>0</v>
      </c>
      <c r="K21" s="96"/>
      <c r="L21" s="131">
        <v>0</v>
      </c>
      <c r="M21" s="88"/>
      <c r="N21" s="135">
        <v>-4920239</v>
      </c>
      <c r="O21" s="96"/>
      <c r="P21" s="131">
        <v>0</v>
      </c>
      <c r="Q21" s="133"/>
      <c r="R21" s="131">
        <v>0</v>
      </c>
      <c r="S21" s="96"/>
      <c r="T21" s="131">
        <f>+'9-10'!G41</f>
        <v>-6843218</v>
      </c>
      <c r="U21" s="96"/>
      <c r="V21" s="135">
        <f>SUM(N21:T21)</f>
        <v>-11763457</v>
      </c>
      <c r="W21" s="96"/>
      <c r="X21" s="135">
        <f>SUM(V21,L21,J21,D21,H21,F21)</f>
        <v>-11763457</v>
      </c>
      <c r="Y21" s="96"/>
      <c r="Z21" s="134">
        <v>0</v>
      </c>
      <c r="AA21" s="96"/>
      <c r="AB21" s="135">
        <f>SUM(X21:Z21)</f>
        <v>-11763457</v>
      </c>
    </row>
    <row r="22" spans="1:28" s="89" customFormat="1" ht="16.149999999999999" customHeight="1" x14ac:dyDescent="0.5">
      <c r="A22" s="138"/>
      <c r="B22" s="129"/>
      <c r="C22" s="129"/>
      <c r="D22" s="139"/>
      <c r="E22" s="133"/>
      <c r="F22" s="139"/>
      <c r="G22" s="133"/>
      <c r="H22" s="139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2"/>
      <c r="AB22" s="133"/>
    </row>
    <row r="23" spans="1:28" s="89" customFormat="1" ht="16.149999999999999" customHeight="1" thickBot="1" x14ac:dyDescent="0.55000000000000004">
      <c r="A23" s="69" t="s">
        <v>127</v>
      </c>
      <c r="B23" s="129"/>
      <c r="C23" s="129"/>
      <c r="D23" s="140">
        <f>SUM(D15:D21)</f>
        <v>658434300</v>
      </c>
      <c r="E23" s="96"/>
      <c r="F23" s="140">
        <f>SUM(F15:F21)</f>
        <v>222105000</v>
      </c>
      <c r="G23" s="96"/>
      <c r="H23" s="140">
        <f>SUM(H15:H21)</f>
        <v>7429904</v>
      </c>
      <c r="I23" s="96"/>
      <c r="J23" s="140">
        <f>SUM(J15:J21)</f>
        <v>65843430</v>
      </c>
      <c r="K23" s="96"/>
      <c r="L23" s="140">
        <f>SUM(L15:L21)</f>
        <v>2400031168</v>
      </c>
      <c r="M23" s="96"/>
      <c r="N23" s="140">
        <f>SUM(N15:N21)</f>
        <v>-65735618</v>
      </c>
      <c r="O23" s="96"/>
      <c r="P23" s="140">
        <f>SUM(P15:P21)</f>
        <v>-19201569</v>
      </c>
      <c r="Q23" s="96"/>
      <c r="R23" s="140">
        <f>SUM(R15:R21)</f>
        <v>0</v>
      </c>
      <c r="S23" s="96"/>
      <c r="T23" s="140">
        <f>SUM(T15:T21)</f>
        <v>-16031363</v>
      </c>
      <c r="U23" s="96"/>
      <c r="V23" s="140">
        <f>SUM(V15:V21)</f>
        <v>-100968550</v>
      </c>
      <c r="W23" s="96"/>
      <c r="X23" s="140">
        <f>SUM(X15:X21)</f>
        <v>3252875252</v>
      </c>
      <c r="Y23" s="96"/>
      <c r="Z23" s="140">
        <f>SUM(Z15:Z21)</f>
        <v>0</v>
      </c>
      <c r="AA23" s="96"/>
      <c r="AB23" s="140">
        <f>SUM(AB15:AB21)</f>
        <v>3252875252</v>
      </c>
    </row>
    <row r="24" spans="1:28" s="89" customFormat="1" ht="16.149999999999999" customHeight="1" thickTop="1" x14ac:dyDescent="0.5">
      <c r="B24" s="137"/>
      <c r="C24" s="137"/>
      <c r="D24" s="88"/>
      <c r="E24" s="88"/>
      <c r="F24" s="88"/>
      <c r="G24" s="88"/>
      <c r="H24" s="88"/>
      <c r="I24" s="88"/>
      <c r="J24" s="88"/>
      <c r="K24" s="96"/>
      <c r="L24" s="96"/>
      <c r="M24" s="96"/>
      <c r="N24" s="88"/>
      <c r="O24" s="96"/>
      <c r="P24" s="88"/>
      <c r="Q24" s="96"/>
      <c r="R24" s="88"/>
      <c r="S24" s="96"/>
      <c r="T24" s="88"/>
      <c r="U24" s="96"/>
      <c r="V24" s="88"/>
      <c r="W24" s="96"/>
      <c r="X24" s="96"/>
      <c r="Y24" s="96"/>
      <c r="Z24" s="96"/>
      <c r="AA24" s="96"/>
      <c r="AB24" s="96"/>
    </row>
    <row r="25" spans="1:28" s="89" customFormat="1" ht="16.149999999999999" customHeight="1" x14ac:dyDescent="0.5">
      <c r="B25" s="137"/>
      <c r="C25" s="137"/>
      <c r="D25" s="88"/>
      <c r="E25" s="88"/>
      <c r="F25" s="88"/>
      <c r="G25" s="88"/>
      <c r="H25" s="88"/>
      <c r="I25" s="88"/>
      <c r="J25" s="88"/>
      <c r="K25" s="96"/>
      <c r="L25" s="96"/>
      <c r="M25" s="96"/>
      <c r="N25" s="88"/>
      <c r="O25" s="96"/>
      <c r="P25" s="88"/>
      <c r="Q25" s="96"/>
      <c r="R25" s="88"/>
      <c r="S25" s="96"/>
      <c r="T25" s="88"/>
      <c r="U25" s="96"/>
      <c r="V25" s="88"/>
      <c r="W25" s="96"/>
      <c r="X25" s="96"/>
      <c r="Y25" s="96"/>
      <c r="Z25" s="96"/>
      <c r="AA25" s="96"/>
      <c r="AB25" s="96"/>
    </row>
    <row r="26" spans="1:28" s="89" customFormat="1" ht="16.149999999999999" customHeight="1" x14ac:dyDescent="0.5">
      <c r="A26" s="69" t="s">
        <v>169</v>
      </c>
      <c r="B26" s="128"/>
      <c r="C26" s="129"/>
      <c r="D26" s="141">
        <f>+D23</f>
        <v>658434300</v>
      </c>
      <c r="E26" s="130"/>
      <c r="F26" s="141">
        <f>+F23</f>
        <v>222105000</v>
      </c>
      <c r="G26" s="130"/>
      <c r="H26" s="141">
        <f>+H23</f>
        <v>7429904</v>
      </c>
      <c r="I26" s="130"/>
      <c r="J26" s="141">
        <f>+J23</f>
        <v>65843430</v>
      </c>
      <c r="K26" s="130"/>
      <c r="L26" s="141">
        <f>+L23</f>
        <v>2400031168</v>
      </c>
      <c r="M26" s="130"/>
      <c r="N26" s="141">
        <f>+N23</f>
        <v>-65735618</v>
      </c>
      <c r="O26" s="130"/>
      <c r="P26" s="141">
        <f>+P23</f>
        <v>-19201569</v>
      </c>
      <c r="Q26" s="130"/>
      <c r="R26" s="141">
        <f>+R23</f>
        <v>0</v>
      </c>
      <c r="S26" s="130"/>
      <c r="T26" s="141">
        <f>+T23</f>
        <v>-16031363</v>
      </c>
      <c r="U26" s="130"/>
      <c r="V26" s="141">
        <f>SUM(N26:T26)</f>
        <v>-100968550</v>
      </c>
      <c r="W26" s="78"/>
      <c r="X26" s="95">
        <f>SUM(V26,L26,J26,D26,H26,F26)</f>
        <v>3252875252</v>
      </c>
      <c r="Y26" s="78"/>
      <c r="Z26" s="141">
        <v>0</v>
      </c>
      <c r="AA26" s="78"/>
      <c r="AB26" s="95">
        <f>SUM(X26:Z26)</f>
        <v>3252875252</v>
      </c>
    </row>
    <row r="27" spans="1:28" s="89" customFormat="1" ht="16.149999999999999" customHeight="1" x14ac:dyDescent="0.5">
      <c r="A27" s="69" t="s">
        <v>122</v>
      </c>
      <c r="B27" s="128"/>
      <c r="C27" s="129"/>
      <c r="D27" s="141"/>
      <c r="E27" s="130"/>
      <c r="F27" s="141"/>
      <c r="G27" s="130"/>
      <c r="H27" s="141"/>
      <c r="I27" s="130"/>
      <c r="J27" s="141"/>
      <c r="K27" s="130"/>
      <c r="L27" s="141"/>
      <c r="M27" s="130"/>
      <c r="N27" s="141"/>
      <c r="O27" s="130"/>
      <c r="P27" s="141"/>
      <c r="Q27" s="130"/>
      <c r="R27" s="141"/>
      <c r="S27" s="130"/>
      <c r="T27" s="141"/>
      <c r="U27" s="130"/>
      <c r="V27" s="141"/>
      <c r="W27" s="78"/>
      <c r="X27" s="95"/>
      <c r="Y27" s="78"/>
      <c r="Z27" s="95"/>
      <c r="AA27" s="78"/>
      <c r="AB27" s="95"/>
    </row>
    <row r="28" spans="1:28" s="89" customFormat="1" ht="16.149999999999999" customHeight="1" x14ac:dyDescent="0.5">
      <c r="A28" s="69" t="s">
        <v>170</v>
      </c>
      <c r="B28" s="128"/>
      <c r="C28" s="129"/>
      <c r="D28" s="95"/>
      <c r="E28" s="96"/>
      <c r="F28" s="95"/>
      <c r="G28" s="96"/>
      <c r="H28" s="95"/>
      <c r="I28" s="96"/>
      <c r="J28" s="95"/>
      <c r="K28" s="96"/>
      <c r="L28" s="95"/>
      <c r="M28" s="96"/>
      <c r="N28" s="95"/>
      <c r="O28" s="96"/>
      <c r="P28" s="95"/>
      <c r="Q28" s="96"/>
      <c r="R28" s="95"/>
      <c r="S28" s="96"/>
      <c r="T28" s="95"/>
      <c r="U28" s="96"/>
      <c r="V28" s="95"/>
      <c r="W28" s="96"/>
      <c r="X28" s="95"/>
      <c r="Y28" s="96"/>
      <c r="Z28" s="95"/>
      <c r="AA28" s="96"/>
      <c r="AB28" s="95"/>
    </row>
    <row r="29" spans="1:28" s="89" customFormat="1" ht="16.149999999999999" customHeight="1" x14ac:dyDescent="0.5">
      <c r="A29" s="65" t="s">
        <v>124</v>
      </c>
      <c r="B29" s="128">
        <v>32</v>
      </c>
      <c r="C29" s="129"/>
      <c r="D29" s="95">
        <v>0</v>
      </c>
      <c r="E29" s="96"/>
      <c r="F29" s="95">
        <v>0</v>
      </c>
      <c r="G29" s="96"/>
      <c r="H29" s="95">
        <v>0</v>
      </c>
      <c r="I29" s="96"/>
      <c r="J29" s="95">
        <v>0</v>
      </c>
      <c r="K29" s="96"/>
      <c r="L29" s="95">
        <v>-207406805</v>
      </c>
      <c r="M29" s="96"/>
      <c r="N29" s="95">
        <v>0</v>
      </c>
      <c r="O29" s="96"/>
      <c r="P29" s="95">
        <v>0</v>
      </c>
      <c r="Q29" s="96"/>
      <c r="R29" s="95">
        <v>0</v>
      </c>
      <c r="S29" s="96"/>
      <c r="T29" s="95">
        <v>0</v>
      </c>
      <c r="U29" s="96"/>
      <c r="V29" s="95">
        <f>SUM(N29:T29)</f>
        <v>0</v>
      </c>
      <c r="W29" s="96"/>
      <c r="X29" s="95">
        <f>SUM(V29,L29,J29,D29,H29,F29)</f>
        <v>-207406805</v>
      </c>
      <c r="Y29" s="96"/>
      <c r="Z29" s="95">
        <v>0</v>
      </c>
      <c r="AA29" s="96"/>
      <c r="AB29" s="95">
        <f>SUM(X29:Z29)</f>
        <v>-207406805</v>
      </c>
    </row>
    <row r="30" spans="1:28" s="89" customFormat="1" ht="16.149999999999999" customHeight="1" x14ac:dyDescent="0.5">
      <c r="A30" s="89" t="s">
        <v>67</v>
      </c>
      <c r="B30" s="137"/>
      <c r="C30" s="137"/>
      <c r="D30" s="95">
        <v>0</v>
      </c>
      <c r="E30" s="96"/>
      <c r="F30" s="95">
        <v>0</v>
      </c>
      <c r="G30" s="96"/>
      <c r="H30" s="95">
        <v>0</v>
      </c>
      <c r="I30" s="96"/>
      <c r="J30" s="95">
        <v>0</v>
      </c>
      <c r="K30" s="90"/>
      <c r="L30" s="91">
        <f>+'9-10'!E29</f>
        <v>460881893</v>
      </c>
      <c r="M30" s="90"/>
      <c r="N30" s="95">
        <v>0</v>
      </c>
      <c r="O30" s="96"/>
      <c r="P30" s="95">
        <v>0</v>
      </c>
      <c r="Q30" s="96"/>
      <c r="R30" s="95">
        <v>0</v>
      </c>
      <c r="S30" s="90"/>
      <c r="T30" s="95">
        <v>0</v>
      </c>
      <c r="U30" s="90"/>
      <c r="V30" s="87">
        <f>SUM(N30:T30)</f>
        <v>0</v>
      </c>
      <c r="W30" s="90"/>
      <c r="X30" s="95">
        <f>SUM(V30,L30,J30,D30,H30,F30)</f>
        <v>460881893</v>
      </c>
      <c r="Y30" s="90"/>
      <c r="Z30" s="91">
        <v>0</v>
      </c>
      <c r="AA30" s="90"/>
      <c r="AB30" s="95">
        <f>SUM(X30:Z30)</f>
        <v>460881893</v>
      </c>
    </row>
    <row r="31" spans="1:28" s="89" customFormat="1" ht="16.149999999999999" customHeight="1" x14ac:dyDescent="0.5">
      <c r="A31" s="65" t="s">
        <v>125</v>
      </c>
      <c r="B31" s="129"/>
      <c r="C31" s="129"/>
      <c r="D31" s="145"/>
      <c r="F31" s="145"/>
      <c r="H31" s="145"/>
      <c r="J31" s="145"/>
      <c r="L31" s="145"/>
      <c r="N31" s="145"/>
      <c r="P31" s="145"/>
      <c r="R31" s="145"/>
      <c r="T31" s="145"/>
      <c r="V31" s="145"/>
      <c r="X31" s="145"/>
      <c r="Z31" s="145"/>
      <c r="AB31" s="145"/>
    </row>
    <row r="32" spans="1:28" s="89" customFormat="1" ht="16.149999999999999" customHeight="1" x14ac:dyDescent="0.5">
      <c r="A32" s="65" t="s">
        <v>126</v>
      </c>
      <c r="B32" s="129"/>
      <c r="C32" s="129"/>
      <c r="D32" s="142">
        <v>0</v>
      </c>
      <c r="E32" s="133"/>
      <c r="F32" s="142">
        <v>0</v>
      </c>
      <c r="G32" s="133"/>
      <c r="H32" s="142">
        <v>0</v>
      </c>
      <c r="I32" s="133"/>
      <c r="J32" s="142">
        <v>0</v>
      </c>
      <c r="K32" s="96"/>
      <c r="L32" s="142">
        <v>0</v>
      </c>
      <c r="M32" s="88"/>
      <c r="N32" s="144">
        <f>+'9-10'!E33</f>
        <v>27933297</v>
      </c>
      <c r="O32" s="96"/>
      <c r="P32" s="142">
        <v>0</v>
      </c>
      <c r="Q32" s="133"/>
      <c r="R32" s="142">
        <v>0</v>
      </c>
      <c r="S32" s="96"/>
      <c r="T32" s="142">
        <f>+'9-10'!E41</f>
        <v>4536327</v>
      </c>
      <c r="U32" s="96"/>
      <c r="V32" s="144">
        <f>SUM(N32:T32)</f>
        <v>32469624</v>
      </c>
      <c r="W32" s="96"/>
      <c r="X32" s="144">
        <f>SUM(V32,L32,J32,D32,H32,F32)</f>
        <v>32469624</v>
      </c>
      <c r="Y32" s="96"/>
      <c r="Z32" s="143">
        <v>0</v>
      </c>
      <c r="AA32" s="96"/>
      <c r="AB32" s="144">
        <f>SUM(X32:Z32)</f>
        <v>32469624</v>
      </c>
    </row>
    <row r="33" spans="1:28" s="89" customFormat="1" ht="16.149999999999999" customHeight="1" x14ac:dyDescent="0.5">
      <c r="A33" s="138"/>
      <c r="B33" s="129"/>
      <c r="C33" s="129"/>
      <c r="D33" s="146"/>
      <c r="E33" s="133"/>
      <c r="F33" s="146"/>
      <c r="G33" s="133"/>
      <c r="H33" s="146"/>
      <c r="I33" s="133"/>
      <c r="J33" s="147"/>
      <c r="K33" s="133"/>
      <c r="L33" s="147"/>
      <c r="M33" s="133"/>
      <c r="N33" s="147"/>
      <c r="O33" s="133"/>
      <c r="P33" s="147"/>
      <c r="Q33" s="133"/>
      <c r="R33" s="147"/>
      <c r="S33" s="133"/>
      <c r="T33" s="147"/>
      <c r="U33" s="133"/>
      <c r="V33" s="147"/>
      <c r="W33" s="133"/>
      <c r="X33" s="147"/>
      <c r="Y33" s="133"/>
      <c r="Z33" s="147"/>
      <c r="AA33" s="132"/>
      <c r="AB33" s="147"/>
    </row>
    <row r="34" spans="1:28" s="89" customFormat="1" ht="16.149999999999999" customHeight="1" thickBot="1" x14ac:dyDescent="0.55000000000000004">
      <c r="A34" s="69" t="s">
        <v>171</v>
      </c>
      <c r="B34" s="129"/>
      <c r="C34" s="129"/>
      <c r="D34" s="148">
        <f>SUM(D26:D32)</f>
        <v>658434300</v>
      </c>
      <c r="E34" s="96"/>
      <c r="F34" s="148">
        <f>SUM(F26:F32)</f>
        <v>222105000</v>
      </c>
      <c r="G34" s="96"/>
      <c r="H34" s="148">
        <f>SUM(H26:H32)</f>
        <v>7429904</v>
      </c>
      <c r="I34" s="96"/>
      <c r="J34" s="148">
        <f>SUM(J26:J32)</f>
        <v>65843430</v>
      </c>
      <c r="K34" s="96"/>
      <c r="L34" s="148">
        <f>SUM(L26:L32)</f>
        <v>2653506256</v>
      </c>
      <c r="M34" s="96"/>
      <c r="N34" s="148">
        <f>SUM(N26:N32)</f>
        <v>-37802321</v>
      </c>
      <c r="O34" s="96"/>
      <c r="P34" s="148">
        <f>SUM(P26:P32)</f>
        <v>-19201569</v>
      </c>
      <c r="Q34" s="96"/>
      <c r="R34" s="148">
        <f>SUM(R26:R32)</f>
        <v>0</v>
      </c>
      <c r="S34" s="96"/>
      <c r="T34" s="148">
        <f>SUM(T26:T32)</f>
        <v>-11495036</v>
      </c>
      <c r="U34" s="96"/>
      <c r="V34" s="148">
        <f>SUM(V26:V32)</f>
        <v>-68498926</v>
      </c>
      <c r="W34" s="96"/>
      <c r="X34" s="148">
        <f>SUM(X26:X32)</f>
        <v>3538819964</v>
      </c>
      <c r="Y34" s="96"/>
      <c r="Z34" s="148">
        <f>SUM(Z26:Z32)</f>
        <v>0</v>
      </c>
      <c r="AA34" s="96"/>
      <c r="AB34" s="148">
        <f>SUM(AB26:AB32)</f>
        <v>3538819964</v>
      </c>
    </row>
    <row r="35" spans="1:28" s="89" customFormat="1" ht="16.149999999999999" customHeight="1" thickTop="1" x14ac:dyDescent="0.5">
      <c r="B35" s="137"/>
      <c r="C35" s="137"/>
      <c r="D35" s="88"/>
      <c r="E35" s="88"/>
      <c r="F35" s="88"/>
      <c r="G35" s="88"/>
      <c r="H35" s="88"/>
      <c r="I35" s="88"/>
      <c r="J35" s="88"/>
      <c r="K35" s="96"/>
      <c r="L35" s="96"/>
      <c r="M35" s="96"/>
      <c r="N35" s="88"/>
      <c r="O35" s="96"/>
      <c r="P35" s="88"/>
      <c r="Q35" s="96"/>
      <c r="R35" s="88"/>
      <c r="S35" s="96"/>
      <c r="T35" s="88"/>
      <c r="U35" s="96"/>
      <c r="V35" s="88"/>
      <c r="W35" s="96"/>
      <c r="X35" s="96"/>
      <c r="Y35" s="96"/>
      <c r="Z35" s="96"/>
      <c r="AA35" s="96"/>
      <c r="AB35" s="96"/>
    </row>
    <row r="36" spans="1:28" s="89" customFormat="1" ht="16.149999999999999" customHeight="1" x14ac:dyDescent="0.5">
      <c r="B36" s="137"/>
      <c r="C36" s="137"/>
      <c r="D36" s="88"/>
      <c r="E36" s="88"/>
      <c r="F36" s="88"/>
      <c r="G36" s="88"/>
      <c r="H36" s="88"/>
      <c r="I36" s="88"/>
      <c r="J36" s="88"/>
      <c r="K36" s="96"/>
      <c r="L36" s="96"/>
      <c r="M36" s="96"/>
      <c r="N36" s="88"/>
      <c r="O36" s="96"/>
      <c r="P36" s="88"/>
      <c r="Q36" s="96"/>
      <c r="R36" s="88"/>
      <c r="S36" s="96"/>
      <c r="T36" s="88"/>
      <c r="U36" s="96"/>
      <c r="V36" s="88"/>
      <c r="W36" s="96"/>
      <c r="X36" s="96"/>
      <c r="Y36" s="96"/>
      <c r="Z36" s="96"/>
      <c r="AA36" s="96"/>
      <c r="AB36" s="96"/>
    </row>
    <row r="37" spans="1:28" s="89" customFormat="1" ht="16.149999999999999" customHeight="1" x14ac:dyDescent="0.5">
      <c r="B37" s="137"/>
      <c r="C37" s="137"/>
      <c r="D37" s="88"/>
      <c r="E37" s="88"/>
      <c r="F37" s="88"/>
      <c r="G37" s="88"/>
      <c r="H37" s="88"/>
      <c r="I37" s="88"/>
      <c r="J37" s="88"/>
      <c r="K37" s="96"/>
      <c r="L37" s="96"/>
      <c r="M37" s="96"/>
      <c r="N37" s="88"/>
      <c r="O37" s="96"/>
      <c r="P37" s="88"/>
      <c r="Q37" s="96"/>
      <c r="R37" s="88"/>
      <c r="S37" s="96"/>
      <c r="T37" s="88"/>
      <c r="U37" s="96"/>
      <c r="V37" s="88"/>
      <c r="W37" s="96"/>
      <c r="X37" s="96"/>
      <c r="Y37" s="96"/>
      <c r="Z37" s="96"/>
      <c r="AA37" s="96"/>
      <c r="AB37" s="96"/>
    </row>
    <row r="38" spans="1:28" s="89" customFormat="1" ht="16.149999999999999" customHeight="1" x14ac:dyDescent="0.5">
      <c r="B38" s="137"/>
      <c r="C38" s="137"/>
      <c r="D38" s="88"/>
      <c r="E38" s="88"/>
      <c r="F38" s="88"/>
      <c r="G38" s="88"/>
      <c r="H38" s="88"/>
      <c r="I38" s="88"/>
      <c r="J38" s="88"/>
      <c r="K38" s="96"/>
      <c r="L38" s="96"/>
      <c r="M38" s="96"/>
      <c r="N38" s="88"/>
      <c r="O38" s="96"/>
      <c r="P38" s="88"/>
      <c r="Q38" s="96"/>
      <c r="R38" s="88"/>
      <c r="S38" s="96"/>
      <c r="T38" s="88"/>
      <c r="U38" s="96"/>
      <c r="V38" s="88"/>
      <c r="W38" s="96"/>
      <c r="X38" s="96"/>
      <c r="Y38" s="96"/>
      <c r="Z38" s="96"/>
      <c r="AA38" s="96"/>
      <c r="AB38" s="96"/>
    </row>
    <row r="39" spans="1:28" s="89" customFormat="1" ht="16.149999999999999" customHeight="1" x14ac:dyDescent="0.5">
      <c r="B39" s="137"/>
      <c r="C39" s="137"/>
      <c r="D39" s="88"/>
      <c r="E39" s="88"/>
      <c r="F39" s="88"/>
      <c r="G39" s="88"/>
      <c r="H39" s="88"/>
      <c r="I39" s="88"/>
      <c r="J39" s="88"/>
      <c r="K39" s="96"/>
      <c r="L39" s="96"/>
      <c r="M39" s="96"/>
      <c r="N39" s="88"/>
      <c r="O39" s="96"/>
      <c r="P39" s="88"/>
      <c r="Q39" s="96"/>
      <c r="R39" s="88"/>
      <c r="S39" s="96"/>
      <c r="T39" s="88"/>
      <c r="U39" s="96"/>
      <c r="V39" s="88"/>
      <c r="W39" s="96"/>
      <c r="X39" s="96"/>
      <c r="Y39" s="96"/>
      <c r="Z39" s="96"/>
      <c r="AA39" s="96"/>
      <c r="AB39" s="96"/>
    </row>
    <row r="40" spans="1:28" s="89" customFormat="1" ht="16.149999999999999" customHeight="1" x14ac:dyDescent="0.5">
      <c r="B40" s="137"/>
      <c r="C40" s="137"/>
      <c r="D40" s="88"/>
      <c r="E40" s="88"/>
      <c r="F40" s="88"/>
      <c r="G40" s="88"/>
      <c r="H40" s="88"/>
      <c r="I40" s="88"/>
      <c r="J40" s="88"/>
      <c r="K40" s="96"/>
      <c r="L40" s="96"/>
      <c r="M40" s="96"/>
      <c r="N40" s="88"/>
      <c r="O40" s="96"/>
      <c r="P40" s="88"/>
      <c r="Q40" s="96"/>
      <c r="R40" s="88"/>
      <c r="S40" s="96"/>
      <c r="T40" s="88"/>
      <c r="U40" s="96"/>
      <c r="V40" s="88"/>
      <c r="W40" s="96"/>
      <c r="X40" s="96"/>
      <c r="Y40" s="96"/>
      <c r="Z40" s="96"/>
      <c r="AA40" s="96"/>
      <c r="AB40" s="96"/>
    </row>
    <row r="41" spans="1:28" s="89" customFormat="1" ht="16.149999999999999" customHeight="1" x14ac:dyDescent="0.5">
      <c r="B41" s="137"/>
      <c r="C41" s="137"/>
      <c r="D41" s="88"/>
      <c r="E41" s="88"/>
      <c r="F41" s="88"/>
      <c r="G41" s="88"/>
      <c r="H41" s="88"/>
      <c r="I41" s="88"/>
      <c r="J41" s="88"/>
      <c r="K41" s="96"/>
      <c r="L41" s="96"/>
      <c r="M41" s="96"/>
      <c r="N41" s="88"/>
      <c r="O41" s="96"/>
      <c r="P41" s="88"/>
      <c r="Q41" s="96"/>
      <c r="R41" s="88"/>
      <c r="S41" s="96"/>
      <c r="T41" s="88"/>
      <c r="U41" s="96"/>
      <c r="V41" s="88"/>
      <c r="W41" s="96"/>
      <c r="X41" s="96"/>
      <c r="Y41" s="96"/>
      <c r="Z41" s="96"/>
      <c r="AA41" s="96"/>
      <c r="AB41" s="96"/>
    </row>
    <row r="42" spans="1:28" s="89" customFormat="1" ht="16.149999999999999" customHeight="1" x14ac:dyDescent="0.5">
      <c r="B42" s="137"/>
      <c r="C42" s="137"/>
      <c r="D42" s="88"/>
      <c r="E42" s="88"/>
      <c r="F42" s="88"/>
      <c r="G42" s="88"/>
      <c r="H42" s="88"/>
      <c r="I42" s="88"/>
      <c r="J42" s="88"/>
      <c r="K42" s="96"/>
      <c r="L42" s="96"/>
      <c r="M42" s="96"/>
      <c r="N42" s="88"/>
      <c r="O42" s="96"/>
      <c r="P42" s="88"/>
      <c r="Q42" s="96"/>
      <c r="R42" s="88"/>
      <c r="S42" s="96"/>
      <c r="T42" s="88"/>
      <c r="U42" s="96"/>
      <c r="V42" s="88"/>
      <c r="W42" s="96"/>
      <c r="X42" s="96"/>
      <c r="Y42" s="96"/>
      <c r="Z42" s="96"/>
      <c r="AA42" s="96"/>
      <c r="AB42" s="96"/>
    </row>
    <row r="43" spans="1:28" s="89" customFormat="1" ht="16.149999999999999" customHeight="1" x14ac:dyDescent="0.5">
      <c r="B43" s="137"/>
      <c r="C43" s="137"/>
      <c r="D43" s="88"/>
      <c r="E43" s="88"/>
      <c r="F43" s="88"/>
      <c r="G43" s="88"/>
      <c r="H43" s="88"/>
      <c r="I43" s="88"/>
      <c r="J43" s="88"/>
      <c r="K43" s="96"/>
      <c r="L43" s="96"/>
      <c r="M43" s="96"/>
      <c r="N43" s="88"/>
      <c r="O43" s="96"/>
      <c r="P43" s="88"/>
      <c r="Q43" s="96"/>
      <c r="R43" s="88"/>
      <c r="S43" s="96"/>
      <c r="T43" s="88"/>
      <c r="U43" s="96"/>
      <c r="V43" s="88"/>
      <c r="W43" s="96"/>
      <c r="X43" s="96"/>
      <c r="Y43" s="96"/>
      <c r="Z43" s="96"/>
      <c r="AA43" s="96"/>
      <c r="AB43" s="96"/>
    </row>
    <row r="44" spans="1:28" s="89" customFormat="1" ht="16.149999999999999" customHeight="1" x14ac:dyDescent="0.5">
      <c r="B44" s="137"/>
      <c r="C44" s="137"/>
      <c r="D44" s="88"/>
      <c r="E44" s="88"/>
      <c r="F44" s="88"/>
      <c r="G44" s="88"/>
      <c r="H44" s="88"/>
      <c r="I44" s="88"/>
      <c r="J44" s="88"/>
      <c r="K44" s="96"/>
      <c r="L44" s="96"/>
      <c r="M44" s="96"/>
      <c r="N44" s="88"/>
      <c r="O44" s="96"/>
      <c r="P44" s="88"/>
      <c r="Q44" s="96"/>
      <c r="R44" s="88"/>
      <c r="S44" s="96"/>
      <c r="T44" s="88"/>
      <c r="U44" s="96"/>
      <c r="V44" s="88"/>
      <c r="W44" s="96"/>
      <c r="X44" s="96"/>
      <c r="Y44" s="96"/>
      <c r="Z44" s="96"/>
      <c r="AA44" s="96"/>
      <c r="AB44" s="96"/>
    </row>
    <row r="45" spans="1:28" s="89" customFormat="1" ht="20.25" customHeight="1" x14ac:dyDescent="0.5">
      <c r="B45" s="137"/>
      <c r="C45" s="137"/>
      <c r="D45" s="88"/>
      <c r="E45" s="88"/>
      <c r="F45" s="88"/>
      <c r="G45" s="88"/>
      <c r="H45" s="88"/>
      <c r="I45" s="88"/>
      <c r="J45" s="88"/>
      <c r="K45" s="96"/>
      <c r="L45" s="96"/>
      <c r="M45" s="96"/>
      <c r="N45" s="88"/>
      <c r="O45" s="96"/>
      <c r="P45" s="88"/>
      <c r="Q45" s="96"/>
      <c r="R45" s="88"/>
      <c r="S45" s="96"/>
      <c r="T45" s="88"/>
      <c r="U45" s="96"/>
      <c r="V45" s="88"/>
      <c r="W45" s="96"/>
      <c r="X45" s="96"/>
      <c r="Y45" s="96"/>
      <c r="Z45" s="96"/>
      <c r="AA45" s="96"/>
      <c r="AB45" s="96"/>
    </row>
    <row r="46" spans="1:28" s="121" customFormat="1" ht="16.149999999999999" customHeight="1" x14ac:dyDescent="0.5">
      <c r="A46" s="192" t="s">
        <v>29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</row>
    <row r="47" spans="1:28" s="121" customFormat="1" ht="16.149999999999999" customHeight="1" x14ac:dyDescent="0.5">
      <c r="A47" s="175"/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  <c r="P47" s="175"/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</row>
    <row r="49" spans="1:108" s="121" customFormat="1" ht="18" customHeight="1" x14ac:dyDescent="0.5">
      <c r="A49" s="192"/>
      <c r="B49" s="192"/>
      <c r="C49" s="192"/>
      <c r="D49" s="192"/>
      <c r="E49" s="192"/>
      <c r="F49" s="192"/>
      <c r="G49" s="192"/>
      <c r="H49" s="192"/>
      <c r="I49" s="192"/>
      <c r="J49" s="192"/>
      <c r="K49" s="192"/>
      <c r="L49" s="192"/>
      <c r="M49" s="192"/>
      <c r="N49" s="192"/>
      <c r="O49" s="192"/>
      <c r="P49" s="192"/>
      <c r="Q49" s="192"/>
      <c r="R49" s="192"/>
      <c r="S49" s="192"/>
      <c r="T49" s="192"/>
      <c r="U49" s="192"/>
      <c r="V49" s="192"/>
      <c r="W49" s="192"/>
      <c r="X49" s="192"/>
      <c r="Y49" s="192"/>
      <c r="Z49" s="192"/>
      <c r="AA49" s="192"/>
      <c r="AB49" s="192"/>
    </row>
    <row r="50" spans="1:108" s="49" customFormat="1" ht="21.95" customHeight="1" x14ac:dyDescent="0.5">
      <c r="A50" s="63" t="str">
        <f>+'6-8'!A52:K52</f>
        <v>The accompanying notes on pages 15 to 64 are an integral part of these consolidated and separate financial statements.</v>
      </c>
      <c r="B50" s="62"/>
      <c r="C50" s="62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121"/>
      <c r="AD50" s="121"/>
      <c r="AE50" s="121"/>
      <c r="AF50" s="121"/>
      <c r="AG50" s="121"/>
      <c r="AH50" s="121"/>
      <c r="AI50" s="121"/>
      <c r="AJ50" s="121"/>
      <c r="AK50" s="121"/>
      <c r="AL50" s="121"/>
      <c r="AM50" s="121"/>
      <c r="AN50" s="121"/>
      <c r="AO50" s="121"/>
      <c r="AP50" s="121"/>
      <c r="AQ50" s="121"/>
      <c r="AR50" s="121"/>
      <c r="AS50" s="121"/>
      <c r="AT50" s="121"/>
      <c r="AU50" s="121"/>
      <c r="AV50" s="121"/>
      <c r="AW50" s="121"/>
      <c r="AX50" s="121"/>
      <c r="AY50" s="121"/>
      <c r="AZ50" s="121"/>
      <c r="BA50" s="121"/>
      <c r="BB50" s="121"/>
      <c r="BC50" s="121"/>
      <c r="BD50" s="121"/>
      <c r="BE50" s="121"/>
      <c r="BF50" s="121"/>
      <c r="BG50" s="121"/>
      <c r="BH50" s="121"/>
      <c r="BI50" s="121"/>
      <c r="BJ50" s="121"/>
      <c r="BK50" s="121"/>
      <c r="BL50" s="121"/>
      <c r="BM50" s="121"/>
      <c r="BN50" s="121"/>
      <c r="BO50" s="121"/>
      <c r="BP50" s="121"/>
      <c r="BQ50" s="121"/>
      <c r="BR50" s="121"/>
      <c r="BS50" s="121"/>
      <c r="BT50" s="121"/>
      <c r="BU50" s="121"/>
      <c r="BV50" s="121"/>
      <c r="BW50" s="121"/>
      <c r="BX50" s="121"/>
      <c r="BY50" s="121"/>
      <c r="BZ50" s="121"/>
      <c r="CA50" s="121"/>
      <c r="CB50" s="121"/>
      <c r="CC50" s="121"/>
      <c r="CD50" s="121"/>
      <c r="CE50" s="121"/>
      <c r="CF50" s="121"/>
      <c r="CG50" s="121"/>
      <c r="CH50" s="121"/>
      <c r="CI50" s="121"/>
      <c r="CJ50" s="121"/>
      <c r="CK50" s="121"/>
      <c r="CL50" s="121"/>
      <c r="CM50" s="121"/>
      <c r="CN50" s="121"/>
      <c r="CO50" s="121"/>
      <c r="CP50" s="121"/>
      <c r="CQ50" s="121"/>
      <c r="CR50" s="121"/>
      <c r="CS50" s="121"/>
      <c r="CT50" s="121"/>
      <c r="CU50" s="121"/>
      <c r="CV50" s="121"/>
      <c r="CW50" s="121"/>
      <c r="CX50" s="121"/>
      <c r="CY50" s="121"/>
      <c r="CZ50" s="121"/>
      <c r="DA50" s="121"/>
      <c r="DB50" s="121"/>
      <c r="DC50" s="121"/>
      <c r="DD50" s="121"/>
    </row>
  </sheetData>
  <mergeCells count="7">
    <mergeCell ref="A49:AB49"/>
    <mergeCell ref="D6:AB6"/>
    <mergeCell ref="D7:X7"/>
    <mergeCell ref="N8:V8"/>
    <mergeCell ref="J9:L9"/>
    <mergeCell ref="N9:T9"/>
    <mergeCell ref="A46:AB46"/>
  </mergeCells>
  <pageMargins left="0.4" right="0.4" top="0.5" bottom="0.6" header="0.49" footer="0.4"/>
  <pageSetup paperSize="9" scale="67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C000"/>
  </sheetPr>
  <dimension ref="A1:BW38"/>
  <sheetViews>
    <sheetView topLeftCell="A25" zoomScale="115" zoomScaleNormal="115" zoomScaleSheetLayoutView="100" workbookViewId="0">
      <selection activeCell="A31" sqref="A31"/>
    </sheetView>
  </sheetViews>
  <sheetFormatPr defaultColWidth="9.140625" defaultRowHeight="14.85" customHeight="1" x14ac:dyDescent="0.5"/>
  <cols>
    <col min="1" max="1" width="37.28515625" style="49" customWidth="1"/>
    <col min="2" max="2" width="5" style="59" customWidth="1"/>
    <col min="3" max="3" width="0.7109375" style="59" customWidth="1"/>
    <col min="4" max="4" width="11.7109375" style="27" customWidth="1"/>
    <col min="5" max="5" width="0.7109375" style="27" customWidth="1"/>
    <col min="6" max="6" width="12.5703125" style="151" customWidth="1"/>
    <col min="7" max="7" width="0.7109375" style="27" customWidth="1"/>
    <col min="8" max="8" width="13.140625" style="151" customWidth="1"/>
    <col min="9" max="9" width="0.7109375" style="27" customWidth="1"/>
    <col min="10" max="10" width="12.5703125" style="27" customWidth="1"/>
    <col min="11" max="11" width="0.7109375" style="27" customWidth="1"/>
    <col min="12" max="12" width="13.140625" style="27" customWidth="1"/>
    <col min="13" max="13" width="0.7109375" style="27" customWidth="1"/>
    <col min="14" max="14" width="17.5703125" style="27" customWidth="1"/>
    <col min="15" max="15" width="0.7109375" style="27" customWidth="1"/>
    <col min="16" max="16" width="11.7109375" style="27" customWidth="1"/>
    <col min="17" max="17" width="0.7109375" style="27" customWidth="1"/>
    <col min="18" max="18" width="13" style="27" customWidth="1"/>
    <col min="19" max="71" width="9.140625" style="121"/>
    <col min="72" max="16384" width="9.140625" style="49"/>
  </cols>
  <sheetData>
    <row r="1" spans="1:75" s="121" customFormat="1" ht="16.5" customHeight="1" x14ac:dyDescent="0.5">
      <c r="A1" s="58" t="str">
        <f>+'11'!A1</f>
        <v>Hwa Fong Rubber (Thailand) Public Company Limited</v>
      </c>
      <c r="B1" s="107"/>
      <c r="C1" s="59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120"/>
      <c r="BT1" s="49"/>
      <c r="BU1" s="49"/>
      <c r="BV1" s="49"/>
      <c r="BW1" s="49"/>
    </row>
    <row r="2" spans="1:75" s="121" customFormat="1" ht="16.5" customHeight="1" x14ac:dyDescent="0.5">
      <c r="A2" s="58" t="s">
        <v>128</v>
      </c>
      <c r="B2" s="107"/>
      <c r="C2" s="59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BT2" s="49"/>
      <c r="BU2" s="49"/>
      <c r="BV2" s="49"/>
      <c r="BW2" s="49"/>
    </row>
    <row r="3" spans="1:75" s="121" customFormat="1" ht="16.5" customHeight="1" x14ac:dyDescent="0.5">
      <c r="A3" s="109" t="str">
        <f>+'11'!A3</f>
        <v>For the year ended 31 December 2021</v>
      </c>
      <c r="B3" s="110"/>
      <c r="C3" s="62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BT3" s="49"/>
      <c r="BU3" s="49"/>
      <c r="BV3" s="49"/>
      <c r="BW3" s="49"/>
    </row>
    <row r="4" spans="1:75" s="121" customFormat="1" ht="16.5" customHeight="1" x14ac:dyDescent="0.5">
      <c r="A4" s="49"/>
      <c r="B4" s="59"/>
      <c r="C4" s="59"/>
      <c r="D4" s="27"/>
      <c r="E4" s="27"/>
      <c r="F4" s="151"/>
      <c r="G4" s="27"/>
      <c r="H4" s="151"/>
      <c r="I4" s="27"/>
      <c r="J4" s="27"/>
      <c r="K4" s="27"/>
      <c r="L4" s="27"/>
      <c r="M4" s="27"/>
      <c r="N4" s="27"/>
      <c r="O4" s="27"/>
      <c r="P4" s="27"/>
      <c r="Q4" s="27"/>
      <c r="R4" s="27"/>
      <c r="BT4" s="49"/>
      <c r="BU4" s="49"/>
      <c r="BV4" s="49"/>
      <c r="BW4" s="49"/>
    </row>
    <row r="5" spans="1:75" s="121" customFormat="1" ht="16.5" customHeight="1" x14ac:dyDescent="0.5">
      <c r="A5" s="49"/>
      <c r="B5" s="59"/>
      <c r="C5" s="59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BT5" s="49"/>
      <c r="BU5" s="49"/>
      <c r="BV5" s="49"/>
      <c r="BW5" s="49"/>
    </row>
    <row r="6" spans="1:75" s="89" customFormat="1" ht="15" customHeight="1" x14ac:dyDescent="0.5">
      <c r="A6" s="65"/>
      <c r="B6" s="66"/>
      <c r="C6" s="122"/>
      <c r="D6" s="193" t="s">
        <v>129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BT6" s="65"/>
      <c r="BU6" s="65"/>
      <c r="BV6" s="65"/>
      <c r="BW6" s="65"/>
    </row>
    <row r="7" spans="1:75" s="89" customFormat="1" ht="15" customHeight="1" x14ac:dyDescent="0.5">
      <c r="A7" s="65"/>
      <c r="B7" s="66"/>
      <c r="C7" s="122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93" t="s">
        <v>130</v>
      </c>
      <c r="O7" s="193"/>
      <c r="P7" s="193"/>
      <c r="Q7" s="124"/>
      <c r="R7" s="124"/>
      <c r="BT7" s="65"/>
      <c r="BU7" s="65"/>
      <c r="BV7" s="65"/>
      <c r="BW7" s="65"/>
    </row>
    <row r="8" spans="1:75" s="89" customFormat="1" ht="15" customHeight="1" x14ac:dyDescent="0.5">
      <c r="A8" s="65"/>
      <c r="B8" s="66"/>
      <c r="C8" s="122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5" t="s">
        <v>131</v>
      </c>
      <c r="O8" s="124"/>
      <c r="P8" s="124"/>
      <c r="Q8" s="124"/>
      <c r="R8" s="124"/>
      <c r="BT8" s="65"/>
      <c r="BU8" s="65"/>
      <c r="BV8" s="65"/>
      <c r="BW8" s="65"/>
    </row>
    <row r="9" spans="1:75" s="89" customFormat="1" ht="15" customHeight="1" x14ac:dyDescent="0.5">
      <c r="A9" s="65"/>
      <c r="B9" s="66"/>
      <c r="C9" s="122"/>
      <c r="D9" s="124"/>
      <c r="E9" s="124"/>
      <c r="F9" s="124"/>
      <c r="G9" s="124"/>
      <c r="H9" s="124"/>
      <c r="I9" s="124"/>
      <c r="J9" s="193" t="s">
        <v>49</v>
      </c>
      <c r="K9" s="193"/>
      <c r="L9" s="193"/>
      <c r="M9" s="124"/>
      <c r="N9" s="75" t="s">
        <v>132</v>
      </c>
      <c r="O9" s="124"/>
      <c r="P9" s="90"/>
      <c r="Q9" s="124"/>
      <c r="R9" s="124"/>
      <c r="BT9" s="65"/>
      <c r="BU9" s="65"/>
      <c r="BV9" s="65"/>
      <c r="BW9" s="65"/>
    </row>
    <row r="10" spans="1:75" s="89" customFormat="1" ht="15" customHeight="1" x14ac:dyDescent="0.5">
      <c r="A10" s="65"/>
      <c r="B10" s="66"/>
      <c r="C10" s="101"/>
      <c r="D10" s="76" t="s">
        <v>92</v>
      </c>
      <c r="E10" s="76"/>
      <c r="F10" s="125" t="s">
        <v>93</v>
      </c>
      <c r="G10" s="76"/>
      <c r="H10" s="125"/>
      <c r="I10" s="90"/>
      <c r="J10" s="90"/>
      <c r="K10" s="90"/>
      <c r="L10" s="90"/>
      <c r="M10" s="123"/>
      <c r="N10" s="125" t="s">
        <v>94</v>
      </c>
      <c r="O10" s="76"/>
      <c r="P10" s="76" t="s">
        <v>133</v>
      </c>
      <c r="Q10" s="76"/>
      <c r="R10" s="76"/>
      <c r="BT10" s="65"/>
      <c r="BU10" s="65"/>
      <c r="BV10" s="65"/>
      <c r="BW10" s="65"/>
    </row>
    <row r="11" spans="1:75" s="89" customFormat="1" ht="15" customHeight="1" x14ac:dyDescent="0.5">
      <c r="A11" s="65"/>
      <c r="B11" s="66"/>
      <c r="C11" s="101"/>
      <c r="D11" s="76" t="s">
        <v>98</v>
      </c>
      <c r="E11" s="76"/>
      <c r="F11" s="76" t="s">
        <v>98</v>
      </c>
      <c r="G11" s="76"/>
      <c r="H11" s="76" t="s">
        <v>99</v>
      </c>
      <c r="I11" s="76"/>
      <c r="J11" s="76" t="s">
        <v>100</v>
      </c>
      <c r="K11" s="76"/>
      <c r="L11" s="76"/>
      <c r="M11" s="76"/>
      <c r="N11" s="125" t="s">
        <v>102</v>
      </c>
      <c r="O11" s="76"/>
      <c r="P11" s="125" t="s">
        <v>134</v>
      </c>
      <c r="Q11" s="76"/>
      <c r="R11" s="76" t="s">
        <v>97</v>
      </c>
      <c r="BT11" s="65"/>
      <c r="BU11" s="65"/>
      <c r="BV11" s="65"/>
      <c r="BW11" s="65"/>
    </row>
    <row r="12" spans="1:75" s="89" customFormat="1" ht="15" customHeight="1" x14ac:dyDescent="0.5">
      <c r="A12" s="65"/>
      <c r="B12" s="73" t="s">
        <v>135</v>
      </c>
      <c r="C12" s="101"/>
      <c r="D12" s="75" t="s">
        <v>108</v>
      </c>
      <c r="E12" s="125"/>
      <c r="F12" s="75" t="s">
        <v>109</v>
      </c>
      <c r="G12" s="125"/>
      <c r="H12" s="75" t="s">
        <v>110</v>
      </c>
      <c r="I12" s="125"/>
      <c r="J12" s="127" t="s">
        <v>111</v>
      </c>
      <c r="K12" s="125"/>
      <c r="L12" s="75" t="s">
        <v>112</v>
      </c>
      <c r="M12" s="125"/>
      <c r="N12" s="75" t="s">
        <v>114</v>
      </c>
      <c r="O12" s="76"/>
      <c r="P12" s="75" t="s">
        <v>120</v>
      </c>
      <c r="Q12" s="76"/>
      <c r="R12" s="75" t="s">
        <v>120</v>
      </c>
      <c r="BT12" s="65"/>
      <c r="BU12" s="65"/>
      <c r="BV12" s="65"/>
      <c r="BW12" s="65"/>
    </row>
    <row r="13" spans="1:75" s="89" customFormat="1" ht="15" customHeight="1" x14ac:dyDescent="0.5">
      <c r="A13" s="65"/>
      <c r="B13" s="66"/>
      <c r="D13" s="78"/>
      <c r="E13" s="78"/>
      <c r="F13" s="90"/>
      <c r="G13" s="78"/>
      <c r="H13" s="90"/>
      <c r="I13" s="78"/>
      <c r="J13" s="78"/>
      <c r="K13" s="78"/>
      <c r="L13" s="78"/>
      <c r="M13" s="78"/>
      <c r="N13" s="78"/>
      <c r="O13" s="78"/>
      <c r="P13" s="78"/>
      <c r="Q13" s="78"/>
      <c r="R13" s="78"/>
      <c r="BT13" s="65"/>
      <c r="BU13" s="65"/>
      <c r="BV13" s="65"/>
      <c r="BW13" s="65"/>
    </row>
    <row r="14" spans="1:75" s="89" customFormat="1" ht="15" customHeight="1" x14ac:dyDescent="0.5">
      <c r="A14" s="69" t="s">
        <v>121</v>
      </c>
      <c r="B14" s="66"/>
      <c r="D14" s="85">
        <v>658434300</v>
      </c>
      <c r="E14" s="85"/>
      <c r="F14" s="85">
        <v>222105000</v>
      </c>
      <c r="G14" s="85"/>
      <c r="H14" s="85">
        <v>7429904</v>
      </c>
      <c r="I14" s="85"/>
      <c r="J14" s="85">
        <v>65843430</v>
      </c>
      <c r="K14" s="85"/>
      <c r="L14" s="85">
        <v>2082113875</v>
      </c>
      <c r="M14" s="85"/>
      <c r="N14" s="85">
        <v>-19201569</v>
      </c>
      <c r="O14" s="85"/>
      <c r="P14" s="85">
        <f>SUM(N14:N14)</f>
        <v>-19201569</v>
      </c>
      <c r="Q14" s="85"/>
      <c r="R14" s="85">
        <f>SUM(D14:L14)+P14</f>
        <v>3016724940</v>
      </c>
      <c r="BT14" s="65"/>
      <c r="BU14" s="65"/>
      <c r="BV14" s="65"/>
      <c r="BW14" s="65"/>
    </row>
    <row r="15" spans="1:75" s="89" customFormat="1" ht="15" customHeight="1" x14ac:dyDescent="0.5">
      <c r="A15" s="69" t="s">
        <v>122</v>
      </c>
      <c r="B15" s="66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BT15" s="65"/>
      <c r="BU15" s="65"/>
      <c r="BV15" s="65"/>
      <c r="BW15" s="65"/>
    </row>
    <row r="16" spans="1:75" s="89" customFormat="1" ht="15" customHeight="1" x14ac:dyDescent="0.5">
      <c r="A16" s="69" t="s">
        <v>123</v>
      </c>
      <c r="B16" s="66"/>
      <c r="D16" s="90"/>
      <c r="E16" s="90"/>
      <c r="F16" s="90"/>
      <c r="G16" s="90"/>
      <c r="H16" s="90"/>
      <c r="I16" s="85"/>
      <c r="J16" s="90"/>
      <c r="K16" s="85"/>
      <c r="L16" s="90"/>
      <c r="M16" s="85"/>
      <c r="N16" s="90"/>
      <c r="O16" s="85"/>
      <c r="P16" s="153"/>
      <c r="Q16" s="85"/>
      <c r="R16" s="85"/>
      <c r="BT16" s="65"/>
      <c r="BU16" s="65"/>
      <c r="BV16" s="65"/>
      <c r="BW16" s="65"/>
    </row>
    <row r="17" spans="1:75" s="89" customFormat="1" ht="15" customHeight="1" x14ac:dyDescent="0.5">
      <c r="A17" s="65" t="s">
        <v>124</v>
      </c>
      <c r="B17" s="66">
        <v>32</v>
      </c>
      <c r="D17" s="90">
        <v>0</v>
      </c>
      <c r="E17" s="90"/>
      <c r="F17" s="90">
        <v>0</v>
      </c>
      <c r="G17" s="90"/>
      <c r="H17" s="90">
        <v>0</v>
      </c>
      <c r="I17" s="85"/>
      <c r="J17" s="90">
        <v>0</v>
      </c>
      <c r="K17" s="85"/>
      <c r="L17" s="90">
        <v>-95472974</v>
      </c>
      <c r="M17" s="85"/>
      <c r="N17" s="90">
        <v>0</v>
      </c>
      <c r="O17" s="85"/>
      <c r="P17" s="85">
        <f>SUM(N17:N17)</f>
        <v>0</v>
      </c>
      <c r="Q17" s="85"/>
      <c r="R17" s="85">
        <f>SUM(D17:L17)+P17</f>
        <v>-95472974</v>
      </c>
      <c r="BT17" s="65"/>
      <c r="BU17" s="65"/>
      <c r="BV17" s="65"/>
      <c r="BW17" s="65"/>
    </row>
    <row r="18" spans="1:75" s="89" customFormat="1" ht="15" customHeight="1" x14ac:dyDescent="0.5">
      <c r="A18" s="89" t="s">
        <v>67</v>
      </c>
      <c r="B18" s="92"/>
      <c r="D18" s="94">
        <v>0</v>
      </c>
      <c r="E18" s="85"/>
      <c r="F18" s="131">
        <v>0</v>
      </c>
      <c r="G18" s="85"/>
      <c r="H18" s="131">
        <v>0</v>
      </c>
      <c r="I18" s="85"/>
      <c r="J18" s="94">
        <v>0</v>
      </c>
      <c r="K18" s="85"/>
      <c r="L18" s="83">
        <v>412213303</v>
      </c>
      <c r="M18" s="85"/>
      <c r="N18" s="103">
        <v>0</v>
      </c>
      <c r="P18" s="83">
        <f>SUM(N18:N18)</f>
        <v>0</v>
      </c>
      <c r="Q18" s="85"/>
      <c r="R18" s="83">
        <f>SUM(D18:L18)+P18</f>
        <v>412213303</v>
      </c>
    </row>
    <row r="19" spans="1:75" s="89" customFormat="1" ht="15" customHeight="1" x14ac:dyDescent="0.5">
      <c r="A19" s="65"/>
      <c r="B19" s="66"/>
      <c r="D19" s="78"/>
      <c r="E19" s="78"/>
      <c r="F19" s="139"/>
      <c r="G19" s="78"/>
      <c r="H19" s="139"/>
      <c r="I19" s="78"/>
      <c r="J19" s="78"/>
      <c r="K19" s="78"/>
      <c r="L19" s="78"/>
      <c r="M19" s="78"/>
      <c r="N19" s="78"/>
      <c r="O19" s="78"/>
      <c r="P19" s="78"/>
      <c r="Q19" s="78"/>
      <c r="R19" s="78"/>
      <c r="BT19" s="65"/>
      <c r="BU19" s="65"/>
      <c r="BV19" s="65"/>
      <c r="BW19" s="65"/>
    </row>
    <row r="20" spans="1:75" s="89" customFormat="1" ht="15" customHeight="1" thickBot="1" x14ac:dyDescent="0.55000000000000004">
      <c r="A20" s="69" t="s">
        <v>127</v>
      </c>
      <c r="B20" s="68"/>
      <c r="C20" s="65"/>
      <c r="D20" s="115">
        <f>SUM(D14:D18)</f>
        <v>658434300</v>
      </c>
      <c r="E20" s="85"/>
      <c r="F20" s="115">
        <f>SUM(F14:F18)</f>
        <v>222105000</v>
      </c>
      <c r="G20" s="85"/>
      <c r="H20" s="115">
        <f>SUM(H14:H18)</f>
        <v>7429904</v>
      </c>
      <c r="I20" s="85"/>
      <c r="J20" s="115">
        <f>SUM(J14:J18)</f>
        <v>65843430</v>
      </c>
      <c r="K20" s="85"/>
      <c r="L20" s="115">
        <f>SUM(L14:L18)</f>
        <v>2398854204</v>
      </c>
      <c r="M20" s="85"/>
      <c r="N20" s="115">
        <f>SUM(N14:N18)</f>
        <v>-19201569</v>
      </c>
      <c r="O20" s="85"/>
      <c r="P20" s="115">
        <f>SUM(P14:P18)</f>
        <v>-19201569</v>
      </c>
      <c r="Q20" s="85"/>
      <c r="R20" s="115">
        <f>SUM(R14:R18)</f>
        <v>3333465269</v>
      </c>
      <c r="BT20" s="65"/>
      <c r="BU20" s="65"/>
      <c r="BV20" s="65"/>
      <c r="BW20" s="65"/>
    </row>
    <row r="21" spans="1:75" s="89" customFormat="1" ht="15" customHeight="1" thickTop="1" x14ac:dyDescent="0.5">
      <c r="A21" s="69"/>
      <c r="B21" s="68"/>
      <c r="C21" s="6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BT21" s="65"/>
      <c r="BU21" s="65"/>
      <c r="BV21" s="65"/>
      <c r="BW21" s="65"/>
    </row>
    <row r="22" spans="1:75" s="121" customFormat="1" ht="15" customHeight="1" x14ac:dyDescent="0.5">
      <c r="A22" s="58"/>
      <c r="B22" s="107"/>
      <c r="C22" s="49"/>
      <c r="D22" s="31"/>
      <c r="E22" s="31"/>
      <c r="F22" s="154"/>
      <c r="G22" s="31"/>
      <c r="H22" s="154"/>
      <c r="I22" s="28"/>
      <c r="J22" s="31"/>
      <c r="K22" s="28"/>
      <c r="L22" s="31"/>
      <c r="M22" s="28"/>
      <c r="N22" s="31"/>
      <c r="O22" s="28"/>
      <c r="P22" s="31"/>
      <c r="Q22" s="28"/>
      <c r="R22" s="31"/>
      <c r="BT22" s="49"/>
      <c r="BU22" s="49"/>
      <c r="BV22" s="49"/>
      <c r="BW22" s="49"/>
    </row>
    <row r="23" spans="1:75" s="89" customFormat="1" ht="15" customHeight="1" x14ac:dyDescent="0.5">
      <c r="A23" s="69" t="s">
        <v>169</v>
      </c>
      <c r="B23" s="66"/>
      <c r="D23" s="84">
        <f>+D20</f>
        <v>658434300</v>
      </c>
      <c r="E23" s="85"/>
      <c r="F23" s="84">
        <f>+F20</f>
        <v>222105000</v>
      </c>
      <c r="G23" s="85"/>
      <c r="H23" s="84">
        <f>+H20</f>
        <v>7429904</v>
      </c>
      <c r="I23" s="85"/>
      <c r="J23" s="84">
        <f>+J20</f>
        <v>65843430</v>
      </c>
      <c r="K23" s="85"/>
      <c r="L23" s="84">
        <f>+L20</f>
        <v>2398854204</v>
      </c>
      <c r="M23" s="85"/>
      <c r="N23" s="84">
        <f>+N20</f>
        <v>-19201569</v>
      </c>
      <c r="O23" s="85"/>
      <c r="P23" s="84">
        <f>SUM(N23:N23)</f>
        <v>-19201569</v>
      </c>
      <c r="Q23" s="85"/>
      <c r="R23" s="84">
        <f>SUM(D23:L23)+P23</f>
        <v>3333465269</v>
      </c>
      <c r="BT23" s="65"/>
      <c r="BU23" s="65"/>
      <c r="BV23" s="65"/>
      <c r="BW23" s="65"/>
    </row>
    <row r="24" spans="1:75" s="89" customFormat="1" ht="15" customHeight="1" x14ac:dyDescent="0.5">
      <c r="A24" s="69" t="s">
        <v>122</v>
      </c>
      <c r="B24" s="66"/>
      <c r="D24" s="84"/>
      <c r="E24" s="85"/>
      <c r="F24" s="84"/>
      <c r="G24" s="85"/>
      <c r="H24" s="84"/>
      <c r="I24" s="85"/>
      <c r="J24" s="84"/>
      <c r="K24" s="85"/>
      <c r="L24" s="84"/>
      <c r="M24" s="85"/>
      <c r="N24" s="84"/>
      <c r="O24" s="85"/>
      <c r="P24" s="84"/>
      <c r="Q24" s="85"/>
      <c r="R24" s="84"/>
      <c r="BT24" s="65"/>
      <c r="BU24" s="65"/>
      <c r="BV24" s="65"/>
      <c r="BW24" s="65"/>
    </row>
    <row r="25" spans="1:75" s="89" customFormat="1" ht="15" customHeight="1" x14ac:dyDescent="0.5">
      <c r="A25" s="69" t="s">
        <v>170</v>
      </c>
      <c r="B25" s="66"/>
      <c r="D25" s="91"/>
      <c r="E25" s="90"/>
      <c r="F25" s="91"/>
      <c r="G25" s="90"/>
      <c r="H25" s="91"/>
      <c r="I25" s="85"/>
      <c r="J25" s="91"/>
      <c r="K25" s="85"/>
      <c r="L25" s="91"/>
      <c r="M25" s="85"/>
      <c r="N25" s="91"/>
      <c r="O25" s="85"/>
      <c r="P25" s="155"/>
      <c r="Q25" s="85"/>
      <c r="R25" s="84"/>
      <c r="BT25" s="65"/>
      <c r="BU25" s="65"/>
      <c r="BV25" s="65"/>
      <c r="BW25" s="65"/>
    </row>
    <row r="26" spans="1:75" s="89" customFormat="1" ht="15" customHeight="1" x14ac:dyDescent="0.5">
      <c r="A26" s="65" t="s">
        <v>124</v>
      </c>
      <c r="B26" s="66">
        <v>32</v>
      </c>
      <c r="D26" s="91">
        <v>0</v>
      </c>
      <c r="E26" s="90"/>
      <c r="F26" s="91">
        <v>0</v>
      </c>
      <c r="G26" s="90"/>
      <c r="H26" s="91">
        <v>0</v>
      </c>
      <c r="I26" s="85"/>
      <c r="J26" s="91">
        <v>0</v>
      </c>
      <c r="K26" s="85"/>
      <c r="L26" s="91">
        <v>-207406805</v>
      </c>
      <c r="M26" s="85"/>
      <c r="N26" s="91">
        <v>0</v>
      </c>
      <c r="O26" s="85"/>
      <c r="P26" s="84">
        <f>SUM(N26:N26)</f>
        <v>0</v>
      </c>
      <c r="Q26" s="85"/>
      <c r="R26" s="84">
        <f>SUM(D26:L26)+P26</f>
        <v>-207406805</v>
      </c>
      <c r="BT26" s="65"/>
      <c r="BU26" s="65"/>
      <c r="BV26" s="65"/>
      <c r="BW26" s="65"/>
    </row>
    <row r="27" spans="1:75" s="89" customFormat="1" ht="15" customHeight="1" x14ac:dyDescent="0.5">
      <c r="A27" s="89" t="s">
        <v>67</v>
      </c>
      <c r="B27" s="92"/>
      <c r="D27" s="93">
        <v>0</v>
      </c>
      <c r="E27" s="85"/>
      <c r="F27" s="93">
        <v>0</v>
      </c>
      <c r="G27" s="85"/>
      <c r="H27" s="93">
        <v>0</v>
      </c>
      <c r="I27" s="85"/>
      <c r="J27" s="93">
        <v>0</v>
      </c>
      <c r="K27" s="85"/>
      <c r="L27" s="82">
        <f>+'9-10'!I29</f>
        <v>459865574</v>
      </c>
      <c r="M27" s="85"/>
      <c r="N27" s="93">
        <v>0</v>
      </c>
      <c r="P27" s="82">
        <f>SUM(N27:N27)</f>
        <v>0</v>
      </c>
      <c r="Q27" s="85"/>
      <c r="R27" s="82">
        <f>SUM(D27:L27)+P27</f>
        <v>459865574</v>
      </c>
    </row>
    <row r="28" spans="1:75" s="89" customFormat="1" ht="15" customHeight="1" x14ac:dyDescent="0.5">
      <c r="A28" s="65"/>
      <c r="B28" s="66"/>
      <c r="D28" s="77"/>
      <c r="E28" s="78"/>
      <c r="F28" s="146"/>
      <c r="G28" s="78"/>
      <c r="H28" s="146"/>
      <c r="I28" s="78"/>
      <c r="J28" s="77"/>
      <c r="K28" s="78"/>
      <c r="L28" s="77"/>
      <c r="M28" s="78"/>
      <c r="N28" s="77"/>
      <c r="O28" s="78"/>
      <c r="P28" s="77"/>
      <c r="Q28" s="78"/>
      <c r="R28" s="77"/>
      <c r="BT28" s="65"/>
      <c r="BU28" s="65"/>
      <c r="BV28" s="65"/>
      <c r="BW28" s="65"/>
    </row>
    <row r="29" spans="1:75" s="89" customFormat="1" ht="15" customHeight="1" thickBot="1" x14ac:dyDescent="0.55000000000000004">
      <c r="A29" s="69" t="s">
        <v>171</v>
      </c>
      <c r="B29" s="68"/>
      <c r="C29" s="65"/>
      <c r="D29" s="114">
        <f>SUM(D23:D27)</f>
        <v>658434300</v>
      </c>
      <c r="E29" s="85"/>
      <c r="F29" s="114">
        <f>SUM(F23:F27)</f>
        <v>222105000</v>
      </c>
      <c r="G29" s="85"/>
      <c r="H29" s="114">
        <f>SUM(H23:H27)</f>
        <v>7429904</v>
      </c>
      <c r="I29" s="85"/>
      <c r="J29" s="114">
        <f>SUM(J23:J27)</f>
        <v>65843430</v>
      </c>
      <c r="K29" s="85"/>
      <c r="L29" s="114">
        <f>SUM(L23:L27)</f>
        <v>2651312973</v>
      </c>
      <c r="M29" s="85"/>
      <c r="N29" s="114">
        <f>SUM(N23:N27)</f>
        <v>-19201569</v>
      </c>
      <c r="O29" s="85"/>
      <c r="P29" s="114">
        <f>SUM(P23:P27)</f>
        <v>-19201569</v>
      </c>
      <c r="Q29" s="85"/>
      <c r="R29" s="114">
        <f>SUM(R23:R27)</f>
        <v>3585924038</v>
      </c>
      <c r="BT29" s="65"/>
      <c r="BU29" s="65"/>
      <c r="BV29" s="65"/>
      <c r="BW29" s="65"/>
    </row>
    <row r="30" spans="1:75" s="121" customFormat="1" ht="15" customHeight="1" thickTop="1" x14ac:dyDescent="0.5">
      <c r="A30" s="58"/>
      <c r="B30" s="107"/>
      <c r="C30" s="49"/>
      <c r="D30" s="31"/>
      <c r="E30" s="31"/>
      <c r="F30" s="154"/>
      <c r="G30" s="31"/>
      <c r="H30" s="154"/>
      <c r="I30" s="28"/>
      <c r="J30" s="31"/>
      <c r="K30" s="28"/>
      <c r="L30" s="31"/>
      <c r="M30" s="28"/>
      <c r="N30" s="31"/>
      <c r="O30" s="28"/>
      <c r="P30" s="31"/>
      <c r="Q30" s="28"/>
      <c r="R30" s="31"/>
      <c r="BT30" s="49"/>
      <c r="BU30" s="49"/>
      <c r="BV30" s="49"/>
      <c r="BW30" s="49"/>
    </row>
    <row r="31" spans="1:75" s="121" customFormat="1" ht="15" customHeight="1" x14ac:dyDescent="0.5">
      <c r="A31" s="58"/>
      <c r="B31" s="107"/>
      <c r="C31" s="49"/>
      <c r="D31" s="31"/>
      <c r="E31" s="31"/>
      <c r="F31" s="154"/>
      <c r="G31" s="31"/>
      <c r="H31" s="154"/>
      <c r="I31" s="28"/>
      <c r="J31" s="31"/>
      <c r="K31" s="28"/>
      <c r="L31" s="31"/>
      <c r="M31" s="28"/>
      <c r="N31" s="31"/>
      <c r="O31" s="28"/>
      <c r="P31" s="31"/>
      <c r="Q31" s="28"/>
      <c r="R31" s="31"/>
      <c r="BT31" s="49"/>
      <c r="BU31" s="49"/>
      <c r="BV31" s="49"/>
      <c r="BW31" s="49"/>
    </row>
    <row r="32" spans="1:75" s="121" customFormat="1" ht="15" customHeight="1" x14ac:dyDescent="0.5">
      <c r="A32" s="58"/>
      <c r="B32" s="107"/>
      <c r="C32" s="49"/>
      <c r="D32" s="31"/>
      <c r="E32" s="31"/>
      <c r="F32" s="154"/>
      <c r="G32" s="31"/>
      <c r="H32" s="154"/>
      <c r="I32" s="28"/>
      <c r="J32" s="31"/>
      <c r="K32" s="28"/>
      <c r="L32" s="31"/>
      <c r="M32" s="28"/>
      <c r="N32" s="31"/>
      <c r="O32" s="28"/>
      <c r="P32" s="31"/>
      <c r="Q32" s="28"/>
      <c r="R32" s="31"/>
      <c r="BT32" s="49"/>
      <c r="BU32" s="49"/>
      <c r="BV32" s="49"/>
      <c r="BW32" s="49"/>
    </row>
    <row r="33" spans="1:75" s="121" customFormat="1" ht="11.25" customHeight="1" x14ac:dyDescent="0.5">
      <c r="A33" s="58"/>
      <c r="B33" s="107"/>
      <c r="C33" s="49"/>
      <c r="D33" s="31"/>
      <c r="E33" s="31"/>
      <c r="F33" s="154"/>
      <c r="G33" s="31"/>
      <c r="H33" s="154"/>
      <c r="I33" s="28"/>
      <c r="J33" s="31"/>
      <c r="K33" s="28"/>
      <c r="L33" s="31"/>
      <c r="M33" s="28"/>
      <c r="N33" s="31"/>
      <c r="O33" s="28"/>
      <c r="P33" s="31"/>
      <c r="Q33" s="28"/>
      <c r="R33" s="31"/>
      <c r="BT33" s="49"/>
      <c r="BU33" s="49"/>
      <c r="BV33" s="49"/>
      <c r="BW33" s="49"/>
    </row>
    <row r="34" spans="1:75" s="121" customFormat="1" ht="15" customHeight="1" x14ac:dyDescent="0.5">
      <c r="A34" s="192" t="s">
        <v>29</v>
      </c>
      <c r="B34" s="192"/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BT34" s="49"/>
      <c r="BU34" s="49"/>
      <c r="BV34" s="49"/>
      <c r="BW34" s="49"/>
    </row>
    <row r="35" spans="1:75" s="121" customFormat="1" ht="14.25" customHeight="1" x14ac:dyDescent="0.5">
      <c r="A35" s="192"/>
      <c r="B35" s="192"/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BT35" s="49"/>
      <c r="BU35" s="49"/>
      <c r="BV35" s="49"/>
      <c r="BW35" s="49"/>
    </row>
    <row r="36" spans="1:75" s="121" customFormat="1" ht="21.95" customHeight="1" x14ac:dyDescent="0.5">
      <c r="A36" s="63" t="str">
        <f>+'6-8'!A52:K52</f>
        <v>The accompanying notes on pages 15 to 64 are an integral part of these consolidated and separate financial statements.</v>
      </c>
      <c r="B36" s="62"/>
      <c r="C36" s="62"/>
      <c r="D36" s="64"/>
      <c r="E36" s="64"/>
      <c r="F36" s="156"/>
      <c r="G36" s="64"/>
      <c r="H36" s="156"/>
      <c r="I36" s="64"/>
      <c r="J36" s="64"/>
      <c r="K36" s="64"/>
      <c r="L36" s="64"/>
      <c r="M36" s="64"/>
      <c r="N36" s="64"/>
      <c r="O36" s="64"/>
      <c r="P36" s="64"/>
      <c r="Q36" s="64"/>
      <c r="R36" s="64"/>
      <c r="BT36" s="49"/>
      <c r="BU36" s="49"/>
      <c r="BV36" s="49"/>
      <c r="BW36" s="49"/>
    </row>
    <row r="37" spans="1:75" ht="14.85" customHeight="1" x14ac:dyDescent="0.5">
      <c r="F37" s="157"/>
      <c r="H37" s="157"/>
    </row>
    <row r="38" spans="1:75" ht="14.85" customHeight="1" x14ac:dyDescent="0.5">
      <c r="F38" s="48"/>
      <c r="H38" s="48"/>
    </row>
  </sheetData>
  <mergeCells count="5">
    <mergeCell ref="D6:R6"/>
    <mergeCell ref="N7:P7"/>
    <mergeCell ref="J9:L9"/>
    <mergeCell ref="A34:R34"/>
    <mergeCell ref="A35:R35"/>
  </mergeCells>
  <pageMargins left="0.4" right="0.4" top="0.5" bottom="0.6" header="0.49" footer="0.4"/>
  <pageSetup paperSize="9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N107"/>
  <sheetViews>
    <sheetView topLeftCell="A67" zoomScale="115" zoomScaleNormal="115" zoomScaleSheetLayoutView="145" workbookViewId="0">
      <selection activeCell="T13" sqref="T13"/>
    </sheetView>
  </sheetViews>
  <sheetFormatPr defaultColWidth="9.140625" defaultRowHeight="16.149999999999999" customHeight="1" x14ac:dyDescent="0.5"/>
  <cols>
    <col min="1" max="4" width="1.42578125" style="65" customWidth="1"/>
    <col min="5" max="5" width="35.28515625" style="65" customWidth="1"/>
    <col min="6" max="6" width="5.42578125" style="66" customWidth="1"/>
    <col min="7" max="7" width="0.85546875" style="65" customWidth="1"/>
    <col min="8" max="8" width="13.28515625" style="78" customWidth="1"/>
    <col min="9" max="9" width="0.85546875" style="78" customWidth="1"/>
    <col min="10" max="10" width="13.28515625" style="78" customWidth="1"/>
    <col min="11" max="11" width="0.85546875" style="78" customWidth="1"/>
    <col min="12" max="12" width="13.28515625" style="78" customWidth="1"/>
    <col min="13" max="13" width="0.85546875" style="78" customWidth="1"/>
    <col min="14" max="14" width="13.28515625" style="78" customWidth="1"/>
    <col min="15" max="16384" width="9.140625" style="65"/>
  </cols>
  <sheetData>
    <row r="1" spans="1:14" s="121" customFormat="1" ht="16.5" customHeight="1" x14ac:dyDescent="0.5">
      <c r="A1" s="158" t="str">
        <f>+'12'!A1</f>
        <v>Hwa Fong Rubber (Thailand) Public Company Limited</v>
      </c>
      <c r="B1" s="158"/>
      <c r="C1" s="158"/>
      <c r="D1" s="158"/>
      <c r="E1" s="158"/>
      <c r="F1" s="159"/>
      <c r="H1" s="48"/>
      <c r="I1" s="48"/>
      <c r="J1" s="48"/>
      <c r="K1" s="48"/>
      <c r="L1" s="48"/>
      <c r="M1" s="48"/>
      <c r="N1" s="48"/>
    </row>
    <row r="2" spans="1:14" s="121" customFormat="1" ht="16.5" customHeight="1" x14ac:dyDescent="0.5">
      <c r="A2" s="60" t="s">
        <v>136</v>
      </c>
      <c r="B2" s="158"/>
      <c r="C2" s="158"/>
      <c r="D2" s="158"/>
      <c r="E2" s="158"/>
      <c r="F2" s="159"/>
      <c r="H2" s="48"/>
      <c r="I2" s="48"/>
      <c r="J2" s="48"/>
      <c r="K2" s="48"/>
      <c r="L2" s="48"/>
      <c r="M2" s="48"/>
      <c r="N2" s="48"/>
    </row>
    <row r="3" spans="1:14" s="121" customFormat="1" ht="16.5" customHeight="1" x14ac:dyDescent="0.5">
      <c r="A3" s="109" t="str">
        <f>+'12'!A3</f>
        <v>For the year ended 31 December 2021</v>
      </c>
      <c r="B3" s="109"/>
      <c r="C3" s="109"/>
      <c r="D3" s="109"/>
      <c r="E3" s="109"/>
      <c r="F3" s="62"/>
      <c r="G3" s="63"/>
      <c r="H3" s="64"/>
      <c r="I3" s="64"/>
      <c r="J3" s="64"/>
      <c r="K3" s="64"/>
      <c r="L3" s="64"/>
      <c r="M3" s="64"/>
      <c r="N3" s="64"/>
    </row>
    <row r="4" spans="1:14" s="89" customFormat="1" ht="16.5" customHeight="1" x14ac:dyDescent="0.5">
      <c r="F4" s="92"/>
      <c r="H4" s="90"/>
      <c r="I4" s="90"/>
      <c r="J4" s="90"/>
      <c r="K4" s="90"/>
      <c r="L4" s="90"/>
      <c r="M4" s="90"/>
      <c r="N4" s="90"/>
    </row>
    <row r="5" spans="1:14" s="89" customFormat="1" ht="16.5" customHeight="1" x14ac:dyDescent="0.5">
      <c r="F5" s="92"/>
      <c r="H5" s="90"/>
      <c r="I5" s="90"/>
      <c r="J5" s="90"/>
      <c r="K5" s="90"/>
      <c r="L5" s="90"/>
      <c r="M5" s="90"/>
      <c r="N5" s="90"/>
    </row>
    <row r="6" spans="1:14" s="89" customFormat="1" ht="16.5" customHeight="1" x14ac:dyDescent="0.5">
      <c r="F6" s="92"/>
      <c r="H6" s="190" t="s">
        <v>3</v>
      </c>
      <c r="I6" s="190"/>
      <c r="J6" s="190"/>
      <c r="K6" s="67"/>
      <c r="L6" s="196" t="s">
        <v>4</v>
      </c>
      <c r="M6" s="196"/>
      <c r="N6" s="196"/>
    </row>
    <row r="7" spans="1:14" s="89" customFormat="1" ht="16.5" customHeight="1" x14ac:dyDescent="0.5">
      <c r="F7" s="66"/>
      <c r="G7" s="65"/>
      <c r="H7" s="191" t="s">
        <v>5</v>
      </c>
      <c r="I7" s="191"/>
      <c r="J7" s="191"/>
      <c r="K7" s="67"/>
      <c r="L7" s="191" t="s">
        <v>5</v>
      </c>
      <c r="M7" s="191"/>
      <c r="N7" s="191"/>
    </row>
    <row r="8" spans="1:14" s="89" customFormat="1" ht="16.5" customHeight="1" x14ac:dyDescent="0.5">
      <c r="F8" s="66"/>
      <c r="G8" s="65"/>
      <c r="H8" s="70" t="s">
        <v>6</v>
      </c>
      <c r="I8" s="78"/>
      <c r="J8" s="70" t="s">
        <v>7</v>
      </c>
      <c r="K8" s="72"/>
      <c r="L8" s="70" t="s">
        <v>6</v>
      </c>
      <c r="M8" s="78"/>
      <c r="N8" s="70" t="s">
        <v>7</v>
      </c>
    </row>
    <row r="9" spans="1:14" ht="16.5" customHeight="1" x14ac:dyDescent="0.5">
      <c r="F9" s="73" t="s">
        <v>8</v>
      </c>
      <c r="G9" s="74"/>
      <c r="H9" s="75" t="s">
        <v>9</v>
      </c>
      <c r="I9" s="76"/>
      <c r="J9" s="75" t="s">
        <v>9</v>
      </c>
      <c r="K9" s="76"/>
      <c r="L9" s="75" t="s">
        <v>9</v>
      </c>
      <c r="M9" s="76"/>
      <c r="N9" s="75" t="s">
        <v>9</v>
      </c>
    </row>
    <row r="10" spans="1:14" ht="16.5" customHeight="1" x14ac:dyDescent="0.5">
      <c r="A10" s="69" t="s">
        <v>137</v>
      </c>
      <c r="F10" s="122"/>
      <c r="G10" s="74"/>
      <c r="H10" s="77"/>
      <c r="I10" s="76"/>
      <c r="L10" s="77"/>
    </row>
    <row r="11" spans="1:14" ht="16.5" customHeight="1" x14ac:dyDescent="0.5">
      <c r="A11" s="65" t="s">
        <v>188</v>
      </c>
      <c r="F11" s="122"/>
      <c r="G11" s="74"/>
      <c r="H11" s="160">
        <v>561180305</v>
      </c>
      <c r="I11" s="76"/>
      <c r="J11" s="161">
        <f>+'9-10'!G26</f>
        <v>495102344</v>
      </c>
      <c r="L11" s="160">
        <v>560163986</v>
      </c>
      <c r="N11" s="161">
        <f>+'9-10'!K26</f>
        <v>494694568</v>
      </c>
    </row>
    <row r="12" spans="1:14" ht="16.5" customHeight="1" x14ac:dyDescent="0.5">
      <c r="A12" s="65" t="s">
        <v>138</v>
      </c>
      <c r="C12" s="69"/>
      <c r="D12" s="69"/>
      <c r="E12" s="69"/>
      <c r="H12" s="77"/>
      <c r="K12" s="81"/>
      <c r="L12" s="80"/>
      <c r="M12" s="81"/>
      <c r="N12" s="81"/>
    </row>
    <row r="13" spans="1:14" ht="16.5" customHeight="1" x14ac:dyDescent="0.5">
      <c r="B13" s="65" t="s">
        <v>139</v>
      </c>
      <c r="C13" s="69"/>
      <c r="D13" s="69"/>
      <c r="E13" s="69"/>
      <c r="H13" s="80">
        <v>99292848</v>
      </c>
      <c r="J13" s="81">
        <v>95786044</v>
      </c>
      <c r="K13" s="81"/>
      <c r="L13" s="162">
        <v>99287348</v>
      </c>
      <c r="M13" s="81"/>
      <c r="N13" s="163">
        <v>95780544</v>
      </c>
    </row>
    <row r="14" spans="1:14" ht="16.5" customHeight="1" x14ac:dyDescent="0.5">
      <c r="B14" s="65" t="s">
        <v>176</v>
      </c>
      <c r="C14" s="69"/>
      <c r="D14" s="69"/>
      <c r="E14" s="69"/>
      <c r="F14" s="66" t="s">
        <v>192</v>
      </c>
      <c r="H14" s="80">
        <v>1431438</v>
      </c>
      <c r="J14" s="81">
        <v>-321481</v>
      </c>
      <c r="K14" s="81"/>
      <c r="L14" s="162">
        <v>1431438</v>
      </c>
      <c r="M14" s="81"/>
      <c r="N14" s="163">
        <v>-321481</v>
      </c>
    </row>
    <row r="15" spans="1:14" ht="16.5" customHeight="1" x14ac:dyDescent="0.5">
      <c r="B15" s="65" t="s">
        <v>177</v>
      </c>
      <c r="D15" s="69"/>
      <c r="E15" s="69"/>
      <c r="H15" s="77"/>
      <c r="L15" s="77"/>
    </row>
    <row r="16" spans="1:14" ht="16.5" customHeight="1" x14ac:dyDescent="0.5">
      <c r="C16" s="65" t="s">
        <v>178</v>
      </c>
      <c r="D16" s="69"/>
      <c r="E16" s="69"/>
      <c r="F16" s="66">
        <v>13</v>
      </c>
      <c r="H16" s="80">
        <v>1587599</v>
      </c>
      <c r="J16" s="81">
        <v>-65857</v>
      </c>
      <c r="K16" s="81"/>
      <c r="L16" s="80">
        <v>1587599</v>
      </c>
      <c r="M16" s="81"/>
      <c r="N16" s="81">
        <v>-65857</v>
      </c>
    </row>
    <row r="17" spans="1:14" ht="16.5" customHeight="1" x14ac:dyDescent="0.5">
      <c r="B17" s="65" t="s">
        <v>195</v>
      </c>
      <c r="D17" s="69"/>
      <c r="E17" s="69"/>
      <c r="F17" s="66">
        <v>13</v>
      </c>
      <c r="H17" s="80">
        <v>8211617</v>
      </c>
      <c r="J17" s="81">
        <v>4060672</v>
      </c>
      <c r="K17" s="81"/>
      <c r="L17" s="80">
        <v>8211617</v>
      </c>
      <c r="M17" s="81"/>
      <c r="N17" s="163">
        <v>4269646</v>
      </c>
    </row>
    <row r="18" spans="1:14" ht="16.5" customHeight="1" x14ac:dyDescent="0.5">
      <c r="B18" s="65" t="s">
        <v>140</v>
      </c>
      <c r="C18" s="69"/>
      <c r="D18" s="69"/>
      <c r="E18" s="69"/>
      <c r="F18" s="66">
        <v>28</v>
      </c>
      <c r="H18" s="80">
        <v>-127193</v>
      </c>
      <c r="J18" s="81">
        <v>-275906</v>
      </c>
      <c r="K18" s="81"/>
      <c r="L18" s="80">
        <v>-127193</v>
      </c>
      <c r="M18" s="81"/>
      <c r="N18" s="81">
        <v>-275906</v>
      </c>
    </row>
    <row r="19" spans="1:14" ht="16.5" customHeight="1" x14ac:dyDescent="0.5">
      <c r="B19" s="65" t="s">
        <v>184</v>
      </c>
      <c r="C19" s="69"/>
      <c r="D19" s="69"/>
      <c r="E19" s="69"/>
      <c r="F19" s="66" t="s">
        <v>193</v>
      </c>
      <c r="H19" s="80">
        <v>969</v>
      </c>
      <c r="J19" s="81">
        <v>0</v>
      </c>
      <c r="K19" s="81"/>
      <c r="L19" s="80">
        <v>969</v>
      </c>
      <c r="M19" s="81"/>
      <c r="N19" s="81">
        <v>0</v>
      </c>
    </row>
    <row r="20" spans="1:14" ht="16.5" customHeight="1" x14ac:dyDescent="0.5">
      <c r="B20" s="65" t="s">
        <v>141</v>
      </c>
      <c r="D20" s="69"/>
      <c r="E20" s="69"/>
      <c r="F20" s="66">
        <v>16</v>
      </c>
      <c r="H20" s="155">
        <v>-127</v>
      </c>
      <c r="J20" s="153">
        <v>-224</v>
      </c>
      <c r="K20" s="81"/>
      <c r="L20" s="87">
        <v>0</v>
      </c>
      <c r="M20" s="81"/>
      <c r="N20" s="88">
        <v>0</v>
      </c>
    </row>
    <row r="21" spans="1:14" ht="16.5" customHeight="1" x14ac:dyDescent="0.5">
      <c r="B21" s="65" t="s">
        <v>142</v>
      </c>
      <c r="C21" s="69"/>
      <c r="D21" s="69"/>
      <c r="E21" s="69"/>
      <c r="H21" s="80">
        <v>2849875</v>
      </c>
      <c r="J21" s="81">
        <v>2353036</v>
      </c>
      <c r="K21" s="81"/>
      <c r="L21" s="87">
        <v>2627452</v>
      </c>
      <c r="M21" s="81"/>
      <c r="N21" s="88">
        <v>2279365</v>
      </c>
    </row>
    <row r="22" spans="1:14" ht="16.5" customHeight="1" x14ac:dyDescent="0.5">
      <c r="B22" s="65" t="s">
        <v>37</v>
      </c>
      <c r="C22" s="69"/>
      <c r="D22" s="69"/>
      <c r="E22" s="69"/>
      <c r="F22" s="66">
        <v>24</v>
      </c>
      <c r="H22" s="80">
        <v>5987548</v>
      </c>
      <c r="J22" s="81">
        <v>5881409</v>
      </c>
      <c r="K22" s="81"/>
      <c r="L22" s="80">
        <v>5987548</v>
      </c>
      <c r="M22" s="81"/>
      <c r="N22" s="81">
        <v>5881409</v>
      </c>
    </row>
    <row r="23" spans="1:14" ht="16.5" customHeight="1" x14ac:dyDescent="0.5">
      <c r="B23" s="65" t="s">
        <v>143</v>
      </c>
      <c r="C23" s="69"/>
      <c r="D23" s="69"/>
      <c r="E23" s="69"/>
      <c r="F23" s="66">
        <v>28</v>
      </c>
      <c r="H23" s="80">
        <v>-2373559</v>
      </c>
      <c r="J23" s="81">
        <v>-5662641</v>
      </c>
      <c r="K23" s="81"/>
      <c r="L23" s="95">
        <v>-2295143</v>
      </c>
      <c r="M23" s="81"/>
      <c r="N23" s="96">
        <v>-5574037</v>
      </c>
    </row>
    <row r="24" spans="1:14" ht="16.5" customHeight="1" x14ac:dyDescent="0.5">
      <c r="B24" s="65" t="s">
        <v>65</v>
      </c>
      <c r="C24" s="69"/>
      <c r="D24" s="69"/>
      <c r="E24" s="69"/>
      <c r="H24" s="80">
        <v>1342997</v>
      </c>
      <c r="J24" s="81">
        <v>2506062</v>
      </c>
      <c r="K24" s="81"/>
      <c r="L24" s="162">
        <v>1342997</v>
      </c>
      <c r="M24" s="81"/>
      <c r="N24" s="163">
        <v>2506062</v>
      </c>
    </row>
    <row r="25" spans="1:14" ht="16.5" customHeight="1" x14ac:dyDescent="0.5">
      <c r="B25" s="65" t="s">
        <v>144</v>
      </c>
      <c r="C25" s="69"/>
      <c r="D25" s="69"/>
      <c r="E25" s="69"/>
      <c r="F25" s="66">
        <v>28</v>
      </c>
      <c r="H25" s="80">
        <v>-350828</v>
      </c>
      <c r="J25" s="81">
        <v>-383191</v>
      </c>
      <c r="K25" s="81"/>
      <c r="L25" s="95">
        <v>0</v>
      </c>
      <c r="M25" s="81"/>
      <c r="N25" s="96">
        <v>0</v>
      </c>
    </row>
    <row r="26" spans="1:14" ht="16.5" customHeight="1" x14ac:dyDescent="0.5">
      <c r="A26" s="69" t="s">
        <v>145</v>
      </c>
      <c r="C26" s="69"/>
      <c r="D26" s="69"/>
      <c r="E26" s="69"/>
      <c r="H26" s="77"/>
      <c r="L26" s="80"/>
      <c r="N26" s="81"/>
    </row>
    <row r="27" spans="1:14" ht="16.5" customHeight="1" x14ac:dyDescent="0.5">
      <c r="B27" s="65" t="s">
        <v>146</v>
      </c>
      <c r="C27" s="69"/>
      <c r="D27" s="69"/>
      <c r="E27" s="69"/>
      <c r="H27" s="80">
        <v>-202680972</v>
      </c>
      <c r="J27" s="81">
        <v>-22738153</v>
      </c>
      <c r="K27" s="81"/>
      <c r="L27" s="162">
        <v>-203330003</v>
      </c>
      <c r="M27" s="81"/>
      <c r="N27" s="163">
        <v>-22681617</v>
      </c>
    </row>
    <row r="28" spans="1:14" ht="16.5" customHeight="1" x14ac:dyDescent="0.5">
      <c r="B28" s="65" t="s">
        <v>147</v>
      </c>
      <c r="C28" s="69"/>
      <c r="D28" s="69"/>
      <c r="E28" s="69"/>
      <c r="H28" s="80">
        <v>-445395657</v>
      </c>
      <c r="J28" s="81">
        <v>28980030</v>
      </c>
      <c r="K28" s="81"/>
      <c r="L28" s="162">
        <v>-447161577</v>
      </c>
      <c r="M28" s="81"/>
      <c r="N28" s="163">
        <v>29073307</v>
      </c>
    </row>
    <row r="29" spans="1:14" ht="16.5" customHeight="1" x14ac:dyDescent="0.5">
      <c r="B29" s="65" t="s">
        <v>148</v>
      </c>
      <c r="C29" s="69"/>
      <c r="D29" s="69"/>
      <c r="E29" s="69"/>
      <c r="H29" s="80">
        <v>-15105324</v>
      </c>
      <c r="J29" s="81">
        <v>1795406</v>
      </c>
      <c r="K29" s="81"/>
      <c r="L29" s="162">
        <v>-14609153</v>
      </c>
      <c r="M29" s="81"/>
      <c r="N29" s="163">
        <v>2405675</v>
      </c>
    </row>
    <row r="30" spans="1:14" ht="16.5" customHeight="1" x14ac:dyDescent="0.5">
      <c r="B30" s="65" t="s">
        <v>149</v>
      </c>
      <c r="C30" s="69"/>
      <c r="D30" s="69"/>
      <c r="E30" s="69"/>
      <c r="H30" s="87">
        <v>-48807</v>
      </c>
      <c r="J30" s="88">
        <v>0</v>
      </c>
      <c r="K30" s="81"/>
      <c r="L30" s="87">
        <v>-48807</v>
      </c>
      <c r="M30" s="81"/>
      <c r="N30" s="88">
        <v>0</v>
      </c>
    </row>
    <row r="31" spans="1:14" ht="16.5" customHeight="1" x14ac:dyDescent="0.5">
      <c r="B31" s="65" t="s">
        <v>32</v>
      </c>
      <c r="C31" s="69"/>
      <c r="D31" s="69"/>
      <c r="E31" s="69"/>
      <c r="H31" s="80">
        <v>187994997</v>
      </c>
      <c r="J31" s="81">
        <v>36015590</v>
      </c>
      <c r="K31" s="81"/>
      <c r="L31" s="95">
        <v>188480721</v>
      </c>
      <c r="M31" s="81"/>
      <c r="N31" s="96">
        <v>35605226</v>
      </c>
    </row>
    <row r="32" spans="1:14" s="89" customFormat="1" ht="16.5" customHeight="1" x14ac:dyDescent="0.5">
      <c r="B32" s="89" t="s">
        <v>150</v>
      </c>
      <c r="C32" s="101"/>
      <c r="D32" s="101"/>
      <c r="E32" s="101"/>
      <c r="F32" s="92"/>
      <c r="H32" s="84">
        <v>-123024</v>
      </c>
      <c r="I32" s="90"/>
      <c r="J32" s="85">
        <v>-1212356</v>
      </c>
      <c r="K32" s="85"/>
      <c r="L32" s="95">
        <v>-122323</v>
      </c>
      <c r="M32" s="85"/>
      <c r="N32" s="96">
        <v>-1212564</v>
      </c>
    </row>
    <row r="33" spans="1:14" ht="16.5" customHeight="1" x14ac:dyDescent="0.5">
      <c r="B33" s="65" t="s">
        <v>151</v>
      </c>
      <c r="C33" s="69"/>
      <c r="D33" s="69"/>
      <c r="E33" s="69"/>
      <c r="F33" s="66">
        <v>24</v>
      </c>
      <c r="H33" s="82">
        <v>-2843636</v>
      </c>
      <c r="I33" s="90"/>
      <c r="J33" s="83">
        <v>-1719891</v>
      </c>
      <c r="K33" s="85"/>
      <c r="L33" s="144">
        <v>-2843636</v>
      </c>
      <c r="M33" s="85"/>
      <c r="N33" s="135">
        <v>-1719891</v>
      </c>
    </row>
    <row r="34" spans="1:14" ht="16.5" customHeight="1" x14ac:dyDescent="0.5">
      <c r="H34" s="84"/>
      <c r="I34" s="90"/>
      <c r="J34" s="85"/>
      <c r="K34" s="85"/>
      <c r="L34" s="84"/>
      <c r="M34" s="85"/>
      <c r="N34" s="85"/>
    </row>
    <row r="35" spans="1:14" ht="16.5" customHeight="1" x14ac:dyDescent="0.5">
      <c r="A35" s="65" t="s">
        <v>152</v>
      </c>
      <c r="C35" s="69"/>
      <c r="D35" s="69"/>
      <c r="E35" s="69"/>
      <c r="H35" s="80">
        <f>SUM(H11:H33)</f>
        <v>200831066</v>
      </c>
      <c r="I35" s="65"/>
      <c r="J35" s="81">
        <f>SUM(J11:J33)</f>
        <v>640100893</v>
      </c>
      <c r="K35" s="65"/>
      <c r="L35" s="80">
        <f>SUM(L11:L33)</f>
        <v>198583840</v>
      </c>
      <c r="M35" s="65"/>
      <c r="N35" s="81">
        <f>SUM(N11:N33)</f>
        <v>640644449</v>
      </c>
    </row>
    <row r="36" spans="1:14" ht="16.5" customHeight="1" x14ac:dyDescent="0.5">
      <c r="B36" s="65" t="s">
        <v>153</v>
      </c>
      <c r="C36" s="69"/>
      <c r="D36" s="69"/>
      <c r="E36" s="69"/>
      <c r="H36" s="80">
        <v>-78278</v>
      </c>
      <c r="I36" s="65"/>
      <c r="J36" s="81">
        <v>-2930390</v>
      </c>
      <c r="K36" s="65"/>
      <c r="L36" s="80">
        <v>-78278</v>
      </c>
      <c r="M36" s="65"/>
      <c r="N36" s="81">
        <v>-2930390</v>
      </c>
    </row>
    <row r="37" spans="1:14" ht="16.5" customHeight="1" x14ac:dyDescent="0.5">
      <c r="B37" s="65" t="s">
        <v>154</v>
      </c>
      <c r="C37" s="69"/>
      <c r="D37" s="69"/>
      <c r="E37" s="69"/>
      <c r="H37" s="82">
        <v>-109265728</v>
      </c>
      <c r="J37" s="83">
        <v>-66139745</v>
      </c>
      <c r="K37" s="85"/>
      <c r="L37" s="82">
        <v>-109265728</v>
      </c>
      <c r="M37" s="85"/>
      <c r="N37" s="83">
        <v>-66139745</v>
      </c>
    </row>
    <row r="38" spans="1:14" ht="16.5" customHeight="1" x14ac:dyDescent="0.5">
      <c r="H38" s="84"/>
      <c r="I38" s="90"/>
      <c r="J38" s="85"/>
      <c r="K38" s="85"/>
      <c r="L38" s="84"/>
      <c r="M38" s="85"/>
      <c r="N38" s="85"/>
    </row>
    <row r="39" spans="1:14" ht="16.5" customHeight="1" x14ac:dyDescent="0.5">
      <c r="A39" s="65" t="s">
        <v>155</v>
      </c>
      <c r="C39" s="69"/>
      <c r="D39" s="69"/>
      <c r="E39" s="69"/>
      <c r="H39" s="82">
        <f>SUM(H35:H37)</f>
        <v>91487060</v>
      </c>
      <c r="J39" s="83">
        <f>SUM(J35:J37)</f>
        <v>571030758</v>
      </c>
      <c r="K39" s="85"/>
      <c r="L39" s="82">
        <f>SUM(L35:L37)</f>
        <v>89239834</v>
      </c>
      <c r="M39" s="85"/>
      <c r="N39" s="83">
        <f>SUM(N35:N37)</f>
        <v>571574314</v>
      </c>
    </row>
    <row r="40" spans="1:14" ht="16.5" customHeight="1" x14ac:dyDescent="0.5">
      <c r="C40" s="69"/>
      <c r="D40" s="69"/>
      <c r="E40" s="69"/>
      <c r="H40" s="85"/>
      <c r="J40" s="85"/>
      <c r="K40" s="85"/>
      <c r="L40" s="85"/>
      <c r="M40" s="85"/>
      <c r="N40" s="85"/>
    </row>
    <row r="41" spans="1:14" ht="21.75" customHeight="1" x14ac:dyDescent="0.5">
      <c r="C41" s="69"/>
      <c r="D41" s="69"/>
      <c r="E41" s="69"/>
      <c r="H41" s="85"/>
      <c r="J41" s="85"/>
      <c r="K41" s="85"/>
      <c r="L41" s="85"/>
      <c r="M41" s="85"/>
      <c r="N41" s="85"/>
    </row>
    <row r="42" spans="1:14" ht="21.75" customHeight="1" x14ac:dyDescent="0.5">
      <c r="C42" s="69"/>
      <c r="D42" s="69"/>
      <c r="E42" s="69"/>
      <c r="H42" s="85"/>
      <c r="J42" s="85"/>
      <c r="K42" s="85"/>
      <c r="L42" s="85"/>
      <c r="M42" s="85"/>
      <c r="N42" s="85"/>
    </row>
    <row r="43" spans="1:14" ht="16.5" customHeight="1" x14ac:dyDescent="0.5">
      <c r="C43" s="69"/>
      <c r="D43" s="69"/>
      <c r="E43" s="69"/>
      <c r="H43" s="85"/>
      <c r="J43" s="85"/>
      <c r="K43" s="85"/>
      <c r="L43" s="85"/>
      <c r="M43" s="85"/>
      <c r="N43" s="85"/>
    </row>
    <row r="44" spans="1:14" ht="16.5" customHeight="1" x14ac:dyDescent="0.5">
      <c r="C44" s="69"/>
      <c r="D44" s="69"/>
      <c r="E44" s="69"/>
      <c r="H44" s="85"/>
      <c r="J44" s="85"/>
      <c r="K44" s="85"/>
      <c r="L44" s="85"/>
      <c r="M44" s="85"/>
      <c r="N44" s="85"/>
    </row>
    <row r="45" spans="1:14" ht="16.5" customHeight="1" x14ac:dyDescent="0.5">
      <c r="C45" s="69"/>
      <c r="D45" s="69"/>
      <c r="E45" s="69"/>
      <c r="H45" s="85"/>
      <c r="J45" s="85"/>
      <c r="K45" s="85"/>
      <c r="L45" s="85"/>
      <c r="M45" s="85"/>
      <c r="N45" s="85"/>
    </row>
    <row r="46" spans="1:14" ht="18.75" customHeight="1" x14ac:dyDescent="0.5">
      <c r="C46" s="69"/>
      <c r="D46" s="69"/>
      <c r="E46" s="69"/>
      <c r="H46" s="85"/>
      <c r="J46" s="85"/>
      <c r="K46" s="85"/>
      <c r="L46" s="85"/>
      <c r="M46" s="85"/>
      <c r="N46" s="85"/>
    </row>
    <row r="47" spans="1:14" ht="16.5" customHeight="1" x14ac:dyDescent="0.5">
      <c r="C47" s="69"/>
      <c r="D47" s="69"/>
      <c r="E47" s="69"/>
      <c r="H47" s="85"/>
      <c r="J47" s="85"/>
      <c r="K47" s="85"/>
      <c r="L47" s="85"/>
      <c r="M47" s="85"/>
      <c r="N47" s="85"/>
    </row>
    <row r="48" spans="1:14" s="49" customFormat="1" ht="16.5" customHeight="1" x14ac:dyDescent="0.5">
      <c r="C48" s="58"/>
      <c r="D48" s="58"/>
      <c r="E48" s="192" t="s">
        <v>29</v>
      </c>
      <c r="F48" s="192"/>
      <c r="G48" s="192"/>
      <c r="H48" s="192"/>
      <c r="I48" s="192"/>
      <c r="J48" s="192"/>
      <c r="K48" s="192"/>
      <c r="L48" s="192"/>
      <c r="M48" s="192"/>
      <c r="N48" s="192"/>
    </row>
    <row r="49" spans="1:14" ht="16.5" customHeight="1" x14ac:dyDescent="0.5">
      <c r="C49" s="69"/>
      <c r="D49" s="69"/>
      <c r="E49" s="69"/>
      <c r="H49" s="85"/>
      <c r="J49" s="85"/>
      <c r="K49" s="85"/>
      <c r="L49" s="85"/>
      <c r="M49" s="85"/>
      <c r="N49" s="85"/>
    </row>
    <row r="50" spans="1:14" ht="12.75" customHeight="1" x14ac:dyDescent="0.5"/>
    <row r="51" spans="1:14" s="49" customFormat="1" ht="22.35" customHeight="1" x14ac:dyDescent="0.5">
      <c r="A51" s="195" t="str">
        <f>+'6-8'!A52:K52</f>
        <v>The accompanying notes on pages 15 to 64 are an integral part of these consolidated and separate financial statements.</v>
      </c>
      <c r="B51" s="195"/>
      <c r="C51" s="195"/>
      <c r="D51" s="195"/>
      <c r="E51" s="195"/>
      <c r="F51" s="195"/>
      <c r="G51" s="195"/>
      <c r="H51" s="195"/>
      <c r="I51" s="195"/>
      <c r="J51" s="195"/>
      <c r="K51" s="195"/>
      <c r="L51" s="195"/>
      <c r="M51" s="195"/>
      <c r="N51" s="195"/>
    </row>
    <row r="52" spans="1:14" s="49" customFormat="1" ht="16.5" customHeight="1" x14ac:dyDescent="0.5">
      <c r="A52" s="158" t="str">
        <f>A1</f>
        <v>Hwa Fong Rubber (Thailand) Public Company Limited</v>
      </c>
      <c r="B52" s="158"/>
      <c r="C52" s="158"/>
      <c r="D52" s="158"/>
      <c r="E52" s="158"/>
      <c r="F52" s="159"/>
      <c r="G52" s="121"/>
      <c r="H52" s="48"/>
      <c r="I52" s="48"/>
      <c r="J52" s="48"/>
      <c r="K52" s="48"/>
      <c r="L52" s="48"/>
      <c r="M52" s="48"/>
      <c r="N52" s="48"/>
    </row>
    <row r="53" spans="1:14" s="49" customFormat="1" ht="16.5" customHeight="1" x14ac:dyDescent="0.5">
      <c r="A53" s="60" t="str">
        <f>A2</f>
        <v xml:space="preserve">Statements of Cash Flows  </v>
      </c>
      <c r="B53" s="158"/>
      <c r="C53" s="158"/>
      <c r="D53" s="158"/>
      <c r="E53" s="158"/>
      <c r="F53" s="159"/>
      <c r="G53" s="121"/>
      <c r="H53" s="48"/>
      <c r="I53" s="48"/>
      <c r="J53" s="48"/>
      <c r="K53" s="48"/>
      <c r="L53" s="48"/>
      <c r="M53" s="48"/>
      <c r="N53" s="48"/>
    </row>
    <row r="54" spans="1:14" s="49" customFormat="1" ht="16.5" customHeight="1" x14ac:dyDescent="0.5">
      <c r="A54" s="109" t="str">
        <f>A3</f>
        <v>For the year ended 31 December 2021</v>
      </c>
      <c r="B54" s="109"/>
      <c r="C54" s="109"/>
      <c r="D54" s="109"/>
      <c r="E54" s="109"/>
      <c r="F54" s="62"/>
      <c r="G54" s="63"/>
      <c r="H54" s="64"/>
      <c r="I54" s="64"/>
      <c r="J54" s="64"/>
      <c r="K54" s="64"/>
      <c r="L54" s="64"/>
      <c r="M54" s="64"/>
      <c r="N54" s="64"/>
    </row>
    <row r="55" spans="1:14" ht="16.5" customHeight="1" x14ac:dyDescent="0.5">
      <c r="A55" s="89"/>
      <c r="B55" s="89"/>
      <c r="C55" s="89"/>
      <c r="D55" s="89"/>
      <c r="E55" s="89"/>
      <c r="F55" s="92"/>
      <c r="G55" s="89"/>
      <c r="H55" s="90"/>
      <c r="I55" s="90"/>
      <c r="J55" s="90"/>
      <c r="K55" s="90"/>
      <c r="L55" s="90"/>
      <c r="M55" s="90"/>
      <c r="N55" s="90"/>
    </row>
    <row r="56" spans="1:14" ht="16.5" customHeight="1" x14ac:dyDescent="0.5">
      <c r="A56" s="89"/>
      <c r="B56" s="89"/>
      <c r="C56" s="89"/>
      <c r="D56" s="89"/>
      <c r="E56" s="89"/>
      <c r="F56" s="92"/>
      <c r="G56" s="89"/>
      <c r="H56" s="90"/>
      <c r="I56" s="90"/>
      <c r="J56" s="90"/>
      <c r="K56" s="90"/>
      <c r="L56" s="90"/>
      <c r="M56" s="90"/>
      <c r="N56" s="90"/>
    </row>
    <row r="57" spans="1:14" s="89" customFormat="1" ht="15" customHeight="1" x14ac:dyDescent="0.5">
      <c r="F57" s="92"/>
      <c r="H57" s="190" t="s">
        <v>3</v>
      </c>
      <c r="I57" s="190"/>
      <c r="J57" s="190"/>
      <c r="K57" s="67"/>
      <c r="L57" s="196" t="s">
        <v>4</v>
      </c>
      <c r="M57" s="196"/>
      <c r="N57" s="196"/>
    </row>
    <row r="58" spans="1:14" s="89" customFormat="1" ht="15" customHeight="1" x14ac:dyDescent="0.5">
      <c r="F58" s="66"/>
      <c r="G58" s="65"/>
      <c r="H58" s="191" t="s">
        <v>5</v>
      </c>
      <c r="I58" s="191"/>
      <c r="J58" s="191"/>
      <c r="K58" s="67"/>
      <c r="L58" s="191" t="s">
        <v>5</v>
      </c>
      <c r="M58" s="191"/>
      <c r="N58" s="191"/>
    </row>
    <row r="59" spans="1:14" s="89" customFormat="1" ht="15" customHeight="1" x14ac:dyDescent="0.5">
      <c r="F59" s="92"/>
      <c r="G59" s="65"/>
      <c r="H59" s="70" t="s">
        <v>6</v>
      </c>
      <c r="I59" s="78"/>
      <c r="J59" s="70" t="s">
        <v>7</v>
      </c>
      <c r="K59" s="72"/>
      <c r="L59" s="70" t="s">
        <v>6</v>
      </c>
      <c r="M59" s="78"/>
      <c r="N59" s="70" t="s">
        <v>7</v>
      </c>
    </row>
    <row r="60" spans="1:14" ht="15" customHeight="1" x14ac:dyDescent="0.5">
      <c r="F60" s="73" t="s">
        <v>8</v>
      </c>
      <c r="G60" s="74"/>
      <c r="H60" s="75" t="s">
        <v>9</v>
      </c>
      <c r="I60" s="76"/>
      <c r="J60" s="75" t="s">
        <v>9</v>
      </c>
      <c r="K60" s="76"/>
      <c r="L60" s="75" t="s">
        <v>9</v>
      </c>
      <c r="M60" s="76"/>
      <c r="N60" s="75" t="s">
        <v>9</v>
      </c>
    </row>
    <row r="61" spans="1:14" ht="15" customHeight="1" x14ac:dyDescent="0.5">
      <c r="A61" s="69" t="s">
        <v>156</v>
      </c>
      <c r="B61" s="69"/>
      <c r="C61" s="69"/>
      <c r="D61" s="69"/>
      <c r="E61" s="69"/>
      <c r="F61" s="92"/>
      <c r="H61" s="84"/>
      <c r="J61" s="85"/>
      <c r="K61" s="85"/>
      <c r="L61" s="84"/>
      <c r="M61" s="85"/>
      <c r="N61" s="85"/>
    </row>
    <row r="62" spans="1:14" ht="15" customHeight="1" x14ac:dyDescent="0.5">
      <c r="A62" s="171" t="s">
        <v>196</v>
      </c>
      <c r="B62" s="172"/>
      <c r="C62" s="69"/>
      <c r="D62" s="69"/>
      <c r="E62" s="69"/>
      <c r="F62" s="92"/>
      <c r="H62" s="80"/>
      <c r="J62" s="81"/>
      <c r="K62" s="85"/>
      <c r="L62" s="80"/>
      <c r="N62" s="81"/>
    </row>
    <row r="63" spans="1:14" ht="15" customHeight="1" x14ac:dyDescent="0.5">
      <c r="A63" s="173"/>
      <c r="B63" s="171" t="s">
        <v>168</v>
      </c>
      <c r="C63" s="69"/>
      <c r="D63" s="69"/>
      <c r="E63" s="69"/>
      <c r="F63" s="92"/>
      <c r="H63" s="80">
        <v>-30099271</v>
      </c>
      <c r="J63" s="81">
        <v>170000000</v>
      </c>
      <c r="K63" s="85"/>
      <c r="L63" s="80">
        <v>-30099271</v>
      </c>
      <c r="N63" s="81">
        <v>170000000</v>
      </c>
    </row>
    <row r="64" spans="1:14" ht="15" customHeight="1" x14ac:dyDescent="0.5">
      <c r="A64" s="65" t="s">
        <v>157</v>
      </c>
      <c r="F64" s="92"/>
      <c r="H64" s="77">
        <v>-130038613</v>
      </c>
      <c r="J64" s="78">
        <v>-278579249</v>
      </c>
      <c r="K64" s="85"/>
      <c r="L64" s="77">
        <v>-130038613</v>
      </c>
      <c r="M64" s="85"/>
      <c r="N64" s="78">
        <v>-278579249</v>
      </c>
    </row>
    <row r="65" spans="1:14" ht="15" customHeight="1" x14ac:dyDescent="0.5">
      <c r="A65" s="65" t="s">
        <v>158</v>
      </c>
      <c r="F65" s="92"/>
      <c r="H65" s="77">
        <v>-412627</v>
      </c>
      <c r="J65" s="78">
        <v>-440000</v>
      </c>
      <c r="K65" s="85"/>
      <c r="L65" s="77">
        <v>-412627</v>
      </c>
      <c r="M65" s="85"/>
      <c r="N65" s="78">
        <v>-440000</v>
      </c>
    </row>
    <row r="66" spans="1:14" ht="15" customHeight="1" x14ac:dyDescent="0.5">
      <c r="A66" s="65" t="s">
        <v>159</v>
      </c>
      <c r="F66" s="92">
        <v>18</v>
      </c>
      <c r="H66" s="80">
        <v>198478</v>
      </c>
      <c r="J66" s="81">
        <v>676799</v>
      </c>
      <c r="K66" s="85"/>
      <c r="L66" s="95">
        <v>198478</v>
      </c>
      <c r="M66" s="85"/>
      <c r="N66" s="96">
        <v>676799</v>
      </c>
    </row>
    <row r="67" spans="1:14" ht="15" customHeight="1" x14ac:dyDescent="0.5">
      <c r="A67" s="65" t="s">
        <v>160</v>
      </c>
      <c r="F67" s="92"/>
      <c r="H67" s="80">
        <v>2340154</v>
      </c>
      <c r="J67" s="81">
        <v>5632321</v>
      </c>
      <c r="K67" s="85"/>
      <c r="L67" s="95">
        <v>2261738</v>
      </c>
      <c r="M67" s="85"/>
      <c r="N67" s="96">
        <v>5543718</v>
      </c>
    </row>
    <row r="68" spans="1:14" ht="15" customHeight="1" x14ac:dyDescent="0.5">
      <c r="A68" s="65" t="s">
        <v>161</v>
      </c>
      <c r="F68" s="92">
        <v>28</v>
      </c>
      <c r="H68" s="93">
        <v>350828</v>
      </c>
      <c r="I68" s="90"/>
      <c r="J68" s="94">
        <v>383191</v>
      </c>
      <c r="K68" s="90"/>
      <c r="L68" s="144">
        <v>0</v>
      </c>
      <c r="M68" s="90"/>
      <c r="N68" s="135">
        <v>0</v>
      </c>
    </row>
    <row r="69" spans="1:14" ht="8.1" customHeight="1" x14ac:dyDescent="0.5">
      <c r="H69" s="84"/>
      <c r="J69" s="85"/>
      <c r="K69" s="85"/>
      <c r="L69" s="84"/>
      <c r="M69" s="85"/>
      <c r="N69" s="85"/>
    </row>
    <row r="70" spans="1:14" ht="15" customHeight="1" x14ac:dyDescent="0.5">
      <c r="A70" s="65" t="s">
        <v>162</v>
      </c>
      <c r="H70" s="82">
        <f>SUM(H62:H68)</f>
        <v>-157661051</v>
      </c>
      <c r="J70" s="83">
        <f>SUM(J62:J68)</f>
        <v>-102326938</v>
      </c>
      <c r="K70" s="85"/>
      <c r="L70" s="82">
        <f>SUM(L62:L68)</f>
        <v>-158090295</v>
      </c>
      <c r="M70" s="85"/>
      <c r="N70" s="83">
        <f>SUM(N62:N68)</f>
        <v>-102798732</v>
      </c>
    </row>
    <row r="71" spans="1:14" ht="15" customHeight="1" x14ac:dyDescent="0.5">
      <c r="H71" s="84"/>
      <c r="J71" s="85"/>
      <c r="K71" s="85"/>
      <c r="L71" s="84"/>
      <c r="M71" s="85"/>
      <c r="N71" s="85"/>
    </row>
    <row r="72" spans="1:14" ht="15" customHeight="1" x14ac:dyDescent="0.5">
      <c r="A72" s="69" t="s">
        <v>163</v>
      </c>
      <c r="B72" s="69"/>
      <c r="C72" s="69"/>
      <c r="D72" s="69"/>
      <c r="E72" s="69"/>
      <c r="H72" s="84"/>
      <c r="J72" s="85"/>
      <c r="K72" s="85"/>
      <c r="L72" s="84"/>
      <c r="M72" s="85"/>
      <c r="N72" s="85"/>
    </row>
    <row r="73" spans="1:14" ht="15" customHeight="1" x14ac:dyDescent="0.5">
      <c r="A73" s="65" t="s">
        <v>124</v>
      </c>
      <c r="H73" s="84">
        <v>-207390946</v>
      </c>
      <c r="J73" s="85">
        <v>-95418271</v>
      </c>
      <c r="K73" s="85"/>
      <c r="L73" s="84">
        <v>-207390946</v>
      </c>
      <c r="M73" s="85"/>
      <c r="N73" s="85">
        <v>-95418271</v>
      </c>
    </row>
    <row r="74" spans="1:14" ht="15" customHeight="1" x14ac:dyDescent="0.5">
      <c r="A74" s="65" t="s">
        <v>198</v>
      </c>
      <c r="H74" s="84">
        <v>-5754018</v>
      </c>
      <c r="J74" s="85">
        <v>-141000000</v>
      </c>
      <c r="K74" s="85"/>
      <c r="L74" s="84">
        <v>-5754018</v>
      </c>
      <c r="M74" s="85"/>
      <c r="N74" s="85">
        <v>-141000000</v>
      </c>
    </row>
    <row r="75" spans="1:14" ht="15" customHeight="1" x14ac:dyDescent="0.5">
      <c r="A75" s="65" t="s">
        <v>199</v>
      </c>
      <c r="H75" s="93">
        <v>-368872</v>
      </c>
      <c r="J75" s="94">
        <v>-345888</v>
      </c>
      <c r="K75" s="85"/>
      <c r="L75" s="164">
        <v>-368872</v>
      </c>
      <c r="M75" s="85"/>
      <c r="N75" s="165">
        <v>-345888</v>
      </c>
    </row>
    <row r="76" spans="1:14" ht="8.1" customHeight="1" x14ac:dyDescent="0.5">
      <c r="H76" s="84"/>
      <c r="I76" s="90"/>
      <c r="J76" s="85"/>
      <c r="K76" s="85"/>
      <c r="L76" s="84"/>
      <c r="M76" s="85"/>
      <c r="N76" s="85"/>
    </row>
    <row r="77" spans="1:14" ht="15" customHeight="1" x14ac:dyDescent="0.5">
      <c r="A77" s="65" t="s">
        <v>164</v>
      </c>
      <c r="H77" s="82">
        <f>SUM(H73:H76)</f>
        <v>-213513836</v>
      </c>
      <c r="I77" s="90"/>
      <c r="J77" s="83">
        <f>SUM(J73:J76)</f>
        <v>-236764159</v>
      </c>
      <c r="K77" s="85"/>
      <c r="L77" s="82">
        <f>SUM(L73:L76)</f>
        <v>-213513836</v>
      </c>
      <c r="M77" s="85"/>
      <c r="N77" s="83">
        <f>SUM(N73:N76)</f>
        <v>-236764159</v>
      </c>
    </row>
    <row r="78" spans="1:14" ht="15" customHeight="1" x14ac:dyDescent="0.5">
      <c r="H78" s="84"/>
      <c r="J78" s="85"/>
      <c r="K78" s="85"/>
      <c r="L78" s="84"/>
      <c r="M78" s="85"/>
      <c r="N78" s="85"/>
    </row>
    <row r="79" spans="1:14" ht="15" customHeight="1" x14ac:dyDescent="0.5">
      <c r="A79" s="69" t="s">
        <v>185</v>
      </c>
      <c r="H79" s="84">
        <v>-279687827</v>
      </c>
      <c r="J79" s="85">
        <f>SUM(J39,J70,J77)</f>
        <v>231939661</v>
      </c>
      <c r="K79" s="85"/>
      <c r="L79" s="84">
        <v>-282364297</v>
      </c>
      <c r="M79" s="85"/>
      <c r="N79" s="85">
        <f>SUM(N39,N70,N77)</f>
        <v>232011423</v>
      </c>
    </row>
    <row r="80" spans="1:14" ht="15" customHeight="1" x14ac:dyDescent="0.5">
      <c r="A80" s="65" t="s">
        <v>165</v>
      </c>
      <c r="H80" s="84">
        <v>946511930</v>
      </c>
      <c r="I80" s="90"/>
      <c r="J80" s="85">
        <v>717071288</v>
      </c>
      <c r="K80" s="85"/>
      <c r="L80" s="84">
        <v>863994670</v>
      </c>
      <c r="M80" s="85"/>
      <c r="N80" s="85">
        <v>633246765</v>
      </c>
    </row>
    <row r="81" spans="1:14" ht="15" customHeight="1" x14ac:dyDescent="0.5">
      <c r="A81" s="65" t="s">
        <v>175</v>
      </c>
      <c r="H81" s="82">
        <v>6024567</v>
      </c>
      <c r="J81" s="83">
        <v>-2499019</v>
      </c>
      <c r="K81" s="85"/>
      <c r="L81" s="93">
        <v>-368885</v>
      </c>
      <c r="M81" s="85"/>
      <c r="N81" s="94">
        <v>-1263518</v>
      </c>
    </row>
    <row r="82" spans="1:14" ht="8.1" customHeight="1" x14ac:dyDescent="0.5">
      <c r="H82" s="84"/>
      <c r="J82" s="85"/>
      <c r="K82" s="85"/>
      <c r="L82" s="84"/>
      <c r="M82" s="85"/>
      <c r="N82" s="85"/>
    </row>
    <row r="83" spans="1:14" ht="15" customHeight="1" thickBot="1" x14ac:dyDescent="0.55000000000000004">
      <c r="A83" s="69" t="s">
        <v>166</v>
      </c>
      <c r="B83" s="69"/>
      <c r="H83" s="114">
        <f>SUM(H79:H81)</f>
        <v>672848670</v>
      </c>
      <c r="J83" s="115">
        <f>SUM(J79:J81)</f>
        <v>946511930</v>
      </c>
      <c r="K83" s="81"/>
      <c r="L83" s="114">
        <f>SUM(L79:L81)</f>
        <v>581261488</v>
      </c>
      <c r="M83" s="81"/>
      <c r="N83" s="115">
        <f>SUM(N79:N81)</f>
        <v>863994670</v>
      </c>
    </row>
    <row r="84" spans="1:14" ht="15" customHeight="1" thickTop="1" x14ac:dyDescent="0.5">
      <c r="H84" s="166"/>
      <c r="L84" s="166"/>
    </row>
    <row r="85" spans="1:14" ht="15" customHeight="1" x14ac:dyDescent="0.5">
      <c r="A85" s="69" t="s">
        <v>167</v>
      </c>
      <c r="H85" s="166"/>
      <c r="L85" s="166"/>
    </row>
    <row r="86" spans="1:14" ht="9" customHeight="1" x14ac:dyDescent="0.5">
      <c r="H86" s="166"/>
      <c r="L86" s="166"/>
    </row>
    <row r="87" spans="1:14" ht="16.5" customHeight="1" thickBot="1" x14ac:dyDescent="0.55000000000000004">
      <c r="A87" s="65" t="s">
        <v>200</v>
      </c>
      <c r="B87" s="168"/>
      <c r="C87" s="168"/>
      <c r="D87" s="168"/>
      <c r="E87" s="168"/>
      <c r="F87" s="169"/>
      <c r="G87" s="168"/>
      <c r="H87" s="179">
        <v>22565663</v>
      </c>
      <c r="I87" s="170"/>
      <c r="J87" s="180">
        <v>28080986</v>
      </c>
      <c r="K87" s="170"/>
      <c r="L87" s="179">
        <v>22565663</v>
      </c>
      <c r="M87" s="170"/>
      <c r="N87" s="180">
        <v>28080986</v>
      </c>
    </row>
    <row r="88" spans="1:14" ht="16.5" customHeight="1" thickTop="1" thickBot="1" x14ac:dyDescent="0.55000000000000004">
      <c r="A88" s="65" t="s">
        <v>201</v>
      </c>
      <c r="C88" s="168"/>
      <c r="D88" s="168"/>
      <c r="E88" s="168"/>
      <c r="F88" s="169"/>
      <c r="G88" s="168"/>
      <c r="H88" s="181">
        <v>127400</v>
      </c>
      <c r="I88" s="182"/>
      <c r="J88" s="183">
        <v>0</v>
      </c>
      <c r="K88" s="184"/>
      <c r="L88" s="181">
        <v>127400</v>
      </c>
      <c r="M88" s="182"/>
      <c r="N88" s="183">
        <v>0</v>
      </c>
    </row>
    <row r="89" spans="1:14" ht="16.5" customHeight="1" thickTop="1" x14ac:dyDescent="0.5">
      <c r="A89" s="167"/>
      <c r="C89" s="168"/>
      <c r="D89" s="168"/>
      <c r="E89" s="168"/>
      <c r="F89" s="169"/>
      <c r="G89" s="168"/>
      <c r="H89" s="170"/>
      <c r="I89" s="170"/>
      <c r="J89" s="170"/>
      <c r="K89" s="170"/>
      <c r="L89" s="170"/>
      <c r="M89" s="170"/>
      <c r="N89" s="170"/>
    </row>
    <row r="90" spans="1:14" ht="16.5" customHeight="1" x14ac:dyDescent="0.5">
      <c r="A90" s="167"/>
      <c r="C90" s="168"/>
      <c r="D90" s="168"/>
      <c r="E90" s="168"/>
      <c r="F90" s="169"/>
      <c r="G90" s="168"/>
      <c r="H90" s="170"/>
      <c r="I90" s="170"/>
      <c r="J90" s="170"/>
      <c r="K90" s="170"/>
      <c r="L90" s="170"/>
      <c r="M90" s="170"/>
      <c r="N90" s="170"/>
    </row>
    <row r="91" spans="1:14" ht="16.5" customHeight="1" x14ac:dyDescent="0.5">
      <c r="A91" s="167"/>
      <c r="C91" s="168"/>
      <c r="D91" s="168"/>
      <c r="E91" s="168"/>
      <c r="F91" s="169"/>
      <c r="G91" s="168"/>
      <c r="H91" s="170"/>
      <c r="I91" s="170"/>
      <c r="J91" s="170"/>
      <c r="K91" s="170"/>
      <c r="L91" s="170"/>
      <c r="M91" s="170"/>
      <c r="N91" s="170"/>
    </row>
    <row r="92" spans="1:14" ht="16.5" customHeight="1" x14ac:dyDescent="0.5">
      <c r="A92" s="167"/>
      <c r="C92" s="168"/>
      <c r="D92" s="168"/>
      <c r="E92" s="168"/>
      <c r="F92" s="169"/>
      <c r="G92" s="168"/>
      <c r="H92" s="170"/>
      <c r="I92" s="170"/>
      <c r="J92" s="170"/>
      <c r="K92" s="170"/>
      <c r="L92" s="170"/>
      <c r="M92" s="170"/>
      <c r="N92" s="170"/>
    </row>
    <row r="93" spans="1:14" ht="16.5" customHeight="1" x14ac:dyDescent="0.5">
      <c r="A93" s="167"/>
      <c r="C93" s="168"/>
      <c r="D93" s="168"/>
      <c r="E93" s="168"/>
      <c r="F93" s="169"/>
      <c r="G93" s="168"/>
      <c r="H93" s="170"/>
      <c r="I93" s="170"/>
      <c r="J93" s="170"/>
      <c r="K93" s="170"/>
      <c r="L93" s="170"/>
      <c r="M93" s="170"/>
      <c r="N93" s="170"/>
    </row>
    <row r="94" spans="1:14" ht="16.5" customHeight="1" x14ac:dyDescent="0.5">
      <c r="A94" s="167"/>
      <c r="C94" s="168"/>
      <c r="D94" s="168"/>
      <c r="E94" s="168"/>
      <c r="F94" s="169"/>
      <c r="G94" s="168"/>
      <c r="H94" s="170"/>
      <c r="I94" s="170"/>
      <c r="J94" s="170"/>
      <c r="K94" s="170"/>
      <c r="L94" s="170"/>
      <c r="M94" s="170"/>
      <c r="N94" s="170"/>
    </row>
    <row r="95" spans="1:14" ht="16.5" customHeight="1" x14ac:dyDescent="0.5">
      <c r="A95" s="167"/>
      <c r="C95" s="168"/>
      <c r="D95" s="168"/>
      <c r="E95" s="168"/>
      <c r="F95" s="169"/>
      <c r="G95" s="168"/>
      <c r="H95" s="170"/>
      <c r="I95" s="170"/>
      <c r="J95" s="170"/>
      <c r="K95" s="170"/>
      <c r="L95" s="170"/>
      <c r="M95" s="170"/>
      <c r="N95" s="170"/>
    </row>
    <row r="96" spans="1:14" ht="16.5" customHeight="1" x14ac:dyDescent="0.5">
      <c r="A96" s="167"/>
      <c r="C96" s="168"/>
      <c r="D96" s="168"/>
      <c r="E96" s="168"/>
      <c r="F96" s="169"/>
      <c r="G96" s="168"/>
      <c r="H96" s="170"/>
      <c r="I96" s="170"/>
      <c r="J96" s="170"/>
      <c r="K96" s="170"/>
      <c r="L96" s="170"/>
      <c r="M96" s="170"/>
      <c r="N96" s="170"/>
    </row>
    <row r="97" spans="1:14" ht="16.5" customHeight="1" x14ac:dyDescent="0.5">
      <c r="A97" s="167"/>
      <c r="C97" s="168"/>
      <c r="D97" s="168"/>
      <c r="E97" s="168"/>
      <c r="F97" s="169"/>
      <c r="G97" s="168"/>
      <c r="H97" s="170"/>
      <c r="I97" s="170"/>
      <c r="J97" s="170"/>
      <c r="K97" s="170"/>
      <c r="L97" s="170"/>
      <c r="M97" s="170"/>
      <c r="N97" s="170"/>
    </row>
    <row r="98" spans="1:14" ht="16.5" customHeight="1" x14ac:dyDescent="0.5">
      <c r="A98" s="167"/>
      <c r="C98" s="168"/>
      <c r="D98" s="168"/>
      <c r="E98" s="168"/>
      <c r="F98" s="169"/>
      <c r="G98" s="168"/>
      <c r="H98" s="170"/>
      <c r="I98" s="170"/>
      <c r="J98" s="170"/>
      <c r="K98" s="170"/>
      <c r="L98" s="170"/>
      <c r="M98" s="170"/>
      <c r="N98" s="170"/>
    </row>
    <row r="99" spans="1:14" ht="16.5" customHeight="1" x14ac:dyDescent="0.5">
      <c r="A99" s="167"/>
      <c r="C99" s="168"/>
      <c r="D99" s="168"/>
      <c r="E99" s="168"/>
      <c r="F99" s="169"/>
      <c r="G99" s="168"/>
      <c r="H99" s="170"/>
      <c r="I99" s="170"/>
      <c r="J99" s="170"/>
      <c r="K99" s="170"/>
      <c r="L99" s="170"/>
      <c r="M99" s="170"/>
      <c r="N99" s="170"/>
    </row>
    <row r="100" spans="1:14" ht="16.5" customHeight="1" x14ac:dyDescent="0.5">
      <c r="A100" s="167"/>
      <c r="C100" s="168"/>
      <c r="D100" s="168"/>
      <c r="E100" s="168"/>
      <c r="F100" s="169"/>
      <c r="G100" s="168"/>
      <c r="H100" s="170"/>
      <c r="I100" s="170"/>
      <c r="J100" s="170"/>
      <c r="K100" s="170"/>
      <c r="L100" s="170"/>
      <c r="M100" s="170"/>
      <c r="N100" s="170"/>
    </row>
    <row r="101" spans="1:14" ht="16.5" customHeight="1" x14ac:dyDescent="0.5">
      <c r="A101" s="167"/>
      <c r="C101" s="168"/>
      <c r="D101" s="168"/>
      <c r="E101" s="168"/>
      <c r="F101" s="169"/>
      <c r="G101" s="168"/>
      <c r="H101" s="170"/>
      <c r="I101" s="170"/>
      <c r="J101" s="170"/>
      <c r="K101" s="170"/>
      <c r="L101" s="170"/>
      <c r="M101" s="170"/>
      <c r="N101" s="170"/>
    </row>
    <row r="102" spans="1:14" ht="18.75" customHeight="1" x14ac:dyDescent="0.5">
      <c r="A102" s="167"/>
      <c r="C102" s="168"/>
      <c r="D102" s="168"/>
      <c r="E102" s="168"/>
      <c r="F102" s="169"/>
      <c r="G102" s="168"/>
      <c r="H102" s="170"/>
      <c r="I102" s="170"/>
      <c r="J102" s="170"/>
      <c r="K102" s="170"/>
      <c r="L102" s="170"/>
      <c r="M102" s="170"/>
      <c r="N102" s="170"/>
    </row>
    <row r="103" spans="1:14" ht="16.5" customHeight="1" x14ac:dyDescent="0.5">
      <c r="A103" s="167"/>
      <c r="B103" s="168"/>
      <c r="C103" s="168"/>
      <c r="D103" s="168"/>
      <c r="E103" s="168"/>
      <c r="F103" s="169"/>
      <c r="G103" s="168"/>
      <c r="H103" s="170"/>
      <c r="I103" s="170"/>
      <c r="J103" s="170"/>
      <c r="K103" s="170"/>
      <c r="L103" s="170"/>
      <c r="M103" s="170"/>
      <c r="N103" s="170"/>
    </row>
    <row r="104" spans="1:14" s="121" customFormat="1" ht="16.5" customHeight="1" x14ac:dyDescent="0.5">
      <c r="A104" s="49"/>
      <c r="B104" s="49"/>
      <c r="C104" s="58"/>
      <c r="D104" s="58"/>
      <c r="E104" s="192" t="s">
        <v>29</v>
      </c>
      <c r="F104" s="192"/>
      <c r="G104" s="192"/>
      <c r="H104" s="192"/>
      <c r="I104" s="192"/>
      <c r="J104" s="192"/>
      <c r="K104" s="192"/>
      <c r="L104" s="192"/>
      <c r="M104" s="192"/>
      <c r="N104" s="192"/>
    </row>
    <row r="105" spans="1:14" s="121" customFormat="1" ht="16.5" customHeight="1" x14ac:dyDescent="0.5">
      <c r="A105" s="49"/>
      <c r="B105" s="49"/>
      <c r="C105" s="58"/>
      <c r="D105" s="58"/>
      <c r="E105" s="185"/>
      <c r="F105" s="185"/>
      <c r="G105" s="185"/>
      <c r="H105" s="185"/>
      <c r="I105" s="185"/>
      <c r="J105" s="185"/>
      <c r="K105" s="185"/>
      <c r="L105" s="185"/>
      <c r="M105" s="185"/>
      <c r="N105" s="185"/>
    </row>
    <row r="106" spans="1:14" ht="9.75" customHeight="1" x14ac:dyDescent="0.5"/>
    <row r="107" spans="1:14" s="121" customFormat="1" ht="22.35" customHeight="1" x14ac:dyDescent="0.5">
      <c r="A107" s="195" t="str">
        <f>+'6-8'!A52:K52</f>
        <v>The accompanying notes on pages 15 to 64 are an integral part of these consolidated and separate financial statements.</v>
      </c>
      <c r="B107" s="195"/>
      <c r="C107" s="195"/>
      <c r="D107" s="195"/>
      <c r="E107" s="195"/>
      <c r="F107" s="195"/>
      <c r="G107" s="195"/>
      <c r="H107" s="195"/>
      <c r="I107" s="195"/>
      <c r="J107" s="195"/>
      <c r="K107" s="195"/>
      <c r="L107" s="195"/>
      <c r="M107" s="195"/>
      <c r="N107" s="195"/>
    </row>
  </sheetData>
  <mergeCells count="12">
    <mergeCell ref="H6:J6"/>
    <mergeCell ref="L6:N6"/>
    <mergeCell ref="H7:J7"/>
    <mergeCell ref="L7:N7"/>
    <mergeCell ref="E48:N48"/>
    <mergeCell ref="E104:N104"/>
    <mergeCell ref="A107:N107"/>
    <mergeCell ref="A51:N51"/>
    <mergeCell ref="H57:J57"/>
    <mergeCell ref="L57:N57"/>
    <mergeCell ref="H58:J58"/>
    <mergeCell ref="L58:N58"/>
  </mergeCells>
  <pageMargins left="0.8" right="0.5" top="0.5" bottom="0.6" header="0.49" footer="0.4"/>
  <pageSetup paperSize="9" scale="95" firstPageNumber="13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6-8</vt:lpstr>
      <vt:lpstr>9-10</vt:lpstr>
      <vt:lpstr>11</vt:lpstr>
      <vt:lpstr>12</vt:lpstr>
      <vt:lpstr>13-14</vt:lpstr>
      <vt:lpstr>'13-14'!Print_Area</vt:lpstr>
      <vt:lpstr>'6-8'!Print_Area</vt:lpstr>
    </vt:vector>
  </TitlesOfParts>
  <Company>Hwafong Rubber (Thailand)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Paweena</dc:creator>
  <cp:lastModifiedBy>Hwafong Rubber</cp:lastModifiedBy>
  <cp:lastPrinted>2022-02-25T12:51:50Z</cp:lastPrinted>
  <dcterms:created xsi:type="dcterms:W3CDTF">2022-01-21T03:05:41Z</dcterms:created>
  <dcterms:modified xsi:type="dcterms:W3CDTF">2022-02-25T13:11:51Z</dcterms:modified>
</cp:coreProperties>
</file>