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wan\Desktop\APP FS_YE'64(Client)\EN\"/>
    </mc:Choice>
  </mc:AlternateContent>
  <xr:revisionPtr revIDLastSave="0" documentId="13_ncr:1_{5816CA4C-E2E7-4B78-A3DB-41BB1A75EB3D}" xr6:coauthVersionLast="47" xr6:coauthVersionMax="47" xr10:uidLastSave="{00000000-0000-0000-0000-000000000000}"/>
  <bookViews>
    <workbookView xWindow="-108" yWindow="-108" windowWidth="23256" windowHeight="12576" tabRatio="838" activeTab="6" xr2:uid="{00000000-000D-0000-FFFF-FFFF00000000}"/>
  </bookViews>
  <sheets>
    <sheet name="BS" sheetId="1" r:id="rId1"/>
    <sheet name="PL (12Month)" sheetId="9" r:id="rId2"/>
    <sheet name="PL (3Month)" sheetId="11" state="hidden" r:id="rId3"/>
    <sheet name="CE" sheetId="4" r:id="rId4"/>
    <sheet name="Separate" sheetId="5" state="hidden" r:id="rId5"/>
    <sheet name="Separate " sheetId="10" r:id="rId6"/>
    <sheet name="CF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1">#REF!</definedName>
    <definedName name="\a" localSheetId="2">#REF!</definedName>
    <definedName name="\a" localSheetId="5">#REF!</definedName>
    <definedName name="\a">#REF!</definedName>
    <definedName name="___________________DAT1" localSheetId="1">#REF!</definedName>
    <definedName name="___________________DAT1" localSheetId="2">#REF!</definedName>
    <definedName name="___________________DAT1" localSheetId="5">#REF!</definedName>
    <definedName name="___________________DAT1">#REF!</definedName>
    <definedName name="__________________DAT1" localSheetId="1">#REF!</definedName>
    <definedName name="__________________DAT1" localSheetId="2">#REF!</definedName>
    <definedName name="__________________DAT1" localSheetId="5">#REF!</definedName>
    <definedName name="__________________DAT1">#REF!</definedName>
    <definedName name="________________DAT1" localSheetId="1">#REF!</definedName>
    <definedName name="________________DAT1" localSheetId="2">#REF!</definedName>
    <definedName name="________________DAT1" localSheetId="5">#REF!</definedName>
    <definedName name="________________DAT1">#REF!</definedName>
    <definedName name="_____________DAT1" localSheetId="1">#REF!</definedName>
    <definedName name="_____________DAT1" localSheetId="2">#REF!</definedName>
    <definedName name="_____________DAT1" localSheetId="5">#REF!</definedName>
    <definedName name="_____________DAT1">#REF!</definedName>
    <definedName name="___________DAT10" localSheetId="1">#REF!</definedName>
    <definedName name="___________DAT10" localSheetId="2">#REF!</definedName>
    <definedName name="___________DAT10" localSheetId="5">#REF!</definedName>
    <definedName name="___________DAT10">#REF!</definedName>
    <definedName name="___________DAT11" localSheetId="1">#REF!</definedName>
    <definedName name="___________DAT11" localSheetId="2">#REF!</definedName>
    <definedName name="___________DAT11" localSheetId="5">#REF!</definedName>
    <definedName name="___________DAT11">#REF!</definedName>
    <definedName name="___________DAT12" localSheetId="1">#REF!</definedName>
    <definedName name="___________DAT12" localSheetId="2">#REF!</definedName>
    <definedName name="___________DAT12" localSheetId="5">#REF!</definedName>
    <definedName name="___________DAT12">#REF!</definedName>
    <definedName name="___________DAT13" localSheetId="1">#REF!</definedName>
    <definedName name="___________DAT13" localSheetId="2">#REF!</definedName>
    <definedName name="___________DAT13" localSheetId="5">#REF!</definedName>
    <definedName name="___________DAT13">#REF!</definedName>
    <definedName name="___________DAT14" localSheetId="1">#REF!</definedName>
    <definedName name="___________DAT14" localSheetId="2">#REF!</definedName>
    <definedName name="___________DAT14" localSheetId="5">#REF!</definedName>
    <definedName name="___________DAT14">#REF!</definedName>
    <definedName name="___________DAT15" localSheetId="1">#REF!</definedName>
    <definedName name="___________DAT15" localSheetId="2">#REF!</definedName>
    <definedName name="___________DAT15" localSheetId="5">#REF!</definedName>
    <definedName name="___________DAT15">#REF!</definedName>
    <definedName name="___________DAT2" localSheetId="1">#REF!</definedName>
    <definedName name="___________DAT2" localSheetId="2">#REF!</definedName>
    <definedName name="___________DAT2" localSheetId="5">#REF!</definedName>
    <definedName name="___________DAT2">#REF!</definedName>
    <definedName name="___________DAT3" localSheetId="1">#REF!</definedName>
    <definedName name="___________DAT3" localSheetId="2">#REF!</definedName>
    <definedName name="___________DAT3" localSheetId="5">#REF!</definedName>
    <definedName name="___________DAT3">#REF!</definedName>
    <definedName name="___________DAT4" localSheetId="1">#REF!</definedName>
    <definedName name="___________DAT4" localSheetId="2">#REF!</definedName>
    <definedName name="___________DAT4" localSheetId="5">#REF!</definedName>
    <definedName name="___________DAT4">#REF!</definedName>
    <definedName name="___________DAT5" localSheetId="1">#REF!</definedName>
    <definedName name="___________DAT5" localSheetId="2">#REF!</definedName>
    <definedName name="___________DAT5" localSheetId="5">#REF!</definedName>
    <definedName name="___________DAT5">#REF!</definedName>
    <definedName name="___________DAT6" localSheetId="1">#REF!</definedName>
    <definedName name="___________DAT6" localSheetId="2">#REF!</definedName>
    <definedName name="___________DAT6" localSheetId="5">#REF!</definedName>
    <definedName name="___________DAT6">#REF!</definedName>
    <definedName name="___________DAT7" localSheetId="1">#REF!</definedName>
    <definedName name="___________DAT7" localSheetId="2">#REF!</definedName>
    <definedName name="___________DAT7" localSheetId="5">#REF!</definedName>
    <definedName name="___________DAT7">#REF!</definedName>
    <definedName name="___________DAT8" localSheetId="1">#REF!</definedName>
    <definedName name="___________DAT8" localSheetId="2">#REF!</definedName>
    <definedName name="___________DAT8" localSheetId="5">#REF!</definedName>
    <definedName name="___________DAT8">#REF!</definedName>
    <definedName name="___________DAT9" localSheetId="1">#REF!</definedName>
    <definedName name="___________DAT9" localSheetId="2">#REF!</definedName>
    <definedName name="___________DAT9" localSheetId="5">#REF!</definedName>
    <definedName name="___________DAT9">#REF!</definedName>
    <definedName name="__________DAT1" localSheetId="1">#REF!</definedName>
    <definedName name="__________DAT1" localSheetId="2">#REF!</definedName>
    <definedName name="__________DAT1" localSheetId="5">#REF!</definedName>
    <definedName name="__________DAT1">#REF!</definedName>
    <definedName name="__________DAT10" localSheetId="1">#REF!</definedName>
    <definedName name="__________DAT10" localSheetId="2">#REF!</definedName>
    <definedName name="__________DAT10" localSheetId="5">#REF!</definedName>
    <definedName name="__________DAT10">#REF!</definedName>
    <definedName name="__________DAT11" localSheetId="1">#REF!</definedName>
    <definedName name="__________DAT11" localSheetId="2">#REF!</definedName>
    <definedName name="__________DAT11" localSheetId="5">#REF!</definedName>
    <definedName name="__________DAT11">#REF!</definedName>
    <definedName name="__________DAT12" localSheetId="1">#REF!</definedName>
    <definedName name="__________DAT12" localSheetId="2">#REF!</definedName>
    <definedName name="__________DAT12" localSheetId="5">#REF!</definedName>
    <definedName name="__________DAT12">#REF!</definedName>
    <definedName name="__________DAT13" localSheetId="1">#REF!</definedName>
    <definedName name="__________DAT13" localSheetId="2">#REF!</definedName>
    <definedName name="__________DAT13" localSheetId="5">#REF!</definedName>
    <definedName name="__________DAT13">#REF!</definedName>
    <definedName name="__________DAT14" localSheetId="1">#REF!</definedName>
    <definedName name="__________DAT14" localSheetId="2">#REF!</definedName>
    <definedName name="__________DAT14" localSheetId="5">#REF!</definedName>
    <definedName name="__________DAT14">#REF!</definedName>
    <definedName name="__________DAT15" localSheetId="1">#REF!</definedName>
    <definedName name="__________DAT15" localSheetId="2">#REF!</definedName>
    <definedName name="__________DAT15" localSheetId="5">#REF!</definedName>
    <definedName name="__________DAT15">#REF!</definedName>
    <definedName name="__________DAT2" localSheetId="1">#REF!</definedName>
    <definedName name="__________DAT2" localSheetId="2">#REF!</definedName>
    <definedName name="__________DAT2" localSheetId="5">#REF!</definedName>
    <definedName name="__________DAT2">#REF!</definedName>
    <definedName name="__________DAT3" localSheetId="1">#REF!</definedName>
    <definedName name="__________DAT3" localSheetId="2">#REF!</definedName>
    <definedName name="__________DAT3" localSheetId="5">#REF!</definedName>
    <definedName name="__________DAT3">#REF!</definedName>
    <definedName name="__________DAT4" localSheetId="1">#REF!</definedName>
    <definedName name="__________DAT4" localSheetId="2">#REF!</definedName>
    <definedName name="__________DAT4" localSheetId="5">#REF!</definedName>
    <definedName name="__________DAT4">#REF!</definedName>
    <definedName name="__________DAT5" localSheetId="1">#REF!</definedName>
    <definedName name="__________DAT5" localSheetId="2">#REF!</definedName>
    <definedName name="__________DAT5" localSheetId="5">#REF!</definedName>
    <definedName name="__________DAT5">#REF!</definedName>
    <definedName name="__________DAT6" localSheetId="1">#REF!</definedName>
    <definedName name="__________DAT6" localSheetId="2">#REF!</definedName>
    <definedName name="__________DAT6" localSheetId="5">#REF!</definedName>
    <definedName name="__________DAT6">#REF!</definedName>
    <definedName name="__________DAT7" localSheetId="1">#REF!</definedName>
    <definedName name="__________DAT7" localSheetId="2">#REF!</definedName>
    <definedName name="__________DAT7" localSheetId="5">#REF!</definedName>
    <definedName name="__________DAT7">#REF!</definedName>
    <definedName name="__________DAT8" localSheetId="1">#REF!</definedName>
    <definedName name="__________DAT8" localSheetId="2">#REF!</definedName>
    <definedName name="__________DAT8" localSheetId="5">#REF!</definedName>
    <definedName name="__________DAT8">#REF!</definedName>
    <definedName name="__________DAT9" localSheetId="1">#REF!</definedName>
    <definedName name="__________DAT9" localSheetId="2">#REF!</definedName>
    <definedName name="__________DAT9" localSheetId="5">#REF!</definedName>
    <definedName name="__________DAT9">#REF!</definedName>
    <definedName name="_________DAT10" localSheetId="1">#REF!</definedName>
    <definedName name="_________DAT10" localSheetId="2">#REF!</definedName>
    <definedName name="_________DAT10" localSheetId="5">#REF!</definedName>
    <definedName name="_________DAT10">#REF!</definedName>
    <definedName name="_________DAT11" localSheetId="1">#REF!</definedName>
    <definedName name="_________DAT11" localSheetId="2">#REF!</definedName>
    <definedName name="_________DAT11" localSheetId="5">#REF!</definedName>
    <definedName name="_________DAT11">#REF!</definedName>
    <definedName name="_________DAT12" localSheetId="1">#REF!</definedName>
    <definedName name="_________DAT12" localSheetId="2">#REF!</definedName>
    <definedName name="_________DAT12" localSheetId="5">#REF!</definedName>
    <definedName name="_________DAT12">#REF!</definedName>
    <definedName name="_________DAT13" localSheetId="1">#REF!</definedName>
    <definedName name="_________DAT13" localSheetId="2">#REF!</definedName>
    <definedName name="_________DAT13" localSheetId="5">#REF!</definedName>
    <definedName name="_________DAT13">#REF!</definedName>
    <definedName name="_________DAT14" localSheetId="1">#REF!</definedName>
    <definedName name="_________DAT14" localSheetId="2">#REF!</definedName>
    <definedName name="_________DAT14" localSheetId="5">#REF!</definedName>
    <definedName name="_________DAT14">#REF!</definedName>
    <definedName name="_________DAT15" localSheetId="1">#REF!</definedName>
    <definedName name="_________DAT15" localSheetId="2">#REF!</definedName>
    <definedName name="_________DAT15" localSheetId="5">#REF!</definedName>
    <definedName name="_________DAT15">#REF!</definedName>
    <definedName name="_________DAT2" localSheetId="1">#REF!</definedName>
    <definedName name="_________DAT2" localSheetId="2">#REF!</definedName>
    <definedName name="_________DAT2" localSheetId="5">#REF!</definedName>
    <definedName name="_________DAT2">#REF!</definedName>
    <definedName name="_________DAT3" localSheetId="1">#REF!</definedName>
    <definedName name="_________DAT3" localSheetId="2">#REF!</definedName>
    <definedName name="_________DAT3" localSheetId="5">#REF!</definedName>
    <definedName name="_________DAT3">#REF!</definedName>
    <definedName name="_________DAT4" localSheetId="1">#REF!</definedName>
    <definedName name="_________DAT4" localSheetId="2">#REF!</definedName>
    <definedName name="_________DAT4" localSheetId="5">#REF!</definedName>
    <definedName name="_________DAT4">#REF!</definedName>
    <definedName name="_________DAT5" localSheetId="1">#REF!</definedName>
    <definedName name="_________DAT5" localSheetId="2">#REF!</definedName>
    <definedName name="_________DAT5" localSheetId="5">#REF!</definedName>
    <definedName name="_________DAT5">#REF!</definedName>
    <definedName name="_________DAT6" localSheetId="1">#REF!</definedName>
    <definedName name="_________DAT6" localSheetId="2">#REF!</definedName>
    <definedName name="_________DAT6" localSheetId="5">#REF!</definedName>
    <definedName name="_________DAT6">#REF!</definedName>
    <definedName name="_________DAT7" localSheetId="1">#REF!</definedName>
    <definedName name="_________DAT7" localSheetId="2">#REF!</definedName>
    <definedName name="_________DAT7" localSheetId="5">#REF!</definedName>
    <definedName name="_________DAT7">#REF!</definedName>
    <definedName name="_________DAT8" localSheetId="1">#REF!</definedName>
    <definedName name="_________DAT8" localSheetId="2">#REF!</definedName>
    <definedName name="_________DAT8" localSheetId="5">#REF!</definedName>
    <definedName name="_________DAT8">#REF!</definedName>
    <definedName name="_________DAT9" localSheetId="1">#REF!</definedName>
    <definedName name="_________DAT9" localSheetId="2">#REF!</definedName>
    <definedName name="_________DAT9" localSheetId="5">#REF!</definedName>
    <definedName name="_________DAT9">#REF!</definedName>
    <definedName name="________DAT1" localSheetId="1">#REF!</definedName>
    <definedName name="________DAT1" localSheetId="2">#REF!</definedName>
    <definedName name="________DAT1" localSheetId="5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5">#REF!</definedName>
    <definedName name="________DAT10">#REF!</definedName>
    <definedName name="________DAT11" localSheetId="1">#REF!</definedName>
    <definedName name="________DAT11" localSheetId="2">#REF!</definedName>
    <definedName name="________DAT11" localSheetId="5">#REF!</definedName>
    <definedName name="________DAT11">#REF!</definedName>
    <definedName name="________DAT12" localSheetId="1">#REF!</definedName>
    <definedName name="________DAT12" localSheetId="2">#REF!</definedName>
    <definedName name="________DAT12" localSheetId="5">#REF!</definedName>
    <definedName name="________DAT12">#REF!</definedName>
    <definedName name="________DAT13" localSheetId="1">#REF!</definedName>
    <definedName name="________DAT13" localSheetId="2">#REF!</definedName>
    <definedName name="________DAT13" localSheetId="5">#REF!</definedName>
    <definedName name="________DAT13">#REF!</definedName>
    <definedName name="________DAT14" localSheetId="1">#REF!</definedName>
    <definedName name="________DAT14" localSheetId="2">#REF!</definedName>
    <definedName name="________DAT14" localSheetId="5">#REF!</definedName>
    <definedName name="________DAT14">#REF!</definedName>
    <definedName name="________DAT15" localSheetId="1">#REF!</definedName>
    <definedName name="________DAT15" localSheetId="2">#REF!</definedName>
    <definedName name="________DAT15" localSheetId="5">#REF!</definedName>
    <definedName name="________DAT15">#REF!</definedName>
    <definedName name="________DAT2" localSheetId="1">#REF!</definedName>
    <definedName name="________DAT2" localSheetId="2">#REF!</definedName>
    <definedName name="________DAT2" localSheetId="5">#REF!</definedName>
    <definedName name="________DAT2">#REF!</definedName>
    <definedName name="________DAT3" localSheetId="1">#REF!</definedName>
    <definedName name="________DAT3" localSheetId="2">#REF!</definedName>
    <definedName name="________DAT3" localSheetId="5">#REF!</definedName>
    <definedName name="________DAT3">#REF!</definedName>
    <definedName name="________DAT4" localSheetId="1">#REF!</definedName>
    <definedName name="________DAT4" localSheetId="2">#REF!</definedName>
    <definedName name="________DAT4" localSheetId="5">#REF!</definedName>
    <definedName name="________DAT4">#REF!</definedName>
    <definedName name="________DAT5" localSheetId="1">#REF!</definedName>
    <definedName name="________DAT5" localSheetId="2">#REF!</definedName>
    <definedName name="________DAT5" localSheetId="5">#REF!</definedName>
    <definedName name="________DAT5">#REF!</definedName>
    <definedName name="________DAT6" localSheetId="1">#REF!</definedName>
    <definedName name="________DAT6" localSheetId="2">#REF!</definedName>
    <definedName name="________DAT6" localSheetId="5">#REF!</definedName>
    <definedName name="________DAT6">#REF!</definedName>
    <definedName name="________DAT7" localSheetId="1">#REF!</definedName>
    <definedName name="________DAT7" localSheetId="2">#REF!</definedName>
    <definedName name="________DAT7" localSheetId="5">#REF!</definedName>
    <definedName name="________DAT7">#REF!</definedName>
    <definedName name="________DAT8" localSheetId="1">#REF!</definedName>
    <definedName name="________DAT8" localSheetId="2">#REF!</definedName>
    <definedName name="________DAT8" localSheetId="5">#REF!</definedName>
    <definedName name="________DAT8">#REF!</definedName>
    <definedName name="________DAT9" localSheetId="1">#REF!</definedName>
    <definedName name="________DAT9" localSheetId="2">#REF!</definedName>
    <definedName name="________DAT9" localSheetId="5">#REF!</definedName>
    <definedName name="________DAT9">#REF!</definedName>
    <definedName name="_______DAT1" localSheetId="1">#REF!</definedName>
    <definedName name="_______DAT1" localSheetId="2">#REF!</definedName>
    <definedName name="_______DAT1" localSheetId="5">#REF!</definedName>
    <definedName name="_______DAT1">#REF!</definedName>
    <definedName name="_______DAT10" localSheetId="1">#REF!</definedName>
    <definedName name="_______DAT10" localSheetId="2">#REF!</definedName>
    <definedName name="_______DAT10" localSheetId="5">#REF!</definedName>
    <definedName name="_______DAT10">#REF!</definedName>
    <definedName name="_______DAT11" localSheetId="1">#REF!</definedName>
    <definedName name="_______DAT11" localSheetId="2">#REF!</definedName>
    <definedName name="_______DAT11" localSheetId="5">#REF!</definedName>
    <definedName name="_______DAT11">#REF!</definedName>
    <definedName name="_______DAT12" localSheetId="1">#REF!</definedName>
    <definedName name="_______DAT12" localSheetId="2">#REF!</definedName>
    <definedName name="_______DAT12" localSheetId="5">#REF!</definedName>
    <definedName name="_______DAT12">#REF!</definedName>
    <definedName name="_______DAT13" localSheetId="1">#REF!</definedName>
    <definedName name="_______DAT13" localSheetId="2">#REF!</definedName>
    <definedName name="_______DAT13" localSheetId="5">#REF!</definedName>
    <definedName name="_______DAT13">#REF!</definedName>
    <definedName name="_______DAT14" localSheetId="1">#REF!</definedName>
    <definedName name="_______DAT14" localSheetId="2">#REF!</definedName>
    <definedName name="_______DAT14" localSheetId="5">#REF!</definedName>
    <definedName name="_______DAT14">#REF!</definedName>
    <definedName name="_______DAT15" localSheetId="1">#REF!</definedName>
    <definedName name="_______DAT15" localSheetId="2">#REF!</definedName>
    <definedName name="_______DAT15" localSheetId="5">#REF!</definedName>
    <definedName name="_______DAT15">#REF!</definedName>
    <definedName name="_______DAT2" localSheetId="1">#REF!</definedName>
    <definedName name="_______DAT2" localSheetId="2">#REF!</definedName>
    <definedName name="_______DAT2" localSheetId="5">#REF!</definedName>
    <definedName name="_______DAT2">#REF!</definedName>
    <definedName name="_______DAT3" localSheetId="1">#REF!</definedName>
    <definedName name="_______DAT3" localSheetId="2">#REF!</definedName>
    <definedName name="_______DAT3" localSheetId="5">#REF!</definedName>
    <definedName name="_______DAT3">#REF!</definedName>
    <definedName name="_______DAT4" localSheetId="1">#REF!</definedName>
    <definedName name="_______DAT4" localSheetId="2">#REF!</definedName>
    <definedName name="_______DAT4" localSheetId="5">#REF!</definedName>
    <definedName name="_______DAT4">#REF!</definedName>
    <definedName name="_______DAT5" localSheetId="1">#REF!</definedName>
    <definedName name="_______DAT5" localSheetId="2">#REF!</definedName>
    <definedName name="_______DAT5" localSheetId="5">#REF!</definedName>
    <definedName name="_______DAT5">#REF!</definedName>
    <definedName name="_______DAT6" localSheetId="1">#REF!</definedName>
    <definedName name="_______DAT6" localSheetId="2">#REF!</definedName>
    <definedName name="_______DAT6" localSheetId="5">#REF!</definedName>
    <definedName name="_______DAT6">#REF!</definedName>
    <definedName name="_______DAT7" localSheetId="1">#REF!</definedName>
    <definedName name="_______DAT7" localSheetId="2">#REF!</definedName>
    <definedName name="_______DAT7" localSheetId="5">#REF!</definedName>
    <definedName name="_______DAT7">#REF!</definedName>
    <definedName name="_______DAT8" localSheetId="1">#REF!</definedName>
    <definedName name="_______DAT8" localSheetId="2">#REF!</definedName>
    <definedName name="_______DAT8" localSheetId="5">#REF!</definedName>
    <definedName name="_______DAT8">#REF!</definedName>
    <definedName name="_______DAT9" localSheetId="1">#REF!</definedName>
    <definedName name="_______DAT9" localSheetId="2">#REF!</definedName>
    <definedName name="_______DAT9" localSheetId="5">#REF!</definedName>
    <definedName name="_______DAT9">#REF!</definedName>
    <definedName name="______DAT1" localSheetId="1">#REF!</definedName>
    <definedName name="______DAT1" localSheetId="2">#REF!</definedName>
    <definedName name="______DAT1" localSheetId="5">#REF!</definedName>
    <definedName name="______DAT1">#REF!</definedName>
    <definedName name="______DAT10" localSheetId="1">#REF!</definedName>
    <definedName name="______DAT10" localSheetId="2">#REF!</definedName>
    <definedName name="______DAT10" localSheetId="5">#REF!</definedName>
    <definedName name="______DAT10">#REF!</definedName>
    <definedName name="______DAT11" localSheetId="1">#REF!</definedName>
    <definedName name="______DAT11" localSheetId="2">#REF!</definedName>
    <definedName name="______DAT11" localSheetId="5">#REF!</definedName>
    <definedName name="______DAT11">#REF!</definedName>
    <definedName name="______DAT12" localSheetId="1">#REF!</definedName>
    <definedName name="______DAT12" localSheetId="2">#REF!</definedName>
    <definedName name="______DAT12" localSheetId="5">#REF!</definedName>
    <definedName name="______DAT12">#REF!</definedName>
    <definedName name="______DAT13" localSheetId="1">#REF!</definedName>
    <definedName name="______DAT13" localSheetId="2">#REF!</definedName>
    <definedName name="______DAT13" localSheetId="5">#REF!</definedName>
    <definedName name="______DAT13">#REF!</definedName>
    <definedName name="______DAT14" localSheetId="1">#REF!</definedName>
    <definedName name="______DAT14" localSheetId="2">#REF!</definedName>
    <definedName name="______DAT14" localSheetId="5">#REF!</definedName>
    <definedName name="______DAT14">#REF!</definedName>
    <definedName name="______DAT15" localSheetId="1">#REF!</definedName>
    <definedName name="______DAT15" localSheetId="2">#REF!</definedName>
    <definedName name="______DAT15" localSheetId="5">#REF!</definedName>
    <definedName name="______DAT15">#REF!</definedName>
    <definedName name="______DAT2" localSheetId="1">#REF!</definedName>
    <definedName name="______DAT2" localSheetId="2">#REF!</definedName>
    <definedName name="______DAT2" localSheetId="5">#REF!</definedName>
    <definedName name="______DAT2">#REF!</definedName>
    <definedName name="______DAT3" localSheetId="1">#REF!</definedName>
    <definedName name="______DAT3" localSheetId="2">#REF!</definedName>
    <definedName name="______DAT3" localSheetId="5">#REF!</definedName>
    <definedName name="______DAT3">#REF!</definedName>
    <definedName name="______DAT4" localSheetId="1">#REF!</definedName>
    <definedName name="______DAT4" localSheetId="2">#REF!</definedName>
    <definedName name="______DAT4" localSheetId="5">#REF!</definedName>
    <definedName name="______DAT4">#REF!</definedName>
    <definedName name="______DAT5" localSheetId="1">#REF!</definedName>
    <definedName name="______DAT5" localSheetId="2">#REF!</definedName>
    <definedName name="______DAT5" localSheetId="5">#REF!</definedName>
    <definedName name="______DAT5">#REF!</definedName>
    <definedName name="______DAT6" localSheetId="1">#REF!</definedName>
    <definedName name="______DAT6" localSheetId="2">#REF!</definedName>
    <definedName name="______DAT6" localSheetId="5">#REF!</definedName>
    <definedName name="______DAT6">#REF!</definedName>
    <definedName name="______DAT7" localSheetId="1">#REF!</definedName>
    <definedName name="______DAT7" localSheetId="2">#REF!</definedName>
    <definedName name="______DAT7" localSheetId="5">#REF!</definedName>
    <definedName name="______DAT7">#REF!</definedName>
    <definedName name="______DAT8" localSheetId="1">#REF!</definedName>
    <definedName name="______DAT8" localSheetId="2">#REF!</definedName>
    <definedName name="______DAT8" localSheetId="5">#REF!</definedName>
    <definedName name="______DAT8">#REF!</definedName>
    <definedName name="______DAT9" localSheetId="1">#REF!</definedName>
    <definedName name="______DAT9" localSheetId="2">#REF!</definedName>
    <definedName name="______DAT9" localSheetId="5">#REF!</definedName>
    <definedName name="______DAT9">#REF!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#REF!</definedName>
    <definedName name="_____DAT11" localSheetId="2">#REF!</definedName>
    <definedName name="_____DAT11" localSheetId="5">#REF!</definedName>
    <definedName name="_____DAT11">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14" localSheetId="1">#REF!</definedName>
    <definedName name="_____DAT14" localSheetId="2">#REF!</definedName>
    <definedName name="_____DAT14" localSheetId="5">#REF!</definedName>
    <definedName name="_____DAT14">#REF!</definedName>
    <definedName name="_____DAT15" localSheetId="1">#REF!</definedName>
    <definedName name="_____DAT15" localSheetId="2">#REF!</definedName>
    <definedName name="_____DAT15" localSheetId="5">#REF!</definedName>
    <definedName name="_____DAT15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#REF!</definedName>
    <definedName name="____DAT11" localSheetId="2">#REF!</definedName>
    <definedName name="____DAT11" localSheetId="5">#REF!</definedName>
    <definedName name="____DAT11">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14" localSheetId="1">#REF!</definedName>
    <definedName name="____DAT14" localSheetId="2">#REF!</definedName>
    <definedName name="____DAT14" localSheetId="5">#REF!</definedName>
    <definedName name="____DAT14">#REF!</definedName>
    <definedName name="____DAT15" localSheetId="1">#REF!</definedName>
    <definedName name="____DAT15" localSheetId="2">#REF!</definedName>
    <definedName name="____DAT15" localSheetId="5">#REF!</definedName>
    <definedName name="____DAT15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#REF!</definedName>
    <definedName name="___DAT11" localSheetId="2">#REF!</definedName>
    <definedName name="___DAT11" localSheetId="5">#REF!</definedName>
    <definedName name="___DAT11">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14" localSheetId="1">#REF!</definedName>
    <definedName name="___DAT14" localSheetId="2">#REF!</definedName>
    <definedName name="___DAT14" localSheetId="5">#REF!</definedName>
    <definedName name="___DAT14">#REF!</definedName>
    <definedName name="___DAT15" localSheetId="1">#REF!</definedName>
    <definedName name="___DAT15" localSheetId="2">#REF!</definedName>
    <definedName name="___DAT15" localSheetId="5">#REF!</definedName>
    <definedName name="___DAT15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A100000" localSheetId="1">'[1]ot1-15'!#REF!</definedName>
    <definedName name="__A100000" localSheetId="2">'[1]ot1-15'!#REF!</definedName>
    <definedName name="__A100000" localSheetId="5">'[1]ot1-15'!#REF!</definedName>
    <definedName name="__A100000">'[1]ot1-15'!#REF!</definedName>
    <definedName name="__A68000" localSheetId="1">'[1]ot1-15'!#REF!</definedName>
    <definedName name="__A68000" localSheetId="2">'[1]ot1-15'!#REF!</definedName>
    <definedName name="__A68000" localSheetId="5">'[1]ot1-15'!#REF!</definedName>
    <definedName name="__A68000">'[1]ot1-15'!#REF!</definedName>
    <definedName name="__A69999" localSheetId="1">'[1]ot1-15'!#REF!</definedName>
    <definedName name="__A69999" localSheetId="2">'[1]ot1-15'!#REF!</definedName>
    <definedName name="__A69999" localSheetId="5">'[1]ot1-15'!#REF!</definedName>
    <definedName name="__A69999">'[1]ot1-15'!#REF!</definedName>
    <definedName name="__A70000" localSheetId="1">'[1]ot1-15'!#REF!</definedName>
    <definedName name="__A70000" localSheetId="2">'[1]ot1-15'!#REF!</definedName>
    <definedName name="__A70000" localSheetId="5">'[1]ot1-15'!#REF!</definedName>
    <definedName name="__A70000">'[1]ot1-15'!#REF!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#REF!</definedName>
    <definedName name="__DAT11" localSheetId="2">#REF!</definedName>
    <definedName name="__DAT11" localSheetId="5">#REF!</definedName>
    <definedName name="__DAT11">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14" localSheetId="1">#REF!</definedName>
    <definedName name="__DAT14" localSheetId="2">#REF!</definedName>
    <definedName name="__DAT14" localSheetId="5">#REF!</definedName>
    <definedName name="__DAT14">#REF!</definedName>
    <definedName name="__DAT15" localSheetId="1">#REF!</definedName>
    <definedName name="__DAT15" localSheetId="2">#REF!</definedName>
    <definedName name="__DAT15" localSheetId="5">#REF!</definedName>
    <definedName name="__DAT15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[2]JAN!#REF!</definedName>
    <definedName name="__DAT4" localSheetId="2">[2]JAN!#REF!</definedName>
    <definedName name="__DAT4" localSheetId="5">[2]JAN!#REF!</definedName>
    <definedName name="__DAT4">[2]JAN!#REF!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2">'[1]ot1-15'!#REF!</definedName>
    <definedName name="_A100000" localSheetId="5">'[1]ot1-15'!#REF!</definedName>
    <definedName name="_A100000">'[1]ot1-15'!#REF!</definedName>
    <definedName name="_A68000" localSheetId="1">'[1]ot1-15'!#REF!</definedName>
    <definedName name="_A68000" localSheetId="2">'[1]ot1-15'!#REF!</definedName>
    <definedName name="_A68000" localSheetId="5">'[1]ot1-15'!#REF!</definedName>
    <definedName name="_A68000">'[1]ot1-15'!#REF!</definedName>
    <definedName name="_A69999" localSheetId="1">'[1]ot1-15'!#REF!</definedName>
    <definedName name="_A69999" localSheetId="2">'[1]ot1-15'!#REF!</definedName>
    <definedName name="_A69999" localSheetId="5">'[1]ot1-15'!#REF!</definedName>
    <definedName name="_A69999">'[1]ot1-15'!#REF!</definedName>
    <definedName name="_A70000" localSheetId="1">'[1]ot1-15'!#REF!</definedName>
    <definedName name="_A70000" localSheetId="2">'[1]ot1-15'!#REF!</definedName>
    <definedName name="_A70000" localSheetId="5">'[1]ot1-15'!#REF!</definedName>
    <definedName name="_A70000">'[1]ot1-15'!#REF!</definedName>
    <definedName name="_anp1" localSheetId="1">#REF!</definedName>
    <definedName name="_anp1" localSheetId="2">#REF!</definedName>
    <definedName name="_anp1" localSheetId="5">#REF!</definedName>
    <definedName name="_anp1">#REF!</definedName>
    <definedName name="_anp2" localSheetId="1">#REF!</definedName>
    <definedName name="_anp2" localSheetId="2">#REF!</definedName>
    <definedName name="_anp2" localSheetId="5">#REF!</definedName>
    <definedName name="_anp2">#REF!</definedName>
    <definedName name="_anp3" localSheetId="1">#REF!</definedName>
    <definedName name="_anp3" localSheetId="2">#REF!</definedName>
    <definedName name="_anp3" localSheetId="5">#REF!</definedName>
    <definedName name="_anp3">#REF!</definedName>
    <definedName name="_anp4" localSheetId="1">#REF!</definedName>
    <definedName name="_anp4" localSheetId="2">#REF!</definedName>
    <definedName name="_anp4" localSheetId="5">#REF!</definedName>
    <definedName name="_anp4">#REF!</definedName>
    <definedName name="_anp5" localSheetId="1">#REF!</definedName>
    <definedName name="_anp5" localSheetId="2">#REF!</definedName>
    <definedName name="_anp5" localSheetId="5">#REF!</definedName>
    <definedName name="_anp5">#REF!</definedName>
    <definedName name="_anp6" localSheetId="1">#REF!</definedName>
    <definedName name="_anp6" localSheetId="2">#REF!</definedName>
    <definedName name="_anp6" localSheetId="5">#REF!</definedName>
    <definedName name="_anp6">#REF!</definedName>
    <definedName name="_anp7" localSheetId="1">#REF!</definedName>
    <definedName name="_anp7" localSheetId="2">#REF!</definedName>
    <definedName name="_anp7" localSheetId="5">#REF!</definedName>
    <definedName name="_anp7">#REF!</definedName>
    <definedName name="_anp8" localSheetId="1">#REF!</definedName>
    <definedName name="_anp8" localSheetId="2">#REF!</definedName>
    <definedName name="_anp8" localSheetId="5">#REF!</definedName>
    <definedName name="_anp8">#REF!</definedName>
    <definedName name="_anp9" localSheetId="1">#REF!</definedName>
    <definedName name="_anp9" localSheetId="2">#REF!</definedName>
    <definedName name="_anp9" localSheetId="5">#REF!</definedName>
    <definedName name="_anp9">#REF!</definedName>
    <definedName name="_apo1" localSheetId="1">#REF!</definedName>
    <definedName name="_apo1" localSheetId="2">#REF!</definedName>
    <definedName name="_apo1" localSheetId="5">#REF!</definedName>
    <definedName name="_apo1">#REF!</definedName>
    <definedName name="_apo10" localSheetId="1">#REF!</definedName>
    <definedName name="_apo10" localSheetId="2">#REF!</definedName>
    <definedName name="_apo10" localSheetId="5">#REF!</definedName>
    <definedName name="_apo10">#REF!</definedName>
    <definedName name="_apo11" localSheetId="1">#REF!</definedName>
    <definedName name="_apo11" localSheetId="2">#REF!</definedName>
    <definedName name="_apo11" localSheetId="5">#REF!</definedName>
    <definedName name="_apo11">#REF!</definedName>
    <definedName name="_apo12" localSheetId="1">#REF!</definedName>
    <definedName name="_apo12" localSheetId="2">#REF!</definedName>
    <definedName name="_apo12" localSheetId="5">#REF!</definedName>
    <definedName name="_apo12">#REF!</definedName>
    <definedName name="_apo2" localSheetId="1">#REF!</definedName>
    <definedName name="_apo2" localSheetId="2">#REF!</definedName>
    <definedName name="_apo2" localSheetId="5">#REF!</definedName>
    <definedName name="_apo2">#REF!</definedName>
    <definedName name="_apo3" localSheetId="1">#REF!</definedName>
    <definedName name="_apo3" localSheetId="2">#REF!</definedName>
    <definedName name="_apo3" localSheetId="5">#REF!</definedName>
    <definedName name="_apo3">#REF!</definedName>
    <definedName name="_apo4" localSheetId="1">#REF!</definedName>
    <definedName name="_apo4" localSheetId="2">#REF!</definedName>
    <definedName name="_apo4" localSheetId="5">#REF!</definedName>
    <definedName name="_apo4">#REF!</definedName>
    <definedName name="_apo5" localSheetId="1">#REF!</definedName>
    <definedName name="_apo5" localSheetId="2">#REF!</definedName>
    <definedName name="_apo5" localSheetId="5">#REF!</definedName>
    <definedName name="_apo5">#REF!</definedName>
    <definedName name="_apo6" localSheetId="1">#REF!</definedName>
    <definedName name="_apo6" localSheetId="2">#REF!</definedName>
    <definedName name="_apo6" localSheetId="5">#REF!</definedName>
    <definedName name="_apo6">#REF!</definedName>
    <definedName name="_apo7" localSheetId="1">#REF!</definedName>
    <definedName name="_apo7" localSheetId="2">#REF!</definedName>
    <definedName name="_apo7" localSheetId="5">#REF!</definedName>
    <definedName name="_apo7">#REF!</definedName>
    <definedName name="_apo8" localSheetId="1">#REF!</definedName>
    <definedName name="_apo8" localSheetId="2">#REF!</definedName>
    <definedName name="_apo8" localSheetId="5">#REF!</definedName>
    <definedName name="_apo8">#REF!</definedName>
    <definedName name="_apo9" localSheetId="1">#REF!</definedName>
    <definedName name="_apo9" localSheetId="2">#REF!</definedName>
    <definedName name="_apo9" localSheetId="5">#REF!</definedName>
    <definedName name="_apo9">#REF!</definedName>
    <definedName name="_bbs1" localSheetId="1">#REF!</definedName>
    <definedName name="_bbs1" localSheetId="2">#REF!</definedName>
    <definedName name="_bbs1" localSheetId="5">#REF!</definedName>
    <definedName name="_bbs1">#REF!</definedName>
    <definedName name="_cpl1" localSheetId="1">#REF!</definedName>
    <definedName name="_cpl1" localSheetId="2">#REF!</definedName>
    <definedName name="_cpl1" localSheetId="5">#REF!</definedName>
    <definedName name="_cpl1">#REF!</definedName>
    <definedName name="_cpl10" localSheetId="1">#REF!</definedName>
    <definedName name="_cpl10" localSheetId="2">#REF!</definedName>
    <definedName name="_cpl10" localSheetId="5">#REF!</definedName>
    <definedName name="_cpl10">#REF!</definedName>
    <definedName name="_cpl11" localSheetId="1">#REF!</definedName>
    <definedName name="_cpl11" localSheetId="2">#REF!</definedName>
    <definedName name="_cpl11" localSheetId="5">#REF!</definedName>
    <definedName name="_cpl11">#REF!</definedName>
    <definedName name="_cpl12" localSheetId="1">#REF!</definedName>
    <definedName name="_cpl12" localSheetId="2">#REF!</definedName>
    <definedName name="_cpl12" localSheetId="5">#REF!</definedName>
    <definedName name="_cpl12">#REF!</definedName>
    <definedName name="_cpl2" localSheetId="1">#REF!</definedName>
    <definedName name="_cpl2" localSheetId="2">#REF!</definedName>
    <definedName name="_cpl2" localSheetId="5">#REF!</definedName>
    <definedName name="_cpl2">#REF!</definedName>
    <definedName name="_cpl3" localSheetId="1">#REF!</definedName>
    <definedName name="_cpl3" localSheetId="2">#REF!</definedName>
    <definedName name="_cpl3" localSheetId="5">#REF!</definedName>
    <definedName name="_cpl3">#REF!</definedName>
    <definedName name="_cpl4" localSheetId="1">#REF!</definedName>
    <definedName name="_cpl4" localSheetId="2">#REF!</definedName>
    <definedName name="_cpl4" localSheetId="5">#REF!</definedName>
    <definedName name="_cpl4">#REF!</definedName>
    <definedName name="_cpl5" localSheetId="1">#REF!</definedName>
    <definedName name="_cpl5" localSheetId="2">#REF!</definedName>
    <definedName name="_cpl5" localSheetId="5">#REF!</definedName>
    <definedName name="_cpl5">#REF!</definedName>
    <definedName name="_cpl6" localSheetId="1">#REF!</definedName>
    <definedName name="_cpl6" localSheetId="2">#REF!</definedName>
    <definedName name="_cpl6" localSheetId="5">#REF!</definedName>
    <definedName name="_cpl6">#REF!</definedName>
    <definedName name="_cpl7" localSheetId="1">#REF!</definedName>
    <definedName name="_cpl7" localSheetId="2">#REF!</definedName>
    <definedName name="_cpl7" localSheetId="5">#REF!</definedName>
    <definedName name="_cpl7">#REF!</definedName>
    <definedName name="_cpl8" localSheetId="1">#REF!</definedName>
    <definedName name="_cpl8" localSheetId="2">#REF!</definedName>
    <definedName name="_cpl8" localSheetId="5">#REF!</definedName>
    <definedName name="_cpl8">#REF!</definedName>
    <definedName name="_cpl9" localSheetId="1">#REF!</definedName>
    <definedName name="_cpl9" localSheetId="2">#REF!</definedName>
    <definedName name="_cpl9" localSheetId="5">#REF!</definedName>
    <definedName name="_cpl9">#REF!</definedName>
    <definedName name="_cur1" localSheetId="1">#REF!</definedName>
    <definedName name="_cur1" localSheetId="2">#REF!</definedName>
    <definedName name="_cur1" localSheetId="5">#REF!</definedName>
    <definedName name="_cur1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[2]JAN!#REF!</definedName>
    <definedName name="_DAT4" localSheetId="2">[2]JAN!#REF!</definedName>
    <definedName name="_DAT4" localSheetId="5">[2]JAN!#REF!</definedName>
    <definedName name="_DAT4">[2]JAN!#REF!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TL1" localSheetId="1">#REF!</definedName>
    <definedName name="_DTL1" localSheetId="2">#REF!</definedName>
    <definedName name="_DTL1" localSheetId="5">#REF!</definedName>
    <definedName name="_DTL1">#REF!</definedName>
    <definedName name="_DTL10" localSheetId="1">'[3]Detail BS'!#REF!</definedName>
    <definedName name="_DTL10" localSheetId="2">'[3]Detail BS'!#REF!</definedName>
    <definedName name="_DTL10" localSheetId="5">'[3]Detail BS'!#REF!</definedName>
    <definedName name="_DTL10">'[3]Detail BS'!#REF!</definedName>
    <definedName name="_DTL11" localSheetId="1">'[3]Detail BS'!#REF!</definedName>
    <definedName name="_DTL11" localSheetId="2">'[3]Detail BS'!#REF!</definedName>
    <definedName name="_DTL11" localSheetId="5">'[3]Detail BS'!#REF!</definedName>
    <definedName name="_DTL11">'[3]Detail BS'!#REF!</definedName>
    <definedName name="_DTL12" localSheetId="1">#REF!</definedName>
    <definedName name="_DTL12" localSheetId="2">#REF!</definedName>
    <definedName name="_DTL12" localSheetId="5">#REF!</definedName>
    <definedName name="_DTL12">#REF!</definedName>
    <definedName name="_DTL13" localSheetId="1">#REF!</definedName>
    <definedName name="_DTL13" localSheetId="2">#REF!</definedName>
    <definedName name="_DTL13" localSheetId="5">#REF!</definedName>
    <definedName name="_DTL13">#REF!</definedName>
    <definedName name="_DTL14" localSheetId="1">#REF!</definedName>
    <definedName name="_DTL14" localSheetId="2">#REF!</definedName>
    <definedName name="_DTL14" localSheetId="5">#REF!</definedName>
    <definedName name="_DTL14">#REF!</definedName>
    <definedName name="_DTL15" localSheetId="1">#REF!</definedName>
    <definedName name="_DTL15" localSheetId="2">#REF!</definedName>
    <definedName name="_DTL15" localSheetId="5">#REF!</definedName>
    <definedName name="_DTL15">#REF!</definedName>
    <definedName name="_DTL16" localSheetId="1">#REF!</definedName>
    <definedName name="_DTL16" localSheetId="2">#REF!</definedName>
    <definedName name="_DTL16" localSheetId="5">#REF!</definedName>
    <definedName name="_DTL16">#REF!</definedName>
    <definedName name="_DTL17" localSheetId="1">#REF!</definedName>
    <definedName name="_DTL17" localSheetId="2">#REF!</definedName>
    <definedName name="_DTL17" localSheetId="5">#REF!</definedName>
    <definedName name="_DTL17">#REF!</definedName>
    <definedName name="_DTL18" localSheetId="1">#REF!</definedName>
    <definedName name="_DTL18" localSheetId="2">#REF!</definedName>
    <definedName name="_DTL18" localSheetId="5">#REF!</definedName>
    <definedName name="_DTL18">#REF!</definedName>
    <definedName name="_DTL19" localSheetId="1">'[3]Detail BS'!#REF!</definedName>
    <definedName name="_DTL19" localSheetId="2">'[3]Detail BS'!#REF!</definedName>
    <definedName name="_DTL19" localSheetId="5">'[3]Detail BS'!#REF!</definedName>
    <definedName name="_DTL19">'[3]Detail BS'!#REF!</definedName>
    <definedName name="_DTL2" localSheetId="1">#REF!</definedName>
    <definedName name="_DTL2" localSheetId="2">#REF!</definedName>
    <definedName name="_DTL2" localSheetId="5">#REF!</definedName>
    <definedName name="_DTL2">#REF!</definedName>
    <definedName name="_DTL20" localSheetId="1">'[3]Detail BS'!#REF!</definedName>
    <definedName name="_DTL20" localSheetId="2">'[3]Detail BS'!#REF!</definedName>
    <definedName name="_DTL20" localSheetId="5">'[3]Detail BS'!#REF!</definedName>
    <definedName name="_DTL20">'[3]Detail BS'!#REF!</definedName>
    <definedName name="_DTL21" localSheetId="1">'[3]Detail BS'!#REF!</definedName>
    <definedName name="_DTL21" localSheetId="2">'[3]Detail BS'!#REF!</definedName>
    <definedName name="_DTL21" localSheetId="5">'[3]Detail BS'!#REF!</definedName>
    <definedName name="_DTL21">'[3]Detail BS'!#REF!</definedName>
    <definedName name="_DTL22" localSheetId="1">'[3]Detail BS'!#REF!</definedName>
    <definedName name="_DTL22" localSheetId="2">'[3]Detail BS'!#REF!</definedName>
    <definedName name="_DTL22" localSheetId="5">'[3]Detail BS'!#REF!</definedName>
    <definedName name="_DTL22">'[3]Detail BS'!#REF!</definedName>
    <definedName name="_DTL23" localSheetId="1">'[3]Detail BS'!#REF!</definedName>
    <definedName name="_DTL23" localSheetId="2">'[3]Detail BS'!#REF!</definedName>
    <definedName name="_DTL23" localSheetId="5">'[3]Detail BS'!#REF!</definedName>
    <definedName name="_DTL23">'[3]Detail BS'!#REF!</definedName>
    <definedName name="_DTL24" localSheetId="1">'[3]Detail BS'!#REF!</definedName>
    <definedName name="_DTL24" localSheetId="2">'[3]Detail BS'!#REF!</definedName>
    <definedName name="_DTL24" localSheetId="5">'[3]Detail BS'!#REF!</definedName>
    <definedName name="_DTL24">'[3]Detail BS'!#REF!</definedName>
    <definedName name="_DTL25" localSheetId="1">'[3]Detail BS'!#REF!</definedName>
    <definedName name="_DTL25" localSheetId="2">'[3]Detail BS'!#REF!</definedName>
    <definedName name="_DTL25" localSheetId="5">'[3]Detail BS'!#REF!</definedName>
    <definedName name="_DTL25">'[3]Detail BS'!#REF!</definedName>
    <definedName name="_DTL26" localSheetId="1">'[3]Detail BS'!#REF!</definedName>
    <definedName name="_DTL26" localSheetId="2">'[3]Detail BS'!#REF!</definedName>
    <definedName name="_DTL26" localSheetId="5">'[3]Detail BS'!#REF!</definedName>
    <definedName name="_DTL26">'[3]Detail BS'!#REF!</definedName>
    <definedName name="_DTL27" localSheetId="1">'[3]Detail BS'!#REF!</definedName>
    <definedName name="_DTL27" localSheetId="2">'[3]Detail BS'!#REF!</definedName>
    <definedName name="_DTL27" localSheetId="5">'[3]Detail BS'!#REF!</definedName>
    <definedName name="_DTL27">'[3]Detail BS'!#REF!</definedName>
    <definedName name="_DTL28" localSheetId="1">'[3]Detail BS'!#REF!</definedName>
    <definedName name="_DTL28" localSheetId="2">'[3]Detail BS'!#REF!</definedName>
    <definedName name="_DTL28" localSheetId="5">'[3]Detail BS'!#REF!</definedName>
    <definedName name="_DTL28">'[3]Detail BS'!#REF!</definedName>
    <definedName name="_DTL29" localSheetId="1">#REF!</definedName>
    <definedName name="_DTL29" localSheetId="2">#REF!</definedName>
    <definedName name="_DTL29" localSheetId="5">#REF!</definedName>
    <definedName name="_DTL29">#REF!</definedName>
    <definedName name="_DTL3" localSheetId="1">'[3]Detail BS'!#REF!</definedName>
    <definedName name="_DTL3" localSheetId="2">'[3]Detail BS'!#REF!</definedName>
    <definedName name="_DTL3" localSheetId="5">'[3]Detail BS'!#REF!</definedName>
    <definedName name="_DTL3">'[3]Detail BS'!#REF!</definedName>
    <definedName name="_DTL30" localSheetId="1">#REF!</definedName>
    <definedName name="_DTL30" localSheetId="2">#REF!</definedName>
    <definedName name="_DTL30" localSheetId="5">#REF!</definedName>
    <definedName name="_DTL30">#REF!</definedName>
    <definedName name="_DTL31" localSheetId="1">#REF!</definedName>
    <definedName name="_DTL31" localSheetId="2">#REF!</definedName>
    <definedName name="_DTL31" localSheetId="5">#REF!</definedName>
    <definedName name="_DTL31">#REF!</definedName>
    <definedName name="_DTL4" localSheetId="1">#REF!</definedName>
    <definedName name="_DTL4" localSheetId="2">#REF!</definedName>
    <definedName name="_DTL4" localSheetId="5">#REF!</definedName>
    <definedName name="_DTL4">#REF!</definedName>
    <definedName name="_DTL5" localSheetId="1">#REF!</definedName>
    <definedName name="_DTL5" localSheetId="2">#REF!</definedName>
    <definedName name="_DTL5" localSheetId="5">#REF!</definedName>
    <definedName name="_DTL5">#REF!</definedName>
    <definedName name="_DTL6" localSheetId="1">'[3]Detail BS'!#REF!</definedName>
    <definedName name="_DTL6" localSheetId="2">'[3]Detail BS'!#REF!</definedName>
    <definedName name="_DTL6" localSheetId="5">'[3]Detail BS'!#REF!</definedName>
    <definedName name="_DTL6">'[3]Detail BS'!#REF!</definedName>
    <definedName name="_DTL7" localSheetId="1">'[3]Detail BS'!#REF!</definedName>
    <definedName name="_DTL7" localSheetId="2">'[3]Detail BS'!#REF!</definedName>
    <definedName name="_DTL7" localSheetId="5">'[3]Detail BS'!#REF!</definedName>
    <definedName name="_DTL7">'[3]Detail BS'!#REF!</definedName>
    <definedName name="_DTL8" localSheetId="1">#REF!</definedName>
    <definedName name="_DTL8" localSheetId="2">#REF!</definedName>
    <definedName name="_DTL8" localSheetId="5">#REF!</definedName>
    <definedName name="_DTL8">#REF!</definedName>
    <definedName name="_DTL9" localSheetId="1">#REF!</definedName>
    <definedName name="_DTL9" localSheetId="2">#REF!</definedName>
    <definedName name="_DTL9" localSheetId="5">#REF!</definedName>
    <definedName name="_DTL9">#REF!</definedName>
    <definedName name="_exp1" localSheetId="1">#REF!</definedName>
    <definedName name="_exp1" localSheetId="2">#REF!</definedName>
    <definedName name="_exp1" localSheetId="5">#REF!</definedName>
    <definedName name="_exp1">#REF!</definedName>
    <definedName name="_exp2" localSheetId="1">#REF!</definedName>
    <definedName name="_exp2" localSheetId="2">#REF!</definedName>
    <definedName name="_exp2" localSheetId="5">#REF!</definedName>
    <definedName name="_exp2">#REF!</definedName>
    <definedName name="_exp3" localSheetId="1">#REF!</definedName>
    <definedName name="_exp3" localSheetId="2">#REF!</definedName>
    <definedName name="_exp3" localSheetId="5">#REF!</definedName>
    <definedName name="_exp3">#REF!</definedName>
    <definedName name="_inv1" localSheetId="1">#REF!</definedName>
    <definedName name="_inv1" localSheetId="2">#REF!</definedName>
    <definedName name="_inv1" localSheetId="5">#REF!</definedName>
    <definedName name="_inv1">#REF!</definedName>
    <definedName name="_inv10" localSheetId="1">#REF!</definedName>
    <definedName name="_inv10" localSheetId="2">#REF!</definedName>
    <definedName name="_inv10" localSheetId="5">#REF!</definedName>
    <definedName name="_inv10">#REF!</definedName>
    <definedName name="_inv11" localSheetId="1">#REF!</definedName>
    <definedName name="_inv11" localSheetId="2">#REF!</definedName>
    <definedName name="_inv11" localSheetId="5">#REF!</definedName>
    <definedName name="_inv11">#REF!</definedName>
    <definedName name="_inv12" localSheetId="1">#REF!</definedName>
    <definedName name="_inv12" localSheetId="2">#REF!</definedName>
    <definedName name="_inv12" localSheetId="5">#REF!</definedName>
    <definedName name="_inv12">#REF!</definedName>
    <definedName name="_inv2" localSheetId="1">#REF!</definedName>
    <definedName name="_inv2" localSheetId="2">#REF!</definedName>
    <definedName name="_inv2" localSheetId="5">#REF!</definedName>
    <definedName name="_inv2">#REF!</definedName>
    <definedName name="_inv3" localSheetId="1">#REF!</definedName>
    <definedName name="_inv3" localSheetId="2">#REF!</definedName>
    <definedName name="_inv3" localSheetId="5">#REF!</definedName>
    <definedName name="_inv3">#REF!</definedName>
    <definedName name="_inv4" localSheetId="1">#REF!</definedName>
    <definedName name="_inv4" localSheetId="2">#REF!</definedName>
    <definedName name="_inv4" localSheetId="5">#REF!</definedName>
    <definedName name="_inv4">#REF!</definedName>
    <definedName name="_inv5" localSheetId="1">#REF!</definedName>
    <definedName name="_inv5" localSheetId="2">#REF!</definedName>
    <definedName name="_inv5" localSheetId="5">#REF!</definedName>
    <definedName name="_inv5">#REF!</definedName>
    <definedName name="_inv6" localSheetId="1">#REF!</definedName>
    <definedName name="_inv6" localSheetId="2">#REF!</definedName>
    <definedName name="_inv6" localSheetId="5">#REF!</definedName>
    <definedName name="_inv6">#REF!</definedName>
    <definedName name="_inv7" localSheetId="1">#REF!</definedName>
    <definedName name="_inv7" localSheetId="2">#REF!</definedName>
    <definedName name="_inv7" localSheetId="5">#REF!</definedName>
    <definedName name="_inv7">#REF!</definedName>
    <definedName name="_inv8" localSheetId="1">#REF!</definedName>
    <definedName name="_inv8" localSheetId="2">#REF!</definedName>
    <definedName name="_inv8" localSheetId="5">#REF!</definedName>
    <definedName name="_inv8">#REF!</definedName>
    <definedName name="_inv9" localSheetId="1">#REF!</definedName>
    <definedName name="_inv9" localSheetId="2">#REF!</definedName>
    <definedName name="_inv9" localSheetId="5">#REF!</definedName>
    <definedName name="_inv9">#REF!</definedName>
    <definedName name="_ocl1" localSheetId="1">#REF!</definedName>
    <definedName name="_ocl1" localSheetId="2">#REF!</definedName>
    <definedName name="_ocl1" localSheetId="5">#REF!</definedName>
    <definedName name="_ocl1">#REF!</definedName>
    <definedName name="_ocl2" localSheetId="1">#REF!</definedName>
    <definedName name="_ocl2" localSheetId="2">#REF!</definedName>
    <definedName name="_ocl2" localSheetId="5">#REF!</definedName>
    <definedName name="_ocl2">#REF!</definedName>
    <definedName name="_ocl3" localSheetId="1">#REF!</definedName>
    <definedName name="_ocl3" localSheetId="2">#REF!</definedName>
    <definedName name="_ocl3" localSheetId="5">#REF!</definedName>
    <definedName name="_ocl3">#REF!</definedName>
    <definedName name="_ol1" localSheetId="1">#REF!</definedName>
    <definedName name="_ol1" localSheetId="2">#REF!</definedName>
    <definedName name="_ol1" localSheetId="5">#REF!</definedName>
    <definedName name="_ol1">#REF!</definedName>
    <definedName name="_ol2" localSheetId="1">#REF!</definedName>
    <definedName name="_ol2" localSheetId="2">#REF!</definedName>
    <definedName name="_ol2" localSheetId="5">#REF!</definedName>
    <definedName name="_ol2">#REF!</definedName>
    <definedName name="_ol3" localSheetId="1">#REF!</definedName>
    <definedName name="_ol3" localSheetId="2">#REF!</definedName>
    <definedName name="_ol3" localSheetId="5">#REF!</definedName>
    <definedName name="_ol3">#REF!</definedName>
    <definedName name="_Order1" hidden="1">0</definedName>
    <definedName name="_pct1" localSheetId="1">#REF!</definedName>
    <definedName name="_pct1" localSheetId="2">#REF!</definedName>
    <definedName name="_pct1" localSheetId="5">#REF!</definedName>
    <definedName name="_pct1">#REF!</definedName>
    <definedName name="_pct2" localSheetId="1">#REF!</definedName>
    <definedName name="_pct2" localSheetId="2">#REF!</definedName>
    <definedName name="_pct2" localSheetId="5">#REF!</definedName>
    <definedName name="_pct2">#REF!</definedName>
    <definedName name="_pct3" localSheetId="1">#REF!</definedName>
    <definedName name="_pct3" localSheetId="2">#REF!</definedName>
    <definedName name="_pct3" localSheetId="5">#REF!</definedName>
    <definedName name="_pct3">#REF!</definedName>
    <definedName name="_pct4" localSheetId="1">#REF!</definedName>
    <definedName name="_pct4" localSheetId="2">#REF!</definedName>
    <definedName name="_pct4" localSheetId="5">#REF!</definedName>
    <definedName name="_pct4">#REF!</definedName>
    <definedName name="_pct5" localSheetId="1">#REF!</definedName>
    <definedName name="_pct5" localSheetId="2">#REF!</definedName>
    <definedName name="_pct5" localSheetId="5">#REF!</definedName>
    <definedName name="_pct5">#REF!</definedName>
    <definedName name="_pct6" localSheetId="1">#REF!</definedName>
    <definedName name="_pct6" localSheetId="2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2">#REF!</definedName>
    <definedName name="A" localSheetId="5">#REF!</definedName>
    <definedName name="A">#REF!</definedName>
    <definedName name="A1000." localSheetId="1">#REF!</definedName>
    <definedName name="A1000." localSheetId="2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2">#REF!</definedName>
    <definedName name="Account_receivables" localSheetId="5">#REF!</definedName>
    <definedName name="Account_receivables">#REF!</definedName>
    <definedName name="ACwvu.CapersView." localSheetId="1" hidden="1">[7]MASTER!#REF!</definedName>
    <definedName name="ACwvu.CapersView." localSheetId="2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5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5" hidden="1">#REF!</definedName>
    <definedName name="ACwvu.KJP_CC." hidden="1">#REF!</definedName>
    <definedName name="adminexp" localSheetId="1">#REF!</definedName>
    <definedName name="adminexp" localSheetId="2">#REF!</definedName>
    <definedName name="adminexp" localSheetId="5">#REF!</definedName>
    <definedName name="adminexp">#REF!</definedName>
    <definedName name="ads">#N/A</definedName>
    <definedName name="AED" localSheetId="1">#REF!</definedName>
    <definedName name="AED" localSheetId="2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2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2">#REF!</definedName>
    <definedName name="ap_ar" localSheetId="5">#REF!</definedName>
    <definedName name="ap_ar">#REF!</definedName>
    <definedName name="apar" localSheetId="1">#REF!</definedName>
    <definedName name="apar" localSheetId="2">#REF!</definedName>
    <definedName name="apar" localSheetId="5">#REF!</definedName>
    <definedName name="apar">#REF!</definedName>
    <definedName name="apmul1" localSheetId="1">#REF!</definedName>
    <definedName name="apmul1" localSheetId="2">#REF!</definedName>
    <definedName name="apmul1" localSheetId="5">#REF!</definedName>
    <definedName name="apmul1">#REF!</definedName>
    <definedName name="apmul10" localSheetId="1">#REF!</definedName>
    <definedName name="apmul10" localSheetId="2">#REF!</definedName>
    <definedName name="apmul10" localSheetId="5">#REF!</definedName>
    <definedName name="apmul10">#REF!</definedName>
    <definedName name="apmul11" localSheetId="1">#REF!</definedName>
    <definedName name="apmul11" localSheetId="2">#REF!</definedName>
    <definedName name="apmul11" localSheetId="5">#REF!</definedName>
    <definedName name="apmul11">#REF!</definedName>
    <definedName name="apmul12" localSheetId="1">#REF!</definedName>
    <definedName name="apmul12" localSheetId="2">#REF!</definedName>
    <definedName name="apmul12" localSheetId="5">#REF!</definedName>
    <definedName name="apmul12">#REF!</definedName>
    <definedName name="apmul2" localSheetId="1">#REF!</definedName>
    <definedName name="apmul2" localSheetId="2">#REF!</definedName>
    <definedName name="apmul2" localSheetId="5">#REF!</definedName>
    <definedName name="apmul2">#REF!</definedName>
    <definedName name="apmul3" localSheetId="1">#REF!</definedName>
    <definedName name="apmul3" localSheetId="2">#REF!</definedName>
    <definedName name="apmul3" localSheetId="5">#REF!</definedName>
    <definedName name="apmul3">#REF!</definedName>
    <definedName name="apmul4" localSheetId="1">#REF!</definedName>
    <definedName name="apmul4" localSheetId="2">#REF!</definedName>
    <definedName name="apmul4" localSheetId="5">#REF!</definedName>
    <definedName name="apmul4">#REF!</definedName>
    <definedName name="apmul5" localSheetId="1">#REF!</definedName>
    <definedName name="apmul5" localSheetId="2">#REF!</definedName>
    <definedName name="apmul5" localSheetId="5">#REF!</definedName>
    <definedName name="apmul5">#REF!</definedName>
    <definedName name="apmul6" localSheetId="1">#REF!</definedName>
    <definedName name="apmul6" localSheetId="2">#REF!</definedName>
    <definedName name="apmul6" localSheetId="5">#REF!</definedName>
    <definedName name="apmul6">#REF!</definedName>
    <definedName name="apmul7" localSheetId="1">#REF!</definedName>
    <definedName name="apmul7" localSheetId="2">#REF!</definedName>
    <definedName name="apmul7" localSheetId="5">#REF!</definedName>
    <definedName name="apmul7">#REF!</definedName>
    <definedName name="apmul8" localSheetId="1">#REF!</definedName>
    <definedName name="apmul8" localSheetId="2">#REF!</definedName>
    <definedName name="apmul8" localSheetId="5">#REF!</definedName>
    <definedName name="apmul8">#REF!</definedName>
    <definedName name="apmul9" localSheetId="1">#REF!</definedName>
    <definedName name="apmul9" localSheetId="2">#REF!</definedName>
    <definedName name="apmul9" localSheetId="5">#REF!</definedName>
    <definedName name="apmul9">#REF!</definedName>
    <definedName name="appct1" localSheetId="1">#REF!</definedName>
    <definedName name="appct1" localSheetId="2">#REF!</definedName>
    <definedName name="appct1" localSheetId="5">#REF!</definedName>
    <definedName name="appct1">#REF!</definedName>
    <definedName name="appct10" localSheetId="1">#REF!</definedName>
    <definedName name="appct10" localSheetId="2">#REF!</definedName>
    <definedName name="appct10" localSheetId="5">#REF!</definedName>
    <definedName name="appct10">#REF!</definedName>
    <definedName name="appct11" localSheetId="1">#REF!</definedName>
    <definedName name="appct11" localSheetId="2">#REF!</definedName>
    <definedName name="appct11" localSheetId="5">#REF!</definedName>
    <definedName name="appct11">#REF!</definedName>
    <definedName name="appct12" localSheetId="1">#REF!</definedName>
    <definedName name="appct12" localSheetId="2">#REF!</definedName>
    <definedName name="appct12" localSheetId="5">#REF!</definedName>
    <definedName name="appct12">#REF!</definedName>
    <definedName name="appct2" localSheetId="1">#REF!</definedName>
    <definedName name="appct2" localSheetId="2">#REF!</definedName>
    <definedName name="appct2" localSheetId="5">#REF!</definedName>
    <definedName name="appct2">#REF!</definedName>
    <definedName name="appct3" localSheetId="1">#REF!</definedName>
    <definedName name="appct3" localSheetId="2">#REF!</definedName>
    <definedName name="appct3" localSheetId="5">#REF!</definedName>
    <definedName name="appct3">#REF!</definedName>
    <definedName name="appct4" localSheetId="1">#REF!</definedName>
    <definedName name="appct4" localSheetId="2">#REF!</definedName>
    <definedName name="appct4" localSheetId="5">#REF!</definedName>
    <definedName name="appct4">#REF!</definedName>
    <definedName name="appct5" localSheetId="1">#REF!</definedName>
    <definedName name="appct5" localSheetId="2">#REF!</definedName>
    <definedName name="appct5" localSheetId="5">#REF!</definedName>
    <definedName name="appct5">#REF!</definedName>
    <definedName name="appct6" localSheetId="1">#REF!</definedName>
    <definedName name="appct6" localSheetId="2">#REF!</definedName>
    <definedName name="appct6" localSheetId="5">#REF!</definedName>
    <definedName name="appct6">#REF!</definedName>
    <definedName name="appct8" localSheetId="1">#REF!</definedName>
    <definedName name="appct8" localSheetId="2">#REF!</definedName>
    <definedName name="appct8" localSheetId="5">#REF!</definedName>
    <definedName name="appct8">#REF!</definedName>
    <definedName name="appct9" localSheetId="1">#REF!</definedName>
    <definedName name="appct9" localSheetId="2">#REF!</definedName>
    <definedName name="appct9" localSheetId="5">#REF!</definedName>
    <definedName name="appct9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RAP1" localSheetId="1">#REF!</definedName>
    <definedName name="ARAP1" localSheetId="2">#REF!</definedName>
    <definedName name="ARAP1" localSheetId="5">#REF!</definedName>
    <definedName name="ARAP1">#REF!</definedName>
    <definedName name="ARAP10" localSheetId="1">#REF!</definedName>
    <definedName name="ARAP10" localSheetId="2">#REF!</definedName>
    <definedName name="ARAP10" localSheetId="5">#REF!</definedName>
    <definedName name="ARAP10">#REF!</definedName>
    <definedName name="ARAP11" localSheetId="1">#REF!</definedName>
    <definedName name="ARAP11" localSheetId="2">#REF!</definedName>
    <definedName name="ARAP11" localSheetId="5">#REF!</definedName>
    <definedName name="ARAP11">#REF!</definedName>
    <definedName name="ARAP12" localSheetId="1">#REF!</definedName>
    <definedName name="ARAP12" localSheetId="2">#REF!</definedName>
    <definedName name="ARAP12" localSheetId="5">#REF!</definedName>
    <definedName name="ARAP12">#REF!</definedName>
    <definedName name="ARAP2" localSheetId="1">#REF!</definedName>
    <definedName name="ARAP2" localSheetId="2">#REF!</definedName>
    <definedName name="ARAP2" localSheetId="5">#REF!</definedName>
    <definedName name="ARAP2">#REF!</definedName>
    <definedName name="ARAP3" localSheetId="1">#REF!</definedName>
    <definedName name="ARAP3" localSheetId="2">#REF!</definedName>
    <definedName name="ARAP3" localSheetId="5">#REF!</definedName>
    <definedName name="ARAP3">#REF!</definedName>
    <definedName name="ARAP4" localSheetId="1">#REF!</definedName>
    <definedName name="ARAP4" localSheetId="2">#REF!</definedName>
    <definedName name="ARAP4" localSheetId="5">#REF!</definedName>
    <definedName name="ARAP4">#REF!</definedName>
    <definedName name="ARAP5" localSheetId="1">#REF!</definedName>
    <definedName name="ARAP5" localSheetId="2">#REF!</definedName>
    <definedName name="ARAP5" localSheetId="5">#REF!</definedName>
    <definedName name="ARAP5">#REF!</definedName>
    <definedName name="ARAP6" localSheetId="1">#REF!</definedName>
    <definedName name="ARAP6" localSheetId="2">#REF!</definedName>
    <definedName name="ARAP6" localSheetId="5">#REF!</definedName>
    <definedName name="ARAP6">#REF!</definedName>
    <definedName name="ARAP7" localSheetId="1">#REF!</definedName>
    <definedName name="ARAP7" localSheetId="2">#REF!</definedName>
    <definedName name="ARAP7" localSheetId="5">#REF!</definedName>
    <definedName name="ARAP7">#REF!</definedName>
    <definedName name="ARAP8" localSheetId="1">#REF!</definedName>
    <definedName name="ARAP8" localSheetId="2">#REF!</definedName>
    <definedName name="ARAP8" localSheetId="5">#REF!</definedName>
    <definedName name="ARAP8">#REF!</definedName>
    <definedName name="ARAP9" localSheetId="1">#REF!</definedName>
    <definedName name="ARAP9" localSheetId="2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2">#REF!</definedName>
    <definedName name="AUD" localSheetId="5">#REF!</definedName>
    <definedName name="AUD">#REF!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2">#REF!</definedName>
    <definedName name="Bi_Produksi" localSheetId="5">#REF!</definedName>
    <definedName name="Bi_Produksi">#REF!</definedName>
    <definedName name="Bi_Tetap" localSheetId="1">#REF!</definedName>
    <definedName name="Bi_Tetap" localSheetId="2">#REF!</definedName>
    <definedName name="Bi_Tetap" localSheetId="5">#REF!</definedName>
    <definedName name="Bi_Tetap">#REF!</definedName>
    <definedName name="Biaya" localSheetId="1">#REF!</definedName>
    <definedName name="Biaya" localSheetId="2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2">#REF!</definedName>
    <definedName name="bs.date" localSheetId="5">#REF!</definedName>
    <definedName name="bs.date">#REF!</definedName>
    <definedName name="BULAN" localSheetId="1">#REF!</definedName>
    <definedName name="BULAN" localSheetId="2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2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2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2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2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2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2" hidden="1">[11]!ContentsHelp</definedName>
    <definedName name="ContentsHelp" localSheetId="5" hidden="1">[11]!ContentsHelp</definedName>
    <definedName name="ContentsHelp" hidden="1">[11]!ContentsHelp</definedName>
    <definedName name="CONTROL" localSheetId="1">#REF!</definedName>
    <definedName name="CONTROL" localSheetId="2">#REF!</definedName>
    <definedName name="CONTROL" localSheetId="5">#REF!</definedName>
    <definedName name="CONTROL">#REF!</definedName>
    <definedName name="cost_product" localSheetId="1">'[3]PL.CPS '!#REF!</definedName>
    <definedName name="cost_product" localSheetId="2">'[3]PL.CPS '!#REF!</definedName>
    <definedName name="cost_product" localSheetId="5">'[3]PL.CPS '!#REF!</definedName>
    <definedName name="cost_product">'[3]PL.CPS '!#REF!</definedName>
    <definedName name="cost_service" localSheetId="1">#REF!</definedName>
    <definedName name="cost_service" localSheetId="2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2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2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2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2">#REF!</definedName>
    <definedName name="DAF_KODE" localSheetId="5">#REF!</definedName>
    <definedName name="DAF_KODE">#REF!</definedName>
    <definedName name="Daftar" localSheetId="1">[13]COA!#REF!</definedName>
    <definedName name="Daftar" localSheetId="2">[13]COA!#REF!</definedName>
    <definedName name="Daftar" localSheetId="5">[13]COA!#REF!</definedName>
    <definedName name="Daftar">[13]COA!#REF!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E" localSheetId="1">#REF!</definedName>
    <definedName name="DATE" localSheetId="2">#REF!</definedName>
    <definedName name="DATE" localSheetId="5">#REF!</definedName>
    <definedName name="DATE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leteRange" localSheetId="1" hidden="1">[11]!DeleteRange</definedName>
    <definedName name="DeleteRange" localSheetId="2" hidden="1">[11]!DeleteRange</definedName>
    <definedName name="DeleteRange" localSheetId="5" hidden="1">[11]!DeleteRange</definedName>
    <definedName name="DeleteRange" hidden="1">[11]!DeleteRange</definedName>
    <definedName name="DeleteTable" localSheetId="1" hidden="1">[11]!DeleteTable</definedName>
    <definedName name="DeleteTable" localSheetId="2" hidden="1">[11]!DeleteTable</definedName>
    <definedName name="DeleteTable" localSheetId="5" hidden="1">[11]!DeleteTable</definedName>
    <definedName name="DeleteTable" hidden="1">[11]!DeleteTable</definedName>
    <definedName name="DETAILS" localSheetId="1">#REF!</definedName>
    <definedName name="DETAILS" localSheetId="2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2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2">#REF!</definedName>
    <definedName name="dina" localSheetId="5">#REF!</definedName>
    <definedName name="dina">#REF!</definedName>
    <definedName name="Diskon" localSheetId="1">#REF!</definedName>
    <definedName name="Diskon" localSheetId="2">#REF!</definedName>
    <definedName name="Diskon" localSheetId="5">#REF!</definedName>
    <definedName name="Diskon">#REF!</definedName>
    <definedName name="Divisi" localSheetId="1">#REF!</definedName>
    <definedName name="Divisi" localSheetId="2">#REF!</definedName>
    <definedName name="Divisi" localSheetId="5">#REF!</definedName>
    <definedName name="Divisi">#REF!</definedName>
    <definedName name="DOC" localSheetId="1">#REF!</definedName>
    <definedName name="DOC" localSheetId="2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2">#REF!</definedName>
    <definedName name="dtbs1" localSheetId="5">#REF!</definedName>
    <definedName name="dtbs1">#REF!</definedName>
    <definedName name="dtbs12" localSheetId="1">#REF!</definedName>
    <definedName name="dtbs12" localSheetId="2">#REF!</definedName>
    <definedName name="dtbs12" localSheetId="5">#REF!</definedName>
    <definedName name="dtbs12">#REF!</definedName>
    <definedName name="dtbs2" localSheetId="1">#REF!</definedName>
    <definedName name="dtbs2" localSheetId="2">#REF!</definedName>
    <definedName name="dtbs2" localSheetId="5">#REF!</definedName>
    <definedName name="dtbs2">#REF!</definedName>
    <definedName name="dtbs3" localSheetId="1">#REF!</definedName>
    <definedName name="dtbs3" localSheetId="2">#REF!</definedName>
    <definedName name="dtbs3" localSheetId="5">#REF!</definedName>
    <definedName name="dtbs3">#REF!</definedName>
    <definedName name="dtbs4" localSheetId="1">#REF!</definedName>
    <definedName name="dtbs4" localSheetId="2">#REF!</definedName>
    <definedName name="dtbs4" localSheetId="5">#REF!</definedName>
    <definedName name="dtbs4">#REF!</definedName>
    <definedName name="dtbs5" localSheetId="1">#REF!</definedName>
    <definedName name="dtbs5" localSheetId="2">#REF!</definedName>
    <definedName name="dtbs5" localSheetId="5">#REF!</definedName>
    <definedName name="dtbs5">#REF!</definedName>
    <definedName name="dtbs6" localSheetId="1">#REF!</definedName>
    <definedName name="dtbs6" localSheetId="2">#REF!</definedName>
    <definedName name="dtbs6" localSheetId="5">#REF!</definedName>
    <definedName name="dtbs6">#REF!</definedName>
    <definedName name="dtbs7" localSheetId="1">#REF!</definedName>
    <definedName name="dtbs7" localSheetId="2">#REF!</definedName>
    <definedName name="dtbs7" localSheetId="5">#REF!</definedName>
    <definedName name="dtbs7">#REF!</definedName>
    <definedName name="dtbs8" localSheetId="1">#REF!</definedName>
    <definedName name="dtbs8" localSheetId="2">#REF!</definedName>
    <definedName name="dtbs8" localSheetId="5">#REF!</definedName>
    <definedName name="dtbs8">#REF!</definedName>
    <definedName name="dtbs9" localSheetId="1">#REF!</definedName>
    <definedName name="dtbs9" localSheetId="2">#REF!</definedName>
    <definedName name="dtbs9" localSheetId="5">#REF!</definedName>
    <definedName name="dtbs9">#REF!</definedName>
    <definedName name="dxfdx" localSheetId="1">#REF!</definedName>
    <definedName name="dxfdx" localSheetId="2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2">#REF!</definedName>
    <definedName name="esp" localSheetId="5">#REF!</definedName>
    <definedName name="esp">#REF!</definedName>
    <definedName name="EUR" localSheetId="1">#REF!</definedName>
    <definedName name="EUR" localSheetId="2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2">#REF!</definedName>
    <definedName name="exchang" localSheetId="5">#REF!</definedName>
    <definedName name="exchang">#REF!</definedName>
    <definedName name="Exityear" localSheetId="1">#REF!</definedName>
    <definedName name="Exityear" localSheetId="2">#REF!</definedName>
    <definedName name="Exityear" localSheetId="5">#REF!</definedName>
    <definedName name="Exityear">#REF!</definedName>
    <definedName name="exp" localSheetId="1">#REF!</definedName>
    <definedName name="exp" localSheetId="2">#REF!</definedName>
    <definedName name="exp" localSheetId="5">#REF!</definedName>
    <definedName name="exp">#REF!</definedName>
    <definedName name="f" localSheetId="1">#REF!</definedName>
    <definedName name="f" localSheetId="2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LOW0" localSheetId="1">#REF!</definedName>
    <definedName name="FLOW0" localSheetId="2">#REF!</definedName>
    <definedName name="FLOW0" localSheetId="5">#REF!</definedName>
    <definedName name="FLOW0">#REF!</definedName>
    <definedName name="FSoPacific" hidden="1">{"BS",#N/A,FALSE,"USA"}</definedName>
    <definedName name="fx" localSheetId="1">#REF!</definedName>
    <definedName name="fx" localSheetId="2">#REF!</definedName>
    <definedName name="fx" localSheetId="5">#REF!</definedName>
    <definedName name="fx">#REF!</definedName>
    <definedName name="GBP" localSheetId="1">#REF!</definedName>
    <definedName name="GBP" localSheetId="2">#REF!</definedName>
    <definedName name="GBP" localSheetId="5">#REF!</definedName>
    <definedName name="GBP">#REF!</definedName>
    <definedName name="glsf" localSheetId="1">#REF!</definedName>
    <definedName name="glsf" localSheetId="2">#REF!</definedName>
    <definedName name="glsf" localSheetId="5">#REF!</definedName>
    <definedName name="glsf">#REF!</definedName>
    <definedName name="govtbonds" localSheetId="1">#REF!</definedName>
    <definedName name="govtbonds" localSheetId="2">#REF!</definedName>
    <definedName name="govtbonds" localSheetId="5">#REF!</definedName>
    <definedName name="govtbonds">#REF!</definedName>
    <definedName name="Harga_Jual" localSheetId="1">#REF!</definedName>
    <definedName name="Harga_Jual" localSheetId="2">#REF!</definedName>
    <definedName name="Harga_Jual" localSheetId="5">#REF!</definedName>
    <definedName name="Harga_Jual">#REF!</definedName>
    <definedName name="Hari1" localSheetId="1">#REF!</definedName>
    <definedName name="Hari1" localSheetId="2">#REF!</definedName>
    <definedName name="Hari1" localSheetId="5">#REF!</definedName>
    <definedName name="Hari1">#REF!</definedName>
    <definedName name="Hari2" localSheetId="1">#REF!</definedName>
    <definedName name="Hari2" localSheetId="2">#REF!</definedName>
    <definedName name="Hari2" localSheetId="5">#REF!</definedName>
    <definedName name="Hari2">#REF!</definedName>
    <definedName name="highyieldspread" localSheetId="1">#REF!</definedName>
    <definedName name="highyieldspread" localSheetId="2">#REF!</definedName>
    <definedName name="highyieldspread" localSheetId="5">#REF!</definedName>
    <definedName name="highyieldspread">#REF!</definedName>
    <definedName name="HKD" localSheetId="1">#REF!</definedName>
    <definedName name="HKD" localSheetId="2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2">#REF!</definedName>
    <definedName name="HYINTEREST" localSheetId="5">#REF!</definedName>
    <definedName name="HYINTEREST">#REF!</definedName>
    <definedName name="IDR" localSheetId="1">#REF!</definedName>
    <definedName name="IDR" localSheetId="2">#REF!</definedName>
    <definedName name="IDR" localSheetId="5">#REF!</definedName>
    <definedName name="IDR">#REF!</definedName>
    <definedName name="INVES" localSheetId="1">#REF!</definedName>
    <definedName name="INVES" localSheetId="2">#REF!</definedName>
    <definedName name="INVES" localSheetId="5">#REF!</definedName>
    <definedName name="INVES">#REF!</definedName>
    <definedName name="INVESTASI" localSheetId="1">#REF!</definedName>
    <definedName name="INVESTASI" localSheetId="2">#REF!</definedName>
    <definedName name="INVESTASI" localSheetId="5">#REF!</definedName>
    <definedName name="INVESTASI">#REF!</definedName>
    <definedName name="Investment_in_Property_at_cost___net" localSheetId="1">#REF!</definedName>
    <definedName name="Investment_in_Property_at_cost___net" localSheetId="2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2">#REF!</definedName>
    <definedName name="IRRTable" localSheetId="5">#REF!</definedName>
    <definedName name="IRRTable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Y" localSheetId="1">#REF!</definedName>
    <definedName name="JY" localSheetId="2">#REF!</definedName>
    <definedName name="JY" localSheetId="5">#REF!</definedName>
    <definedName name="JY">#REF!</definedName>
    <definedName name="K2_WBEVMODE" hidden="1">-1</definedName>
    <definedName name="Kode" localSheetId="1">#REF!</definedName>
    <definedName name="Kode" localSheetId="2">#REF!</definedName>
    <definedName name="Kode" localSheetId="5">#REF!</definedName>
    <definedName name="Kode">#REF!</definedName>
    <definedName name="Kode_k" localSheetId="1">#REF!</definedName>
    <definedName name="Kode_k" localSheetId="2">#REF!</definedName>
    <definedName name="Kode_k" localSheetId="5">#REF!</definedName>
    <definedName name="Kode_k">#REF!</definedName>
    <definedName name="KodeBantu" localSheetId="1">#REF!</definedName>
    <definedName name="KodeBantu" localSheetId="2">#REF!</definedName>
    <definedName name="KodeBantu" localSheetId="5">#REF!</definedName>
    <definedName name="KodeBantu">#REF!</definedName>
    <definedName name="Kontraktor" localSheetId="1">#REF!</definedName>
    <definedName name="Kontraktor" localSheetId="2">#REF!</definedName>
    <definedName name="Kontraktor" localSheetId="5">#REF!</definedName>
    <definedName name="Kontraktor">#REF!</definedName>
    <definedName name="Kriteria1" localSheetId="1">#REF!</definedName>
    <definedName name="Kriteria1" localSheetId="2">#REF!</definedName>
    <definedName name="Kriteria1" localSheetId="5">#REF!</definedName>
    <definedName name="Kriteria1">#REF!</definedName>
    <definedName name="Kriteria2" localSheetId="1">#REF!</definedName>
    <definedName name="Kriteria2" localSheetId="2">#REF!</definedName>
    <definedName name="Kriteria2" localSheetId="5">#REF!</definedName>
    <definedName name="Kriteria2">#REF!</definedName>
    <definedName name="KRW" localSheetId="1">#REF!</definedName>
    <definedName name="KRW" localSheetId="2">#REF!</definedName>
    <definedName name="KRW" localSheetId="5">#REF!</definedName>
    <definedName name="KRW">#REF!</definedName>
    <definedName name="Laba" localSheetId="1">#REF!</definedName>
    <definedName name="Laba" localSheetId="2">#REF!</definedName>
    <definedName name="Laba" localSheetId="5">#REF!</definedName>
    <definedName name="Laba">#REF!</definedName>
    <definedName name="limcount" hidden="1">3</definedName>
    <definedName name="Loan_from_director" localSheetId="1">#REF!</definedName>
    <definedName name="Loan_from_director" localSheetId="2">#REF!</definedName>
    <definedName name="Loan_from_director" localSheetId="5">#REF!</definedName>
    <definedName name="Loan_from_director">#REF!</definedName>
    <definedName name="Loan_from_related_parties" localSheetId="1">#REF!</definedName>
    <definedName name="Loan_from_related_parties" localSheetId="2">#REF!</definedName>
    <definedName name="Loan_from_related_parties" localSheetId="5">#REF!</definedName>
    <definedName name="Loan_from_related_parties">#REF!</definedName>
    <definedName name="Loan_Movement" localSheetId="1">#REF!</definedName>
    <definedName name="Loan_Movement" localSheetId="2">#REF!</definedName>
    <definedName name="Loan_Movement" localSheetId="5">#REF!</definedName>
    <definedName name="Loan_Movement">#REF!</definedName>
    <definedName name="LOAN1" localSheetId="1">#REF!</definedName>
    <definedName name="LOAN1" localSheetId="2">#REF!</definedName>
    <definedName name="LOAN1" localSheetId="5">#REF!</definedName>
    <definedName name="LOAN1">#REF!</definedName>
    <definedName name="LOAN10" localSheetId="1">#REF!</definedName>
    <definedName name="LOAN10" localSheetId="2">#REF!</definedName>
    <definedName name="LOAN10" localSheetId="5">#REF!</definedName>
    <definedName name="LOAN10">#REF!</definedName>
    <definedName name="LOAN11" localSheetId="1">#REF!</definedName>
    <definedName name="LOAN11" localSheetId="2">#REF!</definedName>
    <definedName name="LOAN11" localSheetId="5">#REF!</definedName>
    <definedName name="LOAN11">#REF!</definedName>
    <definedName name="LOAN12" localSheetId="1">#REF!</definedName>
    <definedName name="LOAN12" localSheetId="2">#REF!</definedName>
    <definedName name="LOAN12" localSheetId="5">#REF!</definedName>
    <definedName name="LOAN12">#REF!</definedName>
    <definedName name="LOAN2" localSheetId="1">#REF!</definedName>
    <definedName name="LOAN2" localSheetId="2">#REF!</definedName>
    <definedName name="LOAN2" localSheetId="5">#REF!</definedName>
    <definedName name="LOAN2">#REF!</definedName>
    <definedName name="LOAN3" localSheetId="1">#REF!</definedName>
    <definedName name="LOAN3" localSheetId="2">#REF!</definedName>
    <definedName name="LOAN3" localSheetId="5">#REF!</definedName>
    <definedName name="LOAN3">#REF!</definedName>
    <definedName name="LOAN4" localSheetId="1">#REF!</definedName>
    <definedName name="LOAN4" localSheetId="2">#REF!</definedName>
    <definedName name="LOAN4" localSheetId="5">#REF!</definedName>
    <definedName name="LOAN4">#REF!</definedName>
    <definedName name="LOAN5" localSheetId="1">#REF!</definedName>
    <definedName name="LOAN5" localSheetId="2">#REF!</definedName>
    <definedName name="LOAN5" localSheetId="5">#REF!</definedName>
    <definedName name="LOAN5">#REF!</definedName>
    <definedName name="LOAN6" localSheetId="1">#REF!</definedName>
    <definedName name="LOAN6" localSheetId="2">#REF!</definedName>
    <definedName name="LOAN6" localSheetId="5">#REF!</definedName>
    <definedName name="LOAN6">#REF!</definedName>
    <definedName name="LOAN7" localSheetId="1">#REF!</definedName>
    <definedName name="LOAN7" localSheetId="2">#REF!</definedName>
    <definedName name="LOAN7" localSheetId="5">#REF!</definedName>
    <definedName name="LOAN7">#REF!</definedName>
    <definedName name="LOAN8" localSheetId="1">#REF!</definedName>
    <definedName name="LOAN8" localSheetId="2">#REF!</definedName>
    <definedName name="LOAN8" localSheetId="5">#REF!</definedName>
    <definedName name="LOAN8">#REF!</definedName>
    <definedName name="LOAN9" localSheetId="1">#REF!</definedName>
    <definedName name="LOAN9" localSheetId="2">#REF!</definedName>
    <definedName name="LOAN9" localSheetId="5">#REF!</definedName>
    <definedName name="LOAN9">#REF!</definedName>
    <definedName name="loanfrom1" localSheetId="1">#REF!</definedName>
    <definedName name="loanfrom1" localSheetId="2">#REF!</definedName>
    <definedName name="loanfrom1" localSheetId="5">#REF!</definedName>
    <definedName name="loanfrom1">#REF!</definedName>
    <definedName name="loanfrom10" localSheetId="1">#REF!</definedName>
    <definedName name="loanfrom10" localSheetId="2">#REF!</definedName>
    <definedName name="loanfrom10" localSheetId="5">#REF!</definedName>
    <definedName name="loanfrom10">#REF!</definedName>
    <definedName name="loanfrom11" localSheetId="1">#REF!</definedName>
    <definedName name="loanfrom11" localSheetId="2">#REF!</definedName>
    <definedName name="loanfrom11" localSheetId="5">#REF!</definedName>
    <definedName name="loanfrom11">#REF!</definedName>
    <definedName name="loanfrom12" localSheetId="1">#REF!</definedName>
    <definedName name="loanfrom12" localSheetId="2">#REF!</definedName>
    <definedName name="loanfrom12" localSheetId="5">#REF!</definedName>
    <definedName name="loanfrom12">#REF!</definedName>
    <definedName name="loanfrom2" localSheetId="1">#REF!</definedName>
    <definedName name="loanfrom2" localSheetId="2">#REF!</definedName>
    <definedName name="loanfrom2" localSheetId="5">#REF!</definedName>
    <definedName name="loanfrom2">#REF!</definedName>
    <definedName name="loanfrom3" localSheetId="1">#REF!</definedName>
    <definedName name="loanfrom3" localSheetId="2">#REF!</definedName>
    <definedName name="loanfrom3" localSheetId="5">#REF!</definedName>
    <definedName name="loanfrom3">#REF!</definedName>
    <definedName name="loanfrom4" localSheetId="1">#REF!</definedName>
    <definedName name="loanfrom4" localSheetId="2">#REF!</definedName>
    <definedName name="loanfrom4" localSheetId="5">#REF!</definedName>
    <definedName name="loanfrom4">#REF!</definedName>
    <definedName name="loanfrom5" localSheetId="1">#REF!</definedName>
    <definedName name="loanfrom5" localSheetId="2">#REF!</definedName>
    <definedName name="loanfrom5" localSheetId="5">#REF!</definedName>
    <definedName name="loanfrom5">#REF!</definedName>
    <definedName name="loanfrom6" localSheetId="1">#REF!</definedName>
    <definedName name="loanfrom6" localSheetId="2">#REF!</definedName>
    <definedName name="loanfrom6" localSheetId="5">#REF!</definedName>
    <definedName name="loanfrom6">#REF!</definedName>
    <definedName name="loanfrom7" localSheetId="1">#REF!</definedName>
    <definedName name="loanfrom7" localSheetId="2">#REF!</definedName>
    <definedName name="loanfrom7" localSheetId="5">#REF!</definedName>
    <definedName name="loanfrom7">#REF!</definedName>
    <definedName name="loanfrom8" localSheetId="1">#REF!</definedName>
    <definedName name="loanfrom8" localSheetId="2">#REF!</definedName>
    <definedName name="loanfrom8" localSheetId="5">#REF!</definedName>
    <definedName name="loanfrom8">#REF!</definedName>
    <definedName name="loanfrom9" localSheetId="1">#REF!</definedName>
    <definedName name="loanfrom9" localSheetId="2">#REF!</definedName>
    <definedName name="loanfrom9" localSheetId="5">#REF!</definedName>
    <definedName name="loanfrom9">#REF!</definedName>
    <definedName name="LOANTOAPR" localSheetId="1">#REF!</definedName>
    <definedName name="LOANTOAPR" localSheetId="2">#REF!</definedName>
    <definedName name="LOANTOAPR" localSheetId="5">#REF!</definedName>
    <definedName name="LOANTOAPR">#REF!</definedName>
    <definedName name="LOANTOAUG" localSheetId="1">#REF!</definedName>
    <definedName name="LOANTOAUG" localSheetId="2">#REF!</definedName>
    <definedName name="LOANTOAUG" localSheetId="5">#REF!</definedName>
    <definedName name="LOANTOAUG">#REF!</definedName>
    <definedName name="LOANTODEC" localSheetId="1">#REF!</definedName>
    <definedName name="LOANTODEC" localSheetId="2">#REF!</definedName>
    <definedName name="LOANTODEC" localSheetId="5">#REF!</definedName>
    <definedName name="LOANTODEC">#REF!</definedName>
    <definedName name="LOANTOFEB" localSheetId="1">#REF!</definedName>
    <definedName name="LOANTOFEB" localSheetId="2">#REF!</definedName>
    <definedName name="LOANTOFEB" localSheetId="5">#REF!</definedName>
    <definedName name="LOANTOFEB">#REF!</definedName>
    <definedName name="LOANTOJAN" localSheetId="1">#REF!</definedName>
    <definedName name="LOANTOJAN" localSheetId="2">#REF!</definedName>
    <definedName name="LOANTOJAN" localSheetId="5">#REF!</definedName>
    <definedName name="LOANTOJAN">#REF!</definedName>
    <definedName name="LOANTOJUL" localSheetId="1">#REF!</definedName>
    <definedName name="LOANTOJUL" localSheetId="2">#REF!</definedName>
    <definedName name="LOANTOJUL" localSheetId="5">#REF!</definedName>
    <definedName name="LOANTOJUL">#REF!</definedName>
    <definedName name="LOANTOJUN" localSheetId="1">#REF!</definedName>
    <definedName name="LOANTOJUN" localSheetId="2">#REF!</definedName>
    <definedName name="LOANTOJUN" localSheetId="5">#REF!</definedName>
    <definedName name="LOANTOJUN">#REF!</definedName>
    <definedName name="LOANTOMAR" localSheetId="1">#REF!</definedName>
    <definedName name="LOANTOMAR" localSheetId="2">#REF!</definedName>
    <definedName name="LOANTOMAR" localSheetId="5">#REF!</definedName>
    <definedName name="LOANTOMAR">#REF!</definedName>
    <definedName name="LOANTOMAY" localSheetId="1">#REF!</definedName>
    <definedName name="LOANTOMAY" localSheetId="2">#REF!</definedName>
    <definedName name="LOANTOMAY" localSheetId="5">#REF!</definedName>
    <definedName name="LOANTOMAY">#REF!</definedName>
    <definedName name="LOANTONOV" localSheetId="1">#REF!</definedName>
    <definedName name="LOANTONOV" localSheetId="2">#REF!</definedName>
    <definedName name="LOANTONOV" localSheetId="5">#REF!</definedName>
    <definedName name="LOANTONOV">#REF!</definedName>
    <definedName name="LOANTOOCT" localSheetId="1">#REF!</definedName>
    <definedName name="LOANTOOCT" localSheetId="2">#REF!</definedName>
    <definedName name="LOANTOOCT" localSheetId="5">#REF!</definedName>
    <definedName name="LOANTOOCT">#REF!</definedName>
    <definedName name="LOANTOSEP" localSheetId="1">#REF!</definedName>
    <definedName name="LOANTOSEP" localSheetId="2">#REF!</definedName>
    <definedName name="LOANTOSEP" localSheetId="5">#REF!</definedName>
    <definedName name="LOANTOSEP">#REF!</definedName>
    <definedName name="longterm1" localSheetId="1">#REF!</definedName>
    <definedName name="longterm1" localSheetId="2">#REF!</definedName>
    <definedName name="longterm1" localSheetId="5">#REF!</definedName>
    <definedName name="longterm1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jin" localSheetId="1">#REF!</definedName>
    <definedName name="Marjin" localSheetId="2">#REF!</definedName>
    <definedName name="Marjin" localSheetId="5">#REF!</definedName>
    <definedName name="Marjin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errillPrintIt" localSheetId="1" hidden="1">[11]!MerrillPrintIt</definedName>
    <definedName name="MerrillPrintIt" localSheetId="2" hidden="1">[11]!MerrillPrintIt</definedName>
    <definedName name="MerrillPrintIt" localSheetId="5" hidden="1">[11]!MerrillPrintIt</definedName>
    <definedName name="MerrillPrintIt" hidden="1">[11]!MerrillPrintIt</definedName>
    <definedName name="mezzcash" localSheetId="1">#REF!</definedName>
    <definedName name="mezzcash" localSheetId="2">#REF!</definedName>
    <definedName name="mezzcash" localSheetId="5">#REF!</definedName>
    <definedName name="mezzcash">#REF!</definedName>
    <definedName name="mezzpik" localSheetId="1">#REF!</definedName>
    <definedName name="mezzpik" localSheetId="2">#REF!</definedName>
    <definedName name="mezzpik" localSheetId="5">#REF!</definedName>
    <definedName name="mezzpik">#REF!</definedName>
    <definedName name="min_DSCR" localSheetId="1">[14]DBS_Summary!#REF!</definedName>
    <definedName name="min_DSCR" localSheetId="2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2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2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2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2">#REF!</definedName>
    <definedName name="NOK" localSheetId="5">#REF!</definedName>
    <definedName name="NOK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MOR">[13]COA!$B$8:$B$1166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2">#REF!</definedName>
    <definedName name="othecur1" localSheetId="5">#REF!</definedName>
    <definedName name="othecur1">#REF!</definedName>
    <definedName name="othecur2" localSheetId="1">#REF!</definedName>
    <definedName name="othecur2" localSheetId="2">#REF!</definedName>
    <definedName name="othecur2" localSheetId="5">#REF!</definedName>
    <definedName name="othecur2">#REF!</definedName>
    <definedName name="othecur3" localSheetId="1">#REF!</definedName>
    <definedName name="othecur3" localSheetId="2">#REF!</definedName>
    <definedName name="othecur3" localSheetId="5">#REF!</definedName>
    <definedName name="othecur3">#REF!</definedName>
    <definedName name="othecur4" localSheetId="1">#REF!</definedName>
    <definedName name="othecur4" localSheetId="2">#REF!</definedName>
    <definedName name="othecur4" localSheetId="5">#REF!</definedName>
    <definedName name="othecur4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other1" localSheetId="1">#REF!</definedName>
    <definedName name="other1" localSheetId="2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2">#REF!</definedName>
    <definedName name="Pajak" localSheetId="5">#REF!</definedName>
    <definedName name="Pajak">#REF!</definedName>
    <definedName name="Pajak1" localSheetId="1">#REF!</definedName>
    <definedName name="Pajak1" localSheetId="2">#REF!</definedName>
    <definedName name="Pajak1" localSheetId="5">#REF!</definedName>
    <definedName name="Pajak1">#REF!</definedName>
    <definedName name="Pendidikan" localSheetId="1">#REF!</definedName>
    <definedName name="Pendidikan" localSheetId="2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2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2">#REF!</definedName>
    <definedName name="pos" localSheetId="5">#REF!</definedName>
    <definedName name="pos">#REF!</definedName>
    <definedName name="ppe" localSheetId="1">#REF!</definedName>
    <definedName name="ppe" localSheetId="2">#REF!</definedName>
    <definedName name="ppe" localSheetId="5">#REF!</definedName>
    <definedName name="ppe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BS!$A$1:$K$88</definedName>
    <definedName name="_xlnm.Print_Area" localSheetId="3">CE!$A$1:$AB$24</definedName>
    <definedName name="_xlnm.Print_Area" localSheetId="6">CF!$A$1:$J$74</definedName>
    <definedName name="_xlnm.Print_Area" localSheetId="1">'PL (12Month)'!$A$1:$J$49</definedName>
    <definedName name="_xlnm.Print_Area" localSheetId="2">'PL (3Month)'!$A$1:$J$52</definedName>
    <definedName name="_xlnm.Print_Area" localSheetId="4">Separate!$A$1:$K$19</definedName>
    <definedName name="_xlnm.Print_Area" localSheetId="5">'Separate '!$A$1:$R$25</definedName>
    <definedName name="_xlnm.Print_Area">#REF!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duk" localSheetId="1">#REF!</definedName>
    <definedName name="Produk" localSheetId="2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2">#REF!</definedName>
    <definedName name="Reconciliation_Interest_paid" localSheetId="5">#REF!</definedName>
    <definedName name="Reconciliation_Interest_paid">#REF!</definedName>
    <definedName name="RedefinePrintTableRange" localSheetId="1" hidden="1">[11]!RedefinePrintTableRange</definedName>
    <definedName name="RedefinePrintTableRange" localSheetId="2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2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2" hidden="1">#REF!</definedName>
    <definedName name="Rwvu.CapersView." localSheetId="5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5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2">#REF!</definedName>
    <definedName name="SeniorA" localSheetId="5">#REF!</definedName>
    <definedName name="SeniorA">#REF!</definedName>
    <definedName name="seniorAspread" localSheetId="1">#REF!</definedName>
    <definedName name="seniorAspread" localSheetId="2">#REF!</definedName>
    <definedName name="seniorAspread" localSheetId="5">#REF!</definedName>
    <definedName name="seniorAspread">#REF!</definedName>
    <definedName name="seniorb" localSheetId="1">#REF!</definedName>
    <definedName name="seniorb" localSheetId="2">#REF!</definedName>
    <definedName name="seniorb" localSheetId="5">#REF!</definedName>
    <definedName name="seniorb">#REF!</definedName>
    <definedName name="seniorBspread" localSheetId="1">#REF!</definedName>
    <definedName name="seniorBspread" localSheetId="2">#REF!</definedName>
    <definedName name="seniorBspread" localSheetId="5">#REF!</definedName>
    <definedName name="seniorBspread">#REF!</definedName>
    <definedName name="seniorc" localSheetId="1">#REF!</definedName>
    <definedName name="seniorc" localSheetId="2">#REF!</definedName>
    <definedName name="seniorc" localSheetId="5">#REF!</definedName>
    <definedName name="seniorc">#REF!</definedName>
    <definedName name="seniorCspread" localSheetId="1">#REF!</definedName>
    <definedName name="seniorCspread" localSheetId="2">#REF!</definedName>
    <definedName name="seniorCspread" localSheetId="5">#REF!</definedName>
    <definedName name="seniorCspread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RVICE" localSheetId="1">#REF!</definedName>
    <definedName name="SERVICE" localSheetId="2">#REF!</definedName>
    <definedName name="SERVICE" localSheetId="5">#REF!</definedName>
    <definedName name="SERVICE">#REF!</definedName>
    <definedName name="SGD" localSheetId="1">#REF!</definedName>
    <definedName name="SGD" localSheetId="2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2">#REF!</definedName>
    <definedName name="SPP" localSheetId="5">#REF!</definedName>
    <definedName name="SPP">#REF!</definedName>
    <definedName name="stock">'[20]stock-o'!$B$3:$M$1706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waprate" localSheetId="1">#REF!</definedName>
    <definedName name="swaprate" localSheetId="2">#REF!</definedName>
    <definedName name="swaprate" localSheetId="5">#REF!</definedName>
    <definedName name="swaprate">#REF!</definedName>
    <definedName name="Swvu.CapersView." localSheetId="1" hidden="1">[7]MASTER!#REF!</definedName>
    <definedName name="Swvu.CapersView." localSheetId="2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5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2">#REF!</definedName>
    <definedName name="TAPOTHER" localSheetId="5">#REF!</definedName>
    <definedName name="TAPOTHER">#REF!</definedName>
    <definedName name="targetprice">[17]DCF_inputs!$F$22</definedName>
    <definedName name="TASI" localSheetId="1">#REF!</definedName>
    <definedName name="TASI" localSheetId="2">#REF!</definedName>
    <definedName name="TASI" localSheetId="5">#REF!</definedName>
    <definedName name="TASI">#REF!</definedName>
    <definedName name="tclose" localSheetId="1">#REF!</definedName>
    <definedName name="tclose" localSheetId="2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2">#REF!</definedName>
    <definedName name="Tempo" localSheetId="5">#REF!</definedName>
    <definedName name="Tempo">#REF!</definedName>
    <definedName name="TEST" localSheetId="1">#REF!</definedName>
    <definedName name="TEST" localSheetId="2">#REF!</definedName>
    <definedName name="TEST" localSheetId="5">#REF!</definedName>
    <definedName name="TEST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LOANFR" localSheetId="1">#REF!</definedName>
    <definedName name="TLOANFR" localSheetId="2">#REF!</definedName>
    <definedName name="TLOANFR" localSheetId="5">#REF!</definedName>
    <definedName name="TLOANFR">#REF!</definedName>
    <definedName name="TLOANTO" localSheetId="1">#REF!</definedName>
    <definedName name="TLOANTO" localSheetId="2">#REF!</definedName>
    <definedName name="TLOANTO" localSheetId="5">#REF!</definedName>
    <definedName name="TLOANTO">#REF!</definedName>
    <definedName name="TMULTI" localSheetId="1">#REF!</definedName>
    <definedName name="TMULTI" localSheetId="2">#REF!</definedName>
    <definedName name="TMULTI" localSheetId="5">#REF!</definedName>
    <definedName name="TMULTI">#REF!</definedName>
    <definedName name="TOD" localSheetId="1">#REF!</definedName>
    <definedName name="TOD" localSheetId="2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2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2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3" l="1"/>
  <c r="H47" i="3"/>
  <c r="F47" i="3"/>
  <c r="D47" i="3"/>
  <c r="R18" i="10"/>
  <c r="J19" i="10"/>
  <c r="H19" i="10"/>
  <c r="S16" i="4"/>
  <c r="S20" i="4" s="1"/>
  <c r="G20" i="4"/>
  <c r="E20" i="4"/>
  <c r="E19" i="1"/>
  <c r="J28" i="3"/>
  <c r="N15" i="10"/>
  <c r="L15" i="10"/>
  <c r="J15" i="10"/>
  <c r="H15" i="10"/>
  <c r="F15" i="10"/>
  <c r="F19" i="10" s="1"/>
  <c r="W13" i="4"/>
  <c r="AA13" i="4" s="1"/>
  <c r="U12" i="4"/>
  <c r="W12" i="4" s="1"/>
  <c r="U15" i="4"/>
  <c r="W15" i="4" s="1"/>
  <c r="AA15" i="4" s="1"/>
  <c r="U14" i="4"/>
  <c r="W14" i="4" s="1"/>
  <c r="AA14" i="4" s="1"/>
  <c r="U13" i="4"/>
  <c r="U17" i="4"/>
  <c r="W17" i="4" s="1"/>
  <c r="Y16" i="4"/>
  <c r="Q16" i="4"/>
  <c r="Q20" i="4" s="1"/>
  <c r="O16" i="4"/>
  <c r="O20" i="4" s="1"/>
  <c r="M16" i="4"/>
  <c r="K16" i="4"/>
  <c r="K20" i="4" s="1"/>
  <c r="I16" i="4"/>
  <c r="I20" i="4" s="1"/>
  <c r="G16" i="4"/>
  <c r="E16" i="4"/>
  <c r="Y20" i="4" l="1"/>
  <c r="AA12" i="4"/>
  <c r="D13" i="11" l="1"/>
  <c r="D36" i="11"/>
  <c r="E50" i="1"/>
  <c r="D61" i="3" l="1"/>
  <c r="R16" i="10"/>
  <c r="P13" i="10"/>
  <c r="AA17" i="4"/>
  <c r="U16" i="4" l="1"/>
  <c r="N19" i="10"/>
  <c r="F54" i="3" l="1"/>
  <c r="D54" i="3"/>
  <c r="P12" i="10"/>
  <c r="R12" i="10" s="1"/>
  <c r="P11" i="10"/>
  <c r="J20" i="4"/>
  <c r="U18" i="4"/>
  <c r="U20" i="4" s="1"/>
  <c r="P15" i="10" l="1"/>
  <c r="P19" i="10" s="1"/>
  <c r="R11" i="10"/>
  <c r="E39" i="1" l="1"/>
  <c r="G39" i="1"/>
  <c r="I58" i="1" l="1"/>
  <c r="J61" i="3" l="1"/>
  <c r="H30" i="11" l="1"/>
  <c r="I19" i="1" l="1"/>
  <c r="G29" i="1" l="1"/>
  <c r="J13" i="11" l="1"/>
  <c r="J20" i="11"/>
  <c r="F61" i="3"/>
  <c r="F13" i="11"/>
  <c r="F20" i="11"/>
  <c r="J54" i="3"/>
  <c r="H54" i="3"/>
  <c r="H13" i="11"/>
  <c r="J8" i="11"/>
  <c r="H8" i="11"/>
  <c r="J36" i="11"/>
  <c r="H36" i="11"/>
  <c r="F36" i="11"/>
  <c r="A49" i="3"/>
  <c r="A51" i="3"/>
  <c r="G68" i="1"/>
  <c r="K7" i="1"/>
  <c r="I7" i="1"/>
  <c r="A62" i="1"/>
  <c r="A33" i="1"/>
  <c r="J30" i="11"/>
  <c r="F30" i="11"/>
  <c r="D30" i="11"/>
  <c r="H20" i="11"/>
  <c r="D20" i="11"/>
  <c r="E68" i="1"/>
  <c r="I50" i="1"/>
  <c r="J6" i="9"/>
  <c r="H6" i="9"/>
  <c r="H53" i="3"/>
  <c r="D53" i="3"/>
  <c r="D52" i="3"/>
  <c r="H6" i="3"/>
  <c r="A63" i="1"/>
  <c r="K50" i="1"/>
  <c r="G50" i="1"/>
  <c r="F19" i="1"/>
  <c r="G19" i="1"/>
  <c r="G30" i="1" s="1"/>
  <c r="H19" i="1"/>
  <c r="J19" i="1"/>
  <c r="K19" i="1"/>
  <c r="H61" i="3"/>
  <c r="E58" i="1"/>
  <c r="K58" i="1"/>
  <c r="G58" i="1"/>
  <c r="E29" i="1"/>
  <c r="E30" i="1" s="1"/>
  <c r="I29" i="1"/>
  <c r="I30" i="1" s="1"/>
  <c r="K16" i="5"/>
  <c r="K15" i="5"/>
  <c r="I17" i="5"/>
  <c r="G17" i="5"/>
  <c r="E17" i="5"/>
  <c r="G12" i="5"/>
  <c r="E12" i="5"/>
  <c r="E28" i="3"/>
  <c r="G28" i="3"/>
  <c r="I28" i="3"/>
  <c r="J12" i="5"/>
  <c r="H12" i="5"/>
  <c r="K10" i="5"/>
  <c r="K36" i="1"/>
  <c r="K65" i="1"/>
  <c r="J6" i="3"/>
  <c r="K14" i="5"/>
  <c r="A35" i="1"/>
  <c r="A64" i="1" s="1"/>
  <c r="I11" i="5"/>
  <c r="I12" i="5" s="1"/>
  <c r="K29" i="1"/>
  <c r="I68" i="1" l="1"/>
  <c r="I39" i="1"/>
  <c r="K68" i="1"/>
  <c r="K39" i="1"/>
  <c r="K11" i="5"/>
  <c r="K12" i="5" s="1"/>
  <c r="G59" i="1"/>
  <c r="K30" i="1"/>
  <c r="K17" i="5"/>
  <c r="D23" i="11"/>
  <c r="D38" i="11" s="1"/>
  <c r="J33" i="3"/>
  <c r="F28" i="3"/>
  <c r="F33" i="3" s="1"/>
  <c r="K59" i="1"/>
  <c r="I59" i="1"/>
  <c r="E59" i="1"/>
  <c r="J11" i="9"/>
  <c r="J18" i="9"/>
  <c r="F11" i="9"/>
  <c r="F18" i="9"/>
  <c r="H11" i="9"/>
  <c r="D18" i="9"/>
  <c r="H18" i="9"/>
  <c r="H23" i="11"/>
  <c r="D11" i="9"/>
  <c r="J65" i="3" l="1"/>
  <c r="J67" i="3" s="1"/>
  <c r="F65" i="3"/>
  <c r="F67" i="3" s="1"/>
  <c r="F23" i="11"/>
  <c r="F38" i="11" s="1"/>
  <c r="F46" i="11" s="1"/>
  <c r="F48" i="11" s="1"/>
  <c r="G83" i="1"/>
  <c r="G85" i="1" s="1"/>
  <c r="J23" i="11"/>
  <c r="J41" i="11" s="1"/>
  <c r="J51" i="11" s="1"/>
  <c r="H19" i="9"/>
  <c r="J19" i="9"/>
  <c r="J21" i="9" s="1"/>
  <c r="J49" i="9" s="1"/>
  <c r="F19" i="9"/>
  <c r="F21" i="9" s="1"/>
  <c r="F49" i="9" s="1"/>
  <c r="D19" i="9"/>
  <c r="H28" i="3" l="1"/>
  <c r="H33" i="3" s="1"/>
  <c r="D28" i="3"/>
  <c r="H21" i="9"/>
  <c r="D21" i="9"/>
  <c r="F41" i="11"/>
  <c r="F51" i="11" s="1"/>
  <c r="G86" i="1"/>
  <c r="J38" i="11"/>
  <c r="J46" i="11" s="1"/>
  <c r="H38" i="11"/>
  <c r="H46" i="11" s="1"/>
  <c r="H41" i="11"/>
  <c r="F36" i="9"/>
  <c r="F46" i="9" s="1"/>
  <c r="J36" i="9"/>
  <c r="H49" i="9" l="1"/>
  <c r="D36" i="9"/>
  <c r="H51" i="11"/>
  <c r="D33" i="3"/>
  <c r="D65" i="3" s="1"/>
  <c r="D67" i="3" s="1"/>
  <c r="H36" i="9"/>
  <c r="H65" i="3"/>
  <c r="H67" i="3" s="1"/>
  <c r="F43" i="11"/>
  <c r="F41" i="9"/>
  <c r="R17" i="10" l="1"/>
  <c r="L19" i="10"/>
  <c r="D49" i="9"/>
  <c r="R13" i="10"/>
  <c r="K83" i="1"/>
  <c r="M10" i="5" s="1"/>
  <c r="M20" i="4" l="1"/>
  <c r="W18" i="4"/>
  <c r="R15" i="10"/>
  <c r="R19" i="10" s="1"/>
  <c r="I83" i="1"/>
  <c r="I85" i="1" s="1"/>
  <c r="K85" i="1"/>
  <c r="AA18" i="4" l="1"/>
  <c r="M12" i="5"/>
  <c r="I86" i="1"/>
  <c r="K86" i="1"/>
  <c r="D47" i="11" l="1"/>
  <c r="D51" i="11" l="1"/>
  <c r="D43" i="11"/>
  <c r="D46" i="11"/>
  <c r="D48" i="11" s="1"/>
  <c r="D46" i="9" l="1"/>
  <c r="W16" i="4"/>
  <c r="W20" i="4" s="1"/>
  <c r="E83" i="1" l="1"/>
  <c r="E85" i="1" s="1"/>
  <c r="AA16" i="4"/>
  <c r="D41" i="9"/>
  <c r="AA20" i="4" l="1"/>
  <c r="E86" i="1"/>
</calcChain>
</file>

<file path=xl/sharedStrings.xml><?xml version="1.0" encoding="utf-8"?>
<sst xmlns="http://schemas.openxmlformats.org/spreadsheetml/2006/main" count="349" uniqueCount="244">
  <si>
    <t>งบการเงินเฉพาะกิจการ</t>
  </si>
  <si>
    <t>ส่วนของผู้ถือหุ้น</t>
  </si>
  <si>
    <t>กำไรสะสม</t>
  </si>
  <si>
    <t>และชำระแล้ว</t>
  </si>
  <si>
    <t>ยังไม่ได้จัดสรร</t>
  </si>
  <si>
    <t>รวม</t>
  </si>
  <si>
    <t>จัดสรรแล้ว</t>
  </si>
  <si>
    <t>งบแสดงการเปลี่ยนแปลงส่วนของผู้ถือหุ้น (ต่อ)</t>
  </si>
  <si>
    <t>ทุนเรือนหุ้นที่ออก</t>
  </si>
  <si>
    <t>บริษัท แอพพลิแคด จำกัด และบริษัทย่อย</t>
  </si>
  <si>
    <t>"ยังไม่ได้ตรวจสอบ"</t>
  </si>
  <si>
    <t>"สอบทานแล้ว"</t>
  </si>
  <si>
    <t>(หน่วย : พันบาท)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</si>
  <si>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</si>
  <si>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</si>
  <si>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</si>
  <si>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</si>
  <si>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กำไร (ขาดทุน) เบ็ดเสร็จรวมสำหรับงวด</t>
  </si>
  <si>
    <t>เงินปันผล (หมายเหตุ 14)</t>
  </si>
  <si>
    <t>สำหรับงวดหกเดือนสิ้นสุดวันที่ 30 มิถุนายน 2560</t>
  </si>
  <si>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</si>
  <si>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</si>
  <si>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</si>
  <si>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</si>
  <si>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</si>
  <si>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</si>
  <si>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</si>
  <si>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</si>
  <si>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</si>
  <si>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</si>
  <si>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</si>
  <si>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</si>
  <si>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</si>
  <si>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</si>
  <si>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</si>
  <si>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</si>
  <si>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</si>
  <si>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</si>
  <si>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</si>
  <si>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</si>
  <si>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</si>
  <si>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</si>
  <si>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</si>
  <si>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</si>
  <si>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</si>
  <si>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</si>
  <si>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</si>
  <si>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</si>
  <si>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</si>
  <si>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</si>
  <si>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</si>
  <si>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</si>
  <si>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</si>
  <si>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</si>
  <si>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</si>
  <si>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</si>
  <si>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</si>
  <si>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</si>
  <si>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</si>
  <si>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</si>
  <si>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</si>
  <si>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</si>
  <si>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</si>
  <si>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</si>
  <si>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</si>
  <si>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</si>
  <si>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</si>
  <si>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</si>
  <si>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</si>
  <si>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</si>
  <si>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</si>
  <si>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</si>
  <si>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</si>
  <si>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</si>
  <si>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</si>
  <si>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</si>
  <si>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</si>
  <si>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</si>
  <si>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</si>
  <si>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</si>
  <si>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</si>
  <si>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</si>
  <si>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</si>
  <si>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</si>
  <si>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</si>
  <si>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</si>
  <si>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</si>
  <si>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</si>
  <si>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</si>
  <si>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</si>
  <si>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</si>
  <si>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</si>
  <si>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</si>
  <si>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</si>
  <si>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</si>
  <si>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</si>
  <si>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</si>
  <si>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</si>
  <si>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</si>
  <si>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</si>
  <si>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</si>
  <si>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</si>
  <si>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</si>
  <si>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</si>
  <si>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</si>
  <si>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</si>
  <si>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</si>
  <si>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</si>
  <si>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</si>
  <si>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</si>
  <si>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</si>
  <si>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</si>
  <si>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Financial Cost 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</si>
  <si>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</si>
  <si>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</si>
  <si>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</si>
  <si>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on Reduction of inventories to net realisable value (Reverse)</t>
  </si>
  <si>
    <t xml:space="preserve">   Cash paid for purchase of intangible assets</t>
  </si>
  <si>
    <t xml:space="preserve">   Interest income</t>
  </si>
  <si>
    <t xml:space="preserve">   Cash receipt from issue of ordinary share</t>
  </si>
  <si>
    <t xml:space="preserve">   Cash paid for loans</t>
  </si>
  <si>
    <t xml:space="preserve">   Dividend </t>
  </si>
  <si>
    <t>Net increase (decrease) in cash and cash equivalents</t>
  </si>
  <si>
    <t>Additional information for cash flows</t>
  </si>
  <si>
    <t xml:space="preserve">   Loss on impairment of investments in subsidiaries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</si>
  <si>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</si>
  <si>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</si>
  <si>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</si>
  <si>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</si>
  <si>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</si>
  <si>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</si>
  <si>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</si>
  <si>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</si>
  <si>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</si>
  <si>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</si>
  <si>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</si>
  <si>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</si>
  <si>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</si>
  <si>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</si>
  <si>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</si>
  <si>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</si>
  <si>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</si>
  <si>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</si>
  <si>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Surplus (Deficit) from business combinations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</si>
  <si>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</si>
  <si>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</si>
  <si>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</si>
  <si>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</si>
  <si>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</si>
  <si>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</si>
  <si>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</si>
  <si>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</si>
  <si>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</si>
  <si>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</si>
  <si>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</si>
  <si>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</si>
  <si>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Dividend </t>
  </si>
  <si>
    <t xml:space="preserve">   Adjustment on Trade  and other current account payable  increase (decrease)</t>
  </si>
  <si>
    <t xml:space="preserve">     investment in promissory notes which are due within 3 months.</t>
  </si>
  <si>
    <t xml:space="preserve">   Depreciation Depletion and Amortization charge </t>
  </si>
  <si>
    <t xml:space="preserve">   Cash received from the sale of property, plan and equipment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</si>
  <si>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</si>
  <si>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</si>
  <si>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</si>
  <si>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</si>
  <si>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</si>
  <si>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</si>
  <si>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</si>
  <si>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</si>
  <si>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</si>
  <si>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</si>
  <si>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</si>
  <si>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</si>
  <si>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</si>
  <si>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</si>
  <si>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 xml:space="preserve">  Gains (losses) </t>
  </si>
  <si>
    <t xml:space="preserve">on  remeasurements </t>
  </si>
  <si>
    <t xml:space="preserve"> benefit plans</t>
  </si>
  <si>
    <t xml:space="preserve">Gains (losses) </t>
  </si>
  <si>
    <t xml:space="preserve">      280,000,000 ordinary shares of  Baht 0.50 each</t>
  </si>
  <si>
    <t xml:space="preserve">   Cash receipt from loans</t>
  </si>
  <si>
    <t xml:space="preserve">   Cash received from the sale of intangible assets</t>
  </si>
  <si>
    <t xml:space="preserve">   Adjustment on Loss (Gain) from sales of non-current assets</t>
  </si>
  <si>
    <t xml:space="preserve">   Cash paid from sales of subsidiaries</t>
  </si>
  <si>
    <t xml:space="preserve">   Cash paid for purchase of property, plan and equipment</t>
  </si>
  <si>
    <t xml:space="preserve">          - Property, plan and equipment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</si>
  <si>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</si>
  <si>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</si>
  <si>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</si>
  <si>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</si>
  <si>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</si>
  <si>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>Adjustment of profit (loss) on cash received (paid)</t>
  </si>
  <si>
    <t>Right of use assets</t>
  </si>
  <si>
    <t>Lease liabilities</t>
  </si>
  <si>
    <t xml:space="preserve"> of defined employee benefit plans</t>
  </si>
  <si>
    <t xml:space="preserve">   Adjustment on Other assets (increase) decrease</t>
  </si>
  <si>
    <t>Current portion of lease liabilities</t>
  </si>
  <si>
    <t>Current tax assets</t>
  </si>
  <si>
    <t>equity</t>
  </si>
  <si>
    <t xml:space="preserve">   Cash provided from (used in) operating activities</t>
  </si>
  <si>
    <t>Deficit</t>
  </si>
  <si>
    <t>Surplus from change in</t>
  </si>
  <si>
    <t>shareholding percentage</t>
  </si>
  <si>
    <t>in subsidiaries</t>
  </si>
  <si>
    <t xml:space="preserve">  Other Adjustment  - Amortization assets</t>
  </si>
  <si>
    <t>Components of other comprehensive income that will not be</t>
  </si>
  <si>
    <t xml:space="preserve">   Adjustment Bad debts and allowance for doubtful accounts (Reverse)</t>
  </si>
  <si>
    <t xml:space="preserve">  reclassified to profit or loss:</t>
  </si>
  <si>
    <t xml:space="preserve">   Gains (losses)  on remeasurement of defined employee benefit plans</t>
  </si>
  <si>
    <t>of defined employee</t>
  </si>
  <si>
    <t xml:space="preserve">   Cash paid for lease liabilities</t>
  </si>
  <si>
    <t>-</t>
  </si>
  <si>
    <t xml:space="preserve">   Adjustment on Trade from other operating activities (increase) decrease</t>
  </si>
  <si>
    <t xml:space="preserve">    Baht 2.05 millon.</t>
  </si>
  <si>
    <t xml:space="preserve">   Adjustment on Trade from other operating activities increase (decrease)</t>
  </si>
  <si>
    <t>FOR THE THREE - MONTH PERIODS ENDED 30 SEPTEMBER 2021</t>
  </si>
  <si>
    <t>31 December 2020</t>
  </si>
  <si>
    <t>Current contract assets</t>
  </si>
  <si>
    <t>Current contract liabilities</t>
  </si>
  <si>
    <t xml:space="preserve">   Adjustment on Impairment loss recognized in profit or loss (Reverse)</t>
  </si>
  <si>
    <t>Non-current contract assets  (Cost contract assets)</t>
  </si>
  <si>
    <t>Non-current contract liabilities</t>
  </si>
  <si>
    <t>AS AT 31 DECEMBER 2021</t>
  </si>
  <si>
    <t>(Unit : Baht)</t>
  </si>
  <si>
    <t>31 December 2021</t>
  </si>
  <si>
    <t>FOR THE YEAR ENDED 31 DECEMBER 2021</t>
  </si>
  <si>
    <t>Total comprehensive income (expense) for the year</t>
  </si>
  <si>
    <t xml:space="preserve">Other - Capital reserves legal </t>
  </si>
  <si>
    <t>Ending balance as at 31 December 2021</t>
  </si>
  <si>
    <t>Ending balance as at 31 December 2020</t>
  </si>
  <si>
    <t>Beginning balance as at 1 January 2020</t>
  </si>
  <si>
    <t>Beginning balance as at 1 Janusry 2020</t>
  </si>
  <si>
    <t>Profit (loss) before income tax for the year</t>
  </si>
  <si>
    <t>Cash and cash equivalents - beginning balance (Notes 5)</t>
  </si>
  <si>
    <t>Cash and cash equivalents - ending  balance (Notes 5)</t>
  </si>
  <si>
    <t xml:space="preserve">2.During the year 2021, the company has agreement land which was the financial lease  in the consolidated and separate financial statements amount of </t>
  </si>
  <si>
    <t>10,11,12</t>
  </si>
  <si>
    <t xml:space="preserve">Other current financial assets </t>
  </si>
  <si>
    <t>6, 22</t>
  </si>
  <si>
    <t>Corporate income tax payable</t>
  </si>
  <si>
    <t xml:space="preserve">   Cash received (paid) from other activities </t>
  </si>
  <si>
    <t xml:space="preserve">          - Provision foremployee benefits</t>
  </si>
  <si>
    <t xml:space="preserve">   Cash (paid) from other investing activities financial assets</t>
  </si>
  <si>
    <t>3. During the year 2021, the group has agreement building, has financial lease in the consolidated financial statements in the amount of Baht 1.19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</si>
</sst>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_(* #,##0_);_(* \(#,##0\);_(* &quot;-&quot;??_);_(@_)"/>
    <numFmt numFmtId="172" formatCode="_(&quot;฿&quot;* #,##0_);_(&quot;฿&quot;* \(#,##0\);_(&quot;฿&quot;* &quot;-&quot;_);_(@_)"/>
    <numFmt numFmtId="173" formatCode="_([$€]* #,##0.00_);_([$€]* \(#,##0.00\);_([$€]* &quot;-&quot;??_);_(@_)"/>
    <numFmt numFmtId="174" formatCode="&quot;$&quot;#,##0.0_);\(&quot;$&quot;#,##0.0\)"/>
    <numFmt numFmtId="175" formatCode="0.0%_);\(0.0%\)"/>
    <numFmt numFmtId="176" formatCode=";;;"/>
    <numFmt numFmtId="177" formatCode="_(\?* \t#,##0_);_(\?* \(\t#,##0\);_(\?* &quot;-&quot;_);_(@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_-* #,##0\ _B_F_-;\-* #,##0\ _B_F_-;_-* &quot;-&quot;\ _B_F_-;_-@_-"/>
    <numFmt numFmtId="185" formatCode="&quot;$&quot;_(#,##0.00_);&quot;$&quot;\(#,##0.00\);&quot;$&quot;_(0.00_);@_)"/>
    <numFmt numFmtId="186" formatCode="&quot;$&quot;_(#,##0.00_);&quot;$&quot;\(#,##0.00\)"/>
    <numFmt numFmtId="187" formatCode="#,##0_);[Red]\(#,##0\);&quot;--  &quot;"/>
    <numFmt numFmtId="188" formatCode="#,##0.00_);\(#,##0.00\);0.00_);@_)"/>
    <numFmt numFmtId="189" formatCode="&quot;€&quot;_(#,##0.00_);&quot;€&quot;\(#,##0.00\);&quot;€&quot;_(0.00_);@_)"/>
    <numFmt numFmtId="190" formatCode="#,##0_)\x;\(#,##0\)\x;0_)\x;@_)_x"/>
    <numFmt numFmtId="191" formatCode="#,##0.0_)\x;\(#,##0.0\)\x"/>
    <numFmt numFmtId="192" formatCode="#,##0_)_x;\(#,##0\)_x;0_)_x;@_)_x"/>
    <numFmt numFmtId="193" formatCode="#,##0.0_)_x;\(#,##0.0\)_x"/>
    <numFmt numFmtId="194" formatCode="[$-409]mmm\-yy;@"/>
    <numFmt numFmtId="195" formatCode="0.0_)\%;\(0.0\)\%"/>
    <numFmt numFmtId="196" formatCode="#,##0.0%_);[Red]\(#,##0.0%\)"/>
    <numFmt numFmtId="197" formatCode="#,##0.0_)_%;\(#,##0.0\)_%"/>
    <numFmt numFmtId="198" formatCode="&quot;R$ &quot;#,##0.00_);\(&quot;R$ &quot;#,##0.00\)"/>
    <numFmt numFmtId="199" formatCode="&quot;f.&quot;\ #,##0_-;[Red]&quot;f.&quot;\ #,##0\-"/>
    <numFmt numFmtId="200" formatCode="&quot;f.&quot;\ #,##0.00_-;[Red]&quot;f.&quot;\ #,##0.00\-"/>
    <numFmt numFmtId="201" formatCode="#,##0;[Red]#,##0&quot;-&quot;"/>
    <numFmt numFmtId="202" formatCode="&quot;£&quot;\ #,##0_);[Red]\(&quot;£&quot;\ #,##0\)"/>
    <numFmt numFmtId="203" formatCode="#,##0.00;[Red]#,##0.00&quot;-&quot;"/>
    <numFmt numFmtId="204" formatCode="&quot;¥&quot;\ #,##0_);[Red]\(&quot;¥&quot;\ #,##0\)"/>
    <numFmt numFmtId="205" formatCode="#,##0.00;[Red]\(#,##0.00\);&quot;-&quot;"/>
    <numFmt numFmtId="206" formatCode="##\-##_)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_ * #,##0_ ;_ * \-#,##0_ ;_ * &quot;-&quot;_ ;_ @_ "/>
    <numFmt numFmtId="210" formatCode="_ * #,##0.00_ ;_ * \-#,##0.00_ ;_ * &quot;-&quot;??_ ;_ @_ "/>
    <numFmt numFmtId="211" formatCode="#,##0.0_);[Red]\(#,##0.0\)"/>
    <numFmt numFmtId="212" formatCode="0.0%;\(0.0%\)"/>
    <numFmt numFmtId="213" formatCode="&quot;$&quot;#,##0.0_);[Red]\(&quot;$&quot;#,##0.0\)"/>
    <numFmt numFmtId="214" formatCode="mmmm\ d\,\ yyyy"/>
    <numFmt numFmtId="215" formatCode="#,##0_);\(#,##0\);\-_)"/>
    <numFmt numFmtId="216" formatCode="[Blue]#,##0.0\ \ \ ;[Blue]\(#,##0.0\)\ \ "/>
    <numFmt numFmtId="217" formatCode="&quot;$&quot;#,##0\ \ \ ;\(#,##0\)\ \ "/>
    <numFmt numFmtId="218" formatCode="[Magenta]0.0\ \ \ ;[Magenta]\-0.0\ \ "/>
    <numFmt numFmtId="219" formatCode="&quot;$&quot;#,##0.0_);\(&quot;$&quot;#,##0.00\)"/>
    <numFmt numFmtId="220" formatCode="[Magenta]#,##0\ \ \ ;[Magenta]\-#,##0\ \ "/>
    <numFmt numFmtId="221" formatCode="0.00%_);\(0.00%\);0.00%_);@_%_)"/>
    <numFmt numFmtId="222" formatCode="m/d"/>
    <numFmt numFmtId="223" formatCode="0.0\ \x\ ;\(0.0\)\ \x\ "/>
    <numFmt numFmtId="224" formatCode="0.0_);\(0.0\)"/>
    <numFmt numFmtId="225" formatCode="0.000000000"/>
    <numFmt numFmtId="226" formatCode="[Blue]0.0%;[Blue]\-0.0%"/>
    <numFmt numFmtId="227" formatCode="0.0\%_);\(0.0\%\);0.0\%_);@_%_)"/>
    <numFmt numFmtId="228" formatCode="0.0000%"/>
    <numFmt numFmtId="229" formatCode="0&quot; bp&quot;"/>
    <numFmt numFmtId="230" formatCode="&quot;THB&quot;\ #,##0_)_%;&quot;THB&quot;\ \(#,##0\)_%;&quot;THB&quot;_(#,##0_)_%;@_)_%"/>
    <numFmt numFmtId="231" formatCode="&quot;•&quot;\ \ @"/>
    <numFmt numFmtId="232" formatCode="0.0%;[Red]\(0.0%\)"/>
    <numFmt numFmtId="233" formatCode="&quot;$&quot;#,##0.00"/>
    <numFmt numFmtId="234" formatCode="_(* #,##0.0_);_(* \(#,##0.00\);_(* &quot;-&quot;??_);_(@_)"/>
    <numFmt numFmtId="235" formatCode="General_)"/>
    <numFmt numFmtId="236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37" formatCode="0.000"/>
    <numFmt numFmtId="238" formatCode="#,##0.000_);\(#,##0.000\)"/>
    <numFmt numFmtId="239" formatCode="_-&quot;$&quot;* #,##0.00_-;\-&quot;$&quot;* #,##0.00_-;_-&quot;$&quot;* &quot;-&quot;??_-;_-@_-"/>
    <numFmt numFmtId="240" formatCode="&quot;$&quot;#,\);\(&quot;$&quot;#,##0\)"/>
    <numFmt numFmtId="241" formatCode="_ * #,##0.00_ ;_ * &quot;\&quot;&quot;\&quot;&quot;\&quot;&quot;\&quot;&quot;\&quot;&quot;\&quot;&quot;\&quot;&quot;\&quot;&quot;\&quot;&quot;\&quot;&quot;\&quot;\-#,##0.00_ ;_ * &quot;-&quot;??_ ;_ @_ "/>
    <numFmt numFmtId="242" formatCode="#,##0_);[Red]\ \(#,##0\);\ &quot;-&quot;_)"/>
    <numFmt numFmtId="243" formatCode="#,##&quot;THB&quot;\ 0.00_%_);\(#,##0.00\)_%;#,##0.00_%_);@_%_)"/>
    <numFmt numFmtId="244" formatCode="&quot;Rp&quot;#,##0.00_);\(&quot;Rp&quot;#,##0.00\)"/>
    <numFmt numFmtId="245" formatCode="dd\-mmmm\-yyyy"/>
    <numFmt numFmtId="246" formatCode="_(* #,##0.0_);_(* \(#,##0.0\);_(* &quot;-&quot;??_);_(@_)"/>
    <numFmt numFmtId="247" formatCode="0.0\x_)_);0.0\x_)_);0.0\x_)_);@_%_)"/>
    <numFmt numFmtId="248" formatCode="&quot;FIM&quot;\ #,##0.0;\ &quot;FIM&quot;\ \(#,##0.0\)"/>
    <numFmt numFmtId="249" formatCode="#,##0_%_);\(#,##0\)_%;#,##0_%_);@_%_)"/>
    <numFmt numFmtId="250" formatCode="0.0%"/>
    <numFmt numFmtId="251" formatCode="_-* #,##0.00\ _€_-;\-* #,##0.00\ _€_-;_-* &quot;-&quot;??\ _€_-;_-@_-"/>
    <numFmt numFmtId="252" formatCode="_-* #,##0.00_-;\-* #,##0.00_-;_-* \-??_-;_-@_-"/>
    <numFmt numFmtId="253" formatCode="#,##0.00_%_);\(#,##0.00\)_%;**;@_%_)"/>
    <numFmt numFmtId="254" formatCode="#,##0.00_%_);\(#,##0.00\)_%;#,##0.00_%_);@_%_)"/>
    <numFmt numFmtId="255" formatCode="\t&quot;£&quot;#,##0_);\(\t&quot;£&quot;#,##0\)"/>
    <numFmt numFmtId="256" formatCode="#,##0.000_%_);\(#,##0.000\)_%;**;@_%_)"/>
    <numFmt numFmtId="257" formatCode="#,##0;\(#,##0\)"/>
    <numFmt numFmtId="258" formatCode="#,##0.0_%_);\(#,##0.0\)_%;**;@_%_)"/>
    <numFmt numFmtId="259" formatCode="&quot;$&quot;#,##0.00_);[Red]\(&quot;$&quot;#,##0.00\);&quot;--  &quot;;_(@_)"/>
    <numFmt numFmtId="260" formatCode="&quot;THB&quot;\ #,##0_)_%;&quot;THB&quot;\ \(#,##0\)_%;&quot;THB&quot;\ _(#,##0_)_%;@_)_%"/>
    <numFmt numFmtId="261" formatCode="#,##0.0000000000000"/>
    <numFmt numFmtId="262" formatCode="m/d/yy_%_)"/>
    <numFmt numFmtId="263" formatCode="&quot;$&quot;#,##0_%_);\(&quot;$&quot;#,##0\)_%;&quot;$&quot;#,##0_%_);@_%_)"/>
    <numFmt numFmtId="264" formatCode="_-* #,##0.00\ &quot;€&quot;_-;\-* #,##0.00\ &quot;€&quot;_-;_-* &quot;-&quot;??\ &quot;€&quot;_-;_-@_-"/>
    <numFmt numFmtId="265" formatCode="&quot;$&quot;#,##0.00_%_);\(&quot;$&quot;#,##0.00\)_%;&quot;$&quot;#,##0.00_%_);@_%_)"/>
    <numFmt numFmtId="266" formatCode="_(&quot;฿&quot;* #,##0.00_);_(&quot;฿&quot;* \(#,##0.00\);_(&quot;฿&quot;* &quot;-&quot;??_);_(@_)"/>
    <numFmt numFmtId="267" formatCode="&quot;$&quot;#,##0.00_%_);\(&quot;$&quot;#,##0.00\)_%;**;@_%_)"/>
    <numFmt numFmtId="268" formatCode="&quot;$&quot;#,##0.000_%_);\(&quot;$&quot;#,##0.000\)_%;**;@_%_)"/>
    <numFmt numFmtId="269" formatCode="&quot;$&quot;#,##0.0_%_);\(&quot;$&quot;#,##0.0\)_%;**;@_%_)"/>
    <numFmt numFmtId="270" formatCode="\$#,##0.00;\(\$#,##0.00\)"/>
    <numFmt numFmtId="271" formatCode="dd\-mmm\-yy_)"/>
    <numFmt numFmtId="272" formatCode="&quot;$&quot;#,##0.00_)\ \ ;\(&quot;$&quot;#,##0.00\)\ \ "/>
    <numFmt numFmtId="273" formatCode="&quot;$&quot;#,##0.000_%_);\(&quot;$&quot;#,##0.000\)_%;&quot;$&quot;#,##0.000_%_);@_%_)"/>
    <numFmt numFmtId="274" formatCode="\ \ _•&quot;–&quot;\ \ \ \ @"/>
    <numFmt numFmtId="275" formatCode="&quot;$&quot;#,##0.00000_%_);\(&quot;$&quot;#,##0.00000\)_%;&quot;$&quot;#,##0.00000_%_);@_%_)"/>
    <numFmt numFmtId="276" formatCode="[Magenta]0.0%;[Magenta]\-0.0%"/>
    <numFmt numFmtId="277" formatCode="* &quot;$&quot;_(#,##0.0_);* &quot;$&quot;\(#,##0.0\);* &quot;$&quot;_(&quot;-&quot;??_);_(@_)"/>
    <numFmt numFmtId="278" formatCode="* _(#,##0.0_);* \(#,##0.0\);* _(&quot;-&quot;??_);_(@_)"/>
    <numFmt numFmtId="279" formatCode="m/d/yy_%_);;**"/>
    <numFmt numFmtId="280" formatCode="mmm\-d\-yyyy"/>
    <numFmt numFmtId="281" formatCode="mmm\-yyyy"/>
    <numFmt numFmtId="282" formatCode="&quot;$&quot;#,##0.0;[Red]&quot;$&quot;#,##0.0"/>
    <numFmt numFmtId="283" formatCode="0\ &quot;Years&quot;_%_)"/>
    <numFmt numFmtId="284" formatCode="d\-mmm\-yyyy"/>
    <numFmt numFmtId="285" formatCode="d\-mmm\-yyyy\ \ h:mm"/>
    <numFmt numFmtId="286" formatCode="_(* #,##0.0_);_(* \(#,##0.0\);_(* &quot;-&quot;?_);_(@_)"/>
    <numFmt numFmtId="287" formatCode="#\-##_)"/>
    <numFmt numFmtId="288" formatCode="&quot;$&quot;#,##0.0\ \ \ ;\(&quot;$&quot;#,##0.0\)\ \ "/>
    <numFmt numFmtId="289" formatCode="0.0\x_)_);&quot;NM&quot;_x_)_);0.0\x_)_);@_%_)"/>
    <numFmt numFmtId="290" formatCode="\$#,##0;\(\$#,##0\)"/>
    <numFmt numFmtId="291" formatCode="0_%_);\(0\)_%;0_%_);@_%_)"/>
    <numFmt numFmtId="292" formatCode="&quot;Stock Acquisition&quot;_%_);;&quot;Asset Acquisition&quot;_%_)"/>
    <numFmt numFmtId="293" formatCode="###0_);\(###0\)"/>
    <numFmt numFmtId="294" formatCode="0;[Red]0"/>
    <numFmt numFmtId="295" formatCode="#,##0.0\x_);[Red]\(#,##0.0\)\x;0.0\x_);@_)_x"/>
    <numFmt numFmtId="296" formatCode="0.0%_);\(0.0%\);**;@_%_)"/>
    <numFmt numFmtId="297" formatCode="m/d/yy\ h:mm\ AM/PM"/>
    <numFmt numFmtId="298" formatCode="&quot;$&quot;#,##0_%_);\(&quot;$&quot;#,##0\)_%;&quot;$&quot;#,##0_%_);@_$_)"/>
    <numFmt numFmtId="299" formatCode="&quot;$&quot;#,##0"/>
    <numFmt numFmtId="300" formatCode="0_ "/>
    <numFmt numFmtId="301" formatCode="000\-000"/>
    <numFmt numFmtId="302" formatCode="###0&quot;A&quot;_%_);\(&quot;$&quot;#,##0\)_%;&quot;$&quot;#,##0_%_);@_%_)"/>
    <numFmt numFmtId="303" formatCode="0&quot;E&quot;"/>
    <numFmt numFmtId="304" formatCode="m/d/yyyy;@"/>
    <numFmt numFmtId="305" formatCode="&quot;$&quot;#,##0.0_%_);\(&quot;$&quot;#,##0.0\)_%;&quot;$&quot;#,##0.0_%_);@_%_)"/>
    <numFmt numFmtId="306" formatCode="#,##0;[Red]\(#,##0\)"/>
    <numFmt numFmtId="307" formatCode="&quot;$&quot;#,##0.0_)\ \ ;\(&quot;$&quot;#,##0.0\)\ \ "/>
    <numFmt numFmtId="308" formatCode="0.0\ \x\ \ \ \ ;&quot;NM      &quot;;\ 0.0\ \x\ \ \ \ "/>
    <numFmt numFmtId="309" formatCode="0.0%_)\ \ ;\(0.0%\)\ \ "/>
    <numFmt numFmtId="310" formatCode="_-* #,##0_-;\-* #,##0_-;_-* &quot;-&quot;??_-;_-@_-"/>
    <numFmt numFmtId="311" formatCode="m/d/yy;@"/>
    <numFmt numFmtId="312" formatCode="\ \ \ @"/>
    <numFmt numFmtId="313" formatCode="\ \ \ \ \ \ @"/>
    <numFmt numFmtId="314" formatCode="&quot;Purchase&quot;_%_);;&quot;Pooling&quot;_%_)"/>
    <numFmt numFmtId="315" formatCode="_-* #,##0\ &quot;F&quot;_-;\-* #,##0\ &quot;F&quot;_-;_-* &quot;-&quot;\ &quot;F&quot;_-;_-@_-"/>
    <numFmt numFmtId="316" formatCode="_-* #,##0.00\ &quot;F&quot;_-;\-* #,##0.00\ &quot;F&quot;_-;_-* &quot;-&quot;??\ &quot;F&quot;_-;_-@_-"/>
    <numFmt numFmtId="317" formatCode="_-&quot;S&quot;\ * #,##0_-;\-&quot;S&quot;\ * #,##0_-;_-&quot;S&quot;\ * &quot;-&quot;_-;_-@_-"/>
    <numFmt numFmtId="318" formatCode="0.0"/>
    <numFmt numFmtId="319" formatCode="#,##0.0_x_)_);&quot;NM&quot;_x_)_);#,##0.0_x_)_);@_x_)_)"/>
    <numFmt numFmtId="320" formatCode="#,##0.0_);[Red]\(#,##0.0\);&quot;N/A &quot;"/>
    <numFmt numFmtId="321" formatCode="#,##0.0_);[Red]\(#,##0.0\);&quot;--  &quot;"/>
    <numFmt numFmtId="322" formatCode="_-* #,##0.00\ _F_-;\-* #,##0.00\ _F_-;_-* &quot;-&quot;??\ _F_-;_-@_-"/>
    <numFmt numFmtId="323" formatCode="_(&quot;$&quot;* #,##0.00000_);_(&quot;$&quot;* \(#,##0.00000\);_(&quot;$&quot;* &quot;-&quot;??_);_(@_)"/>
    <numFmt numFmtId="324" formatCode="0.00_)"/>
    <numFmt numFmtId="325" formatCode="#,##0.000_);[Red]\(#,##0.000\)"/>
    <numFmt numFmtId="326" formatCode="#,##0.0_)\ \ ;[Red]\(#,##0.0\)\ \ "/>
    <numFmt numFmtId="327" formatCode="#,##0.00_)\ \ ;\(#,##0.00\)\ \ "/>
    <numFmt numFmtId="328" formatCode="#,##0.00&quot;x&quot;_);[Red]\(#,##0.00&quot;x&quot;\)"/>
    <numFmt numFmtId="329" formatCode="#,##0.00_)&quot; &quot;;[Red]\(#,##0.00\)&quot; &quot;"/>
    <numFmt numFmtId="330" formatCode="0.0%&quot;NWI/Sls&quot;"/>
    <numFmt numFmtId="331" formatCode="#,##0.0\ \ \ ;\(#,##0.0\)\ \ "/>
    <numFmt numFmtId="332" formatCode="#,##0.0\x\ _);\(#,##0.0\x\)\ ;0.0\x_)\ ;@_%_)"/>
    <numFmt numFmtId="333" formatCode="0.0_x_;\(0.0\)_x_ \ \ "/>
    <numFmt numFmtId="334" formatCode="_ &quot;\&quot;* #,##0_ ;_ &quot;\&quot;* &quot;\&quot;&quot;\&quot;&quot;\&quot;&quot;\&quot;&quot;\&quot;&quot;\&quot;\-#,##0_ ;_ &quot;\&quot;* &quot;-&quot;_ ;_ @_ "/>
    <numFmt numFmtId="335" formatCode="\60\4\7\:"/>
    <numFmt numFmtId="336" formatCode="0.0%;[Red]\(0.0%\);&quot;--  &quot;"/>
    <numFmt numFmtId="337" formatCode="0.000%;[Red]\(0.000%\)"/>
    <numFmt numFmtId="338" formatCode="0.000%;;&quot;-- &quot;"/>
    <numFmt numFmtId="339" formatCode="#,##0.0\%_);\(#,##0.0\%\);#,##0.0\%_);@_)"/>
    <numFmt numFmtId="340" formatCode="General\E"/>
    <numFmt numFmtId="341" formatCode="0.0%&quot;Sales&quot;"/>
    <numFmt numFmtId="342" formatCode="[$฿-41E]#,##0.00;[Red]&quot;-&quot;[$฿-41E]#,##0.00"/>
    <numFmt numFmtId="343" formatCode="_(* #\ ###\ ##0_);_(* \(#\ ###\ ##0\);_(* &quot;–&quot;_);_(@_)"/>
    <numFmt numFmtId="344" formatCode="_(#,##0.00_);_(\-#,##0.00_)"/>
    <numFmt numFmtId="345" formatCode="_(#,##0.0_);_(\-#,##0.0_)"/>
    <numFmt numFmtId="346" formatCode="#,##0.00;[Red]\(#,##0.00\)"/>
    <numFmt numFmtId="347" formatCode="&quot;$&quot;#,\);\(&quot;$&quot;#,\)"/>
    <numFmt numFmtId="348" formatCode="&quot;$&quot;#,;\(&quot;$&quot;#,\)"/>
    <numFmt numFmtId="349" formatCode="yyyy"/>
    <numFmt numFmtId="350" formatCode="_ &quot;Fr.&quot;\ * #,##0_ ;_ &quot;Fr.&quot;\ * \-#,##0_ ;_ &quot;Fr.&quot;\ * &quot;-&quot;_ ;_ @_ "/>
    <numFmt numFmtId="351" formatCode="_ &quot;Fr.&quot;\ * #,##0.00_ ;_ &quot;Fr.&quot;\ * \-#,##0.00_ ;_ &quot;Fr.&quot;\ * &quot;-&quot;??_ ;_ @_ "/>
    <numFmt numFmtId="352" formatCode="#,##0\ &quot;DM&quot;;\-#,##0\ &quot;DM&quot;"/>
    <numFmt numFmtId="353" formatCode="0.000%"/>
    <numFmt numFmtId="354" formatCode="&quot;￥&quot;#,##0;&quot;￥&quot;\-#,##0"/>
    <numFmt numFmtId="355" formatCode="00.000"/>
    <numFmt numFmtId="356" formatCode="_-&quot;$&quot;* #,##0_-;\-&quot;$&quot;* #,##0_-;_-&quot;$&quot;* &quot;-&quot;_-;_-@_-"/>
    <numFmt numFmtId="357" formatCode="_(* #,##0_);_(* \(#,##0\);_(* &quot;-&quot;_)\ \ \ \ \ ;_(@_)"/>
  </numFmts>
  <fonts count="359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u/>
      <sz val="14"/>
      <name val="Angsana New"/>
      <family val="1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9">
    <xf numFmtId="0" fontId="0" fillId="0" borderId="0"/>
    <xf numFmtId="0" fontId="3" fillId="0" borderId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25" fillId="0" borderId="0"/>
    <xf numFmtId="0" fontId="26" fillId="0" borderId="0" applyNumberFormat="0" applyFill="0" applyBorder="0" applyAlignment="0" applyProtection="0"/>
    <xf numFmtId="172" fontId="26" fillId="0" borderId="0" applyFont="0" applyFill="0" applyBorder="0" applyAlignment="0" applyProtection="0"/>
    <xf numFmtId="173" fontId="27" fillId="0" borderId="0"/>
    <xf numFmtId="0" fontId="28" fillId="0" borderId="0"/>
    <xf numFmtId="0" fontId="25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4" fontId="31" fillId="0" borderId="0">
      <alignment horizontal="right"/>
    </xf>
    <xf numFmtId="175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26" fillId="0" borderId="0" applyFont="0" applyFill="0" applyBorder="0" applyAlignment="0"/>
    <xf numFmtId="166" fontId="5" fillId="0" borderId="0" applyFont="0" applyFill="0" applyBorder="0" applyAlignment="0" applyProtection="0"/>
    <xf numFmtId="173" fontId="34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73" fontId="5" fillId="0" borderId="0"/>
    <xf numFmtId="166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173" fontId="41" fillId="0" borderId="0"/>
    <xf numFmtId="0" fontId="42" fillId="0" borderId="0" applyFont="0" applyAlignment="0">
      <alignment horizontal="center" vertical="center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44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Font="0" applyFill="0" applyBorder="0" applyAlignment="0" applyProtection="0"/>
    <xf numFmtId="173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45" fillId="0" borderId="0"/>
    <xf numFmtId="173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45" fillId="0" borderId="0"/>
    <xf numFmtId="0" fontId="45" fillId="0" borderId="0"/>
    <xf numFmtId="173" fontId="27" fillId="0" borderId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3" fontId="27" fillId="0" borderId="0"/>
    <xf numFmtId="173" fontId="44" fillId="0" borderId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31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89" fontId="5" fillId="0" borderId="0" applyFon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45" fillId="0" borderId="0"/>
    <xf numFmtId="0" fontId="45" fillId="0" borderId="0"/>
    <xf numFmtId="173" fontId="27" fillId="0" borderId="0"/>
    <xf numFmtId="173" fontId="27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5" fillId="0" borderId="0"/>
    <xf numFmtId="0" fontId="5" fillId="33" borderId="0" applyNumberFormat="0" applyFont="0" applyAlignment="0" applyProtection="0"/>
    <xf numFmtId="0" fontId="33" fillId="0" borderId="0"/>
    <xf numFmtId="173" fontId="5" fillId="0" borderId="0" applyNumberFormat="0" applyFill="0" applyBorder="0" applyAlignment="0" applyProtection="0"/>
    <xf numFmtId="173" fontId="27" fillId="0" borderId="0"/>
    <xf numFmtId="173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73" fontId="44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0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0" fontId="4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5" fillId="0" borderId="0" applyNumberFormat="0" applyFill="0" applyBorder="0" applyAlignment="0" applyProtection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Protection="0">
      <alignment horizontal="right"/>
    </xf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45" fillId="0" borderId="0"/>
    <xf numFmtId="173" fontId="27" fillId="0" borderId="0"/>
    <xf numFmtId="173" fontId="45" fillId="0" borderId="0"/>
    <xf numFmtId="173" fontId="27" fillId="0" borderId="0"/>
    <xf numFmtId="195" fontId="5" fillId="0" borderId="0" applyFont="0" applyFill="0" applyBorder="0" applyAlignment="0" applyProtection="0"/>
    <xf numFmtId="196" fontId="31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31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27" fillId="0" borderId="0"/>
    <xf numFmtId="0" fontId="27" fillId="0" borderId="0"/>
    <xf numFmtId="0" fontId="27" fillId="0" borderId="0"/>
    <xf numFmtId="173" fontId="27" fillId="0" borderId="0"/>
    <xf numFmtId="173" fontId="44" fillId="0" borderId="0"/>
    <xf numFmtId="0" fontId="33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2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204" fontId="27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5" fillId="0" borderId="0"/>
    <xf numFmtId="0" fontId="27" fillId="0" borderId="0"/>
    <xf numFmtId="0" fontId="5" fillId="0" borderId="0"/>
    <xf numFmtId="173" fontId="5" fillId="0" borderId="0"/>
    <xf numFmtId="183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73" fontId="58" fillId="34" borderId="0" applyNumberFormat="0" applyBorder="0" applyAlignment="0" applyProtection="0"/>
    <xf numFmtId="173" fontId="60" fillId="34" borderId="0" applyNumberFormat="0" applyBorder="0" applyAlignment="0" applyProtection="0"/>
    <xf numFmtId="173" fontId="60" fillId="34" borderId="0" applyNumberFormat="0" applyBorder="0" applyAlignment="0" applyProtection="0"/>
    <xf numFmtId="0" fontId="60" fillId="35" borderId="0" applyNumberFormat="0" applyBorder="0" applyAlignment="0" applyProtection="0"/>
    <xf numFmtId="173" fontId="58" fillId="35" borderId="0" applyNumberFormat="0" applyBorder="0" applyAlignment="0" applyProtection="0"/>
    <xf numFmtId="173" fontId="60" fillId="35" borderId="0" applyNumberFormat="0" applyBorder="0" applyAlignment="0" applyProtection="0"/>
    <xf numFmtId="173" fontId="60" fillId="35" borderId="0" applyNumberFormat="0" applyBorder="0" applyAlignment="0" applyProtection="0"/>
    <xf numFmtId="0" fontId="60" fillId="36" borderId="0" applyNumberFormat="0" applyBorder="0" applyAlignment="0" applyProtection="0"/>
    <xf numFmtId="173" fontId="58" fillId="36" borderId="0" applyNumberFormat="0" applyBorder="0" applyAlignment="0" applyProtection="0"/>
    <xf numFmtId="173" fontId="60" fillId="36" borderId="0" applyNumberFormat="0" applyBorder="0" applyAlignment="0" applyProtection="0"/>
    <xf numFmtId="173" fontId="60" fillId="36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38" borderId="0" applyNumberFormat="0" applyBorder="0" applyAlignment="0" applyProtection="0"/>
    <xf numFmtId="173" fontId="58" fillId="38" borderId="0" applyNumberFormat="0" applyBorder="0" applyAlignment="0" applyProtection="0"/>
    <xf numFmtId="173" fontId="60" fillId="38" borderId="0" applyNumberFormat="0" applyBorder="0" applyAlignment="0" applyProtection="0"/>
    <xf numFmtId="173" fontId="60" fillId="38" borderId="0" applyNumberFormat="0" applyBorder="0" applyAlignment="0" applyProtection="0"/>
    <xf numFmtId="0" fontId="60" fillId="39" borderId="0" applyNumberFormat="0" applyBorder="0" applyAlignment="0" applyProtection="0"/>
    <xf numFmtId="173" fontId="58" fillId="39" borderId="0" applyNumberFormat="0" applyBorder="0" applyAlignment="0" applyProtection="0"/>
    <xf numFmtId="173" fontId="60" fillId="39" borderId="0" applyNumberFormat="0" applyBorder="0" applyAlignment="0" applyProtection="0"/>
    <xf numFmtId="173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73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1" borderId="0" applyNumberFormat="0" applyBorder="0" applyAlignment="0" applyProtection="0"/>
    <xf numFmtId="173" fontId="58" fillId="41" borderId="0" applyNumberFormat="0" applyBorder="0" applyAlignment="0" applyProtection="0"/>
    <xf numFmtId="173" fontId="60" fillId="41" borderId="0" applyNumberFormat="0" applyBorder="0" applyAlignment="0" applyProtection="0"/>
    <xf numFmtId="173" fontId="60" fillId="41" borderId="0" applyNumberFormat="0" applyBorder="0" applyAlignment="0" applyProtection="0"/>
    <xf numFmtId="0" fontId="60" fillId="42" borderId="0" applyNumberFormat="0" applyBorder="0" applyAlignment="0" applyProtection="0"/>
    <xf numFmtId="173" fontId="58" fillId="42" borderId="0" applyNumberFormat="0" applyBorder="0" applyAlignment="0" applyProtection="0"/>
    <xf numFmtId="173" fontId="60" fillId="42" borderId="0" applyNumberFormat="0" applyBorder="0" applyAlignment="0" applyProtection="0"/>
    <xf numFmtId="173" fontId="60" fillId="42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3" borderId="0" applyNumberFormat="0" applyBorder="0" applyAlignment="0" applyProtection="0"/>
    <xf numFmtId="173" fontId="58" fillId="43" borderId="0" applyNumberFormat="0" applyBorder="0" applyAlignment="0" applyProtection="0"/>
    <xf numFmtId="173" fontId="60" fillId="43" borderId="0" applyNumberFormat="0" applyBorder="0" applyAlignment="0" applyProtection="0"/>
    <xf numFmtId="173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73" fontId="65" fillId="44" borderId="0" applyNumberFormat="0" applyBorder="0" applyAlignment="0" applyProtection="0"/>
    <xf numFmtId="173" fontId="66" fillId="44" borderId="0" applyNumberFormat="0" applyBorder="0" applyAlignment="0" applyProtection="0"/>
    <xf numFmtId="173" fontId="66" fillId="44" borderId="0" applyNumberFormat="0" applyBorder="0" applyAlignment="0" applyProtection="0"/>
    <xf numFmtId="0" fontId="66" fillId="41" borderId="0" applyNumberFormat="0" applyBorder="0" applyAlignment="0" applyProtection="0"/>
    <xf numFmtId="173" fontId="65" fillId="41" borderId="0" applyNumberFormat="0" applyBorder="0" applyAlignment="0" applyProtection="0"/>
    <xf numFmtId="173" fontId="66" fillId="41" borderId="0" applyNumberFormat="0" applyBorder="0" applyAlignment="0" applyProtection="0"/>
    <xf numFmtId="173" fontId="66" fillId="41" borderId="0" applyNumberFormat="0" applyBorder="0" applyAlignment="0" applyProtection="0"/>
    <xf numFmtId="0" fontId="66" fillId="42" borderId="0" applyNumberFormat="0" applyBorder="0" applyAlignment="0" applyProtection="0"/>
    <xf numFmtId="173" fontId="65" fillId="42" borderId="0" applyNumberFormat="0" applyBorder="0" applyAlignment="0" applyProtection="0"/>
    <xf numFmtId="173" fontId="66" fillId="42" borderId="0" applyNumberFormat="0" applyBorder="0" applyAlignment="0" applyProtection="0"/>
    <xf numFmtId="173" fontId="66" fillId="42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47" borderId="0" applyNumberFormat="0" applyBorder="0" applyAlignment="0" applyProtection="0"/>
    <xf numFmtId="173" fontId="65" fillId="47" borderId="0" applyNumberFormat="0" applyBorder="0" applyAlignment="0" applyProtection="0"/>
    <xf numFmtId="173" fontId="66" fillId="47" borderId="0" applyNumberFormat="0" applyBorder="0" applyAlignment="0" applyProtection="0"/>
    <xf numFmtId="173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05" fontId="68" fillId="0" borderId="4" applyFont="0" applyFill="0" applyBorder="0" applyAlignment="0"/>
    <xf numFmtId="166" fontId="5" fillId="0" borderId="0"/>
    <xf numFmtId="166" fontId="5" fillId="0" borderId="0"/>
    <xf numFmtId="166" fontId="5" fillId="0" borderId="0"/>
    <xf numFmtId="166" fontId="5" fillId="0" borderId="0"/>
    <xf numFmtId="206" fontId="5" fillId="0" borderId="0" applyBorder="0">
      <alignment vertical="top"/>
    </xf>
    <xf numFmtId="207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9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11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183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12" fontId="31" fillId="0" borderId="0" applyNumberFormat="0" applyFont="0" applyAlignment="0"/>
    <xf numFmtId="21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83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83" fontId="32" fillId="0" borderId="0" applyNumberFormat="0" applyFill="0" applyBorder="0" applyAlignment="0" applyProtection="0"/>
    <xf numFmtId="0" fontId="84" fillId="0" borderId="0"/>
    <xf numFmtId="211" fontId="85" fillId="0" borderId="0" applyNumberFormat="0" applyFill="0" applyBorder="0" applyAlignment="0" applyProtection="0"/>
    <xf numFmtId="225" fontId="86" fillId="0" borderId="0" applyBorder="0" applyProtection="0"/>
    <xf numFmtId="226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5" fontId="43" fillId="0" borderId="18" applyAlignment="0" applyProtection="0"/>
    <xf numFmtId="227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29" fontId="89" fillId="64" borderId="0" applyFont="0" applyFill="0" applyBorder="0" applyAlignment="0" applyProtection="0"/>
    <xf numFmtId="173" fontId="81" fillId="0" borderId="0" applyAlignment="0" applyProtection="0"/>
    <xf numFmtId="230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31" fontId="27" fillId="0" borderId="0" applyFont="0" applyFill="0" applyBorder="0" applyAlignment="0" applyProtection="0"/>
    <xf numFmtId="193" fontId="31" fillId="0" borderId="0" applyFont="0" applyFill="0" applyBorder="0" applyProtection="0">
      <alignment horizontal="left"/>
    </xf>
    <xf numFmtId="195" fontId="31" fillId="0" borderId="0" applyFont="0" applyFill="0" applyBorder="0" applyProtection="0">
      <alignment horizontal="left"/>
    </xf>
    <xf numFmtId="197" fontId="31" fillId="0" borderId="0" applyFont="0" applyFill="0" applyBorder="0" applyProtection="0">
      <alignment horizontal="left"/>
    </xf>
    <xf numFmtId="231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32" fontId="31" fillId="0" borderId="0" applyFill="0"/>
    <xf numFmtId="233" fontId="31" fillId="0" borderId="0">
      <alignment horizontal="center"/>
    </xf>
    <xf numFmtId="173" fontId="31" fillId="0" borderId="0" applyFill="0">
      <alignment horizontal="center"/>
    </xf>
    <xf numFmtId="233" fontId="90" fillId="0" borderId="23" applyFill="0"/>
    <xf numFmtId="173" fontId="5" fillId="0" borderId="0" applyFont="0" applyAlignment="0"/>
    <xf numFmtId="173" fontId="91" fillId="0" borderId="0" applyFill="0">
      <alignment vertical="top"/>
    </xf>
    <xf numFmtId="173" fontId="90" fillId="0" borderId="0" applyFill="0">
      <alignment horizontal="left" vertical="top"/>
    </xf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173" fontId="5" fillId="0" borderId="0" applyNumberFormat="0" applyFont="0" applyAlignment="0"/>
    <xf numFmtId="173" fontId="91" fillId="0" borderId="0" applyFill="0">
      <alignment wrapText="1"/>
    </xf>
    <xf numFmtId="173" fontId="90" fillId="0" borderId="0" applyFill="0">
      <alignment horizontal="left" vertical="top" wrapText="1"/>
    </xf>
    <xf numFmtId="233" fontId="93" fillId="0" borderId="0" applyFill="0"/>
    <xf numFmtId="173" fontId="94" fillId="0" borderId="0" applyNumberFormat="0" applyFont="0" applyAlignment="0">
      <alignment horizontal="center"/>
    </xf>
    <xf numFmtId="173" fontId="95" fillId="0" borderId="0" applyFill="0">
      <alignment vertical="top" wrapText="1"/>
    </xf>
    <xf numFmtId="173" fontId="92" fillId="0" borderId="0" applyFill="0">
      <alignment horizontal="left" vertical="top" wrapText="1"/>
    </xf>
    <xf numFmtId="233" fontId="5" fillId="0" borderId="0" applyFill="0"/>
    <xf numFmtId="173" fontId="94" fillId="0" borderId="0" applyNumberFormat="0" applyFont="0" applyAlignment="0">
      <alignment horizontal="center"/>
    </xf>
    <xf numFmtId="173" fontId="96" fillId="0" borderId="0" applyFill="0">
      <alignment vertical="center" wrapText="1"/>
    </xf>
    <xf numFmtId="173" fontId="74" fillId="0" borderId="0">
      <alignment horizontal="left" vertical="center" wrapText="1"/>
    </xf>
    <xf numFmtId="233" fontId="81" fillId="0" borderId="0" applyFill="0"/>
    <xf numFmtId="173" fontId="94" fillId="0" borderId="0" applyNumberFormat="0" applyFont="0" applyAlignment="0">
      <alignment horizontal="center"/>
    </xf>
    <xf numFmtId="173" fontId="97" fillId="0" borderId="0" applyFill="0">
      <alignment horizontal="center" vertical="center" wrapText="1"/>
    </xf>
    <xf numFmtId="173" fontId="5" fillId="0" borderId="0" applyFill="0">
      <alignment horizontal="center" vertical="center" wrapText="1"/>
    </xf>
    <xf numFmtId="233" fontId="98" fillId="0" borderId="0" applyFill="0"/>
    <xf numFmtId="173" fontId="94" fillId="0" borderId="0" applyNumberFormat="0" applyFont="0" applyAlignment="0">
      <alignment horizontal="center"/>
    </xf>
    <xf numFmtId="173" fontId="99" fillId="0" borderId="0" applyFill="0">
      <alignment horizontal="center" vertical="center" wrapText="1"/>
    </xf>
    <xf numFmtId="173" fontId="100" fillId="0" borderId="0" applyFill="0">
      <alignment horizontal="center" vertical="center" wrapText="1"/>
    </xf>
    <xf numFmtId="233" fontId="101" fillId="0" borderId="0" applyFill="0"/>
    <xf numFmtId="173" fontId="94" fillId="0" borderId="0" applyNumberFormat="0" applyFont="0" applyAlignment="0">
      <alignment horizontal="center"/>
    </xf>
    <xf numFmtId="173" fontId="102" fillId="0" borderId="0">
      <alignment horizontal="center" wrapText="1"/>
    </xf>
    <xf numFmtId="173" fontId="98" fillId="0" borderId="0" applyFill="0">
      <alignment horizontal="center" wrapText="1"/>
    </xf>
    <xf numFmtId="234" fontId="103" fillId="0" borderId="0" applyFill="0" applyBorder="0" applyAlignment="0"/>
    <xf numFmtId="0" fontId="27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7" fontId="103" fillId="0" borderId="0" applyFill="0" applyBorder="0" applyAlignment="0"/>
    <xf numFmtId="0" fontId="104" fillId="0" borderId="0" applyFill="0" applyBorder="0" applyAlignment="0"/>
    <xf numFmtId="183" fontId="41" fillId="0" borderId="0" applyFill="0" applyBorder="0" applyAlignment="0"/>
    <xf numFmtId="0" fontId="104" fillId="0" borderId="0" applyFill="0" applyBorder="0" applyAlignment="0"/>
    <xf numFmtId="238" fontId="41" fillId="0" borderId="0" applyFill="0" applyBorder="0" applyAlignment="0"/>
    <xf numFmtId="0" fontId="104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11" fontId="73" fillId="0" borderId="0" applyFill="0" applyBorder="0" applyProtection="0"/>
    <xf numFmtId="211" fontId="110" fillId="0" borderId="0" applyFont="0" applyFill="0" applyBorder="0" applyAlignment="0" applyProtection="0"/>
    <xf numFmtId="242" fontId="5" fillId="0" borderId="0"/>
    <xf numFmtId="0" fontId="111" fillId="0" borderId="0"/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166" fontId="5" fillId="0" borderId="0" applyNumberFormat="0" applyBorder="0">
      <alignment horizontal="center" vertical="top"/>
    </xf>
    <xf numFmtId="243" fontId="31" fillId="0" borderId="0" applyFill="0" applyBorder="0" applyProtection="0">
      <alignment horizontal="center"/>
    </xf>
    <xf numFmtId="0" fontId="120" fillId="0" borderId="28">
      <alignment horizontal="center"/>
    </xf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41" fontId="123" fillId="0" borderId="0" applyFont="0" applyFill="0" applyBorder="0" applyAlignment="0" applyProtection="0"/>
    <xf numFmtId="41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5" fillId="0" borderId="0" applyFont="0" applyFill="0" applyBorder="0" applyAlignment="0" applyProtection="0"/>
    <xf numFmtId="244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4" fontId="122" fillId="0" borderId="0" applyFill="0" applyBorder="0" applyAlignment="0" applyProtection="0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234" fontId="103" fillId="0" borderId="0" applyFont="0" applyFill="0" applyBorder="0" applyAlignment="0" applyProtection="0"/>
    <xf numFmtId="239" fontId="45" fillId="0" borderId="0" applyFont="0" applyFill="0" applyBorder="0" applyAlignment="0" applyProtection="0"/>
    <xf numFmtId="246" fontId="124" fillId="0" borderId="0" applyFont="0" applyFill="0" applyBorder="0" applyAlignment="0" applyProtection="0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74" fillId="0" borderId="0"/>
    <xf numFmtId="39" fontId="26" fillId="0" borderId="0" applyFont="0" applyFill="0" applyBorder="0" applyAlignment="0" applyProtection="0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43" fontId="74" fillId="0" borderId="0"/>
    <xf numFmtId="238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48" fontId="31" fillId="0" borderId="0" applyFont="0" applyFill="0" applyBorder="0" applyAlignment="0" applyProtection="0"/>
    <xf numFmtId="249" fontId="86" fillId="0" borderId="0" applyFont="0" applyFill="0" applyBorder="0" applyAlignment="0" applyProtection="0">
      <alignment horizontal="right"/>
    </xf>
    <xf numFmtId="168" fontId="1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250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250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250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9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52" fontId="128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52" fontId="128" fillId="0" borderId="0" applyFill="0" applyBorder="0" applyAlignment="0" applyProtection="0"/>
    <xf numFmtId="252" fontId="128" fillId="0" borderId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52" fontId="128" fillId="0" borderId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86" fillId="0" borderId="0" applyFont="0" applyFill="0" applyBorder="0" applyAlignment="0" applyProtection="0"/>
    <xf numFmtId="254" fontId="86" fillId="0" borderId="0" applyFont="0" applyFill="0" applyBorder="0" applyAlignment="0" applyProtection="0">
      <alignment horizontal="right"/>
    </xf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60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6" fillId="0" borderId="0" applyFont="0" applyFill="0" applyBorder="0" applyAlignment="0" applyProtection="0"/>
    <xf numFmtId="256" fontId="86" fillId="0" borderId="0" applyFont="0" applyFill="0" applyBorder="0" applyAlignment="0" applyProtection="0"/>
    <xf numFmtId="250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7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11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211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57" fontId="26" fillId="0" borderId="0"/>
    <xf numFmtId="173" fontId="28" fillId="0" borderId="0"/>
    <xf numFmtId="4" fontId="56" fillId="0" borderId="0"/>
    <xf numFmtId="258" fontId="86" fillId="0" borderId="0" applyFont="0" applyFill="0" applyBorder="0" applyAlignment="0" applyProtection="0"/>
    <xf numFmtId="183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259" fontId="31" fillId="0" borderId="29" applyFont="0" applyFill="0" applyBorder="0" applyAlignment="0" applyProtection="0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35" fontId="103" fillId="0" borderId="0" applyFont="0" applyFill="0" applyBorder="0" applyAlignment="0" applyProtection="0"/>
    <xf numFmtId="236" fontId="26" fillId="0" borderId="0" applyFont="0" applyFill="0" applyBorder="0" applyAlignment="0" applyProtection="0"/>
    <xf numFmtId="211" fontId="31" fillId="0" borderId="0" applyFont="0" applyFill="0" applyBorder="0" applyAlignment="0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174" fontId="74" fillId="0" borderId="30">
      <alignment horizontal="center"/>
    </xf>
    <xf numFmtId="211" fontId="5" fillId="0" borderId="0" applyFont="0" applyFill="0" applyBorder="0" applyAlignment="0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74" fillId="0" borderId="0"/>
    <xf numFmtId="262" fontId="31" fillId="0" borderId="0" applyFont="0" applyFill="0" applyBorder="0" applyAlignment="0" applyProtection="0"/>
    <xf numFmtId="263" fontId="86" fillId="0" borderId="0" applyFont="0" applyFill="0" applyBorder="0" applyAlignment="0" applyProtection="0">
      <alignment horizontal="right"/>
    </xf>
    <xf numFmtId="264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65" fontId="86" fillId="0" borderId="0" applyFont="0" applyFill="0" applyBorder="0" applyAlignment="0" applyProtection="0">
      <alignment horizontal="right"/>
    </xf>
    <xf numFmtId="167" fontId="5" fillId="0" borderId="0" applyFont="0" applyFill="0" applyBorder="0" applyAlignment="0" applyProtection="0"/>
    <xf numFmtId="2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4" fontId="5" fillId="0" borderId="0" applyFont="0" applyFill="0" applyBorder="0" applyAlignment="0" applyProtection="0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267" fontId="144" fillId="0" borderId="0" applyFont="0" applyFill="0" applyBorder="0" applyAlignment="0" applyProtection="0"/>
    <xf numFmtId="0" fontId="86" fillId="0" borderId="0" applyFill="0" applyBorder="0" applyProtection="0"/>
    <xf numFmtId="167" fontId="5" fillId="0" borderId="0" applyFont="0" applyFill="0" applyBorder="0" applyAlignment="0" applyProtection="0"/>
    <xf numFmtId="268" fontId="144" fillId="0" borderId="0" applyFont="0" applyFill="0" applyBorder="0" applyAlignment="0" applyProtection="0"/>
    <xf numFmtId="269" fontId="86" fillId="0" borderId="0" applyFont="0" applyFill="0" applyBorder="0" applyAlignment="0" applyProtection="0"/>
    <xf numFmtId="5" fontId="5" fillId="0" borderId="0" applyFont="0" applyFill="0" applyBorder="0" applyAlignment="0" applyProtection="0"/>
    <xf numFmtId="270" fontId="26" fillId="0" borderId="0"/>
    <xf numFmtId="271" fontId="28" fillId="0" borderId="0"/>
    <xf numFmtId="272" fontId="86" fillId="0" borderId="0" applyFill="0" applyBorder="0" applyProtection="0">
      <alignment vertical="center"/>
    </xf>
    <xf numFmtId="273" fontId="86" fillId="62" borderId="0" applyFont="0" applyFill="0" applyBorder="0" applyAlignment="0" applyProtection="0">
      <alignment vertical="center"/>
      <protection locked="0"/>
    </xf>
    <xf numFmtId="217" fontId="86" fillId="62" borderId="0" applyFont="0" applyFill="0" applyBorder="0" applyAlignment="0" applyProtection="0">
      <alignment vertical="center"/>
      <protection locked="0"/>
    </xf>
    <xf numFmtId="212" fontId="31" fillId="69" borderId="17">
      <alignment horizontal="right"/>
    </xf>
    <xf numFmtId="212" fontId="31" fillId="69" borderId="17">
      <alignment horizontal="right"/>
    </xf>
    <xf numFmtId="274" fontId="27" fillId="0" borderId="0" applyFont="0" applyFill="0" applyBorder="0" applyAlignment="0" applyProtection="0"/>
    <xf numFmtId="173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275" fontId="31" fillId="0" borderId="0" applyFont="0" applyFill="0" applyBorder="0" applyProtection="0"/>
    <xf numFmtId="15" fontId="147" fillId="0" borderId="0" applyFill="0" applyBorder="0" applyAlignment="0"/>
    <xf numFmtId="276" fontId="31" fillId="0" borderId="0" applyFont="0" applyFill="0" applyBorder="0" applyAlignment="0" applyProtection="0"/>
    <xf numFmtId="277" fontId="31" fillId="0" borderId="0" applyFont="0" applyFill="0" applyBorder="0" applyProtection="0"/>
    <xf numFmtId="278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211" fontId="147" fillId="63" borderId="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2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83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279" fontId="86" fillId="0" borderId="0" applyFont="0" applyFill="0" applyBorder="0" applyAlignment="0" applyProtection="0"/>
    <xf numFmtId="262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49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284" fontId="147" fillId="0" borderId="0" applyFill="0" applyBorder="0">
      <alignment horizontal="right"/>
    </xf>
    <xf numFmtId="285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49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166" fontId="5" fillId="0" borderId="0" applyBorder="0">
      <alignment vertical="top"/>
    </xf>
    <xf numFmtId="286" fontId="5" fillId="0" borderId="0" applyBorder="0">
      <alignment vertical="top"/>
    </xf>
    <xf numFmtId="168" fontId="5" fillId="0" borderId="0" applyBorder="0">
      <alignment vertical="top"/>
    </xf>
    <xf numFmtId="38" fontId="146" fillId="0" borderId="33">
      <alignment vertical="center"/>
    </xf>
    <xf numFmtId="211" fontId="31" fillId="0" borderId="0"/>
    <xf numFmtId="287" fontId="5" fillId="0" borderId="0" applyBorder="0">
      <alignment vertical="top"/>
    </xf>
    <xf numFmtId="2" fontId="105" fillId="72" borderId="0">
      <alignment horizontal="left"/>
      <protection hidden="1"/>
    </xf>
    <xf numFmtId="173" fontId="5" fillId="71" borderId="0">
      <alignment horizontal="left" vertical="top"/>
    </xf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288" fontId="5" fillId="0" borderId="0" applyBorder="0" applyProtection="0"/>
    <xf numFmtId="289" fontId="31" fillId="0" borderId="0" applyFill="0" applyBorder="0" applyProtection="0"/>
    <xf numFmtId="290" fontId="26" fillId="0" borderId="0"/>
    <xf numFmtId="250" fontId="28" fillId="0" borderId="0"/>
    <xf numFmtId="6" fontId="73" fillId="0" borderId="0" applyFill="0" applyBorder="0" applyProtection="0"/>
    <xf numFmtId="288" fontId="5" fillId="0" borderId="0" applyBorder="0" applyProtection="0"/>
    <xf numFmtId="211" fontId="31" fillId="0" borderId="0"/>
    <xf numFmtId="6" fontId="73" fillId="0" borderId="0" applyFont="0" applyFill="0" applyBorder="0" applyAlignment="0" applyProtection="0"/>
    <xf numFmtId="291" fontId="86" fillId="0" borderId="5" applyNumberFormat="0" applyFont="0" applyFill="0" applyAlignment="0" applyProtection="0"/>
    <xf numFmtId="42" fontId="150" fillId="0" borderId="0" applyFill="0" applyBorder="0" applyAlignment="0" applyProtection="0"/>
    <xf numFmtId="243" fontId="31" fillId="0" borderId="4" applyNumberFormat="0" applyFill="0" applyAlignment="0" applyProtection="0"/>
    <xf numFmtId="173" fontId="151" fillId="0" borderId="0" applyNumberFormat="0" applyFill="0" applyBorder="0" applyAlignment="0" applyProtection="0"/>
    <xf numFmtId="173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155" fillId="0" borderId="0" applyNumberFormat="0" applyAlignment="0">
      <alignment horizontal="left"/>
    </xf>
    <xf numFmtId="220" fontId="31" fillId="76" borderId="0"/>
    <xf numFmtId="276" fontId="31" fillId="76" borderId="0"/>
    <xf numFmtId="226" fontId="31" fillId="76" borderId="0"/>
    <xf numFmtId="282" fontId="31" fillId="0" borderId="0"/>
    <xf numFmtId="220" fontId="31" fillId="0" borderId="0"/>
    <xf numFmtId="292" fontId="31" fillId="76" borderId="0"/>
    <xf numFmtId="223" fontId="31" fillId="0" borderId="0"/>
    <xf numFmtId="173" fontId="156" fillId="0" borderId="0" applyFont="0" applyFill="0" applyBorder="0" applyAlignment="0" applyProtection="0">
      <alignment vertical="center"/>
    </xf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293" fontId="5" fillId="63" borderId="0" applyFont="0" applyFill="0" applyBorder="0" applyAlignment="0"/>
    <xf numFmtId="294" fontId="165" fillId="0" borderId="0" applyBorder="0">
      <alignment horizontal="center" vertical="top"/>
    </xf>
    <xf numFmtId="0" fontId="41" fillId="0" borderId="0">
      <alignment vertical="center"/>
    </xf>
    <xf numFmtId="166" fontId="166" fillId="0" borderId="0" applyBorder="0">
      <alignment horizontal="left" vertical="top"/>
    </xf>
    <xf numFmtId="166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277" fontId="81" fillId="0" borderId="0" applyFont="0"/>
    <xf numFmtId="278" fontId="81" fillId="0" borderId="0" applyFont="0"/>
    <xf numFmtId="41" fontId="170" fillId="0" borderId="0"/>
    <xf numFmtId="166" fontId="170" fillId="0" borderId="0"/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58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288" fontId="31" fillId="0" borderId="0" applyFont="0" applyFill="0" applyBorder="0" applyAlignment="0" applyProtection="0"/>
    <xf numFmtId="296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76" fontId="31" fillId="0" borderId="35"/>
    <xf numFmtId="297" fontId="31" fillId="69" borderId="17">
      <alignment horizontal="right"/>
    </xf>
    <xf numFmtId="297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298" fontId="31" fillId="0" borderId="0" applyFont="0" applyFill="0" applyBorder="0" applyProtection="0">
      <alignment horizontal="right"/>
    </xf>
    <xf numFmtId="211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71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54" fontId="31" fillId="0" borderId="0" applyFill="0" applyBorder="0" applyAlignment="0" applyProtection="0">
      <alignment horizontal="right"/>
    </xf>
    <xf numFmtId="291" fontId="31" fillId="0" borderId="0" applyFill="0" applyBorder="0" applyAlignment="0" applyProtection="0"/>
    <xf numFmtId="176" fontId="5" fillId="0" borderId="0" applyAlignment="0">
      <alignment horizontal="left"/>
      <protection locked="0"/>
    </xf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27" fontId="86" fillId="0" borderId="0" applyFont="0" applyFill="0" applyBorder="0" applyAlignment="0" applyProtection="0">
      <alignment horizontal="right"/>
    </xf>
    <xf numFmtId="166" fontId="166" fillId="0" borderId="0" applyBorder="0">
      <alignment vertical="top"/>
    </xf>
    <xf numFmtId="166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1" fontId="201" fillId="79" borderId="0" applyNumberFormat="0" applyFill="0" applyBorder="0" applyAlignment="0" applyProtection="0"/>
    <xf numFmtId="211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00" fontId="27" fillId="0" borderId="42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173" fontId="203" fillId="0" borderId="44">
      <alignment horizontal="right"/>
    </xf>
    <xf numFmtId="173" fontId="180" fillId="1" borderId="43">
      <alignment horizontal="left"/>
    </xf>
    <xf numFmtId="173" fontId="180" fillId="1" borderId="43">
      <alignment horizontal="left"/>
    </xf>
    <xf numFmtId="173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176" fontId="26" fillId="0" borderId="0" applyFont="0" applyFill="0" applyBorder="0" applyAlignment="0" applyProtection="0"/>
    <xf numFmtId="211" fontId="205" fillId="0" borderId="0" applyNumberFormat="0" applyFill="0" applyBorder="0" applyAlignment="0" applyProtection="0"/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211" fontId="73" fillId="0" borderId="0" applyFill="0" applyBorder="0" applyAlignment="0" applyProtection="0"/>
    <xf numFmtId="302" fontId="31" fillId="0" borderId="0" applyFont="0" applyFill="0" applyBorder="0" applyProtection="0">
      <alignment horizontal="left"/>
    </xf>
    <xf numFmtId="303" fontId="31" fillId="0" borderId="0" applyFont="0" applyFill="0" applyBorder="0" applyProtection="0">
      <alignment horizontal="left"/>
    </xf>
    <xf numFmtId="304" fontId="31" fillId="0" borderId="0" applyFont="0" applyFill="0" applyBorder="0" applyProtection="0">
      <alignment horizontal="left"/>
    </xf>
    <xf numFmtId="305" fontId="31" fillId="0" borderId="0" applyFont="0" applyFill="0" applyBorder="0" applyProtection="0">
      <alignment horizontal="left"/>
    </xf>
    <xf numFmtId="306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49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54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50" fontId="5" fillId="0" borderId="0">
      <alignment horizontal="right"/>
    </xf>
    <xf numFmtId="211" fontId="31" fillId="0" borderId="0"/>
    <xf numFmtId="298" fontId="144" fillId="0" borderId="0" applyFill="0" applyBorder="0" applyProtection="0">
      <alignment horizontal="right"/>
    </xf>
    <xf numFmtId="0" fontId="144" fillId="0" borderId="0" applyFill="0" applyBorder="0" applyProtection="0"/>
    <xf numFmtId="175" fontId="5" fillId="0" borderId="0" applyFill="0" applyBorder="0" applyProtection="0"/>
    <xf numFmtId="280" fontId="31" fillId="63" borderId="0" applyFont="0" applyBorder="0" applyAlignment="0" applyProtection="0">
      <protection locked="0"/>
    </xf>
    <xf numFmtId="293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11" fontId="31" fillId="0" borderId="0"/>
    <xf numFmtId="211" fontId="31" fillId="0" borderId="0"/>
    <xf numFmtId="10" fontId="31" fillId="63" borderId="0">
      <protection locked="0"/>
    </xf>
    <xf numFmtId="0" fontId="144" fillId="0" borderId="0" applyFill="0" applyBorder="0" applyProtection="0"/>
    <xf numFmtId="211" fontId="221" fillId="63" borderId="0" applyNumberFormat="0" applyBorder="0" applyAlignment="0">
      <protection locked="0"/>
    </xf>
    <xf numFmtId="283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299" fontId="31" fillId="63" borderId="0" applyNumberFormat="0" applyFont="0" applyBorder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307" fontId="222" fillId="0" borderId="0" applyFill="0" applyBorder="0" applyProtection="0">
      <alignment vertical="center"/>
    </xf>
    <xf numFmtId="272" fontId="222" fillId="0" borderId="0" applyFill="0" applyBorder="0" applyProtection="0">
      <alignment vertical="center"/>
    </xf>
    <xf numFmtId="308" fontId="222" fillId="0" borderId="0" applyFill="0" applyBorder="0" applyProtection="0">
      <alignment vertical="center"/>
    </xf>
    <xf numFmtId="309" fontId="222" fillId="0" borderId="0" applyFill="0" applyBorder="0" applyProtection="0">
      <alignment vertical="center"/>
    </xf>
    <xf numFmtId="166" fontId="5" fillId="71" borderId="0" applyBorder="0">
      <alignment horizontal="left" vertical="top"/>
    </xf>
    <xf numFmtId="171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201" fontId="225" fillId="0" borderId="0" applyFont="0" applyFill="0" applyBorder="0" applyAlignment="0" applyProtection="0"/>
    <xf numFmtId="203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73" fontId="230" fillId="0" borderId="0"/>
    <xf numFmtId="173" fontId="230" fillId="0" borderId="0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12" fontId="26" fillId="0" borderId="0" applyFill="0" applyBorder="0" applyProtection="0"/>
    <xf numFmtId="313" fontId="26" fillId="0" borderId="0" applyFill="0" applyBorder="0" applyProtection="0"/>
    <xf numFmtId="238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14" fontId="31" fillId="0" borderId="0">
      <alignment horizontal="right"/>
    </xf>
    <xf numFmtId="216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6" fontId="73" fillId="0" borderId="0" applyAlignment="0">
      <alignment horizontal="left"/>
    </xf>
    <xf numFmtId="254" fontId="31" fillId="0" borderId="0" applyFill="0" applyBorder="0" applyAlignment="0" applyProtection="0">
      <alignment horizontal="right"/>
    </xf>
    <xf numFmtId="168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14" fontId="31" fillId="76" borderId="17">
      <alignment horizontal="right"/>
    </xf>
    <xf numFmtId="314" fontId="31" fillId="76" borderId="17">
      <alignment horizontal="right"/>
    </xf>
    <xf numFmtId="0" fontId="238" fillId="0" borderId="19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149" fillId="0" borderId="0">
      <protection locked="0"/>
    </xf>
    <xf numFmtId="317" fontId="36" fillId="0" borderId="0" applyFont="0" applyFill="0" applyBorder="0" applyAlignment="0" applyProtection="0"/>
    <xf numFmtId="306" fontId="36" fillId="0" borderId="0" applyFont="0" applyFill="0" applyBorder="0" applyAlignment="0" applyProtection="0"/>
    <xf numFmtId="289" fontId="86" fillId="0" borderId="0" applyFont="0" applyFill="0" applyBorder="0" applyAlignment="0" applyProtection="0">
      <alignment horizontal="right"/>
    </xf>
    <xf numFmtId="318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08" fontId="86" fillId="0" borderId="0" applyFill="0" applyBorder="0" applyProtection="0">
      <alignment vertical="center"/>
    </xf>
    <xf numFmtId="319" fontId="86" fillId="0" borderId="0" applyFont="0" applyFill="0" applyBorder="0" applyAlignment="0" applyProtection="0">
      <alignment horizontal="right"/>
    </xf>
    <xf numFmtId="215" fontId="5" fillId="0" borderId="0" applyFont="0" applyFill="0" applyBorder="0" applyAlignment="0" applyProtection="0"/>
    <xf numFmtId="320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168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183" fontId="31" fillId="0" borderId="0" applyNumberFormat="0" applyFont="0" applyAlignment="0" applyProtection="0"/>
    <xf numFmtId="0" fontId="30" fillId="0" borderId="0"/>
    <xf numFmtId="0" fontId="5" fillId="0" borderId="0"/>
    <xf numFmtId="321" fontId="31" fillId="0" borderId="0" applyFont="0" applyFill="0" applyBorder="0" applyAlignment="0" applyProtection="0">
      <alignment horizontal="right"/>
    </xf>
    <xf numFmtId="322" fontId="28" fillId="0" borderId="0"/>
    <xf numFmtId="323" fontId="29" fillId="0" borderId="0"/>
    <xf numFmtId="173" fontId="247" fillId="0" borderId="0"/>
    <xf numFmtId="323" fontId="29" fillId="0" borderId="0"/>
    <xf numFmtId="324" fontId="248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37" fontId="32" fillId="64" borderId="0" applyFont="0" applyFill="0" applyBorder="0" applyAlignment="0" applyProtection="0"/>
    <xf numFmtId="211" fontId="5" fillId="0" borderId="0" applyFont="0" applyFill="0" applyBorder="0" applyAlignment="0"/>
    <xf numFmtId="40" fontId="31" fillId="0" borderId="0" applyFont="0" applyFill="0" applyBorder="0" applyAlignment="0"/>
    <xf numFmtId="325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73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1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73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73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9" fillId="0" borderId="0"/>
    <xf numFmtId="0" fontId="59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1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1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73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1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1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1" fillId="0" borderId="0"/>
    <xf numFmtId="0" fontId="59" fillId="0" borderId="0"/>
    <xf numFmtId="0" fontId="1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1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1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1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73" fontId="29" fillId="0" borderId="0"/>
    <xf numFmtId="0" fontId="1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1" fillId="0" borderId="0"/>
    <xf numFmtId="0" fontId="55" fillId="0" borderId="0"/>
    <xf numFmtId="0" fontId="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1" fontId="147" fillId="0" borderId="0" applyNumberFormat="0" applyFill="0" applyBorder="0" applyAlignment="0" applyProtection="0"/>
    <xf numFmtId="326" fontId="31" fillId="0" borderId="0" applyFont="0" applyFill="0" applyBorder="0" applyAlignment="0" applyProtection="0"/>
    <xf numFmtId="187" fontId="31" fillId="0" borderId="0" applyFont="0" applyFill="0" applyBorder="0" applyAlignment="0" applyProtection="0">
      <alignment horizontal="right"/>
    </xf>
    <xf numFmtId="327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11" fontId="31" fillId="0" borderId="0"/>
    <xf numFmtId="328" fontId="31" fillId="0" borderId="0" applyFont="0" applyFill="0" applyBorder="0" applyAlignment="0" applyProtection="0"/>
    <xf numFmtId="329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0" fontId="81" fillId="0" borderId="49"/>
    <xf numFmtId="0" fontId="81" fillId="0" borderId="49"/>
    <xf numFmtId="0" fontId="81" fillId="0" borderId="49"/>
    <xf numFmtId="250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30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31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183" fontId="86" fillId="0" borderId="0" applyNumberFormat="0" applyFill="0" applyBorder="0" applyAlignment="0" applyProtection="0"/>
    <xf numFmtId="173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32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50" fontId="5" fillId="0" borderId="0" applyBorder="0">
      <alignment vertical="top"/>
    </xf>
    <xf numFmtId="10" fontId="5" fillId="0" borderId="0" applyBorder="0">
      <alignment vertical="top"/>
    </xf>
    <xf numFmtId="218" fontId="31" fillId="76" borderId="0"/>
    <xf numFmtId="333" fontId="31" fillId="0" borderId="0"/>
    <xf numFmtId="14" fontId="73" fillId="0" borderId="0">
      <alignment horizontal="center" wrapText="1"/>
      <protection locked="0"/>
    </xf>
    <xf numFmtId="212" fontId="31" fillId="0" borderId="0" applyFont="0" applyFill="0" applyBorder="0" applyAlignment="0" applyProtection="0"/>
    <xf numFmtId="250" fontId="45" fillId="0" borderId="0" applyFont="0" applyFill="0" applyBorder="0" applyAlignment="0" applyProtection="0"/>
    <xf numFmtId="238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34" fontId="104" fillId="0" borderId="0" applyFont="0" applyFill="0" applyBorder="0" applyAlignment="0" applyProtection="0"/>
    <xf numFmtId="335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12" fontId="89" fillId="0" borderId="0" applyFont="0" applyFill="0" applyBorder="0" applyAlignment="0" applyProtection="0"/>
    <xf numFmtId="336" fontId="241" fillId="0" borderId="32" applyFill="0" applyBorder="0" applyAlignment="0" applyProtection="0">
      <alignment horizontal="center"/>
    </xf>
    <xf numFmtId="336" fontId="241" fillId="0" borderId="0" applyFill="0" applyBorder="0" applyAlignment="0" applyProtection="0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32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74" fontId="31" fillId="0" borderId="0" applyFont="0" applyFill="0" applyBorder="0" applyAlignment="0" applyProtection="0"/>
    <xf numFmtId="337" fontId="241" fillId="0" borderId="0" applyFill="0" applyBorder="0" applyAlignment="0" applyProtection="0"/>
    <xf numFmtId="338" fontId="241" fillId="81" borderId="0" applyFont="0" applyFill="0" applyBorder="0" applyAlignment="0" applyProtection="0"/>
    <xf numFmtId="297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282" fontId="86" fillId="0" borderId="0" applyFont="0" applyFill="0" applyBorder="0" applyProtection="0">
      <alignment horizontal="right"/>
    </xf>
    <xf numFmtId="339" fontId="73" fillId="0" borderId="0" applyFont="0" applyFill="0" applyBorder="0" applyProtection="0">
      <alignment horizontal="right"/>
    </xf>
    <xf numFmtId="340" fontId="31" fillId="0" borderId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96" fontId="144" fillId="0" borderId="0" applyFont="0" applyFill="0" applyBorder="0" applyAlignment="0" applyProtection="0"/>
    <xf numFmtId="309" fontId="86" fillId="0" borderId="0" applyFill="0" applyBorder="0" applyProtection="0">
      <alignment vertical="center"/>
    </xf>
    <xf numFmtId="9" fontId="225" fillId="0" borderId="53" applyNumberFormat="0" applyBorder="0"/>
    <xf numFmtId="250" fontId="31" fillId="0" borderId="0">
      <alignment horizontal="center"/>
    </xf>
    <xf numFmtId="254" fontId="31" fillId="0" borderId="0" applyFont="0" applyFill="0" applyBorder="0" applyAlignment="0" applyProtection="0"/>
    <xf numFmtId="341" fontId="31" fillId="0" borderId="0" applyFont="0" applyFill="0" applyBorder="0" applyAlignment="0" applyProtection="0"/>
    <xf numFmtId="265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25" fontId="73" fillId="0" borderId="0" applyFill="0" applyBorder="0" applyAlignment="0" applyProtection="0">
      <alignment horizontal="left"/>
    </xf>
    <xf numFmtId="173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196" fontId="31" fillId="83" borderId="0" applyNumberFormat="0" applyFont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299" fontId="31" fillId="69" borderId="0" applyNumberFormat="0" applyFont="0" applyBorder="0" applyAlignment="0" applyProtection="0">
      <alignment horizontal="center"/>
      <protection locked="0"/>
    </xf>
    <xf numFmtId="173" fontId="5" fillId="0" borderId="0"/>
    <xf numFmtId="173" fontId="5" fillId="0" borderId="0"/>
    <xf numFmtId="173" fontId="5" fillId="0" borderId="0"/>
    <xf numFmtId="173" fontId="5" fillId="0" borderId="0"/>
    <xf numFmtId="0" fontId="147" fillId="0" borderId="0" applyFill="0" applyBorder="0" applyProtection="0">
      <alignment horizontal="right"/>
    </xf>
    <xf numFmtId="325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73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57" fontId="5" fillId="0" borderId="0"/>
    <xf numFmtId="37" fontId="27" fillId="0" borderId="0"/>
    <xf numFmtId="224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183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73" fontId="276" fillId="0" borderId="0">
      <alignment horizontal="left" indent="7"/>
    </xf>
    <xf numFmtId="173" fontId="31" fillId="0" borderId="0" applyFill="0">
      <alignment horizontal="left" indent="3"/>
    </xf>
    <xf numFmtId="40" fontId="147" fillId="0" borderId="0" applyFill="0">
      <alignment horizontal="right"/>
    </xf>
    <xf numFmtId="173" fontId="166" fillId="0" borderId="22" applyNumberFormat="0" applyFont="0" applyBorder="0">
      <alignment horizontal="right"/>
    </xf>
    <xf numFmtId="173" fontId="166" fillId="0" borderId="22" applyNumberFormat="0" applyFont="0" applyBorder="0">
      <alignment horizontal="right"/>
    </xf>
    <xf numFmtId="173" fontId="147" fillId="0" borderId="0" applyFill="0"/>
    <xf numFmtId="173" fontId="147" fillId="0" borderId="0" applyFill="0"/>
    <xf numFmtId="40" fontId="147" fillId="0" borderId="0" applyFill="0"/>
    <xf numFmtId="173" fontId="5" fillId="0" borderId="0" applyNumberFormat="0" applyFont="0" applyBorder="0" applyAlignment="0"/>
    <xf numFmtId="173" fontId="277" fillId="0" borderId="0" applyFill="0">
      <alignment horizontal="left" indent="1"/>
    </xf>
    <xf numFmtId="173" fontId="277" fillId="0" borderId="0" applyFill="0">
      <alignment horizontal="left" indent="1"/>
    </xf>
    <xf numFmtId="40" fontId="31" fillId="0" borderId="0" applyFill="0"/>
    <xf numFmtId="173" fontId="5" fillId="0" borderId="0" applyNumberFormat="0" applyFont="0" applyFill="0" applyBorder="0" applyAlignment="0"/>
    <xf numFmtId="173" fontId="31" fillId="0" borderId="0" applyFill="0">
      <alignment horizontal="left" indent="2"/>
    </xf>
    <xf numFmtId="173" fontId="31" fillId="0" borderId="0" applyFill="0">
      <alignment horizontal="left" indent="2"/>
    </xf>
    <xf numFmtId="40" fontId="31" fillId="0" borderId="0" applyFill="0"/>
    <xf numFmtId="173" fontId="5" fillId="0" borderId="0" applyNumberFormat="0" applyFont="0" applyBorder="0" applyAlignment="0"/>
    <xf numFmtId="173" fontId="241" fillId="0" borderId="0">
      <alignment horizontal="left" indent="3"/>
    </xf>
    <xf numFmtId="173" fontId="241" fillId="0" borderId="0" applyFill="0">
      <alignment horizontal="left" indent="3"/>
    </xf>
    <xf numFmtId="40" fontId="82" fillId="0" borderId="0" applyFill="0"/>
    <xf numFmtId="173" fontId="5" fillId="0" borderId="0" applyNumberFormat="0" applyFont="0" applyBorder="0" applyAlignment="0"/>
    <xf numFmtId="173" fontId="31" fillId="0" borderId="0">
      <alignment horizontal="left" indent="4"/>
    </xf>
    <xf numFmtId="173" fontId="31" fillId="0" borderId="0" applyFill="0">
      <alignment horizontal="left" indent="4"/>
    </xf>
    <xf numFmtId="40" fontId="82" fillId="0" borderId="0" applyFill="0"/>
    <xf numFmtId="173" fontId="5" fillId="0" borderId="0" applyNumberFormat="0" applyFont="0" applyBorder="0" applyAlignment="0"/>
    <xf numFmtId="173" fontId="82" fillId="0" borderId="0">
      <alignment horizontal="left" indent="5"/>
    </xf>
    <xf numFmtId="173" fontId="82" fillId="0" borderId="0" applyFill="0">
      <alignment horizontal="left" indent="5"/>
    </xf>
    <xf numFmtId="40" fontId="82" fillId="0" borderId="0" applyFill="0"/>
    <xf numFmtId="173" fontId="5" fillId="0" borderId="0" applyNumberFormat="0" applyFont="0" applyFill="0" applyBorder="0" applyAlignment="0"/>
    <xf numFmtId="173" fontId="82" fillId="0" borderId="0" applyFill="0">
      <alignment horizontal="left" indent="6"/>
    </xf>
    <xf numFmtId="173" fontId="82" fillId="0" borderId="0" applyFill="0">
      <alignment horizontal="left" indent="6"/>
    </xf>
    <xf numFmtId="213" fontId="31" fillId="69" borderId="17">
      <alignment horizontal="right"/>
    </xf>
    <xf numFmtId="213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21" fontId="31" fillId="0" borderId="0" applyFont="0" applyFill="0" applyBorder="0" applyProtection="0">
      <alignment horizontal="right"/>
    </xf>
    <xf numFmtId="318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11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42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24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73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0" fontId="287" fillId="0" borderId="0" applyNumberFormat="0" applyFill="0" applyBorder="0" applyAlignment="0" applyProtection="0"/>
    <xf numFmtId="42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8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43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06" fontId="36" fillId="0" borderId="0">
      <alignment horizontal="center"/>
    </xf>
    <xf numFmtId="12" fontId="5" fillId="0" borderId="0" applyFont="0" applyFill="0" applyBorder="0" applyProtection="0">
      <alignment horizontal="right"/>
    </xf>
    <xf numFmtId="222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42" fontId="47" fillId="0" borderId="0" applyFont="0" applyFill="0" applyBorder="0" applyAlignment="0" applyProtection="0"/>
    <xf numFmtId="0" fontId="5" fillId="0" borderId="0">
      <alignment vertical="top"/>
    </xf>
    <xf numFmtId="345" fontId="5" fillId="88" borderId="0" applyBorder="0" applyProtection="0">
      <alignment horizontal="right"/>
    </xf>
    <xf numFmtId="344" fontId="5" fillId="88" borderId="0" applyBorder="0" applyProtection="0">
      <alignment horizontal="right"/>
    </xf>
    <xf numFmtId="345" fontId="5" fillId="88" borderId="58" applyFont="0" applyProtection="0">
      <alignment horizontal="right"/>
    </xf>
    <xf numFmtId="344" fontId="5" fillId="88" borderId="58" applyFont="0" applyProtection="0">
      <alignment horizontal="right"/>
    </xf>
    <xf numFmtId="345" fontId="5" fillId="0" borderId="0" applyFill="0" applyBorder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344" fontId="5" fillId="0" borderId="0" applyFont="0" applyFill="0" applyBorder="0" applyProtection="0">
      <alignment horizontal="right"/>
    </xf>
    <xf numFmtId="345" fontId="5" fillId="0" borderId="58" applyFont="0" applyFill="0" applyProtection="0">
      <alignment horizontal="right"/>
    </xf>
    <xf numFmtId="344" fontId="5" fillId="0" borderId="58" applyFont="0" applyFill="0" applyProtection="0">
      <alignment horizontal="right"/>
    </xf>
    <xf numFmtId="173" fontId="166" fillId="88" borderId="59" applyNumberFormat="0" applyProtection="0">
      <alignment horizontal="right"/>
    </xf>
    <xf numFmtId="173" fontId="166" fillId="0" borderId="59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345" fontId="5" fillId="88" borderId="59" applyFont="0" applyProtection="0">
      <alignment horizontal="right"/>
    </xf>
    <xf numFmtId="344" fontId="5" fillId="88" borderId="59" applyFont="0" applyProtection="0">
      <alignment horizontal="right"/>
    </xf>
    <xf numFmtId="345" fontId="5" fillId="0" borderId="59" applyFont="0" applyFill="0" applyProtection="0">
      <alignment horizontal="right"/>
    </xf>
    <xf numFmtId="344" fontId="5" fillId="0" borderId="59" applyFont="0" applyFill="0" applyProtection="0">
      <alignment horizontal="right"/>
    </xf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46" fontId="5" fillId="0" borderId="0" applyFill="0" applyBorder="0" applyAlignment="0" applyProtection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/>
    <xf numFmtId="0" fontId="238" fillId="0" borderId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>
      <protection locked="0"/>
    </xf>
    <xf numFmtId="211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11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19" fontId="5" fillId="0" borderId="0" applyNumberFormat="0" applyFill="0" applyBorder="0">
      <alignment horizontal="left"/>
    </xf>
    <xf numFmtId="324" fontId="300" fillId="0" borderId="0" applyNumberFormat="0" applyFill="0" applyBorder="0">
      <alignment horizontal="right"/>
    </xf>
    <xf numFmtId="219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49" fontId="30" fillId="0" borderId="0"/>
    <xf numFmtId="0" fontId="31" fillId="0" borderId="0"/>
    <xf numFmtId="166" fontId="5" fillId="0" borderId="0" applyBorder="0">
      <alignment vertical="top" wrapText="1"/>
    </xf>
    <xf numFmtId="0" fontId="304" fillId="0" borderId="38" applyFill="0" applyBorder="0" applyProtection="0"/>
    <xf numFmtId="33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92" fontId="31" fillId="0" borderId="0" applyFont="0" applyFill="0" applyBorder="0" applyAlignment="0" applyProtection="0"/>
    <xf numFmtId="273" fontId="31" fillId="0" borderId="0" applyFont="0" applyFill="0" applyBorder="0" applyAlignment="0" applyProtection="0"/>
    <xf numFmtId="314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47" fontId="41" fillId="0" borderId="0" applyFill="0" applyBorder="0" applyAlignment="0"/>
    <xf numFmtId="0" fontId="104" fillId="0" borderId="0" applyFill="0" applyBorder="0" applyAlignment="0"/>
    <xf numFmtId="348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11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56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5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11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49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11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43" fontId="31" fillId="0" borderId="53" applyNumberFormat="0" applyFill="0" applyAlignment="0" applyProtection="0"/>
    <xf numFmtId="243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07" fontId="182" fillId="0" borderId="5" applyFill="0" applyBorder="0" applyProtection="0">
      <alignment vertical="center"/>
    </xf>
    <xf numFmtId="166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25" fontId="5" fillId="0" borderId="0" applyFill="0" applyBorder="0" applyAlignment="0" applyProtection="0"/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11" fontId="31" fillId="63" borderId="24">
      <alignment horizontal="right"/>
    </xf>
    <xf numFmtId="211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199" fontId="225" fillId="0" borderId="0" applyFont="0" applyFill="0" applyBorder="0" applyAlignment="0" applyProtection="0"/>
    <xf numFmtId="44" fontId="5" fillId="0" borderId="0" applyFont="0" applyFill="0" applyBorder="0" applyAlignment="0" applyProtection="0"/>
    <xf numFmtId="350" fontId="5" fillId="0" borderId="0" applyFont="0" applyFill="0" applyBorder="0" applyAlignment="0" applyProtection="0"/>
    <xf numFmtId="35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275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73" fontId="321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161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6" fontId="32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26" fillId="0" borderId="0" applyFont="0" applyFill="0" applyBorder="0" applyAlignment="0" applyProtection="0"/>
    <xf numFmtId="165" fontId="326" fillId="0" borderId="0" applyFont="0" applyFill="0" applyBorder="0" applyAlignment="0" applyProtection="0"/>
    <xf numFmtId="167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208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73" fontId="117" fillId="67" borderId="27" applyNumberFormat="0" applyAlignment="0" applyProtection="0"/>
    <xf numFmtId="173" fontId="327" fillId="67" borderId="27" applyNumberFormat="0" applyAlignment="0" applyProtection="0"/>
    <xf numFmtId="173" fontId="327" fillId="67" borderId="27" applyNumberFormat="0" applyAlignment="0" applyProtection="0"/>
    <xf numFmtId="0" fontId="328" fillId="0" borderId="47" applyNumberFormat="0" applyFill="0" applyAlignment="0" applyProtection="0"/>
    <xf numFmtId="173" fontId="237" fillId="0" borderId="47" applyNumberFormat="0" applyFill="0" applyAlignment="0" applyProtection="0"/>
    <xf numFmtId="173" fontId="328" fillId="0" borderId="47" applyNumberFormat="0" applyFill="0" applyAlignment="0" applyProtection="0"/>
    <xf numFmtId="173" fontId="328" fillId="0" borderId="47" applyNumberFormat="0" applyFill="0" applyAlignment="0" applyProtection="0"/>
    <xf numFmtId="0" fontId="120" fillId="36" borderId="0" applyNumberFormat="0" applyBorder="0" applyAlignment="0" applyProtection="0"/>
    <xf numFmtId="173" fontId="177" fillId="36" borderId="0" applyNumberFormat="0" applyBorder="0" applyAlignment="0" applyProtection="0"/>
    <xf numFmtId="173" fontId="329" fillId="36" borderId="0" applyNumberFormat="0" applyBorder="0" applyAlignment="0" applyProtection="0"/>
    <xf numFmtId="173" fontId="329" fillId="36" borderId="0" applyNumberFormat="0" applyBorder="0" applyAlignment="0" applyProtection="0"/>
    <xf numFmtId="0" fontId="120" fillId="36" borderId="0" applyNumberFormat="0" applyBorder="0" applyAlignment="0" applyProtection="0"/>
    <xf numFmtId="173" fontId="330" fillId="0" borderId="0" applyNumberFormat="0" applyFill="0" applyBorder="0" applyAlignment="0" applyProtection="0">
      <alignment vertical="top"/>
      <protection locked="0"/>
    </xf>
    <xf numFmtId="173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73" fontId="245" fillId="33" borderId="0" applyNumberFormat="0" applyBorder="0" applyAlignment="0" applyProtection="0"/>
    <xf numFmtId="173" fontId="334" fillId="33" borderId="0" applyNumberFormat="0" applyBorder="0" applyAlignment="0" applyProtection="0"/>
    <xf numFmtId="173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73" fontId="80" fillId="35" borderId="0" applyNumberFormat="0" applyBorder="0" applyAlignment="0" applyProtection="0"/>
    <xf numFmtId="173" fontId="336" fillId="35" borderId="0" applyNumberFormat="0" applyBorder="0" applyAlignment="0" applyProtection="0"/>
    <xf numFmtId="173" fontId="336" fillId="35" borderId="0" applyNumberFormat="0" applyBorder="0" applyAlignment="0" applyProtection="0"/>
    <xf numFmtId="0" fontId="120" fillId="35" borderId="0" applyNumberFormat="0" applyBorder="0" applyAlignment="0" applyProtection="0"/>
    <xf numFmtId="209" fontId="337" fillId="0" borderId="0" applyFont="0" applyFill="0" applyBorder="0" applyAlignment="0" applyProtection="0"/>
    <xf numFmtId="210" fontId="337" fillId="0" borderId="0" applyFont="0" applyFill="0" applyBorder="0" applyAlignment="0" applyProtection="0"/>
    <xf numFmtId="207" fontId="337" fillId="0" borderId="0" applyFont="0" applyFill="0" applyBorder="0" applyAlignment="0" applyProtection="0"/>
    <xf numFmtId="208" fontId="337" fillId="0" borderId="0" applyFont="0" applyFill="0" applyBorder="0" applyAlignment="0" applyProtection="0"/>
    <xf numFmtId="0" fontId="27" fillId="0" borderId="0"/>
    <xf numFmtId="173" fontId="332" fillId="0" borderId="0"/>
    <xf numFmtId="0" fontId="66" fillId="50" borderId="0" applyNumberFormat="0" applyBorder="0" applyAlignment="0" applyProtection="0"/>
    <xf numFmtId="173" fontId="65" fillId="50" borderId="0" applyNumberFormat="0" applyBorder="0" applyAlignment="0" applyProtection="0"/>
    <xf numFmtId="173" fontId="66" fillId="50" borderId="0" applyNumberFormat="0" applyBorder="0" applyAlignment="0" applyProtection="0"/>
    <xf numFmtId="173" fontId="66" fillId="50" borderId="0" applyNumberFormat="0" applyBorder="0" applyAlignment="0" applyProtection="0"/>
    <xf numFmtId="0" fontId="66" fillId="54" borderId="0" applyNumberFormat="0" applyBorder="0" applyAlignment="0" applyProtection="0"/>
    <xf numFmtId="173" fontId="65" fillId="54" borderId="0" applyNumberFormat="0" applyBorder="0" applyAlignment="0" applyProtection="0"/>
    <xf numFmtId="173" fontId="66" fillId="54" borderId="0" applyNumberFormat="0" applyBorder="0" applyAlignment="0" applyProtection="0"/>
    <xf numFmtId="173" fontId="66" fillId="54" borderId="0" applyNumberFormat="0" applyBorder="0" applyAlignment="0" applyProtection="0"/>
    <xf numFmtId="0" fontId="66" fillId="56" borderId="0" applyNumberFormat="0" applyBorder="0" applyAlignment="0" applyProtection="0"/>
    <xf numFmtId="173" fontId="65" fillId="56" borderId="0" applyNumberFormat="0" applyBorder="0" applyAlignment="0" applyProtection="0"/>
    <xf numFmtId="173" fontId="66" fillId="56" borderId="0" applyNumberFormat="0" applyBorder="0" applyAlignment="0" applyProtection="0"/>
    <xf numFmtId="173" fontId="66" fillId="56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59" borderId="0" applyNumberFormat="0" applyBorder="0" applyAlignment="0" applyProtection="0"/>
    <xf numFmtId="173" fontId="65" fillId="59" borderId="0" applyNumberFormat="0" applyBorder="0" applyAlignment="0" applyProtection="0"/>
    <xf numFmtId="173" fontId="66" fillId="59" borderId="0" applyNumberFormat="0" applyBorder="0" applyAlignment="0" applyProtection="0"/>
    <xf numFmtId="173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73" fontId="186" fillId="0" borderId="37" applyNumberFormat="0" applyFill="0" applyAlignment="0" applyProtection="0"/>
    <xf numFmtId="173" fontId="339" fillId="0" borderId="37" applyNumberFormat="0" applyFill="0" applyAlignment="0" applyProtection="0"/>
    <xf numFmtId="173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73" fontId="193" fillId="0" borderId="40" applyNumberFormat="0" applyFill="0" applyAlignment="0" applyProtection="0"/>
    <xf numFmtId="173" fontId="340" fillId="0" borderId="40" applyNumberFormat="0" applyFill="0" applyAlignment="0" applyProtection="0"/>
    <xf numFmtId="173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73" fontId="198" fillId="0" borderId="41" applyNumberFormat="0" applyFill="0" applyAlignment="0" applyProtection="0"/>
    <xf numFmtId="173" fontId="341" fillId="0" borderId="41" applyNumberFormat="0" applyFill="0" applyAlignment="0" applyProtection="0"/>
    <xf numFmtId="173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73" fontId="198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73" fontId="344" fillId="0" borderId="0"/>
    <xf numFmtId="166" fontId="156" fillId="0" borderId="0" applyFont="0" applyFill="0" applyBorder="0" applyAlignment="0" applyProtection="0"/>
    <xf numFmtId="352" fontId="345" fillId="0" borderId="0" applyFont="0" applyFill="0" applyBorder="0" applyAlignment="0" applyProtection="0"/>
    <xf numFmtId="353" fontId="345" fillId="0" borderId="0" applyFont="0" applyFill="0" applyBorder="0" applyAlignment="0" applyProtection="0"/>
    <xf numFmtId="354" fontId="345" fillId="0" borderId="0" applyFont="0" applyFill="0" applyBorder="0" applyAlignment="0" applyProtection="0"/>
    <xf numFmtId="355" fontId="345" fillId="0" borderId="0" applyFont="0" applyFill="0" applyBorder="0" applyAlignment="0" applyProtection="0"/>
    <xf numFmtId="0" fontId="156" fillId="0" borderId="0"/>
    <xf numFmtId="173" fontId="346" fillId="0" borderId="0"/>
    <xf numFmtId="168" fontId="347" fillId="0" borderId="0" applyFont="0" applyFill="0" applyBorder="0" applyAlignment="0" applyProtection="0"/>
    <xf numFmtId="166" fontId="346" fillId="0" borderId="0" applyFont="0" applyFill="0" applyBorder="0" applyAlignment="0" applyProtection="0"/>
    <xf numFmtId="168" fontId="346" fillId="0" borderId="0" applyFont="0" applyFill="0" applyBorder="0" applyAlignment="0" applyProtection="0"/>
    <xf numFmtId="173" fontId="347" fillId="0" borderId="0"/>
    <xf numFmtId="42" fontId="47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1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56" fontId="346" fillId="0" borderId="0" applyFont="0" applyFill="0" applyBorder="0" applyAlignment="0" applyProtection="0"/>
    <xf numFmtId="239" fontId="34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</cellStyleXfs>
  <cellXfs count="248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171" fontId="7" fillId="0" borderId="0" xfId="0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vertical="top"/>
    </xf>
    <xf numFmtId="0" fontId="7" fillId="0" borderId="0" xfId="1" applyNumberFormat="1" applyFont="1" applyFill="1" applyAlignment="1">
      <alignment horizontal="center" vertical="top"/>
    </xf>
    <xf numFmtId="171" fontId="7" fillId="0" borderId="0" xfId="1" applyNumberFormat="1" applyFont="1" applyFill="1" applyBorder="1" applyAlignment="1">
      <alignment vertical="top"/>
    </xf>
    <xf numFmtId="171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171" fontId="7" fillId="0" borderId="0" xfId="0" applyNumberFormat="1" applyFont="1" applyFill="1" applyAlignment="1">
      <alignment vertical="top"/>
    </xf>
    <xf numFmtId="171" fontId="7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71" fontId="7" fillId="0" borderId="0" xfId="0" applyNumberFormat="1" applyFont="1" applyFill="1" applyAlignment="1">
      <alignment horizontal="center" vertical="top"/>
    </xf>
    <xf numFmtId="41" fontId="7" fillId="0" borderId="0" xfId="1" applyNumberFormat="1" applyFont="1" applyFill="1" applyAlignment="1">
      <alignment horizontal="center" vertical="top"/>
    </xf>
    <xf numFmtId="41" fontId="7" fillId="0" borderId="0" xfId="1" applyNumberFormat="1" applyFont="1" applyFill="1" applyBorder="1" applyAlignment="1">
      <alignment horizontal="center" vertical="top"/>
    </xf>
    <xf numFmtId="171" fontId="7" fillId="0" borderId="0" xfId="0" applyNumberFormat="1" applyFont="1" applyFill="1" applyBorder="1" applyAlignment="1">
      <alignment horizontal="center" vertical="top"/>
    </xf>
    <xf numFmtId="41" fontId="7" fillId="0" borderId="0" xfId="1" applyNumberFormat="1" applyFont="1" applyFill="1" applyAlignment="1">
      <alignment horizontal="right" vertical="top"/>
    </xf>
    <xf numFmtId="41" fontId="7" fillId="0" borderId="0" xfId="1" applyNumberFormat="1" applyFont="1" applyFill="1" applyBorder="1" applyAlignment="1">
      <alignment horizontal="right" vertical="top"/>
    </xf>
    <xf numFmtId="41" fontId="7" fillId="0" borderId="2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41" fontId="7" fillId="0" borderId="0" xfId="0" applyNumberFormat="1" applyFont="1" applyFill="1" applyBorder="1" applyAlignment="1">
      <alignment horizontal="center" vertical="top"/>
    </xf>
    <xf numFmtId="43" fontId="7" fillId="0" borderId="0" xfId="0" applyNumberFormat="1" applyFont="1" applyFill="1" applyAlignment="1">
      <alignment vertical="top"/>
    </xf>
    <xf numFmtId="41" fontId="7" fillId="0" borderId="3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41" fontId="7" fillId="0" borderId="1" xfId="1" applyNumberFormat="1" applyFont="1" applyFill="1" applyBorder="1" applyAlignment="1">
      <alignment horizontal="right" vertical="top"/>
    </xf>
    <xf numFmtId="171" fontId="7" fillId="0" borderId="0" xfId="1" applyNumberFormat="1" applyFont="1" applyFill="1" applyAlignment="1">
      <alignment horizontal="center" vertical="top"/>
    </xf>
    <xf numFmtId="171" fontId="7" fillId="0" borderId="0" xfId="1" applyNumberFormat="1" applyFont="1" applyFill="1" applyBorder="1" applyAlignment="1">
      <alignment horizontal="center" vertical="top"/>
    </xf>
    <xf numFmtId="171" fontId="7" fillId="0" borderId="39" xfId="1" applyNumberFormat="1" applyFont="1" applyFill="1" applyBorder="1" applyAlignment="1">
      <alignment vertical="top"/>
    </xf>
    <xf numFmtId="43" fontId="7" fillId="0" borderId="0" xfId="2" applyFont="1" applyFill="1" applyAlignment="1">
      <alignment vertical="top"/>
    </xf>
    <xf numFmtId="41" fontId="7" fillId="0" borderId="39" xfId="1" applyNumberFormat="1" applyFont="1" applyFill="1" applyBorder="1" applyAlignment="1">
      <alignment horizontal="right" vertical="top"/>
    </xf>
    <xf numFmtId="41" fontId="7" fillId="0" borderId="0" xfId="1" applyNumberFormat="1" applyFont="1" applyFill="1" applyAlignment="1">
      <alignment vertical="top"/>
    </xf>
    <xf numFmtId="171" fontId="7" fillId="0" borderId="0" xfId="1" applyNumberFormat="1" applyFont="1" applyFill="1" applyAlignment="1">
      <alignment horizontal="left" vertical="top"/>
    </xf>
    <xf numFmtId="0" fontId="6" fillId="0" borderId="0" xfId="1" quotePrefix="1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horizontal="left" vertical="top"/>
    </xf>
    <xf numFmtId="171" fontId="7" fillId="0" borderId="0" xfId="1" applyNumberFormat="1" applyFont="1" applyFill="1" applyAlignment="1">
      <alignment horizontal="centerContinuous" vertical="top"/>
    </xf>
    <xf numFmtId="171" fontId="7" fillId="0" borderId="0" xfId="1" applyNumberFormat="1" applyFont="1" applyFill="1" applyBorder="1" applyAlignment="1">
      <alignment horizontal="centerContinuous" vertical="top"/>
    </xf>
    <xf numFmtId="0" fontId="6" fillId="0" borderId="0" xfId="1" applyNumberFormat="1" applyFont="1" applyFill="1" applyAlignment="1">
      <alignment vertical="top"/>
    </xf>
    <xf numFmtId="1" fontId="7" fillId="0" borderId="0" xfId="1" applyNumberFormat="1" applyFont="1" applyFill="1" applyBorder="1" applyAlignment="1">
      <alignment horizontal="center" vertical="top"/>
    </xf>
    <xf numFmtId="41" fontId="7" fillId="0" borderId="0" xfId="1" applyNumberFormat="1" applyFont="1" applyFill="1" applyBorder="1" applyAlignment="1">
      <alignment vertical="top"/>
    </xf>
    <xf numFmtId="0" fontId="7" fillId="0" borderId="0" xfId="1" applyNumberFormat="1" applyFont="1" applyFill="1" applyBorder="1" applyAlignment="1">
      <alignment vertical="top"/>
    </xf>
    <xf numFmtId="0" fontId="8" fillId="0" borderId="0" xfId="1" applyNumberFormat="1" applyFont="1" applyFill="1" applyAlignment="1">
      <alignment horizontal="center" vertical="top"/>
    </xf>
    <xf numFmtId="43" fontId="7" fillId="0" borderId="0" xfId="1" applyNumberFormat="1" applyFont="1" applyFill="1" applyBorder="1" applyAlignment="1">
      <alignment horizontal="center" vertical="top"/>
    </xf>
    <xf numFmtId="43" fontId="7" fillId="0" borderId="0" xfId="1" applyNumberFormat="1" applyFont="1" applyFill="1" applyBorder="1" applyAlignment="1">
      <alignment vertical="top"/>
    </xf>
    <xf numFmtId="171" fontId="7" fillId="0" borderId="0" xfId="1" applyNumberFormat="1" applyFont="1" applyFill="1" applyBorder="1" applyAlignment="1">
      <alignment horizontal="left" vertical="top"/>
    </xf>
    <xf numFmtId="0" fontId="7" fillId="0" borderId="0" xfId="1" applyFont="1" applyAlignment="1"/>
    <xf numFmtId="0" fontId="7" fillId="0" borderId="0" xfId="1" applyFont="1" applyFill="1" applyAlignment="1"/>
    <xf numFmtId="0" fontId="6" fillId="0" borderId="0" xfId="1" applyFont="1" applyFill="1" applyAlignment="1"/>
    <xf numFmtId="41" fontId="7" fillId="0" borderId="0" xfId="1" applyNumberFormat="1" applyFont="1" applyFill="1" applyBorder="1" applyAlignment="1">
      <alignment horizontal="right"/>
    </xf>
    <xf numFmtId="0" fontId="351" fillId="0" borderId="0" xfId="0" applyFont="1" applyAlignment="1">
      <alignment vertical="top"/>
    </xf>
    <xf numFmtId="0" fontId="350" fillId="0" borderId="0" xfId="1" applyFont="1" applyAlignment="1">
      <alignment horizontal="centerContinuous"/>
    </xf>
    <xf numFmtId="0" fontId="350" fillId="0" borderId="0" xfId="1" applyFont="1" applyBorder="1" applyAlignment="1">
      <alignment horizontal="centerContinuous"/>
    </xf>
    <xf numFmtId="0" fontId="350" fillId="0" borderId="0" xfId="1" applyFont="1" applyAlignment="1"/>
    <xf numFmtId="0" fontId="351" fillId="0" borderId="0" xfId="1" applyFont="1" applyAlignment="1">
      <alignment horizontal="left"/>
    </xf>
    <xf numFmtId="0" fontId="350" fillId="0" borderId="0" xfId="1" applyFont="1" applyAlignment="1">
      <alignment horizontal="center"/>
    </xf>
    <xf numFmtId="0" fontId="350" fillId="0" borderId="0" xfId="1" applyFont="1" applyBorder="1" applyAlignment="1">
      <alignment horizontal="center"/>
    </xf>
    <xf numFmtId="0" fontId="351" fillId="0" borderId="0" xfId="1" applyFont="1" applyAlignment="1"/>
    <xf numFmtId="0" fontId="350" fillId="0" borderId="0" xfId="1" applyFont="1" applyBorder="1" applyAlignment="1"/>
    <xf numFmtId="41" fontId="350" fillId="0" borderId="0" xfId="1" applyNumberFormat="1" applyFont="1" applyBorder="1" applyAlignment="1"/>
    <xf numFmtId="0" fontId="352" fillId="0" borderId="0" xfId="1" applyFont="1" applyBorder="1" applyAlignment="1">
      <alignment horizontal="center"/>
    </xf>
    <xf numFmtId="41" fontId="350" fillId="0" borderId="0" xfId="1" applyNumberFormat="1" applyFont="1" applyBorder="1" applyAlignment="1">
      <alignment horizontal="right"/>
    </xf>
    <xf numFmtId="41" fontId="350" fillId="0" borderId="0" xfId="1" applyNumberFormat="1" applyFont="1" applyAlignment="1">
      <alignment horizontal="right"/>
    </xf>
    <xf numFmtId="0" fontId="350" fillId="0" borderId="0" xfId="1" applyFont="1" applyFill="1" applyAlignment="1"/>
    <xf numFmtId="41" fontId="350" fillId="0" borderId="0" xfId="1" applyNumberFormat="1" applyFont="1" applyFill="1" applyBorder="1" applyAlignment="1">
      <alignment horizontal="right"/>
    </xf>
    <xf numFmtId="41" fontId="350" fillId="0" borderId="1" xfId="1" applyNumberFormat="1" applyFont="1" applyFill="1" applyBorder="1" applyAlignment="1">
      <alignment horizontal="right"/>
    </xf>
    <xf numFmtId="41" fontId="350" fillId="0" borderId="0" xfId="1" applyNumberFormat="1" applyFont="1" applyFill="1" applyAlignment="1">
      <alignment horizontal="right"/>
    </xf>
    <xf numFmtId="41" fontId="350" fillId="0" borderId="39" xfId="1" applyNumberFormat="1" applyFont="1" applyFill="1" applyBorder="1" applyAlignment="1">
      <alignment horizontal="right"/>
    </xf>
    <xf numFmtId="43" fontId="350" fillId="0" borderId="0" xfId="2" applyFont="1" applyBorder="1" applyAlignment="1"/>
    <xf numFmtId="0" fontId="351" fillId="0" borderId="0" xfId="1" applyFont="1" applyFill="1" applyAlignment="1"/>
    <xf numFmtId="41" fontId="350" fillId="0" borderId="4" xfId="1" applyNumberFormat="1" applyFont="1" applyFill="1" applyBorder="1" applyAlignment="1">
      <alignment horizontal="right"/>
    </xf>
    <xf numFmtId="43" fontId="350" fillId="0" borderId="0" xfId="2" applyFont="1" applyFill="1" applyBorder="1" applyAlignment="1"/>
    <xf numFmtId="0" fontId="350" fillId="0" borderId="0" xfId="1" applyFont="1" applyFill="1" applyAlignment="1">
      <alignment horizontal="justify"/>
    </xf>
    <xf numFmtId="0" fontId="350" fillId="0" borderId="0" xfId="1" applyFont="1" applyFill="1" applyBorder="1" applyAlignment="1"/>
    <xf numFmtId="171" fontId="350" fillId="0" borderId="0" xfId="2" applyNumberFormat="1" applyFont="1" applyFill="1" applyAlignment="1"/>
    <xf numFmtId="41" fontId="350" fillId="0" borderId="0" xfId="1" applyNumberFormat="1" applyFont="1" applyFill="1" applyAlignment="1"/>
    <xf numFmtId="43" fontId="350" fillId="0" borderId="0" xfId="2" applyFont="1" applyAlignment="1"/>
    <xf numFmtId="0" fontId="353" fillId="0" borderId="0" xfId="0" applyFont="1"/>
    <xf numFmtId="41" fontId="353" fillId="0" borderId="0" xfId="0" applyNumberFormat="1" applyFont="1"/>
    <xf numFmtId="0" fontId="6" fillId="0" borderId="0" xfId="1" applyNumberFormat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7" fillId="0" borderId="0" xfId="1" applyNumberFormat="1" applyFont="1" applyFill="1" applyBorder="1"/>
    <xf numFmtId="41" fontId="7" fillId="0" borderId="0" xfId="2" applyNumberFormat="1" applyFont="1" applyFill="1" applyBorder="1" applyAlignment="1">
      <alignment vertical="top"/>
    </xf>
    <xf numFmtId="41" fontId="354" fillId="0" borderId="0" xfId="1" applyNumberFormat="1" applyFont="1" applyFill="1" applyBorder="1" applyAlignment="1">
      <alignment vertical="top"/>
    </xf>
    <xf numFmtId="41" fontId="7" fillId="0" borderId="64" xfId="1" applyNumberFormat="1" applyFont="1" applyFill="1" applyBorder="1" applyAlignment="1">
      <alignment horizontal="right" vertical="top"/>
    </xf>
    <xf numFmtId="171" fontId="7" fillId="0" borderId="39" xfId="1" applyNumberFormat="1" applyFont="1" applyFill="1" applyBorder="1" applyAlignment="1">
      <alignment horizontal="center" vertical="top"/>
    </xf>
    <xf numFmtId="171" fontId="7" fillId="0" borderId="39" xfId="1" applyNumberFormat="1" applyFont="1" applyFill="1" applyBorder="1" applyAlignment="1">
      <alignment horizontal="right" vertical="top"/>
    </xf>
    <xf numFmtId="41" fontId="350" fillId="0" borderId="39" xfId="1" applyNumberFormat="1" applyFont="1" applyBorder="1" applyAlignment="1">
      <alignment horizontal="right"/>
    </xf>
    <xf numFmtId="171" fontId="6" fillId="0" borderId="0" xfId="1" applyNumberFormat="1" applyFont="1" applyFill="1" applyAlignment="1">
      <alignment horizontal="right" vertical="top"/>
    </xf>
    <xf numFmtId="0" fontId="6" fillId="0" borderId="0" xfId="1" applyNumberFormat="1" applyFont="1" applyFill="1" applyAlignment="1">
      <alignment horizontal="center" vertical="top"/>
    </xf>
    <xf numFmtId="171" fontId="6" fillId="0" borderId="0" xfId="1" applyNumberFormat="1" applyFont="1" applyFill="1" applyAlignment="1">
      <alignment horizontal="center" vertical="top"/>
    </xf>
    <xf numFmtId="171" fontId="6" fillId="0" borderId="0" xfId="1" applyNumberFormat="1" applyFont="1" applyFill="1" applyBorder="1" applyAlignment="1">
      <alignment vertical="top"/>
    </xf>
    <xf numFmtId="171" fontId="6" fillId="0" borderId="0" xfId="1" applyNumberFormat="1" applyFont="1" applyFill="1" applyBorder="1" applyAlignment="1">
      <alignment horizontal="center" vertical="top"/>
    </xf>
    <xf numFmtId="0" fontId="6" fillId="0" borderId="39" xfId="1" applyNumberFormat="1" applyFont="1" applyFill="1" applyBorder="1" applyAlignment="1">
      <alignment horizontal="center" vertical="top"/>
    </xf>
    <xf numFmtId="171" fontId="6" fillId="0" borderId="39" xfId="1" applyNumberFormat="1" applyFont="1" applyFill="1" applyBorder="1" applyAlignment="1">
      <alignment vertical="top"/>
    </xf>
    <xf numFmtId="171" fontId="6" fillId="0" borderId="0" xfId="1" applyNumberFormat="1" applyFont="1" applyFill="1" applyBorder="1" applyAlignment="1">
      <alignment horizontal="centerContinuous" vertical="top"/>
    </xf>
    <xf numFmtId="1" fontId="355" fillId="0" borderId="0" xfId="1" applyNumberFormat="1" applyFont="1" applyFill="1" applyBorder="1" applyAlignment="1">
      <alignment horizontal="center" vertical="top"/>
    </xf>
    <xf numFmtId="0" fontId="351" fillId="0" borderId="0" xfId="1" applyFont="1" applyAlignment="1">
      <alignment horizontal="centerContinuous"/>
    </xf>
    <xf numFmtId="171" fontId="351" fillId="0" borderId="0" xfId="1" quotePrefix="1" applyNumberFormat="1" applyFont="1" applyAlignment="1">
      <alignment horizontal="right" vertical="top"/>
    </xf>
    <xf numFmtId="0" fontId="351" fillId="0" borderId="0" xfId="1" applyFont="1" applyAlignment="1">
      <alignment horizontal="center"/>
    </xf>
    <xf numFmtId="0" fontId="351" fillId="0" borderId="0" xfId="1" applyFont="1" applyBorder="1" applyAlignment="1">
      <alignment horizontal="center"/>
    </xf>
    <xf numFmtId="0" fontId="351" fillId="0" borderId="1" xfId="1" applyFont="1" applyBorder="1" applyAlignment="1">
      <alignment horizontal="center"/>
    </xf>
    <xf numFmtId="0" fontId="6" fillId="0" borderId="0" xfId="1" applyNumberFormat="1" applyFont="1" applyFill="1" applyAlignment="1">
      <alignment horizontal="centerContinuous" vertical="top"/>
    </xf>
    <xf numFmtId="171" fontId="6" fillId="0" borderId="0" xfId="1" applyNumberFormat="1" applyFont="1" applyFill="1" applyAlignment="1">
      <alignment horizontal="centerContinuous" vertical="top"/>
    </xf>
    <xf numFmtId="171" fontId="6" fillId="0" borderId="39" xfId="1" applyNumberFormat="1" applyFont="1" applyFill="1" applyBorder="1" applyAlignment="1">
      <alignment horizontal="centerContinuous" vertical="top"/>
    </xf>
    <xf numFmtId="1" fontId="6" fillId="0" borderId="0" xfId="1" applyNumberFormat="1" applyFont="1" applyFill="1" applyAlignment="1">
      <alignment vertical="top"/>
    </xf>
    <xf numFmtId="41" fontId="7" fillId="0" borderId="63" xfId="0" applyNumberFormat="1" applyFont="1" applyFill="1" applyBorder="1" applyAlignment="1">
      <alignment horizontal="center" vertical="top"/>
    </xf>
    <xf numFmtId="41" fontId="7" fillId="0" borderId="63" xfId="1" applyNumberFormat="1" applyFont="1" applyFill="1" applyBorder="1" applyAlignment="1">
      <alignment horizontal="center" vertical="top"/>
    </xf>
    <xf numFmtId="41" fontId="7" fillId="0" borderId="39" xfId="1" applyNumberFormat="1" applyFont="1" applyFill="1" applyBorder="1" applyAlignment="1">
      <alignment horizontal="center" vertical="top"/>
    </xf>
    <xf numFmtId="41" fontId="7" fillId="0" borderId="63" xfId="1" applyNumberFormat="1" applyFont="1" applyFill="1" applyBorder="1" applyAlignment="1">
      <alignment horizontal="right" vertical="top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0" fontId="7" fillId="0" borderId="0" xfId="1" applyFont="1" applyFill="1" applyAlignment="1">
      <alignment horizontal="center"/>
    </xf>
    <xf numFmtId="168" fontId="7" fillId="0" borderId="0" xfId="0" applyNumberFormat="1" applyFont="1" applyFill="1" applyAlignment="1">
      <alignment vertical="top"/>
    </xf>
    <xf numFmtId="43" fontId="7" fillId="0" borderId="0" xfId="1" applyNumberFormat="1" applyFont="1" applyFill="1" applyAlignment="1">
      <alignment vertical="top"/>
    </xf>
    <xf numFmtId="168" fontId="7" fillId="0" borderId="0" xfId="1" applyNumberFormat="1" applyFont="1" applyFill="1" applyAlignment="1"/>
    <xf numFmtId="168" fontId="7" fillId="0" borderId="0" xfId="1" applyNumberFormat="1" applyFont="1" applyFill="1" applyAlignment="1">
      <alignment vertical="top"/>
    </xf>
    <xf numFmtId="0" fontId="2" fillId="0" borderId="0" xfId="1" applyFont="1" applyFill="1" applyAlignment="1"/>
    <xf numFmtId="41" fontId="7" fillId="0" borderId="64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/>
    </xf>
    <xf numFmtId="0" fontId="7" fillId="0" borderId="0" xfId="1" applyFont="1" applyFill="1"/>
    <xf numFmtId="0" fontId="355" fillId="0" borderId="0" xfId="1" applyFont="1" applyFill="1" applyBorder="1" applyAlignment="1">
      <alignment horizontal="center"/>
    </xf>
    <xf numFmtId="0" fontId="350" fillId="0" borderId="0" xfId="1" applyFont="1" applyFill="1" applyAlignment="1">
      <alignment horizontal="center"/>
    </xf>
    <xf numFmtId="0" fontId="351" fillId="0" borderId="0" xfId="1" applyFont="1" applyFill="1" applyBorder="1" applyAlignment="1">
      <alignment horizontal="center"/>
    </xf>
    <xf numFmtId="171" fontId="357" fillId="0" borderId="0" xfId="1" applyNumberFormat="1" applyFont="1" applyFill="1" applyBorder="1" applyAlignment="1">
      <alignment vertical="top"/>
    </xf>
    <xf numFmtId="0" fontId="6" fillId="0" borderId="0" xfId="1" applyFont="1" applyFill="1" applyAlignment="1">
      <alignment vertical="top"/>
    </xf>
    <xf numFmtId="0" fontId="8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horizontal="justify"/>
    </xf>
    <xf numFmtId="0" fontId="7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6" fillId="0" borderId="0" xfId="1" applyFont="1" applyFill="1" applyBorder="1" applyAlignment="1"/>
    <xf numFmtId="357" fontId="6" fillId="0" borderId="0" xfId="0" applyNumberFormat="1" applyFont="1" applyFill="1" applyAlignment="1">
      <alignment horizontal="center" vertical="center"/>
    </xf>
    <xf numFmtId="357" fontId="6" fillId="0" borderId="0" xfId="0" applyNumberFormat="1" applyFont="1" applyFill="1" applyAlignment="1" applyProtection="1">
      <alignment horizontal="center" vertical="center"/>
      <protection locked="0"/>
    </xf>
    <xf numFmtId="0" fontId="353" fillId="0" borderId="0" xfId="0" applyFont="1" applyFill="1"/>
    <xf numFmtId="0" fontId="350" fillId="0" borderId="0" xfId="1" applyFont="1" applyFill="1" applyAlignment="1">
      <alignment horizontal="centerContinuous"/>
    </xf>
    <xf numFmtId="0" fontId="351" fillId="0" borderId="39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"/>
    </xf>
    <xf numFmtId="41" fontId="350" fillId="0" borderId="0" xfId="1" applyNumberFormat="1" applyFont="1" applyFill="1" applyBorder="1" applyAlignment="1"/>
    <xf numFmtId="41" fontId="351" fillId="0" borderId="0" xfId="1" applyNumberFormat="1" applyFont="1" applyFill="1" applyBorder="1" applyAlignment="1">
      <alignment horizontal="center"/>
    </xf>
    <xf numFmtId="0" fontId="351" fillId="0" borderId="0" xfId="1" applyFont="1" applyFill="1" applyAlignment="1">
      <alignment horizontal="center"/>
    </xf>
    <xf numFmtId="0" fontId="352" fillId="0" borderId="0" xfId="1" applyFont="1" applyFill="1" applyBorder="1" applyAlignment="1">
      <alignment horizontal="center"/>
    </xf>
    <xf numFmtId="0" fontId="1" fillId="0" borderId="0" xfId="1" quotePrefix="1" applyNumberFormat="1" applyFont="1" applyFill="1" applyAlignment="1">
      <alignment vertical="top"/>
    </xf>
    <xf numFmtId="171" fontId="7" fillId="0" borderId="0" xfId="1" applyNumberFormat="1" applyFont="1" applyFill="1" applyBorder="1" applyAlignment="1">
      <alignment horizontal="right" vertical="top"/>
    </xf>
    <xf numFmtId="41" fontId="7" fillId="0" borderId="4" xfId="1" applyNumberFormat="1" applyFont="1" applyFill="1" applyBorder="1" applyAlignment="1">
      <alignment horizontal="center" vertical="top"/>
    </xf>
    <xf numFmtId="41" fontId="7" fillId="0" borderId="3" xfId="1" applyNumberFormat="1" applyFont="1" applyFill="1" applyBorder="1" applyAlignment="1">
      <alignment horizontal="center" vertical="top"/>
    </xf>
    <xf numFmtId="41" fontId="7" fillId="0" borderId="4" xfId="1" applyNumberFormat="1" applyFont="1" applyFill="1" applyBorder="1" applyAlignment="1">
      <alignment vertical="top"/>
    </xf>
    <xf numFmtId="41" fontId="7" fillId="0" borderId="3" xfId="1" applyNumberFormat="1" applyFont="1" applyFill="1" applyBorder="1" applyAlignment="1">
      <alignment horizontal="right" vertical="top"/>
    </xf>
    <xf numFmtId="171" fontId="6" fillId="0" borderId="0" xfId="1" quotePrefix="1" applyNumberFormat="1" applyFont="1" applyFill="1" applyBorder="1" applyAlignment="1">
      <alignment horizontal="center" vertical="top"/>
    </xf>
    <xf numFmtId="41" fontId="350" fillId="0" borderId="64" xfId="1" applyNumberFormat="1" applyFont="1" applyFill="1" applyBorder="1" applyAlignment="1">
      <alignment horizontal="right"/>
    </xf>
    <xf numFmtId="41" fontId="7" fillId="0" borderId="64" xfId="1" applyNumberFormat="1" applyFont="1" applyFill="1" applyBorder="1" applyAlignment="1">
      <alignment horizontal="right"/>
    </xf>
    <xf numFmtId="0" fontId="6" fillId="0" borderId="0" xfId="1" applyNumberFormat="1" applyFont="1" applyFill="1" applyAlignment="1">
      <alignment horizontal="left" vertical="top"/>
    </xf>
    <xf numFmtId="0" fontId="6" fillId="0" borderId="1" xfId="1" applyFont="1" applyFill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71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171" fontId="358" fillId="0" borderId="0" xfId="0" applyNumberFormat="1" applyFont="1" applyFill="1" applyAlignment="1">
      <alignment vertical="top"/>
    </xf>
    <xf numFmtId="0" fontId="7" fillId="0" borderId="0" xfId="0" quotePrefix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Alignment="1">
      <alignment horizontal="left" vertical="top"/>
    </xf>
    <xf numFmtId="171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71" fontId="6" fillId="0" borderId="39" xfId="1" applyNumberFormat="1" applyFont="1" applyFill="1" applyBorder="1" applyAlignment="1">
      <alignment horizontal="right" vertical="top"/>
    </xf>
    <xf numFmtId="43" fontId="7" fillId="0" borderId="4" xfId="1" applyNumberFormat="1" applyFont="1" applyFill="1" applyBorder="1" applyAlignment="1">
      <alignment horizontal="center" vertical="top"/>
    </xf>
    <xf numFmtId="41" fontId="7" fillId="0" borderId="0" xfId="1" applyNumberFormat="1" applyFont="1" applyAlignment="1">
      <alignment horizontal="center" vertical="top"/>
    </xf>
    <xf numFmtId="41" fontId="7" fillId="0" borderId="0" xfId="1" applyNumberFormat="1" applyFont="1" applyAlignment="1">
      <alignment horizontal="right" vertical="top"/>
    </xf>
    <xf numFmtId="41" fontId="7" fillId="0" borderId="39" xfId="1" applyNumberFormat="1" applyFont="1" applyBorder="1" applyAlignment="1">
      <alignment horizontal="right" vertical="top"/>
    </xf>
    <xf numFmtId="171" fontId="7" fillId="0" borderId="0" xfId="0" applyNumberFormat="1" applyFont="1" applyAlignment="1">
      <alignment vertical="top"/>
    </xf>
    <xf numFmtId="41" fontId="7" fillId="0" borderId="39" xfId="1" applyNumberFormat="1" applyFont="1" applyBorder="1" applyAlignment="1">
      <alignment horizontal="center" vertical="top"/>
    </xf>
    <xf numFmtId="41" fontId="7" fillId="0" borderId="0" xfId="1" applyNumberFormat="1" applyFont="1" applyAlignment="1">
      <alignment horizontal="right"/>
    </xf>
    <xf numFmtId="41" fontId="7" fillId="0" borderId="64" xfId="1" applyNumberFormat="1" applyFont="1" applyBorder="1" applyAlignment="1">
      <alignment horizontal="right"/>
    </xf>
    <xf numFmtId="41" fontId="350" fillId="0" borderId="64" xfId="1" applyNumberFormat="1" applyFont="1" applyBorder="1" applyAlignment="1">
      <alignment horizontal="right"/>
    </xf>
    <xf numFmtId="171" fontId="7" fillId="0" borderId="0" xfId="1" applyNumberFormat="1" applyFont="1" applyAlignment="1">
      <alignment vertical="top"/>
    </xf>
    <xf numFmtId="171" fontId="357" fillId="0" borderId="0" xfId="1" applyNumberFormat="1" applyFont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Border="1" applyAlignment="1">
      <alignment horizontal="center" vertical="top"/>
    </xf>
    <xf numFmtId="0" fontId="7" fillId="0" borderId="0" xfId="1" applyFont="1" applyAlignment="1">
      <alignment vertical="top"/>
    </xf>
    <xf numFmtId="0" fontId="6" fillId="0" borderId="39" xfId="1" applyFont="1" applyBorder="1" applyAlignment="1">
      <alignment horizontal="center" vertical="top"/>
    </xf>
    <xf numFmtId="0" fontId="356" fillId="0" borderId="0" xfId="0" applyFont="1" applyAlignment="1">
      <alignment horizontal="right"/>
    </xf>
    <xf numFmtId="0" fontId="7" fillId="0" borderId="0" xfId="1" applyFont="1"/>
    <xf numFmtId="41" fontId="7" fillId="93" borderId="0" xfId="1" applyNumberFormat="1" applyFont="1" applyFill="1" applyBorder="1" applyAlignment="1">
      <alignment vertical="top"/>
    </xf>
    <xf numFmtId="41" fontId="7" fillId="0" borderId="0" xfId="1" applyNumberFormat="1" applyFont="1" applyBorder="1" applyAlignment="1">
      <alignment horizontal="right"/>
    </xf>
    <xf numFmtId="41" fontId="7" fillId="0" borderId="0" xfId="1" applyNumberFormat="1" applyFont="1" applyFill="1" applyBorder="1" applyAlignment="1"/>
    <xf numFmtId="0" fontId="6" fillId="0" borderId="0" xfId="1" applyFont="1"/>
    <xf numFmtId="0" fontId="350" fillId="0" borderId="0" xfId="1" applyFont="1"/>
    <xf numFmtId="171" fontId="7" fillId="93" borderId="0" xfId="1" applyNumberFormat="1" applyFont="1" applyFill="1" applyBorder="1" applyAlignment="1">
      <alignment vertical="top"/>
    </xf>
    <xf numFmtId="0" fontId="7" fillId="93" borderId="0" xfId="1" applyNumberFormat="1" applyFont="1" applyFill="1" applyBorder="1" applyAlignment="1">
      <alignment vertical="top"/>
    </xf>
    <xf numFmtId="41" fontId="7" fillId="93" borderId="0" xfId="2" applyNumberFormat="1" applyFont="1" applyFill="1" applyBorder="1" applyAlignment="1">
      <alignment vertical="top"/>
    </xf>
    <xf numFmtId="41" fontId="354" fillId="93" borderId="0" xfId="1" applyNumberFormat="1" applyFont="1" applyFill="1" applyBorder="1" applyAlignment="1">
      <alignment vertical="top"/>
    </xf>
    <xf numFmtId="0" fontId="2" fillId="0" borderId="0" xfId="1" applyFont="1" applyFill="1"/>
    <xf numFmtId="0" fontId="6" fillId="0" borderId="0" xfId="1" applyNumberFormat="1" applyFont="1" applyFill="1" applyAlignment="1">
      <alignment horizontal="left" vertical="top"/>
    </xf>
    <xf numFmtId="1" fontId="6" fillId="0" borderId="39" xfId="1" applyNumberFormat="1" applyFont="1" applyFill="1" applyBorder="1" applyAlignment="1">
      <alignment horizontal="center" vertical="top"/>
    </xf>
    <xf numFmtId="171" fontId="6" fillId="0" borderId="39" xfId="1" applyNumberFormat="1" applyFont="1" applyFill="1" applyBorder="1" applyAlignment="1">
      <alignment horizontal="right" vertical="top"/>
    </xf>
    <xf numFmtId="0" fontId="6" fillId="0" borderId="39" xfId="1" applyFont="1" applyFill="1" applyBorder="1" applyAlignment="1">
      <alignment horizontal="center" vertical="top"/>
    </xf>
    <xf numFmtId="171" fontId="6" fillId="0" borderId="39" xfId="1" quotePrefix="1" applyNumberFormat="1" applyFont="1" applyFill="1" applyBorder="1" applyAlignment="1">
      <alignment horizontal="center" vertical="top"/>
    </xf>
    <xf numFmtId="0" fontId="6" fillId="0" borderId="0" xfId="1" applyFont="1" applyFill="1"/>
    <xf numFmtId="41" fontId="7" fillId="0" borderId="39" xfId="1" quotePrefix="1" applyNumberFormat="1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171" fontId="7" fillId="93" borderId="0" xfId="0" applyNumberFormat="1" applyFont="1" applyFill="1" applyAlignment="1">
      <alignment vertical="top"/>
    </xf>
    <xf numFmtId="3" fontId="350" fillId="93" borderId="0" xfId="0" applyNumberFormat="1" applyFont="1" applyFill="1"/>
    <xf numFmtId="168" fontId="7" fillId="93" borderId="0" xfId="0" applyNumberFormat="1" applyFont="1" applyFill="1" applyAlignment="1">
      <alignment vertical="top"/>
    </xf>
    <xf numFmtId="0" fontId="7" fillId="0" borderId="0" xfId="1" applyFont="1" applyAlignment="1">
      <alignment horizontal="center" vertical="top"/>
    </xf>
    <xf numFmtId="14" fontId="6" fillId="0" borderId="39" xfId="1" quotePrefix="1" applyNumberFormat="1" applyFont="1" applyFill="1" applyBorder="1" applyAlignment="1">
      <alignment horizontal="center" vertical="top"/>
    </xf>
    <xf numFmtId="310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center" vertical="top"/>
    </xf>
    <xf numFmtId="171" fontId="7" fillId="0" borderId="0" xfId="1" applyNumberFormat="1" applyFont="1" applyAlignment="1">
      <alignment horizontal="center" vertical="top"/>
    </xf>
    <xf numFmtId="43" fontId="7" fillId="0" borderId="4" xfId="1" applyNumberFormat="1" applyFont="1" applyBorder="1" applyAlignment="1">
      <alignment horizontal="center" vertical="top"/>
    </xf>
    <xf numFmtId="310" fontId="7" fillId="0" borderId="0" xfId="0" applyNumberFormat="1" applyFont="1" applyFill="1" applyAlignment="1">
      <alignment vertical="top"/>
    </xf>
    <xf numFmtId="41" fontId="7" fillId="0" borderId="0" xfId="1461" applyNumberFormat="1" applyFont="1" applyFill="1" applyAlignment="1">
      <alignment horizontal="right" vertical="top"/>
    </xf>
    <xf numFmtId="41" fontId="7" fillId="0" borderId="4" xfId="1" applyNumberFormat="1" applyFont="1" applyFill="1" applyBorder="1" applyAlignment="1">
      <alignment horizontal="right" vertical="top"/>
    </xf>
    <xf numFmtId="41" fontId="7" fillId="0" borderId="39" xfId="1461" applyNumberFormat="1" applyFont="1" applyFill="1" applyBorder="1" applyAlignment="1">
      <alignment horizontal="center" vertical="top"/>
    </xf>
    <xf numFmtId="41" fontId="7" fillId="0" borderId="0" xfId="1461" applyNumberFormat="1" applyFont="1" applyAlignment="1">
      <alignment horizontal="right"/>
    </xf>
    <xf numFmtId="41" fontId="350" fillId="0" borderId="0" xfId="1461" applyNumberFormat="1" applyFont="1" applyAlignment="1">
      <alignment horizontal="right"/>
    </xf>
    <xf numFmtId="41" fontId="7" fillId="0" borderId="0" xfId="1461" applyNumberFormat="1" applyFont="1" applyFill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0" fontId="350" fillId="0" borderId="0" xfId="1" applyFont="1" applyFill="1"/>
    <xf numFmtId="41" fontId="350" fillId="0" borderId="3" xfId="1" applyNumberFormat="1" applyFont="1" applyFill="1" applyBorder="1" applyAlignment="1">
      <alignment horizontal="right"/>
    </xf>
    <xf numFmtId="41" fontId="350" fillId="0" borderId="0" xfId="1461" applyNumberFormat="1" applyFont="1" applyFill="1" applyAlignment="1">
      <alignment horizontal="right"/>
    </xf>
    <xf numFmtId="0" fontId="7" fillId="0" borderId="0" xfId="1" quotePrefix="1" applyFont="1" applyFill="1" applyAlignment="1">
      <alignment vertical="top"/>
    </xf>
    <xf numFmtId="0" fontId="7" fillId="0" borderId="0" xfId="1" applyNumberFormat="1" applyFont="1" applyFill="1" applyBorder="1" applyAlignment="1">
      <alignment horizontal="center"/>
    </xf>
    <xf numFmtId="0" fontId="7" fillId="0" borderId="0" xfId="1461" applyFont="1" applyFill="1" applyAlignment="1">
      <alignment vertical="top"/>
    </xf>
    <xf numFmtId="310" fontId="7" fillId="0" borderId="0" xfId="43504" applyNumberFormat="1" applyFont="1" applyFill="1" applyAlignment="1">
      <alignment vertical="top"/>
    </xf>
    <xf numFmtId="171" fontId="7" fillId="0" borderId="0" xfId="1461" applyNumberFormat="1" applyFont="1" applyFill="1" applyAlignment="1">
      <alignment horizontal="left" vertical="top"/>
    </xf>
    <xf numFmtId="41" fontId="7" fillId="0" borderId="39" xfId="1461" applyNumberFormat="1" applyFont="1" applyFill="1" applyBorder="1" applyAlignment="1">
      <alignment horizontal="right" vertical="top"/>
    </xf>
    <xf numFmtId="41" fontId="7" fillId="0" borderId="39" xfId="1461" applyNumberFormat="1" applyFont="1" applyBorder="1" applyAlignment="1">
      <alignment horizontal="center" vertical="top"/>
    </xf>
    <xf numFmtId="171" fontId="7" fillId="0" borderId="0" xfId="1461" applyNumberFormat="1" applyFont="1" applyAlignment="1">
      <alignment horizontal="left" vertical="top"/>
    </xf>
    <xf numFmtId="0" fontId="6" fillId="0" borderId="0" xfId="1" applyFont="1" applyFill="1" applyAlignment="1">
      <alignment horizontal="left" vertical="top"/>
    </xf>
    <xf numFmtId="171" fontId="6" fillId="0" borderId="63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Alignment="1">
      <alignment horizontal="left" vertical="top"/>
    </xf>
    <xf numFmtId="0" fontId="6" fillId="0" borderId="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351" fillId="0" borderId="2" xfId="1" applyFont="1" applyFill="1" applyBorder="1" applyAlignment="1">
      <alignment horizontal="center"/>
    </xf>
    <xf numFmtId="0" fontId="351" fillId="0" borderId="1" xfId="1" applyFont="1" applyBorder="1" applyAlignment="1">
      <alignment horizontal="center"/>
    </xf>
    <xf numFmtId="41" fontId="351" fillId="0" borderId="1" xfId="1" applyNumberFormat="1" applyFont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41" fontId="351" fillId="0" borderId="64" xfId="1" applyNumberFormat="1" applyFont="1" applyFill="1" applyBorder="1" applyAlignment="1">
      <alignment horizontal="center"/>
    </xf>
    <xf numFmtId="41" fontId="351" fillId="0" borderId="2" xfId="1" applyNumberFormat="1" applyFont="1" applyFill="1" applyBorder="1" applyAlignment="1">
      <alignment horizontal="center"/>
    </xf>
    <xf numFmtId="171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Border="1" applyAlignment="1">
      <alignment horizontal="left" vertical="top"/>
    </xf>
  </cellXfs>
  <cellStyles count="63959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6"/>
  <sheetViews>
    <sheetView view="pageBreakPreview" zoomScale="72" zoomScaleNormal="100" zoomScaleSheetLayoutView="72" workbookViewId="0">
      <selection activeCell="N17" sqref="N17"/>
    </sheetView>
  </sheetViews>
  <sheetFormatPr defaultColWidth="10.6640625" defaultRowHeight="23.1" customHeight="1"/>
  <cols>
    <col min="1" max="1" width="36.6640625" style="10" customWidth="1"/>
    <col min="2" max="2" width="1.6640625" style="10" customWidth="1"/>
    <col min="3" max="3" width="6.5546875" style="9" customWidth="1"/>
    <col min="4" max="4" width="0.6640625" style="10" customWidth="1"/>
    <col min="5" max="5" width="14.6640625" style="10" customWidth="1"/>
    <col min="6" max="6" width="1.33203125" style="10" customWidth="1"/>
    <col min="7" max="7" width="14.6640625" style="10" customWidth="1"/>
    <col min="8" max="8" width="1.33203125" style="11" customWidth="1"/>
    <col min="9" max="9" width="14.6640625" style="10" customWidth="1"/>
    <col min="10" max="10" width="1.33203125" style="10" customWidth="1"/>
    <col min="11" max="11" width="14.6640625" style="10" customWidth="1"/>
    <col min="12" max="16384" width="10.6640625" style="10"/>
  </cols>
  <sheetData>
    <row r="1" spans="1:13" s="3" customFormat="1" ht="23.1" customHeight="1">
      <c r="A1" s="234" t="s">
        <v>163</v>
      </c>
      <c r="B1" s="234"/>
      <c r="C1" s="234"/>
      <c r="D1" s="234"/>
      <c r="E1" s="234"/>
      <c r="F1" s="1"/>
      <c r="G1" s="1"/>
      <c r="H1" s="2"/>
      <c r="I1" s="1"/>
      <c r="J1" s="1"/>
      <c r="K1" s="1"/>
    </row>
    <row r="2" spans="1:13" s="3" customFormat="1" ht="23.1" customHeight="1">
      <c r="A2" s="1" t="s">
        <v>20</v>
      </c>
      <c r="B2" s="1"/>
      <c r="C2" s="1"/>
      <c r="D2" s="1"/>
      <c r="E2" s="1"/>
      <c r="F2" s="1"/>
      <c r="G2" s="1"/>
      <c r="H2" s="2"/>
      <c r="I2" s="1"/>
      <c r="J2" s="1"/>
      <c r="K2" s="1"/>
    </row>
    <row r="3" spans="1:13" s="3" customFormat="1" ht="23.1" customHeight="1">
      <c r="A3" s="1" t="s">
        <v>222</v>
      </c>
      <c r="B3" s="1"/>
      <c r="C3" s="1"/>
      <c r="D3" s="1"/>
      <c r="E3" s="1"/>
      <c r="F3" s="1"/>
      <c r="G3" s="1"/>
      <c r="H3" s="2"/>
      <c r="I3" s="1"/>
      <c r="J3" s="1"/>
      <c r="K3" s="1"/>
    </row>
    <row r="4" spans="1:13" s="7" customFormat="1" ht="23.1" customHeight="1">
      <c r="A4" s="149"/>
      <c r="B4" s="4"/>
      <c r="C4" s="5"/>
      <c r="D4" s="28"/>
      <c r="E4" s="87"/>
      <c r="F4" s="87"/>
      <c r="G4" s="88"/>
      <c r="H4" s="30"/>
      <c r="I4" s="87"/>
      <c r="J4" s="87"/>
      <c r="K4" s="170" t="s">
        <v>223</v>
      </c>
    </row>
    <row r="5" spans="1:13" s="7" customFormat="1" ht="23.1" customHeight="1">
      <c r="A5" s="4"/>
      <c r="B5" s="4"/>
      <c r="C5" s="91"/>
      <c r="D5" s="92"/>
      <c r="E5" s="235" t="s">
        <v>89</v>
      </c>
      <c r="F5" s="235"/>
      <c r="G5" s="235"/>
      <c r="H5" s="93"/>
      <c r="I5" s="235" t="s">
        <v>23</v>
      </c>
      <c r="J5" s="235"/>
      <c r="K5" s="235"/>
    </row>
    <row r="6" spans="1:13" s="7" customFormat="1" ht="23.1" customHeight="1">
      <c r="A6" s="4"/>
      <c r="B6" s="4"/>
      <c r="C6" s="91"/>
      <c r="D6" s="92"/>
      <c r="E6" s="94" t="s">
        <v>24</v>
      </c>
      <c r="F6" s="94"/>
      <c r="G6" s="94" t="s">
        <v>24</v>
      </c>
      <c r="H6" s="93"/>
      <c r="I6" s="94" t="s">
        <v>24</v>
      </c>
      <c r="J6" s="94"/>
      <c r="K6" s="94" t="s">
        <v>24</v>
      </c>
    </row>
    <row r="7" spans="1:13" s="7" customFormat="1" ht="23.1" customHeight="1">
      <c r="A7" s="4"/>
      <c r="B7" s="4"/>
      <c r="C7" s="185" t="s">
        <v>28</v>
      </c>
      <c r="D7" s="94"/>
      <c r="E7" s="210" t="s">
        <v>224</v>
      </c>
      <c r="F7" s="94"/>
      <c r="G7" s="202" t="s">
        <v>216</v>
      </c>
      <c r="H7" s="93"/>
      <c r="I7" s="168" t="str">
        <f>+E7</f>
        <v>31 December 2021</v>
      </c>
      <c r="J7" s="94"/>
      <c r="K7" s="168" t="str">
        <f>+G7</f>
        <v>31 December 2020</v>
      </c>
    </row>
    <row r="8" spans="1:13" s="7" customFormat="1" ht="22.95" customHeight="1">
      <c r="A8" s="4"/>
      <c r="B8" s="4"/>
      <c r="D8" s="94"/>
      <c r="E8" s="94"/>
      <c r="F8" s="94"/>
      <c r="G8" s="155"/>
      <c r="H8" s="93"/>
      <c r="I8" s="94"/>
      <c r="J8" s="94"/>
      <c r="K8" s="155"/>
    </row>
    <row r="9" spans="1:13" ht="23.1" customHeight="1">
      <c r="A9" s="1" t="s">
        <v>27</v>
      </c>
      <c r="B9" s="8"/>
    </row>
    <row r="10" spans="1:13" ht="23.1" customHeight="1">
      <c r="A10" s="1" t="s">
        <v>29</v>
      </c>
      <c r="B10" s="8"/>
      <c r="C10" s="12"/>
    </row>
    <row r="11" spans="1:13" ht="23.1" customHeight="1">
      <c r="A11" s="8" t="s">
        <v>31</v>
      </c>
      <c r="B11" s="8"/>
      <c r="C11" s="131">
        <v>5</v>
      </c>
      <c r="D11" s="13"/>
      <c r="E11" s="17">
        <v>360824797</v>
      </c>
      <c r="F11" s="14"/>
      <c r="G11" s="173">
        <v>362335750</v>
      </c>
      <c r="H11" s="15"/>
      <c r="I11" s="17">
        <v>346675170</v>
      </c>
      <c r="J11" s="14"/>
      <c r="K11" s="173">
        <v>349980840</v>
      </c>
      <c r="M11" s="115"/>
    </row>
    <row r="12" spans="1:13" s="206" customFormat="1" ht="23.1" customHeight="1">
      <c r="A12" s="8" t="s">
        <v>32</v>
      </c>
      <c r="B12" s="8"/>
      <c r="C12" s="14" t="s">
        <v>238</v>
      </c>
      <c r="D12" s="16"/>
      <c r="E12" s="216">
        <v>84225738</v>
      </c>
      <c r="F12" s="18"/>
      <c r="G12" s="17">
        <v>69688786</v>
      </c>
      <c r="H12" s="18"/>
      <c r="I12" s="17">
        <v>74343029</v>
      </c>
      <c r="J12" s="17"/>
      <c r="K12" s="173">
        <v>63859483</v>
      </c>
      <c r="L12" s="207"/>
      <c r="M12" s="208"/>
    </row>
    <row r="13" spans="1:13" s="206" customFormat="1" ht="23.1" customHeight="1">
      <c r="A13" s="8" t="s">
        <v>217</v>
      </c>
      <c r="B13" s="8"/>
      <c r="C13" s="131">
        <v>7</v>
      </c>
      <c r="D13" s="16"/>
      <c r="E13" s="10">
        <v>87275477</v>
      </c>
      <c r="F13" s="18"/>
      <c r="G13" s="10">
        <v>59936978</v>
      </c>
      <c r="H13" s="18"/>
      <c r="I13" s="17">
        <v>85640351</v>
      </c>
      <c r="J13" s="17"/>
      <c r="K13" s="175">
        <v>58440536</v>
      </c>
      <c r="L13" s="207"/>
      <c r="M13" s="208"/>
    </row>
    <row r="14" spans="1:13" ht="23.1" customHeight="1">
      <c r="A14" s="8" t="s">
        <v>33</v>
      </c>
      <c r="B14" s="8"/>
      <c r="C14" s="131">
        <v>22</v>
      </c>
      <c r="D14" s="16"/>
      <c r="E14" s="17">
        <v>0</v>
      </c>
      <c r="F14" s="18"/>
      <c r="G14" s="17">
        <v>0</v>
      </c>
      <c r="H14" s="18"/>
      <c r="I14" s="216">
        <v>23287574</v>
      </c>
      <c r="J14" s="17"/>
      <c r="K14" s="173">
        <v>15432172</v>
      </c>
      <c r="M14" s="115"/>
    </row>
    <row r="15" spans="1:13" ht="23.1" customHeight="1">
      <c r="A15" s="8" t="s">
        <v>34</v>
      </c>
      <c r="B15" s="8"/>
      <c r="C15" s="131">
        <v>8</v>
      </c>
      <c r="D15" s="13"/>
      <c r="E15" s="17">
        <v>46836003</v>
      </c>
      <c r="F15" s="14"/>
      <c r="G15" s="17">
        <v>33778054</v>
      </c>
      <c r="H15" s="18"/>
      <c r="I15" s="18">
        <v>40975541</v>
      </c>
      <c r="J15" s="15"/>
      <c r="K15" s="173">
        <v>29020782</v>
      </c>
      <c r="M15" s="115"/>
    </row>
    <row r="16" spans="1:13" ht="23.1" customHeight="1">
      <c r="A16" s="8" t="s">
        <v>197</v>
      </c>
      <c r="B16" s="8"/>
      <c r="C16" s="5"/>
      <c r="D16" s="13"/>
      <c r="E16" s="17">
        <v>1209075</v>
      </c>
      <c r="F16" s="14"/>
      <c r="G16" s="17">
        <v>1995126</v>
      </c>
      <c r="H16" s="18"/>
      <c r="I16" s="17">
        <v>0</v>
      </c>
      <c r="J16" s="14"/>
      <c r="K16" s="173">
        <v>0</v>
      </c>
      <c r="M16" s="115"/>
    </row>
    <row r="17" spans="1:13" ht="23.1" customHeight="1">
      <c r="A17" s="8" t="s">
        <v>237</v>
      </c>
      <c r="B17" s="8"/>
      <c r="C17" s="5"/>
      <c r="D17" s="13"/>
      <c r="E17" s="17">
        <v>1000000</v>
      </c>
      <c r="F17" s="14"/>
      <c r="G17" s="17">
        <v>0</v>
      </c>
      <c r="H17" s="18"/>
      <c r="I17" s="17">
        <v>1000000</v>
      </c>
      <c r="J17" s="14"/>
      <c r="K17" s="173">
        <v>0</v>
      </c>
      <c r="M17" s="115"/>
    </row>
    <row r="18" spans="1:13" ht="23.1" customHeight="1">
      <c r="A18" s="8" t="s">
        <v>35</v>
      </c>
      <c r="B18" s="8"/>
      <c r="C18" s="5"/>
      <c r="D18" s="13"/>
      <c r="E18" s="216">
        <v>702498</v>
      </c>
      <c r="F18" s="15"/>
      <c r="G18" s="17">
        <v>734706</v>
      </c>
      <c r="H18" s="18"/>
      <c r="I18" s="18">
        <v>686702</v>
      </c>
      <c r="J18" s="15"/>
      <c r="K18" s="173">
        <v>661414</v>
      </c>
      <c r="M18" s="115"/>
    </row>
    <row r="19" spans="1:13" ht="23.1" customHeight="1">
      <c r="A19" s="1" t="s">
        <v>36</v>
      </c>
      <c r="B19" s="8"/>
      <c r="C19" s="5"/>
      <c r="D19" s="13"/>
      <c r="E19" s="19">
        <f>SUM(E11:E18)</f>
        <v>582073588</v>
      </c>
      <c r="F19" s="21">
        <f t="shared" ref="F19:J19" si="0">SUM(F11:F18)</f>
        <v>0</v>
      </c>
      <c r="G19" s="19">
        <f t="shared" si="0"/>
        <v>528469400</v>
      </c>
      <c r="H19" s="21">
        <f t="shared" si="0"/>
        <v>0</v>
      </c>
      <c r="I19" s="19">
        <f t="shared" si="0"/>
        <v>572608367</v>
      </c>
      <c r="J19" s="21">
        <f t="shared" si="0"/>
        <v>0</v>
      </c>
      <c r="K19" s="19">
        <f>SUM(K11:K18)</f>
        <v>517395227</v>
      </c>
    </row>
    <row r="20" spans="1:13" ht="23.1" customHeight="1">
      <c r="A20" s="1"/>
      <c r="B20" s="8"/>
      <c r="C20" s="5"/>
      <c r="D20" s="13"/>
      <c r="E20" s="21"/>
      <c r="F20" s="21"/>
      <c r="G20" s="21"/>
      <c r="H20" s="21"/>
      <c r="I20" s="21"/>
      <c r="J20" s="21"/>
      <c r="K20" s="21"/>
    </row>
    <row r="21" spans="1:13" ht="23.1" customHeight="1">
      <c r="A21" s="1" t="s">
        <v>37</v>
      </c>
      <c r="B21" s="8"/>
      <c r="C21" s="5"/>
      <c r="D21" s="13"/>
      <c r="E21" s="20"/>
      <c r="F21" s="20"/>
      <c r="G21" s="20"/>
      <c r="H21" s="21"/>
      <c r="I21" s="20"/>
      <c r="J21" s="21"/>
      <c r="K21" s="20"/>
    </row>
    <row r="22" spans="1:13" ht="23.1" customHeight="1">
      <c r="A22" s="8" t="s">
        <v>38</v>
      </c>
      <c r="B22" s="8"/>
      <c r="C22" s="131">
        <v>9</v>
      </c>
      <c r="D22" s="16"/>
      <c r="E22" s="18">
        <v>0</v>
      </c>
      <c r="F22" s="15"/>
      <c r="G22" s="17">
        <v>0</v>
      </c>
      <c r="H22" s="18"/>
      <c r="I22" s="18">
        <v>2855532</v>
      </c>
      <c r="J22" s="15"/>
      <c r="K22" s="17">
        <v>6124202</v>
      </c>
      <c r="M22" s="115"/>
    </row>
    <row r="23" spans="1:13" s="206" customFormat="1" ht="23.1" customHeight="1">
      <c r="A23" s="8" t="s">
        <v>220</v>
      </c>
      <c r="B23" s="8"/>
      <c r="C23" s="131">
        <v>7</v>
      </c>
      <c r="D23" s="16"/>
      <c r="E23" s="18">
        <v>17067933</v>
      </c>
      <c r="F23" s="15"/>
      <c r="G23" s="173">
        <v>13021733</v>
      </c>
      <c r="H23" s="18"/>
      <c r="I23" s="18">
        <v>16510232</v>
      </c>
      <c r="J23" s="15"/>
      <c r="K23" s="173">
        <v>13021733</v>
      </c>
      <c r="M23" s="208"/>
    </row>
    <row r="24" spans="1:13" ht="23.1" customHeight="1">
      <c r="A24" s="8" t="s">
        <v>39</v>
      </c>
      <c r="B24" s="8"/>
      <c r="C24" s="131">
        <v>10</v>
      </c>
      <c r="D24" s="16"/>
      <c r="E24" s="18">
        <v>100796729</v>
      </c>
      <c r="F24" s="15"/>
      <c r="G24" s="173">
        <v>92644871</v>
      </c>
      <c r="H24" s="15"/>
      <c r="I24" s="215">
        <v>90020419.000000045</v>
      </c>
      <c r="J24" s="15"/>
      <c r="K24" s="211">
        <v>81699717.000000015</v>
      </c>
      <c r="M24" s="115"/>
    </row>
    <row r="25" spans="1:13" ht="23.1" customHeight="1">
      <c r="A25" s="165" t="s">
        <v>192</v>
      </c>
      <c r="B25" s="8"/>
      <c r="C25" s="131">
        <v>11</v>
      </c>
      <c r="D25" s="16"/>
      <c r="E25" s="18">
        <v>3614064</v>
      </c>
      <c r="F25" s="15"/>
      <c r="G25" s="173">
        <v>3613119</v>
      </c>
      <c r="H25" s="15"/>
      <c r="I25" s="215">
        <v>1800435</v>
      </c>
      <c r="J25" s="15"/>
      <c r="K25" s="211">
        <v>1808570</v>
      </c>
      <c r="M25" s="115"/>
    </row>
    <row r="26" spans="1:13" ht="23.1" customHeight="1">
      <c r="A26" s="8" t="s">
        <v>40</v>
      </c>
      <c r="B26" s="8"/>
      <c r="C26" s="131">
        <v>12</v>
      </c>
      <c r="D26" s="16"/>
      <c r="E26" s="18">
        <v>16844557</v>
      </c>
      <c r="F26" s="15"/>
      <c r="G26" s="173">
        <v>5335328</v>
      </c>
      <c r="H26" s="15"/>
      <c r="I26" s="215">
        <v>16808846</v>
      </c>
      <c r="J26" s="15"/>
      <c r="K26" s="211">
        <v>5305011</v>
      </c>
      <c r="M26" s="115"/>
    </row>
    <row r="27" spans="1:13" ht="23.1" customHeight="1">
      <c r="A27" s="8" t="s">
        <v>41</v>
      </c>
      <c r="B27" s="8"/>
      <c r="C27" s="5">
        <v>20</v>
      </c>
      <c r="D27" s="16"/>
      <c r="E27" s="216">
        <v>11498125</v>
      </c>
      <c r="F27" s="15"/>
      <c r="G27" s="17">
        <v>16288909</v>
      </c>
      <c r="H27" s="15"/>
      <c r="I27" s="229">
        <v>12583569</v>
      </c>
      <c r="J27" s="15"/>
      <c r="K27" s="211">
        <v>19419341</v>
      </c>
      <c r="M27" s="115"/>
    </row>
    <row r="28" spans="1:13" ht="23.1" customHeight="1">
      <c r="A28" s="8" t="s">
        <v>42</v>
      </c>
      <c r="B28" s="8"/>
      <c r="C28" s="12"/>
      <c r="D28" s="13"/>
      <c r="E28" s="17">
        <v>1026866</v>
      </c>
      <c r="F28" s="14"/>
      <c r="G28" s="173">
        <v>1068801</v>
      </c>
      <c r="H28" s="15"/>
      <c r="I28" s="215">
        <v>422319</v>
      </c>
      <c r="J28" s="14"/>
      <c r="K28" s="211">
        <v>541329</v>
      </c>
      <c r="M28" s="115"/>
    </row>
    <row r="29" spans="1:13" ht="23.1" customHeight="1">
      <c r="A29" s="1" t="s">
        <v>43</v>
      </c>
      <c r="B29" s="22"/>
      <c r="C29" s="22"/>
      <c r="D29" s="13"/>
      <c r="E29" s="108">
        <f>SUM(E22:E28)</f>
        <v>150848274</v>
      </c>
      <c r="F29" s="20"/>
      <c r="G29" s="19">
        <f>SUM(G22:G28)</f>
        <v>131972761</v>
      </c>
      <c r="H29" s="21"/>
      <c r="I29" s="108">
        <f>SUM(I22:I28)</f>
        <v>141001352.00000006</v>
      </c>
      <c r="J29" s="21"/>
      <c r="K29" s="19">
        <f>SUM(K22:K28)</f>
        <v>127919903.00000001</v>
      </c>
    </row>
    <row r="30" spans="1:13" ht="23.1" customHeight="1" thickBot="1">
      <c r="A30" s="1" t="s">
        <v>44</v>
      </c>
      <c r="B30" s="8"/>
      <c r="C30" s="12"/>
      <c r="D30" s="13"/>
      <c r="E30" s="23">
        <f>SUM(E19,E29)</f>
        <v>732921862</v>
      </c>
      <c r="F30" s="20"/>
      <c r="G30" s="23">
        <f>SUM(G19,G29)</f>
        <v>660442161</v>
      </c>
      <c r="H30" s="21"/>
      <c r="I30" s="23">
        <f>SUM(I19,I29)</f>
        <v>713609719</v>
      </c>
      <c r="J30" s="21"/>
      <c r="K30" s="23">
        <f>SUM(K19,K29)</f>
        <v>645315130</v>
      </c>
    </row>
    <row r="31" spans="1:13" ht="23.1" customHeight="1" thickTop="1">
      <c r="A31" s="8"/>
      <c r="B31" s="8"/>
      <c r="C31" s="12"/>
    </row>
    <row r="32" spans="1:13" ht="23.1" customHeight="1">
      <c r="A32" s="8"/>
      <c r="C32" s="12"/>
      <c r="E32" s="11"/>
      <c r="G32" s="11"/>
      <c r="I32" s="11"/>
      <c r="J32" s="11"/>
      <c r="K32" s="11"/>
    </row>
    <row r="33" spans="1:13" ht="23.1" customHeight="1">
      <c r="A33" s="1" t="str">
        <f>+A1</f>
        <v>APPLICAD PUBLIC COMPANY LIMITED AND SUBSIDIARIES</v>
      </c>
      <c r="B33" s="1"/>
      <c r="C33" s="1"/>
      <c r="D33" s="1"/>
      <c r="E33" s="1"/>
      <c r="F33" s="1"/>
      <c r="G33" s="1"/>
      <c r="H33" s="2"/>
      <c r="I33" s="1"/>
      <c r="J33" s="1"/>
      <c r="K33" s="1"/>
    </row>
    <row r="34" spans="1:13" ht="23.1" customHeight="1">
      <c r="A34" s="1" t="s">
        <v>45</v>
      </c>
      <c r="B34" s="1"/>
      <c r="C34" s="1"/>
      <c r="D34" s="1"/>
      <c r="E34" s="1"/>
      <c r="F34" s="1"/>
      <c r="G34" s="1"/>
      <c r="H34" s="2"/>
      <c r="I34" s="1"/>
      <c r="J34" s="1"/>
      <c r="K34" s="1"/>
    </row>
    <row r="35" spans="1:13" ht="23.1" customHeight="1">
      <c r="A35" s="1" t="str">
        <f>+A3</f>
        <v>AS AT 31 DECEMBER 2021</v>
      </c>
      <c r="B35" s="1"/>
      <c r="C35" s="1"/>
      <c r="D35" s="1"/>
      <c r="E35" s="1"/>
      <c r="F35" s="1"/>
      <c r="G35" s="1"/>
      <c r="H35" s="2"/>
      <c r="I35" s="1"/>
      <c r="J35" s="1"/>
      <c r="K35" s="1"/>
    </row>
    <row r="36" spans="1:13" s="7" customFormat="1" ht="23.1" customHeight="1">
      <c r="A36" s="4"/>
      <c r="B36" s="4"/>
      <c r="C36" s="91"/>
      <c r="D36" s="92"/>
      <c r="E36" s="168"/>
      <c r="F36" s="168"/>
      <c r="G36" s="200"/>
      <c r="H36" s="96"/>
      <c r="I36" s="168"/>
      <c r="J36" s="168"/>
      <c r="K36" s="200" t="str">
        <f>+K4</f>
        <v>(Unit : Baht)</v>
      </c>
      <c r="M36" s="10"/>
    </row>
    <row r="37" spans="1:13" s="7" customFormat="1" ht="23.1" customHeight="1">
      <c r="A37" s="4"/>
      <c r="B37" s="4"/>
      <c r="C37" s="91"/>
      <c r="D37" s="92"/>
      <c r="E37" s="235" t="s">
        <v>22</v>
      </c>
      <c r="F37" s="235"/>
      <c r="G37" s="235"/>
      <c r="H37" s="93"/>
      <c r="I37" s="235" t="s">
        <v>23</v>
      </c>
      <c r="J37" s="235"/>
      <c r="K37" s="235"/>
      <c r="M37" s="10"/>
    </row>
    <row r="38" spans="1:13" s="7" customFormat="1" ht="23.1" customHeight="1">
      <c r="A38" s="4"/>
      <c r="B38" s="4"/>
      <c r="C38" s="91"/>
      <c r="D38" s="92"/>
      <c r="E38" s="94" t="s">
        <v>24</v>
      </c>
      <c r="F38" s="94"/>
      <c r="G38" s="94" t="s">
        <v>24</v>
      </c>
      <c r="H38" s="93"/>
      <c r="I38" s="94" t="s">
        <v>24</v>
      </c>
      <c r="J38" s="94"/>
      <c r="K38" s="94" t="s">
        <v>24</v>
      </c>
      <c r="M38" s="10"/>
    </row>
    <row r="39" spans="1:13" s="7" customFormat="1" ht="23.1" customHeight="1">
      <c r="A39" s="4"/>
      <c r="B39" s="4"/>
      <c r="C39" s="201" t="s">
        <v>28</v>
      </c>
      <c r="D39" s="94"/>
      <c r="E39" s="168" t="str">
        <f>E7</f>
        <v>31 December 2021</v>
      </c>
      <c r="F39" s="94"/>
      <c r="G39" s="168" t="str">
        <f>+G7</f>
        <v>31 December 2020</v>
      </c>
      <c r="H39" s="93"/>
      <c r="I39" s="168" t="str">
        <f>I7</f>
        <v>31 December 2021</v>
      </c>
      <c r="J39" s="94"/>
      <c r="K39" s="168" t="str">
        <f>+K7</f>
        <v>31 December 2020</v>
      </c>
      <c r="M39" s="10"/>
    </row>
    <row r="40" spans="1:13" s="7" customFormat="1" ht="23.1" customHeight="1">
      <c r="A40" s="4"/>
      <c r="B40" s="4"/>
      <c r="D40" s="94"/>
      <c r="E40" s="94"/>
      <c r="F40" s="94"/>
      <c r="G40" s="155"/>
      <c r="H40" s="93"/>
      <c r="I40" s="94"/>
      <c r="J40" s="94"/>
      <c r="K40" s="155"/>
    </row>
    <row r="41" spans="1:13" ht="23.1" customHeight="1">
      <c r="A41" s="1" t="s">
        <v>46</v>
      </c>
      <c r="B41" s="8"/>
      <c r="C41" s="12"/>
      <c r="E41" s="13"/>
      <c r="G41" s="13"/>
      <c r="H41" s="16"/>
      <c r="I41" s="13"/>
      <c r="J41" s="13"/>
      <c r="K41" s="13"/>
    </row>
    <row r="42" spans="1:13" ht="23.1" customHeight="1">
      <c r="A42" s="1" t="s">
        <v>47</v>
      </c>
      <c r="B42" s="8"/>
      <c r="C42" s="12"/>
    </row>
    <row r="43" spans="1:13" ht="23.1" customHeight="1">
      <c r="A43" s="8" t="s">
        <v>48</v>
      </c>
      <c r="B43" s="8"/>
      <c r="C43" s="131">
        <v>13</v>
      </c>
      <c r="D43" s="13"/>
      <c r="E43" s="216">
        <v>121132115</v>
      </c>
      <c r="F43" s="17"/>
      <c r="G43" s="173">
        <v>91818231</v>
      </c>
      <c r="H43" s="18"/>
      <c r="I43" s="17">
        <v>110657537</v>
      </c>
      <c r="J43" s="17"/>
      <c r="K43" s="173">
        <v>82990414</v>
      </c>
      <c r="M43" s="115"/>
    </row>
    <row r="44" spans="1:13" ht="23.1" customHeight="1">
      <c r="A44" s="8" t="s">
        <v>218</v>
      </c>
      <c r="B44" s="8"/>
      <c r="C44" s="131">
        <v>7</v>
      </c>
      <c r="D44" s="13"/>
      <c r="E44" s="17">
        <v>170696383</v>
      </c>
      <c r="F44" s="17"/>
      <c r="G44" s="173">
        <v>151544944</v>
      </c>
      <c r="H44" s="18"/>
      <c r="I44" s="17">
        <v>167123905</v>
      </c>
      <c r="J44" s="17"/>
      <c r="K44" s="173">
        <v>147869205</v>
      </c>
      <c r="M44" s="115"/>
    </row>
    <row r="45" spans="1:13" ht="23.1" customHeight="1">
      <c r="A45" s="8" t="s">
        <v>196</v>
      </c>
      <c r="B45" s="8"/>
      <c r="C45" s="131">
        <v>14</v>
      </c>
      <c r="D45" s="13"/>
      <c r="E45" s="17">
        <v>2290607</v>
      </c>
      <c r="F45" s="17"/>
      <c r="G45" s="17">
        <v>2075490</v>
      </c>
      <c r="H45" s="18"/>
      <c r="I45" s="17">
        <v>1084734</v>
      </c>
      <c r="J45" s="17"/>
      <c r="K45" s="173">
        <v>1461013</v>
      </c>
      <c r="M45" s="115"/>
    </row>
    <row r="46" spans="1:13" ht="23.1" customHeight="1">
      <c r="A46" s="8" t="s">
        <v>239</v>
      </c>
      <c r="B46" s="8"/>
      <c r="C46" s="5"/>
      <c r="D46" s="13"/>
      <c r="E46" s="216">
        <v>3480135</v>
      </c>
      <c r="F46" s="17"/>
      <c r="G46" s="17">
        <v>3857249</v>
      </c>
      <c r="H46" s="18"/>
      <c r="I46" s="17">
        <v>2772578</v>
      </c>
      <c r="J46" s="17"/>
      <c r="K46" s="173">
        <v>3857249</v>
      </c>
      <c r="M46" s="115"/>
    </row>
    <row r="47" spans="1:13" ht="22.5" customHeight="1">
      <c r="A47" s="8" t="s">
        <v>82</v>
      </c>
      <c r="B47" s="8"/>
      <c r="C47" s="5">
        <v>15</v>
      </c>
      <c r="D47" s="164"/>
      <c r="E47" s="17">
        <v>1448132</v>
      </c>
      <c r="F47" s="164"/>
      <c r="G47" s="17">
        <v>1755354</v>
      </c>
      <c r="H47" s="10"/>
      <c r="I47" s="17">
        <v>1241854</v>
      </c>
      <c r="K47" s="173">
        <v>1578090</v>
      </c>
      <c r="M47" s="115"/>
    </row>
    <row r="48" spans="1:13" ht="23.1" hidden="1" customHeight="1">
      <c r="A48" s="8" t="s">
        <v>49</v>
      </c>
      <c r="B48" s="8"/>
      <c r="C48" s="5"/>
      <c r="D48" s="13"/>
      <c r="F48" s="17"/>
      <c r="G48" s="18"/>
      <c r="H48" s="18"/>
      <c r="J48" s="18"/>
      <c r="K48" s="18"/>
      <c r="M48" s="115"/>
    </row>
    <row r="49" spans="1:19" ht="23.1" hidden="1" customHeight="1">
      <c r="A49" s="8" t="s">
        <v>50</v>
      </c>
      <c r="B49" s="8"/>
      <c r="C49" s="5"/>
      <c r="D49" s="13"/>
      <c r="E49" s="18"/>
      <c r="F49" s="17"/>
      <c r="G49" s="18"/>
      <c r="H49" s="18"/>
      <c r="I49" s="18"/>
      <c r="J49" s="18"/>
      <c r="K49" s="18"/>
      <c r="M49" s="115"/>
    </row>
    <row r="50" spans="1:19" ht="23.1" customHeight="1">
      <c r="A50" s="1" t="s">
        <v>51</v>
      </c>
      <c r="B50" s="8"/>
      <c r="C50" s="5"/>
      <c r="D50" s="13"/>
      <c r="E50" s="108">
        <f>SUM(E43:E49)</f>
        <v>299047372</v>
      </c>
      <c r="F50" s="20"/>
      <c r="G50" s="108">
        <f>SUM(G43:G49)</f>
        <v>251051268</v>
      </c>
      <c r="H50" s="21"/>
      <c r="I50" s="108">
        <f>SUM(I43:I49)</f>
        <v>282880608</v>
      </c>
      <c r="J50" s="21"/>
      <c r="K50" s="108">
        <f>SUM(K43:K49)</f>
        <v>237755971</v>
      </c>
    </row>
    <row r="51" spans="1:19" ht="23.1" customHeight="1">
      <c r="A51" s="8"/>
      <c r="B51" s="8"/>
      <c r="C51" s="5"/>
      <c r="D51" s="13"/>
      <c r="E51" s="21"/>
      <c r="F51" s="20"/>
      <c r="G51" s="21"/>
      <c r="H51" s="21"/>
      <c r="I51" s="21"/>
      <c r="J51" s="21"/>
      <c r="K51" s="21"/>
    </row>
    <row r="52" spans="1:19" ht="23.1" customHeight="1">
      <c r="A52" s="1" t="s">
        <v>52</v>
      </c>
      <c r="B52" s="8"/>
      <c r="C52" s="5"/>
      <c r="D52" s="13"/>
      <c r="E52" s="18"/>
      <c r="F52" s="18"/>
      <c r="G52" s="18"/>
      <c r="H52" s="18"/>
      <c r="I52" s="18"/>
      <c r="J52" s="18"/>
      <c r="K52" s="18"/>
    </row>
    <row r="53" spans="1:19" s="11" customFormat="1" ht="23.1" hidden="1" customHeight="1">
      <c r="A53" s="26" t="s">
        <v>125</v>
      </c>
      <c r="B53" s="26"/>
      <c r="C53" s="5"/>
      <c r="D53" s="16"/>
      <c r="E53" s="18"/>
      <c r="F53" s="18"/>
      <c r="G53" s="18"/>
      <c r="H53" s="18"/>
      <c r="I53" s="18"/>
      <c r="J53" s="18"/>
      <c r="K53" s="18"/>
      <c r="M53" s="115"/>
    </row>
    <row r="54" spans="1:19" ht="22.95" customHeight="1">
      <c r="A54" s="26" t="s">
        <v>193</v>
      </c>
      <c r="B54" s="26"/>
      <c r="C54" s="131">
        <v>14</v>
      </c>
      <c r="D54" s="16"/>
      <c r="E54" s="17">
        <v>1479546</v>
      </c>
      <c r="F54" s="18"/>
      <c r="G54" s="18">
        <v>1649236</v>
      </c>
      <c r="H54" s="18"/>
      <c r="I54" s="17">
        <v>780342</v>
      </c>
      <c r="J54" s="18"/>
      <c r="K54" s="173">
        <v>403965</v>
      </c>
      <c r="M54" s="115"/>
    </row>
    <row r="55" spans="1:19" ht="22.95" customHeight="1">
      <c r="A55" s="8" t="s">
        <v>221</v>
      </c>
      <c r="B55" s="26"/>
      <c r="C55" s="131">
        <v>7</v>
      </c>
      <c r="D55" s="16"/>
      <c r="E55" s="17">
        <v>29729673</v>
      </c>
      <c r="F55" s="18"/>
      <c r="G55" s="18">
        <v>27476097</v>
      </c>
      <c r="H55" s="18"/>
      <c r="I55" s="17">
        <v>29153591</v>
      </c>
      <c r="J55" s="18"/>
      <c r="K55" s="173">
        <v>27476097</v>
      </c>
      <c r="M55" s="115"/>
    </row>
    <row r="56" spans="1:19" s="11" customFormat="1" ht="23.1" customHeight="1">
      <c r="A56" s="26" t="s">
        <v>81</v>
      </c>
      <c r="B56" s="26"/>
      <c r="C56" s="5">
        <v>15</v>
      </c>
      <c r="D56" s="16"/>
      <c r="E56" s="17">
        <v>45245335</v>
      </c>
      <c r="F56" s="18"/>
      <c r="G56" s="173">
        <v>39895587</v>
      </c>
      <c r="H56" s="18"/>
      <c r="I56" s="17">
        <v>36973353</v>
      </c>
      <c r="J56" s="18"/>
      <c r="K56" s="173">
        <v>33086480</v>
      </c>
      <c r="M56" s="115"/>
    </row>
    <row r="57" spans="1:19" ht="23.1" customHeight="1">
      <c r="A57" s="26" t="s">
        <v>53</v>
      </c>
      <c r="B57" s="26"/>
      <c r="C57" s="5"/>
      <c r="D57" s="16"/>
      <c r="E57" s="17">
        <v>210000</v>
      </c>
      <c r="F57" s="18"/>
      <c r="G57" s="173">
        <v>210000</v>
      </c>
      <c r="H57" s="18"/>
      <c r="I57" s="216">
        <v>0</v>
      </c>
      <c r="J57" s="18"/>
      <c r="K57" s="18">
        <v>0</v>
      </c>
      <c r="M57" s="115"/>
    </row>
    <row r="58" spans="1:19" ht="23.1" customHeight="1">
      <c r="A58" s="1" t="s">
        <v>54</v>
      </c>
      <c r="B58" s="8"/>
      <c r="C58" s="5"/>
      <c r="D58" s="13"/>
      <c r="E58" s="111">
        <f>SUM(E53:E57)</f>
        <v>76664554</v>
      </c>
      <c r="F58" s="18"/>
      <c r="G58" s="111">
        <f>SUM(G53:G57)</f>
        <v>69230920</v>
      </c>
      <c r="H58" s="18"/>
      <c r="I58" s="111">
        <f>SUM(I53:I57)</f>
        <v>66907286</v>
      </c>
      <c r="J58" s="18"/>
      <c r="K58" s="111">
        <f>SUM(K53:K57)</f>
        <v>60966542</v>
      </c>
    </row>
    <row r="59" spans="1:19" ht="23.1" customHeight="1">
      <c r="A59" s="1" t="s">
        <v>55</v>
      </c>
      <c r="B59" s="8"/>
      <c r="C59" s="5"/>
      <c r="D59" s="13"/>
      <c r="E59" s="32">
        <f>SUM(E50,E58)</f>
        <v>375711926</v>
      </c>
      <c r="F59" s="18"/>
      <c r="G59" s="27">
        <f>SUM(G50,G58)</f>
        <v>320282188</v>
      </c>
      <c r="H59" s="18"/>
      <c r="I59" s="32">
        <f>SUM(I50,I58)</f>
        <v>349787894</v>
      </c>
      <c r="J59" s="18"/>
      <c r="K59" s="27">
        <f>SUM(K50,K58)</f>
        <v>298722513</v>
      </c>
      <c r="N59" s="22"/>
      <c r="O59" s="22"/>
      <c r="P59" s="22"/>
      <c r="Q59" s="22"/>
      <c r="R59" s="22"/>
      <c r="S59" s="22"/>
    </row>
    <row r="60" spans="1:19" ht="23.1" customHeight="1">
      <c r="A60" s="1"/>
      <c r="B60" s="8"/>
      <c r="C60" s="5"/>
      <c r="D60" s="13"/>
      <c r="E60" s="18"/>
      <c r="F60" s="18"/>
      <c r="G60" s="18"/>
      <c r="H60" s="18"/>
      <c r="I60" s="18"/>
      <c r="J60" s="18"/>
      <c r="K60" s="18"/>
    </row>
    <row r="61" spans="1:19" ht="23.1" customHeight="1">
      <c r="A61" s="8"/>
      <c r="B61" s="8"/>
      <c r="C61" s="5"/>
      <c r="D61" s="13"/>
      <c r="E61" s="18"/>
      <c r="F61" s="18"/>
      <c r="G61" s="18"/>
      <c r="H61" s="18"/>
      <c r="I61" s="18"/>
      <c r="J61" s="18"/>
      <c r="K61" s="18"/>
    </row>
    <row r="62" spans="1:19" ht="23.1" customHeight="1">
      <c r="A62" s="1" t="str">
        <f>+A1</f>
        <v>APPLICAD PUBLIC COMPANY LIMITED AND SUBSIDIARIES</v>
      </c>
      <c r="B62" s="1"/>
      <c r="C62" s="5"/>
      <c r="D62" s="1"/>
      <c r="E62" s="1"/>
      <c r="F62" s="1"/>
      <c r="G62" s="1"/>
      <c r="H62" s="2"/>
      <c r="I62" s="1"/>
      <c r="J62" s="1"/>
      <c r="K62" s="1"/>
    </row>
    <row r="63" spans="1:19" ht="23.1" customHeight="1">
      <c r="A63" s="1" t="str">
        <f>+A34</f>
        <v>STATEMENTS OF FINANCIAL POSITION (CONT.)</v>
      </c>
      <c r="B63" s="1"/>
      <c r="C63" s="5"/>
      <c r="D63" s="1"/>
      <c r="E63" s="1"/>
      <c r="F63" s="1"/>
      <c r="G63" s="1"/>
      <c r="H63" s="2"/>
      <c r="I63" s="1"/>
      <c r="J63" s="1"/>
      <c r="K63" s="1"/>
    </row>
    <row r="64" spans="1:19" ht="23.1" customHeight="1">
      <c r="A64" s="1" t="str">
        <f>+A35</f>
        <v>AS AT 31 DECEMBER 2021</v>
      </c>
      <c r="B64" s="1"/>
      <c r="C64" s="5"/>
      <c r="D64" s="1"/>
      <c r="E64" s="1"/>
      <c r="F64" s="1"/>
      <c r="G64" s="1"/>
      <c r="H64" s="2"/>
      <c r="I64" s="1"/>
      <c r="J64" s="1"/>
      <c r="K64" s="1"/>
    </row>
    <row r="65" spans="1:11" s="7" customFormat="1" ht="23.1" customHeight="1">
      <c r="A65" s="4"/>
      <c r="B65" s="4"/>
      <c r="C65" s="91"/>
      <c r="D65" s="92"/>
      <c r="E65" s="168"/>
      <c r="F65" s="168"/>
      <c r="G65" s="170"/>
      <c r="H65" s="96"/>
      <c r="I65" s="168"/>
      <c r="J65" s="168"/>
      <c r="K65" s="170" t="str">
        <f>+K4</f>
        <v>(Unit : Baht)</v>
      </c>
    </row>
    <row r="66" spans="1:11" s="7" customFormat="1" ht="23.1" customHeight="1">
      <c r="A66" s="4"/>
      <c r="B66" s="4"/>
      <c r="C66" s="91"/>
      <c r="D66" s="92"/>
      <c r="E66" s="235" t="s">
        <v>22</v>
      </c>
      <c r="F66" s="235"/>
      <c r="G66" s="235"/>
      <c r="H66" s="93"/>
      <c r="I66" s="235" t="s">
        <v>23</v>
      </c>
      <c r="J66" s="235"/>
      <c r="K66" s="235"/>
    </row>
    <row r="67" spans="1:11" s="7" customFormat="1" ht="23.1" customHeight="1">
      <c r="A67" s="4"/>
      <c r="B67" s="4"/>
      <c r="C67" s="91"/>
      <c r="D67" s="92"/>
      <c r="E67" s="94" t="s">
        <v>24</v>
      </c>
      <c r="F67" s="94"/>
      <c r="G67" s="94" t="s">
        <v>24</v>
      </c>
      <c r="H67" s="93"/>
      <c r="I67" s="94" t="s">
        <v>24</v>
      </c>
      <c r="J67" s="94"/>
      <c r="K67" s="94" t="s">
        <v>24</v>
      </c>
    </row>
    <row r="68" spans="1:11" s="7" customFormat="1" ht="23.1" customHeight="1">
      <c r="A68" s="4"/>
      <c r="B68" s="4"/>
      <c r="C68" s="183"/>
      <c r="D68" s="94"/>
      <c r="E68" s="168" t="str">
        <f>E7</f>
        <v>31 December 2021</v>
      </c>
      <c r="F68" s="94"/>
      <c r="G68" s="168" t="str">
        <f>+G7</f>
        <v>31 December 2020</v>
      </c>
      <c r="H68" s="93"/>
      <c r="I68" s="168" t="str">
        <f>I7</f>
        <v>31 December 2021</v>
      </c>
      <c r="J68" s="94"/>
      <c r="K68" s="168" t="str">
        <f>+K7</f>
        <v>31 December 2020</v>
      </c>
    </row>
    <row r="69" spans="1:11" s="7" customFormat="1" ht="23.1" customHeight="1">
      <c r="A69" s="4"/>
      <c r="B69" s="4"/>
      <c r="D69" s="92"/>
      <c r="E69" s="94"/>
      <c r="F69" s="94"/>
      <c r="G69" s="155"/>
      <c r="H69" s="93"/>
      <c r="I69" s="94"/>
      <c r="J69" s="94"/>
      <c r="K69" s="155"/>
    </row>
    <row r="70" spans="1:11" ht="23.1" customHeight="1">
      <c r="A70" s="1" t="s">
        <v>56</v>
      </c>
      <c r="B70" s="8"/>
      <c r="C70" s="91"/>
    </row>
    <row r="71" spans="1:11" ht="23.1" customHeight="1">
      <c r="A71" s="8" t="s">
        <v>57</v>
      </c>
      <c r="B71" s="8"/>
      <c r="C71" s="91"/>
    </row>
    <row r="72" spans="1:11" ht="23.1" customHeight="1">
      <c r="A72" s="8" t="s">
        <v>58</v>
      </c>
      <c r="B72" s="8"/>
      <c r="C72" s="5"/>
    </row>
    <row r="73" spans="1:11" s="3" customFormat="1" ht="23.1" customHeight="1" thickBot="1">
      <c r="A73" s="9" t="s">
        <v>179</v>
      </c>
      <c r="B73" s="8"/>
      <c r="C73" s="5"/>
      <c r="D73" s="13"/>
      <c r="E73" s="217">
        <v>140000000</v>
      </c>
      <c r="F73" s="17"/>
      <c r="G73" s="217">
        <v>140000000</v>
      </c>
      <c r="H73" s="18"/>
      <c r="I73" s="217">
        <v>140000000</v>
      </c>
      <c r="J73" s="18"/>
      <c r="K73" s="217">
        <v>140000000</v>
      </c>
    </row>
    <row r="74" spans="1:11" s="3" customFormat="1" ht="23.1" customHeight="1" thickTop="1">
      <c r="A74" s="9" t="s">
        <v>59</v>
      </c>
      <c r="B74" s="8"/>
      <c r="C74" s="5"/>
      <c r="D74" s="13"/>
      <c r="E74" s="20"/>
      <c r="F74" s="20"/>
      <c r="G74" s="212"/>
      <c r="H74" s="21"/>
      <c r="I74" s="20"/>
      <c r="J74" s="20"/>
      <c r="K74" s="212"/>
    </row>
    <row r="75" spans="1:11" s="3" customFormat="1" ht="23.1" customHeight="1">
      <c r="A75" s="9" t="s">
        <v>179</v>
      </c>
      <c r="B75" s="8"/>
      <c r="C75" s="5"/>
      <c r="D75" s="13"/>
      <c r="E75" s="17">
        <v>140000000</v>
      </c>
      <c r="F75" s="17"/>
      <c r="G75" s="17">
        <v>140000000</v>
      </c>
      <c r="H75" s="18"/>
      <c r="I75" s="17">
        <v>140000000</v>
      </c>
      <c r="J75" s="17"/>
      <c r="K75" s="17">
        <v>140000000</v>
      </c>
    </row>
    <row r="76" spans="1:11" s="3" customFormat="1" ht="23.1" customHeight="1">
      <c r="A76" s="9" t="s">
        <v>190</v>
      </c>
      <c r="B76" s="8"/>
      <c r="C76" s="5"/>
      <c r="D76" s="13"/>
      <c r="E76" s="17">
        <v>146725000</v>
      </c>
      <c r="F76" s="17"/>
      <c r="G76" s="17">
        <v>146725000</v>
      </c>
      <c r="H76" s="18"/>
      <c r="I76" s="17">
        <v>146725000</v>
      </c>
      <c r="J76" s="17"/>
      <c r="K76" s="17">
        <v>146725000</v>
      </c>
    </row>
    <row r="77" spans="1:11" s="3" customFormat="1" ht="23.1" customHeight="1">
      <c r="A77" s="9" t="s">
        <v>143</v>
      </c>
      <c r="B77" s="8"/>
      <c r="C77" s="5"/>
      <c r="D77" s="13"/>
      <c r="E77" s="17"/>
      <c r="F77" s="17"/>
      <c r="G77" s="17"/>
      <c r="H77" s="18"/>
      <c r="I77" s="17"/>
      <c r="J77" s="17"/>
      <c r="K77" s="17"/>
    </row>
    <row r="78" spans="1:11" s="3" customFormat="1" ht="23.1" customHeight="1">
      <c r="A78" s="9" t="s">
        <v>144</v>
      </c>
      <c r="B78" s="8"/>
      <c r="C78" s="5"/>
      <c r="D78" s="13"/>
      <c r="E78" s="17">
        <v>954644</v>
      </c>
      <c r="F78" s="17"/>
      <c r="G78" s="17">
        <v>954644</v>
      </c>
      <c r="H78" s="18"/>
      <c r="I78" s="18">
        <v>0</v>
      </c>
      <c r="J78" s="17"/>
      <c r="K78" s="18">
        <v>0</v>
      </c>
    </row>
    <row r="79" spans="1:11" ht="23.1" customHeight="1">
      <c r="A79" s="8" t="s">
        <v>60</v>
      </c>
      <c r="B79" s="8"/>
      <c r="C79" s="5"/>
      <c r="D79" s="13"/>
      <c r="E79" s="20"/>
      <c r="F79" s="20"/>
      <c r="G79" s="20"/>
      <c r="H79" s="21"/>
      <c r="I79" s="20"/>
      <c r="J79" s="20"/>
      <c r="K79" s="20"/>
    </row>
    <row r="80" spans="1:11" ht="23.1" customHeight="1">
      <c r="A80" s="8" t="s">
        <v>161</v>
      </c>
      <c r="B80" s="8"/>
      <c r="C80" s="5"/>
      <c r="D80" s="16"/>
      <c r="E80" s="18">
        <v>14000000</v>
      </c>
      <c r="F80" s="18"/>
      <c r="G80" s="17">
        <v>10943280</v>
      </c>
      <c r="H80" s="18"/>
      <c r="I80" s="18">
        <v>14000000</v>
      </c>
      <c r="J80" s="18"/>
      <c r="K80" s="173">
        <v>10943280</v>
      </c>
    </row>
    <row r="81" spans="1:11" ht="23.1" customHeight="1">
      <c r="A81" s="8" t="s">
        <v>61</v>
      </c>
      <c r="B81" s="8"/>
      <c r="C81" s="5"/>
      <c r="D81" s="16"/>
      <c r="E81" s="18">
        <v>53767173</v>
      </c>
      <c r="F81" s="18"/>
      <c r="G81" s="17">
        <v>40364678</v>
      </c>
      <c r="H81" s="18"/>
      <c r="I81" s="18">
        <v>63096825</v>
      </c>
      <c r="J81" s="18"/>
      <c r="K81" s="173">
        <v>48924337</v>
      </c>
    </row>
    <row r="82" spans="1:11" ht="23.1" customHeight="1">
      <c r="A82" s="8" t="s">
        <v>62</v>
      </c>
      <c r="B82" s="8"/>
      <c r="C82" s="5"/>
      <c r="D82" s="16"/>
      <c r="E82" s="32">
        <v>2014526</v>
      </c>
      <c r="F82" s="18"/>
      <c r="G82" s="32">
        <v>1689704</v>
      </c>
      <c r="H82" s="18"/>
      <c r="I82" s="32">
        <v>0</v>
      </c>
      <c r="J82" s="18"/>
      <c r="K82" s="174">
        <v>0</v>
      </c>
    </row>
    <row r="83" spans="1:11" ht="23.1" customHeight="1">
      <c r="A83" s="1" t="s">
        <v>145</v>
      </c>
      <c r="B83" s="8"/>
      <c r="C83" s="5"/>
      <c r="D83" s="16"/>
      <c r="E83" s="21">
        <f>SUM(E75:E82)</f>
        <v>357461343</v>
      </c>
      <c r="F83" s="21"/>
      <c r="G83" s="21">
        <f>SUM(G75:G82)</f>
        <v>340677306</v>
      </c>
      <c r="H83" s="21"/>
      <c r="I83" s="21">
        <f>SUM(I75:I82)</f>
        <v>363821825</v>
      </c>
      <c r="J83" s="21"/>
      <c r="K83" s="21">
        <f>SUM(K75:K82)</f>
        <v>346592617</v>
      </c>
    </row>
    <row r="84" spans="1:11" ht="23.1" customHeight="1">
      <c r="A84" s="8" t="s">
        <v>65</v>
      </c>
      <c r="B84" s="8"/>
      <c r="C84" s="5"/>
      <c r="D84" s="16"/>
      <c r="E84" s="32">
        <v>-251407</v>
      </c>
      <c r="F84" s="18"/>
      <c r="G84" s="32">
        <v>-517333</v>
      </c>
      <c r="H84" s="18"/>
      <c r="I84" s="32">
        <v>0</v>
      </c>
      <c r="J84" s="18"/>
      <c r="K84" s="27">
        <v>0</v>
      </c>
    </row>
    <row r="85" spans="1:11" ht="23.1" customHeight="1">
      <c r="A85" s="1" t="s">
        <v>63</v>
      </c>
      <c r="B85" s="8"/>
      <c r="C85" s="5"/>
      <c r="D85" s="13"/>
      <c r="E85" s="108">
        <f>SUM(E83:E84)</f>
        <v>357209936</v>
      </c>
      <c r="F85" s="20"/>
      <c r="G85" s="19">
        <f>SUM(G83:G84)</f>
        <v>340159973</v>
      </c>
      <c r="H85" s="21"/>
      <c r="I85" s="108">
        <f>SUM(I83:I84)</f>
        <v>363821825</v>
      </c>
      <c r="J85" s="21"/>
      <c r="K85" s="19">
        <f>SUM(K83:K84)</f>
        <v>346592617</v>
      </c>
    </row>
    <row r="86" spans="1:11" ht="23.1" customHeight="1" thickBot="1">
      <c r="A86" s="1" t="s">
        <v>64</v>
      </c>
      <c r="B86" s="8"/>
      <c r="C86" s="5"/>
      <c r="D86" s="13"/>
      <c r="E86" s="23">
        <f>E85+E59</f>
        <v>732921862</v>
      </c>
      <c r="F86" s="20"/>
      <c r="G86" s="23">
        <f>G85+G59</f>
        <v>660442161</v>
      </c>
      <c r="H86" s="21"/>
      <c r="I86" s="23">
        <f>I85+I59</f>
        <v>713609719</v>
      </c>
      <c r="J86" s="21"/>
      <c r="K86" s="23">
        <f>K85+K59</f>
        <v>645315130</v>
      </c>
    </row>
    <row r="87" spans="1:11" ht="23.1" customHeight="1" thickTop="1">
      <c r="B87" s="8"/>
      <c r="C87" s="5"/>
      <c r="E87" s="24"/>
      <c r="F87" s="24"/>
      <c r="G87" s="24"/>
      <c r="H87" s="25"/>
      <c r="I87" s="24"/>
      <c r="J87" s="24"/>
      <c r="K87" s="24"/>
    </row>
    <row r="88" spans="1:11" ht="23.1" customHeight="1">
      <c r="A88" s="9"/>
      <c r="B88" s="9"/>
      <c r="C88" s="5"/>
    </row>
    <row r="89" spans="1:11" ht="23.1" customHeight="1">
      <c r="C89" s="5"/>
      <c r="H89" s="10"/>
    </row>
    <row r="90" spans="1:11" ht="23.1" customHeight="1">
      <c r="C90" s="10"/>
      <c r="E90" s="14"/>
      <c r="F90" s="209"/>
      <c r="G90" s="172"/>
      <c r="H90" s="209"/>
      <c r="I90" s="172"/>
      <c r="J90" s="209"/>
      <c r="K90" s="172"/>
    </row>
    <row r="91" spans="1:11" ht="23.1" customHeight="1">
      <c r="C91" s="10"/>
      <c r="E91" s="31"/>
      <c r="F91" s="31"/>
      <c r="G91" s="31"/>
      <c r="H91" s="31"/>
      <c r="I91" s="31"/>
      <c r="J91" s="31"/>
      <c r="K91" s="31"/>
    </row>
    <row r="92" spans="1:11" ht="23.1" customHeight="1">
      <c r="C92" s="10"/>
    </row>
    <row r="93" spans="1:11" ht="23.1" customHeight="1">
      <c r="C93" s="10"/>
    </row>
    <row r="94" spans="1:11" ht="23.1" customHeight="1">
      <c r="C94" s="10"/>
    </row>
    <row r="95" spans="1:11" ht="23.1" customHeight="1">
      <c r="E95" s="31"/>
    </row>
    <row r="96" spans="1:11" ht="23.1" customHeight="1">
      <c r="E96" s="22"/>
      <c r="G96" s="22"/>
      <c r="I96" s="22"/>
      <c r="K96" s="22"/>
    </row>
  </sheetData>
  <mergeCells count="7">
    <mergeCell ref="A1:E1"/>
    <mergeCell ref="E66:G66"/>
    <mergeCell ref="I66:K66"/>
    <mergeCell ref="I5:K5"/>
    <mergeCell ref="E5:G5"/>
    <mergeCell ref="E37:G37"/>
    <mergeCell ref="I37:K37"/>
  </mergeCells>
  <pageMargins left="0.86614173228346503" right="0.31496062992126" top="0.66929133858267698" bottom="0.15748031496063" header="0.196850393700787" footer="0.196850393700787"/>
  <pageSetup paperSize="9" scale="85" orientation="portrait" r:id="rId1"/>
  <headerFooter>
    <oddFooter xml:space="preserve">&amp;L&amp;"Angsana New,Regular"&amp;14The accompanying notes are an intergral part of the financial statements.&amp;R&amp;"Angsana New,Regular"&amp;14&amp;P   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9"/>
  <sheetViews>
    <sheetView view="pageBreakPreview" topLeftCell="A24" zoomScale="82" zoomScaleNormal="100" zoomScaleSheetLayoutView="82" workbookViewId="0">
      <selection activeCell="A42" sqref="A42"/>
    </sheetView>
  </sheetViews>
  <sheetFormatPr defaultColWidth="10.6640625" defaultRowHeight="21" customHeight="1"/>
  <cols>
    <col min="1" max="1" width="50.109375" style="4" customWidth="1"/>
    <col min="2" max="2" width="10.554687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9" s="34" customFormat="1" ht="21" customHeight="1">
      <c r="A1" s="236" t="s">
        <v>163</v>
      </c>
      <c r="B1" s="236"/>
      <c r="C1" s="236"/>
      <c r="D1" s="236"/>
      <c r="E1" s="236"/>
      <c r="F1" s="236"/>
      <c r="G1" s="236"/>
    </row>
    <row r="2" spans="1:19" s="34" customFormat="1" ht="21" customHeight="1">
      <c r="A2" s="35" t="s">
        <v>30</v>
      </c>
      <c r="B2" s="167"/>
      <c r="C2" s="167"/>
      <c r="D2" s="167"/>
      <c r="E2" s="169"/>
      <c r="F2" s="167"/>
      <c r="G2" s="169"/>
      <c r="H2" s="167"/>
      <c r="I2" s="167"/>
      <c r="J2" s="167"/>
    </row>
    <row r="3" spans="1:19" s="34" customFormat="1" ht="21" customHeight="1">
      <c r="A3" s="198" t="s">
        <v>225</v>
      </c>
      <c r="B3" s="167"/>
      <c r="C3" s="167"/>
      <c r="D3" s="167"/>
      <c r="E3" s="169"/>
      <c r="F3" s="167"/>
      <c r="G3" s="169"/>
      <c r="H3" s="167"/>
      <c r="I3" s="167"/>
      <c r="J3" s="167"/>
    </row>
    <row r="4" spans="1:19" s="34" customFormat="1" ht="21" customHeight="1">
      <c r="A4" s="36"/>
      <c r="B4" s="104"/>
      <c r="C4" s="105"/>
      <c r="D4" s="106"/>
      <c r="E4" s="106"/>
      <c r="F4" s="106"/>
      <c r="G4" s="106"/>
      <c r="H4" s="106"/>
      <c r="I4" s="106"/>
      <c r="J4" s="170" t="s">
        <v>223</v>
      </c>
    </row>
    <row r="5" spans="1:19" ht="21" customHeight="1">
      <c r="B5" s="104"/>
      <c r="C5" s="105"/>
      <c r="D5" s="235" t="s">
        <v>22</v>
      </c>
      <c r="E5" s="235"/>
      <c r="F5" s="235"/>
      <c r="G5" s="97"/>
      <c r="H5" s="235" t="s">
        <v>23</v>
      </c>
      <c r="I5" s="235"/>
      <c r="J5" s="235"/>
      <c r="K5" s="34"/>
      <c r="L5" s="34"/>
      <c r="M5" s="34"/>
    </row>
    <row r="6" spans="1:19" ht="21" customHeight="1">
      <c r="B6" s="95" t="s">
        <v>28</v>
      </c>
      <c r="C6" s="107"/>
      <c r="D6" s="199">
        <v>2021</v>
      </c>
      <c r="E6" s="98"/>
      <c r="F6" s="199">
        <v>2020</v>
      </c>
      <c r="G6" s="98"/>
      <c r="H6" s="199">
        <f>+D6</f>
        <v>2021</v>
      </c>
      <c r="I6" s="98"/>
      <c r="J6" s="199">
        <f>+F6</f>
        <v>2020</v>
      </c>
      <c r="K6" s="34"/>
      <c r="L6" s="34"/>
      <c r="M6" s="34"/>
    </row>
    <row r="7" spans="1:19" ht="21" customHeight="1">
      <c r="A7" s="39" t="s">
        <v>69</v>
      </c>
      <c r="J7" s="40"/>
      <c r="K7" s="34"/>
      <c r="L7" s="34"/>
      <c r="M7" s="34"/>
    </row>
    <row r="8" spans="1:19" ht="21" customHeight="1">
      <c r="A8" s="4" t="s">
        <v>70</v>
      </c>
      <c r="B8" s="131"/>
      <c r="C8" s="213"/>
      <c r="D8" s="233">
        <v>460153294</v>
      </c>
      <c r="E8" s="14"/>
      <c r="F8" s="17">
        <v>365430562</v>
      </c>
      <c r="G8" s="14"/>
      <c r="H8" s="230">
        <v>417664678</v>
      </c>
      <c r="I8" s="172"/>
      <c r="J8" s="172">
        <v>340382654</v>
      </c>
      <c r="K8" s="34"/>
      <c r="L8" s="34"/>
      <c r="M8" s="34"/>
      <c r="N8" s="34"/>
      <c r="O8" s="34"/>
      <c r="P8" s="34"/>
      <c r="Q8" s="34"/>
      <c r="R8" s="34"/>
      <c r="S8" s="34"/>
    </row>
    <row r="9" spans="1:19" ht="21" customHeight="1">
      <c r="A9" s="4" t="s">
        <v>71</v>
      </c>
      <c r="B9" s="131"/>
      <c r="C9" s="213"/>
      <c r="D9" s="233">
        <v>324460839</v>
      </c>
      <c r="E9" s="14"/>
      <c r="F9" s="17">
        <v>282559087</v>
      </c>
      <c r="G9" s="14"/>
      <c r="H9" s="230">
        <v>283538532</v>
      </c>
      <c r="I9" s="172"/>
      <c r="J9" s="172">
        <v>246603628</v>
      </c>
      <c r="K9" s="34"/>
      <c r="L9" s="34"/>
      <c r="M9" s="34"/>
      <c r="N9" s="34"/>
      <c r="O9" s="34"/>
      <c r="P9" s="34"/>
      <c r="Q9" s="34"/>
      <c r="R9" s="34"/>
    </row>
    <row r="10" spans="1:19" ht="21" customHeight="1">
      <c r="A10" s="4" t="s">
        <v>66</v>
      </c>
      <c r="B10" s="131"/>
      <c r="C10" s="213"/>
      <c r="D10" s="230">
        <v>14292615</v>
      </c>
      <c r="E10" s="14"/>
      <c r="F10" s="32">
        <v>10132187</v>
      </c>
      <c r="G10" s="14"/>
      <c r="H10" s="230">
        <v>17442250</v>
      </c>
      <c r="I10" s="172"/>
      <c r="J10" s="176">
        <v>13960998</v>
      </c>
      <c r="K10" s="34"/>
      <c r="L10" s="34"/>
      <c r="M10" s="34"/>
      <c r="N10" s="34"/>
      <c r="O10" s="34"/>
      <c r="P10" s="34"/>
      <c r="Q10" s="34"/>
      <c r="R10" s="34"/>
    </row>
    <row r="11" spans="1:19" ht="21" customHeight="1">
      <c r="A11" s="39" t="s">
        <v>67</v>
      </c>
      <c r="B11" s="5"/>
      <c r="C11" s="29"/>
      <c r="D11" s="109">
        <f>SUM(D8:D10)</f>
        <v>798906748</v>
      </c>
      <c r="E11" s="15"/>
      <c r="F11" s="109">
        <f>SUM(F8:F10)</f>
        <v>658121836</v>
      </c>
      <c r="G11" s="15"/>
      <c r="H11" s="109">
        <f>SUM(H8:H10)</f>
        <v>718645460</v>
      </c>
      <c r="I11" s="15"/>
      <c r="J11" s="109">
        <f>SUM(J8:J10)</f>
        <v>600947280</v>
      </c>
      <c r="K11" s="34"/>
      <c r="L11" s="34"/>
      <c r="M11" s="34"/>
      <c r="N11" s="34"/>
      <c r="O11" s="34"/>
      <c r="P11" s="34"/>
      <c r="Q11" s="34"/>
      <c r="R11" s="34"/>
    </row>
    <row r="12" spans="1:19" ht="21" customHeight="1">
      <c r="A12" s="39" t="s">
        <v>68</v>
      </c>
      <c r="B12" s="5"/>
      <c r="C12" s="29"/>
      <c r="D12" s="15"/>
      <c r="E12" s="15"/>
      <c r="F12" s="15"/>
      <c r="G12" s="15"/>
      <c r="H12" s="15"/>
      <c r="I12" s="15"/>
      <c r="J12" s="15"/>
      <c r="K12" s="34"/>
      <c r="L12" s="34"/>
      <c r="M12" s="34"/>
      <c r="N12" s="34"/>
      <c r="O12" s="34"/>
      <c r="P12" s="34"/>
      <c r="Q12" s="34"/>
      <c r="R12" s="34"/>
    </row>
    <row r="13" spans="1:19" ht="21" customHeight="1">
      <c r="A13" s="123" t="s">
        <v>72</v>
      </c>
      <c r="B13" s="131"/>
      <c r="C13" s="213"/>
      <c r="D13" s="230">
        <v>-288985550</v>
      </c>
      <c r="E13" s="14"/>
      <c r="F13" s="34">
        <v>-206335822</v>
      </c>
      <c r="G13" s="14"/>
      <c r="H13" s="34">
        <v>-264208430</v>
      </c>
      <c r="I13" s="172"/>
      <c r="J13" s="172">
        <v>-194550870</v>
      </c>
      <c r="K13" s="34"/>
      <c r="L13" s="34"/>
      <c r="M13" s="34"/>
      <c r="N13" s="34"/>
      <c r="O13" s="34"/>
      <c r="P13" s="34"/>
      <c r="Q13" s="34"/>
      <c r="R13" s="34"/>
    </row>
    <row r="14" spans="1:19" ht="21" customHeight="1">
      <c r="A14" s="123" t="s">
        <v>164</v>
      </c>
      <c r="B14" s="131"/>
      <c r="C14" s="213"/>
      <c r="D14" s="230">
        <v>-153884035</v>
      </c>
      <c r="E14" s="14"/>
      <c r="F14" s="34">
        <v>-131717364</v>
      </c>
      <c r="G14" s="14"/>
      <c r="H14" s="34">
        <v>-127935653</v>
      </c>
      <c r="I14" s="172"/>
      <c r="J14" s="172">
        <v>-109885061</v>
      </c>
      <c r="K14" s="34"/>
      <c r="L14" s="34"/>
      <c r="M14" s="34"/>
      <c r="N14" s="34"/>
      <c r="O14" s="34"/>
      <c r="P14" s="34"/>
      <c r="Q14" s="34"/>
      <c r="R14" s="34"/>
    </row>
    <row r="15" spans="1:19" ht="21" customHeight="1">
      <c r="A15" s="123" t="s">
        <v>165</v>
      </c>
      <c r="B15" s="131"/>
      <c r="C15" s="213"/>
      <c r="D15" s="230">
        <v>-173860402</v>
      </c>
      <c r="E15" s="14"/>
      <c r="F15" s="34">
        <v>-162473789</v>
      </c>
      <c r="G15" s="14"/>
      <c r="H15" s="34">
        <v>-155061285</v>
      </c>
      <c r="I15" s="172"/>
      <c r="J15" s="172">
        <v>-149515535</v>
      </c>
      <c r="K15" s="34"/>
      <c r="L15" s="34"/>
      <c r="M15" s="34"/>
      <c r="N15" s="34"/>
      <c r="O15" s="34"/>
      <c r="P15" s="34"/>
      <c r="Q15" s="34"/>
      <c r="R15" s="34"/>
    </row>
    <row r="16" spans="1:19" ht="21" customHeight="1">
      <c r="A16" s="123" t="s">
        <v>73</v>
      </c>
      <c r="B16" s="131"/>
      <c r="C16" s="213"/>
      <c r="D16" s="233">
        <v>-100312225</v>
      </c>
      <c r="E16" s="14"/>
      <c r="F16" s="34">
        <v>-100180625</v>
      </c>
      <c r="G16" s="14"/>
      <c r="H16" s="34">
        <v>-88042033</v>
      </c>
      <c r="I16" s="172"/>
      <c r="J16" s="172">
        <v>-84786755</v>
      </c>
      <c r="K16" s="34"/>
      <c r="L16" s="34"/>
      <c r="M16" s="34"/>
      <c r="N16" s="34"/>
      <c r="O16" s="34"/>
      <c r="P16" s="34"/>
      <c r="Q16" s="34"/>
      <c r="R16" s="34"/>
    </row>
    <row r="17" spans="1:18" ht="21" customHeight="1">
      <c r="A17" s="4" t="s">
        <v>74</v>
      </c>
      <c r="B17" s="131"/>
      <c r="C17" s="213"/>
      <c r="D17" s="34">
        <v>-330069</v>
      </c>
      <c r="E17" s="14"/>
      <c r="F17" s="34">
        <v>-340761</v>
      </c>
      <c r="G17" s="14"/>
      <c r="H17" s="34">
        <v>-177817</v>
      </c>
      <c r="I17" s="172"/>
      <c r="J17" s="172">
        <v>-185098</v>
      </c>
      <c r="K17" s="34"/>
      <c r="L17" s="34"/>
      <c r="M17" s="34"/>
      <c r="N17" s="34"/>
      <c r="O17" s="34"/>
      <c r="P17" s="34"/>
      <c r="Q17" s="34"/>
      <c r="R17" s="34"/>
    </row>
    <row r="18" spans="1:18" ht="21" customHeight="1">
      <c r="A18" s="39" t="s">
        <v>75</v>
      </c>
      <c r="C18" s="29"/>
      <c r="D18" s="109">
        <f>SUM(D13:D17)</f>
        <v>-717372281</v>
      </c>
      <c r="E18" s="15"/>
      <c r="F18" s="109">
        <f>SUM(F13:F17)</f>
        <v>-601048361</v>
      </c>
      <c r="G18" s="15"/>
      <c r="H18" s="109">
        <f>SUM(H13:H17)</f>
        <v>-635425218</v>
      </c>
      <c r="I18" s="15"/>
      <c r="J18" s="109">
        <f>SUM(J13:J17)</f>
        <v>-538923319</v>
      </c>
      <c r="K18" s="34"/>
      <c r="L18" s="34"/>
      <c r="M18" s="34"/>
      <c r="N18" s="34"/>
      <c r="O18" s="34"/>
      <c r="P18" s="34"/>
      <c r="Q18" s="34"/>
      <c r="R18" s="34"/>
    </row>
    <row r="19" spans="1:18" ht="21" customHeight="1">
      <c r="A19" s="39" t="s">
        <v>76</v>
      </c>
      <c r="D19" s="33">
        <f>+D11+D18</f>
        <v>81534467</v>
      </c>
      <c r="E19" s="41"/>
      <c r="F19" s="33">
        <f>+F11+F18</f>
        <v>57073475</v>
      </c>
      <c r="G19" s="41"/>
      <c r="H19" s="33">
        <f>+H11+H18</f>
        <v>83220242</v>
      </c>
      <c r="I19" s="33"/>
      <c r="J19" s="33">
        <f>+J11+J18</f>
        <v>62023961</v>
      </c>
      <c r="K19" s="34"/>
      <c r="L19" s="34"/>
      <c r="M19" s="34"/>
      <c r="N19" s="34"/>
      <c r="O19" s="34"/>
      <c r="P19" s="34"/>
      <c r="Q19" s="34"/>
      <c r="R19" s="34"/>
    </row>
    <row r="20" spans="1:18" ht="21" customHeight="1">
      <c r="A20" s="4" t="s">
        <v>77</v>
      </c>
      <c r="B20" s="131">
        <v>20</v>
      </c>
      <c r="C20" s="29"/>
      <c r="D20" s="231">
        <v>-22809326</v>
      </c>
      <c r="E20" s="15"/>
      <c r="F20" s="32">
        <v>-12091952</v>
      </c>
      <c r="G20" s="15"/>
      <c r="H20" s="231">
        <v>-23991034</v>
      </c>
      <c r="I20" s="15"/>
      <c r="J20" s="174">
        <v>-12024941</v>
      </c>
      <c r="K20" s="34"/>
      <c r="L20" s="34"/>
      <c r="M20" s="34"/>
      <c r="N20" s="34"/>
      <c r="O20" s="34"/>
      <c r="P20" s="34"/>
      <c r="Q20" s="34"/>
      <c r="R20" s="34"/>
    </row>
    <row r="21" spans="1:18" ht="21" customHeight="1">
      <c r="A21" s="39" t="s">
        <v>78</v>
      </c>
      <c r="C21" s="29"/>
      <c r="D21" s="109">
        <f>SUM(D19:D20)</f>
        <v>58725141</v>
      </c>
      <c r="E21" s="15"/>
      <c r="F21" s="109">
        <f>SUM(F19:F20)</f>
        <v>44981523</v>
      </c>
      <c r="G21" s="15"/>
      <c r="H21" s="109">
        <f>SUM(H19:H20)</f>
        <v>59229208</v>
      </c>
      <c r="I21" s="15"/>
      <c r="J21" s="109">
        <f>SUM(J19:J20)</f>
        <v>49999020</v>
      </c>
      <c r="K21" s="34"/>
      <c r="L21" s="34"/>
      <c r="M21" s="34"/>
      <c r="N21" s="34"/>
      <c r="O21" s="34"/>
      <c r="P21" s="34"/>
      <c r="Q21" s="34"/>
      <c r="R21" s="34"/>
    </row>
    <row r="22" spans="1:18" ht="5.25" customHeight="1">
      <c r="A22" s="39"/>
      <c r="C22" s="29"/>
      <c r="D22" s="15"/>
      <c r="E22" s="15"/>
      <c r="F22" s="15"/>
      <c r="G22" s="15"/>
      <c r="H22" s="15"/>
      <c r="I22" s="15"/>
      <c r="J22" s="15"/>
      <c r="K22" s="34"/>
      <c r="L22" s="34"/>
      <c r="M22" s="34"/>
    </row>
    <row r="23" spans="1:18" s="6" customFormat="1" ht="21" customHeight="1">
      <c r="A23" s="80" t="s">
        <v>79</v>
      </c>
      <c r="B23" s="42"/>
      <c r="C23" s="29"/>
      <c r="D23" s="15"/>
      <c r="E23" s="15"/>
      <c r="F23" s="15"/>
      <c r="G23" s="15"/>
      <c r="H23" s="15"/>
      <c r="I23" s="15"/>
      <c r="J23" s="15"/>
      <c r="K23" s="34"/>
      <c r="L23" s="34"/>
      <c r="M23" s="34"/>
      <c r="N23" s="7"/>
      <c r="O23" s="7"/>
      <c r="P23" s="7"/>
      <c r="Q23" s="7"/>
      <c r="R23" s="7"/>
    </row>
    <row r="24" spans="1:18" s="6" customFormat="1" ht="21" customHeight="1">
      <c r="A24" s="80" t="s">
        <v>126</v>
      </c>
      <c r="B24" s="42"/>
      <c r="C24" s="29"/>
      <c r="D24" s="15"/>
      <c r="E24" s="15"/>
      <c r="F24" s="15"/>
      <c r="G24" s="15"/>
      <c r="H24" s="15"/>
      <c r="I24" s="15"/>
      <c r="J24" s="15"/>
      <c r="K24" s="34"/>
      <c r="L24" s="34"/>
      <c r="M24" s="34"/>
      <c r="N24" s="7"/>
      <c r="O24" s="7"/>
      <c r="P24" s="7"/>
      <c r="Q24" s="7"/>
      <c r="R24" s="7"/>
    </row>
    <row r="25" spans="1:18" s="6" customFormat="1" ht="21" customHeight="1">
      <c r="A25" s="80" t="s">
        <v>127</v>
      </c>
      <c r="B25" s="42"/>
      <c r="C25" s="29"/>
      <c r="D25" s="15"/>
      <c r="E25" s="15"/>
      <c r="F25" s="15"/>
      <c r="G25" s="15"/>
      <c r="H25" s="15"/>
      <c r="I25" s="15"/>
      <c r="J25" s="15"/>
      <c r="K25" s="34"/>
      <c r="L25" s="34"/>
      <c r="M25" s="34"/>
      <c r="N25" s="7"/>
      <c r="O25" s="7"/>
      <c r="P25" s="7"/>
      <c r="Q25" s="7"/>
      <c r="R25" s="7"/>
    </row>
    <row r="26" spans="1:18" ht="21" customHeight="1">
      <c r="A26" s="42" t="s">
        <v>80</v>
      </c>
      <c r="B26" s="43"/>
      <c r="C26" s="28"/>
      <c r="D26" s="32">
        <v>324822</v>
      </c>
      <c r="E26" s="15"/>
      <c r="F26" s="110">
        <v>-252751</v>
      </c>
      <c r="G26" s="15"/>
      <c r="H26" s="218">
        <v>0</v>
      </c>
      <c r="I26" s="14"/>
      <c r="J26" s="110">
        <v>0</v>
      </c>
      <c r="K26" s="34"/>
      <c r="L26" s="34"/>
      <c r="M26" s="34"/>
    </row>
    <row r="27" spans="1:18" ht="21" customHeight="1">
      <c r="A27" s="80" t="s">
        <v>128</v>
      </c>
      <c r="B27" s="43"/>
      <c r="C27" s="28"/>
      <c r="D27" s="86"/>
      <c r="E27" s="15"/>
      <c r="F27" s="120"/>
      <c r="G27" s="15"/>
      <c r="H27" s="120"/>
      <c r="I27" s="14"/>
      <c r="J27" s="120"/>
      <c r="K27" s="34"/>
      <c r="L27" s="34"/>
      <c r="M27" s="34"/>
    </row>
    <row r="28" spans="1:18" ht="21" customHeight="1">
      <c r="A28" s="80" t="s">
        <v>129</v>
      </c>
      <c r="B28" s="43"/>
      <c r="C28" s="28"/>
      <c r="D28" s="32">
        <v>324822</v>
      </c>
      <c r="E28" s="15"/>
      <c r="F28" s="32">
        <v>-252751</v>
      </c>
      <c r="G28" s="15"/>
      <c r="H28" s="32">
        <v>0</v>
      </c>
      <c r="I28" s="14"/>
      <c r="J28" s="32">
        <v>0</v>
      </c>
      <c r="K28" s="34"/>
      <c r="L28" s="34"/>
      <c r="M28" s="34"/>
    </row>
    <row r="29" spans="1:18" ht="6" customHeight="1">
      <c r="A29" s="39"/>
      <c r="C29" s="28"/>
      <c r="D29" s="15"/>
      <c r="E29" s="15"/>
      <c r="F29" s="15"/>
      <c r="G29" s="15"/>
      <c r="H29" s="15"/>
      <c r="I29" s="14"/>
      <c r="J29" s="15"/>
      <c r="K29" s="34"/>
      <c r="L29" s="34"/>
      <c r="M29" s="34"/>
    </row>
    <row r="30" spans="1:18" ht="21" customHeight="1">
      <c r="A30" s="128" t="s">
        <v>167</v>
      </c>
      <c r="B30" s="129"/>
      <c r="C30" s="28"/>
      <c r="D30" s="17"/>
      <c r="E30" s="14"/>
      <c r="F30" s="17"/>
      <c r="G30" s="14"/>
      <c r="H30" s="17"/>
      <c r="I30" s="14"/>
      <c r="J30" s="17"/>
      <c r="K30" s="34"/>
      <c r="L30" s="34"/>
      <c r="M30" s="34"/>
    </row>
    <row r="31" spans="1:18" ht="21" customHeight="1">
      <c r="A31" s="128" t="s">
        <v>168</v>
      </c>
      <c r="B31" s="129"/>
      <c r="C31" s="28"/>
      <c r="D31" s="17"/>
      <c r="E31" s="14"/>
      <c r="F31" s="17"/>
      <c r="G31" s="14"/>
      <c r="H31" s="17"/>
      <c r="I31" s="14"/>
      <c r="J31" s="17"/>
      <c r="K31" s="34"/>
      <c r="L31" s="34"/>
      <c r="M31" s="34"/>
    </row>
    <row r="32" spans="1:18" ht="21" customHeight="1">
      <c r="A32" s="130" t="s">
        <v>169</v>
      </c>
      <c r="B32" s="131"/>
      <c r="C32" s="129"/>
      <c r="D32" s="32" t="s">
        <v>211</v>
      </c>
      <c r="E32" s="14"/>
      <c r="F32" s="204" t="s">
        <v>211</v>
      </c>
      <c r="G32" s="14"/>
      <c r="H32" s="204" t="s">
        <v>211</v>
      </c>
      <c r="I32" s="14"/>
      <c r="J32" s="204" t="s">
        <v>211</v>
      </c>
      <c r="K32" s="34"/>
      <c r="L32" s="34"/>
      <c r="M32" s="34"/>
    </row>
    <row r="33" spans="1:13" ht="21" customHeight="1">
      <c r="A33" s="128" t="s">
        <v>170</v>
      </c>
      <c r="B33" s="131"/>
      <c r="C33" s="129"/>
      <c r="D33" s="17"/>
      <c r="E33" s="14"/>
      <c r="F33" s="14"/>
      <c r="G33" s="14"/>
      <c r="H33" s="14"/>
      <c r="I33" s="14"/>
      <c r="J33" s="14"/>
      <c r="K33" s="34"/>
      <c r="L33" s="34"/>
      <c r="M33" s="34"/>
    </row>
    <row r="34" spans="1:13" ht="21" customHeight="1">
      <c r="A34" s="128" t="s">
        <v>168</v>
      </c>
      <c r="B34" s="129"/>
      <c r="C34" s="129"/>
      <c r="D34" s="32">
        <v>0</v>
      </c>
      <c r="E34" s="14"/>
      <c r="F34" s="32">
        <v>0</v>
      </c>
      <c r="G34" s="14"/>
      <c r="H34" s="32">
        <v>0</v>
      </c>
      <c r="I34" s="14"/>
      <c r="J34" s="32">
        <v>0</v>
      </c>
      <c r="K34" s="34"/>
      <c r="L34" s="34"/>
      <c r="M34" s="34"/>
    </row>
    <row r="35" spans="1:13" ht="9" customHeight="1">
      <c r="A35" s="128"/>
      <c r="B35" s="129"/>
      <c r="C35" s="129"/>
      <c r="D35" s="18"/>
      <c r="E35" s="14"/>
      <c r="F35" s="18"/>
      <c r="G35" s="14"/>
      <c r="H35" s="18"/>
      <c r="I35" s="14"/>
      <c r="J35" s="18"/>
      <c r="K35" s="34"/>
      <c r="L35" s="34"/>
      <c r="M35" s="34"/>
    </row>
    <row r="36" spans="1:13" ht="21" customHeight="1" thickBot="1">
      <c r="A36" s="39" t="s">
        <v>83</v>
      </c>
      <c r="C36" s="28"/>
      <c r="D36" s="151">
        <f>SUM(D28+D21+D34)</f>
        <v>59049963</v>
      </c>
      <c r="E36" s="15"/>
      <c r="F36" s="151">
        <f>SUM(F28+F21+F34)</f>
        <v>44728772</v>
      </c>
      <c r="G36" s="15"/>
      <c r="H36" s="151">
        <f>SUM(H28+H21+H34)</f>
        <v>59229208</v>
      </c>
      <c r="I36" s="15"/>
      <c r="J36" s="151">
        <f>SUM(J28+J21+J34)</f>
        <v>49999020</v>
      </c>
      <c r="K36" s="34"/>
      <c r="L36" s="34"/>
      <c r="M36" s="34"/>
    </row>
    <row r="37" spans="1:13" ht="6" customHeight="1" thickTop="1">
      <c r="C37" s="28"/>
      <c r="D37" s="29"/>
      <c r="E37" s="29"/>
      <c r="F37" s="29"/>
      <c r="G37" s="29"/>
      <c r="H37" s="29"/>
      <c r="I37" s="29"/>
      <c r="J37" s="29"/>
      <c r="K37" s="34"/>
      <c r="L37" s="34"/>
      <c r="M37" s="34"/>
    </row>
    <row r="38" spans="1:13" ht="21" customHeight="1">
      <c r="A38" s="39" t="s">
        <v>84</v>
      </c>
      <c r="C38" s="28"/>
      <c r="D38" s="29"/>
      <c r="E38" s="29"/>
      <c r="F38" s="29"/>
      <c r="G38" s="29"/>
      <c r="H38" s="29"/>
      <c r="I38" s="29"/>
      <c r="J38" s="29"/>
      <c r="K38" s="34"/>
      <c r="L38" s="34"/>
      <c r="M38" s="34"/>
    </row>
    <row r="39" spans="1:13" ht="21" customHeight="1" thickBot="1">
      <c r="A39" s="130" t="s">
        <v>166</v>
      </c>
      <c r="B39" s="5"/>
      <c r="C39" s="28"/>
      <c r="D39" s="33">
        <v>58459215</v>
      </c>
      <c r="E39" s="41"/>
      <c r="F39" s="33">
        <v>44996940</v>
      </c>
      <c r="G39" s="41"/>
      <c r="H39" s="153">
        <v>59229208</v>
      </c>
      <c r="I39" s="14"/>
      <c r="J39" s="153">
        <v>49999020</v>
      </c>
      <c r="K39" s="34"/>
      <c r="L39" s="34"/>
      <c r="M39" s="34"/>
    </row>
    <row r="40" spans="1:13" ht="21" customHeight="1" thickTop="1">
      <c r="A40" s="4" t="s">
        <v>85</v>
      </c>
      <c r="B40" s="118"/>
      <c r="C40" s="28"/>
      <c r="D40" s="232">
        <v>265926</v>
      </c>
      <c r="E40" s="15"/>
      <c r="F40" s="110">
        <v>-15417</v>
      </c>
      <c r="G40" s="15"/>
      <c r="H40" s="14"/>
      <c r="I40" s="14"/>
      <c r="J40" s="14"/>
      <c r="K40" s="34"/>
      <c r="L40" s="34"/>
      <c r="M40" s="34"/>
    </row>
    <row r="41" spans="1:13" ht="21" customHeight="1" thickBot="1">
      <c r="C41" s="28"/>
      <c r="D41" s="151">
        <f>SUM(D39:D40)</f>
        <v>58725141</v>
      </c>
      <c r="E41" s="15"/>
      <c r="F41" s="151">
        <f>SUM(F39:F40)</f>
        <v>44981523</v>
      </c>
      <c r="G41" s="15"/>
      <c r="H41" s="14"/>
      <c r="I41" s="14"/>
      <c r="J41" s="14"/>
      <c r="K41" s="34"/>
      <c r="L41" s="34"/>
      <c r="M41" s="34"/>
    </row>
    <row r="42" spans="1:13" ht="6" customHeight="1" thickTop="1">
      <c r="C42" s="28"/>
      <c r="D42" s="15"/>
      <c r="E42" s="15"/>
      <c r="F42" s="15"/>
      <c r="G42" s="15"/>
      <c r="H42" s="14"/>
      <c r="I42" s="14"/>
      <c r="J42" s="14"/>
      <c r="K42" s="34"/>
      <c r="L42" s="34"/>
      <c r="M42" s="34"/>
    </row>
    <row r="43" spans="1:13" ht="21" customHeight="1">
      <c r="A43" s="39" t="s">
        <v>86</v>
      </c>
      <c r="C43" s="28"/>
      <c r="D43" s="15"/>
      <c r="E43" s="15"/>
      <c r="F43" s="15"/>
      <c r="G43" s="15"/>
      <c r="H43" s="14"/>
      <c r="I43" s="14"/>
      <c r="J43" s="14"/>
      <c r="K43" s="34"/>
      <c r="L43" s="34"/>
      <c r="M43" s="34"/>
    </row>
    <row r="44" spans="1:13" ht="21" customHeight="1" thickBot="1">
      <c r="A44" s="130" t="s">
        <v>166</v>
      </c>
      <c r="C44" s="28"/>
      <c r="D44" s="15">
        <v>58784037</v>
      </c>
      <c r="E44" s="15"/>
      <c r="F44" s="15">
        <v>44744189</v>
      </c>
      <c r="G44" s="15"/>
      <c r="H44" s="151">
        <v>59229208</v>
      </c>
      <c r="I44" s="14"/>
      <c r="J44" s="151">
        <v>49999020</v>
      </c>
      <c r="K44" s="34"/>
      <c r="L44" s="34"/>
      <c r="M44" s="34"/>
    </row>
    <row r="45" spans="1:13" ht="21" customHeight="1" thickTop="1">
      <c r="A45" s="4" t="s">
        <v>85</v>
      </c>
      <c r="C45" s="28"/>
      <c r="D45" s="110">
        <v>265926</v>
      </c>
      <c r="E45" s="15"/>
      <c r="F45" s="110">
        <v>-15417</v>
      </c>
      <c r="G45" s="15"/>
      <c r="H45" s="14"/>
      <c r="I45" s="14"/>
      <c r="J45" s="14"/>
      <c r="K45" s="34"/>
      <c r="L45" s="34"/>
      <c r="M45" s="34"/>
    </row>
    <row r="46" spans="1:13" ht="21" customHeight="1" thickBot="1">
      <c r="C46" s="28"/>
      <c r="D46" s="152">
        <f>SUM(D44:D45)</f>
        <v>59049963</v>
      </c>
      <c r="E46" s="15"/>
      <c r="F46" s="152">
        <f>SUM(F44:F45)</f>
        <v>44728772</v>
      </c>
      <c r="G46" s="15"/>
      <c r="H46" s="14"/>
      <c r="I46" s="14"/>
      <c r="J46" s="14"/>
      <c r="K46" s="34"/>
      <c r="L46" s="34"/>
      <c r="M46" s="34"/>
    </row>
    <row r="47" spans="1:13" ht="5.25" customHeight="1" thickTop="1">
      <c r="C47" s="28"/>
      <c r="D47" s="29"/>
      <c r="E47" s="29"/>
      <c r="F47" s="29"/>
      <c r="G47" s="29"/>
      <c r="H47" s="28"/>
      <c r="I47" s="28"/>
      <c r="J47" s="28"/>
      <c r="K47" s="34"/>
      <c r="L47" s="34"/>
      <c r="M47" s="34"/>
    </row>
    <row r="48" spans="1:13" ht="21" customHeight="1">
      <c r="A48" s="166" t="s">
        <v>87</v>
      </c>
      <c r="B48" s="5"/>
      <c r="C48" s="44"/>
      <c r="K48" s="34"/>
      <c r="L48" s="34"/>
      <c r="M48" s="34"/>
    </row>
    <row r="49" spans="1:13" ht="21" customHeight="1" thickBot="1">
      <c r="A49" s="36" t="s">
        <v>130</v>
      </c>
      <c r="B49" s="131">
        <v>21</v>
      </c>
      <c r="C49" s="45"/>
      <c r="D49" s="171">
        <f>SUM(D39/280000000)</f>
        <v>0.2087829107142857</v>
      </c>
      <c r="E49" s="44"/>
      <c r="F49" s="171">
        <f>F39/280000000</f>
        <v>0.16070335714285713</v>
      </c>
      <c r="G49" s="44"/>
      <c r="H49" s="171">
        <f>SUM(H39/280000000)</f>
        <v>0.21153288571428572</v>
      </c>
      <c r="I49" s="44"/>
      <c r="J49" s="214">
        <f>J39/280000000</f>
        <v>0.17856792857142856</v>
      </c>
      <c r="K49" s="34"/>
      <c r="L49" s="34"/>
      <c r="M49" s="34"/>
    </row>
    <row r="50" spans="1:13" ht="21" customHeight="1" thickTop="1">
      <c r="A50" s="36"/>
      <c r="D50" s="6"/>
      <c r="E50" s="45"/>
      <c r="F50" s="6"/>
      <c r="G50" s="45"/>
      <c r="H50" s="6"/>
      <c r="I50" s="45"/>
      <c r="J50" s="6"/>
      <c r="K50" s="34"/>
      <c r="L50" s="34"/>
      <c r="M50" s="34"/>
    </row>
    <row r="51" spans="1:13" s="34" customFormat="1" ht="21" customHeight="1">
      <c r="A51" s="4"/>
      <c r="B51" s="37"/>
      <c r="E51" s="46"/>
      <c r="G51" s="46"/>
    </row>
    <row r="55" spans="1:13" ht="21" customHeight="1">
      <c r="K55" s="116"/>
    </row>
    <row r="56" spans="1:13" ht="21" customHeight="1">
      <c r="J56" s="116"/>
    </row>
    <row r="59" spans="1:13" ht="21" customHeight="1">
      <c r="J59" s="116"/>
    </row>
  </sheetData>
  <mergeCells count="3">
    <mergeCell ref="A1:G1"/>
    <mergeCell ref="D5:F5"/>
    <mergeCell ref="H5:J5"/>
  </mergeCells>
  <pageMargins left="0.86614173228346503" right="0.31496062992126" top="0.66929133858267698" bottom="0.15748031496063" header="0.196850393700787" footer="0.196850393700787"/>
  <pageSetup paperSize="9" scale="78" firstPageNumber="4" orientation="portrait" useFirstPageNumber="1" r:id="rId1"/>
  <headerFooter>
    <oddFooter xml:space="preserve">&amp;L&amp;"Angsana New,Regular"&amp;14The accompanying notes are an intergral part of the financial statements.&amp;R&amp;"Angsana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view="pageBreakPreview" zoomScale="64" zoomScaleNormal="100" zoomScaleSheetLayoutView="64" workbookViewId="0">
      <selection activeCell="F13" sqref="F13"/>
    </sheetView>
  </sheetViews>
  <sheetFormatPr defaultColWidth="10.6640625" defaultRowHeight="21" customHeight="1"/>
  <cols>
    <col min="1" max="1" width="47.33203125" style="4" customWidth="1"/>
    <col min="2" max="2" width="10.3320312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3" s="180" customFormat="1" ht="21" customHeight="1">
      <c r="A1" s="184"/>
      <c r="B1" s="184"/>
      <c r="J1" s="186" t="s">
        <v>25</v>
      </c>
    </row>
    <row r="2" spans="1:13" s="180" customFormat="1" ht="21" customHeight="1">
      <c r="A2" s="184"/>
      <c r="B2" s="184"/>
      <c r="J2" s="186" t="s">
        <v>26</v>
      </c>
    </row>
    <row r="3" spans="1:13" s="34" customFormat="1" ht="21" customHeight="1">
      <c r="A3" s="236" t="s">
        <v>163</v>
      </c>
      <c r="B3" s="236"/>
      <c r="C3" s="236"/>
      <c r="D3" s="236"/>
      <c r="E3" s="236"/>
      <c r="F3" s="236"/>
      <c r="G3" s="236"/>
    </row>
    <row r="4" spans="1:13" s="34" customFormat="1" ht="21" customHeight="1">
      <c r="A4" s="35" t="s">
        <v>30</v>
      </c>
      <c r="B4" s="167"/>
      <c r="C4" s="167"/>
      <c r="D4" s="167"/>
      <c r="E4" s="169"/>
      <c r="F4" s="167"/>
      <c r="G4" s="169"/>
      <c r="H4" s="167"/>
      <c r="I4" s="158"/>
      <c r="J4" s="158"/>
    </row>
    <row r="5" spans="1:13" s="34" customFormat="1" ht="21" customHeight="1">
      <c r="A5" s="163" t="s">
        <v>215</v>
      </c>
      <c r="B5" s="167"/>
      <c r="C5" s="167"/>
      <c r="D5" s="167"/>
      <c r="E5" s="169"/>
      <c r="F5" s="167"/>
      <c r="G5" s="169"/>
      <c r="H5" s="167"/>
      <c r="I5" s="158"/>
      <c r="J5" s="158"/>
    </row>
    <row r="6" spans="1:13" s="34" customFormat="1" ht="21" customHeight="1">
      <c r="A6" s="36"/>
      <c r="B6" s="104"/>
      <c r="C6" s="105"/>
      <c r="D6" s="106"/>
      <c r="E6" s="106"/>
      <c r="F6" s="106"/>
      <c r="G6" s="106"/>
      <c r="H6" s="106"/>
      <c r="I6" s="106"/>
      <c r="J6" s="162" t="s">
        <v>21</v>
      </c>
    </row>
    <row r="7" spans="1:13" ht="21" customHeight="1">
      <c r="B7" s="104"/>
      <c r="C7" s="105"/>
      <c r="D7" s="235" t="s">
        <v>22</v>
      </c>
      <c r="E7" s="235"/>
      <c r="F7" s="235"/>
      <c r="G7" s="97"/>
      <c r="H7" s="235" t="s">
        <v>23</v>
      </c>
      <c r="I7" s="235"/>
      <c r="J7" s="235"/>
      <c r="K7" s="34"/>
      <c r="L7" s="34"/>
      <c r="M7" s="34"/>
    </row>
    <row r="8" spans="1:13" ht="21" customHeight="1">
      <c r="B8" s="95" t="s">
        <v>28</v>
      </c>
      <c r="C8" s="107"/>
      <c r="D8" s="199">
        <v>2021</v>
      </c>
      <c r="E8" s="98"/>
      <c r="F8" s="199">
        <v>2020</v>
      </c>
      <c r="G8" s="98"/>
      <c r="H8" s="199">
        <f>+D8</f>
        <v>2021</v>
      </c>
      <c r="I8" s="98"/>
      <c r="J8" s="199">
        <f>+F8</f>
        <v>2020</v>
      </c>
      <c r="K8" s="34"/>
      <c r="L8" s="34"/>
      <c r="M8" s="34"/>
    </row>
    <row r="9" spans="1:13" ht="21" customHeight="1">
      <c r="A9" s="39" t="s">
        <v>69</v>
      </c>
      <c r="J9" s="40"/>
      <c r="K9" s="34"/>
      <c r="L9" s="34"/>
      <c r="M9" s="34"/>
    </row>
    <row r="10" spans="1:13" ht="21" customHeight="1">
      <c r="A10" s="4" t="s">
        <v>70</v>
      </c>
      <c r="B10" s="131">
        <v>17</v>
      </c>
      <c r="C10" s="29"/>
      <c r="D10" s="18">
        <v>102365</v>
      </c>
      <c r="E10" s="15"/>
      <c r="F10" s="17">
        <v>100093</v>
      </c>
      <c r="G10" s="15"/>
      <c r="H10" s="15">
        <v>88203</v>
      </c>
      <c r="I10" s="15"/>
      <c r="J10" s="172">
        <v>94589</v>
      </c>
      <c r="K10" s="34"/>
      <c r="L10" s="34"/>
      <c r="M10" s="34"/>
    </row>
    <row r="11" spans="1:13" ht="21" customHeight="1">
      <c r="A11" s="4" t="s">
        <v>71</v>
      </c>
      <c r="B11" s="131">
        <v>17</v>
      </c>
      <c r="C11" s="29"/>
      <c r="D11" s="18">
        <v>80463</v>
      </c>
      <c r="E11" s="15"/>
      <c r="F11" s="17">
        <v>68751</v>
      </c>
      <c r="G11" s="15"/>
      <c r="H11" s="15">
        <v>70092</v>
      </c>
      <c r="I11" s="15"/>
      <c r="J11" s="172">
        <v>60745</v>
      </c>
      <c r="K11" s="34"/>
      <c r="L11" s="34"/>
      <c r="M11" s="34"/>
    </row>
    <row r="12" spans="1:13" ht="21" customHeight="1">
      <c r="A12" s="4" t="s">
        <v>66</v>
      </c>
      <c r="B12" s="131">
        <v>17</v>
      </c>
      <c r="C12" s="29"/>
      <c r="D12" s="18">
        <v>1643</v>
      </c>
      <c r="E12" s="15"/>
      <c r="F12" s="17">
        <v>552</v>
      </c>
      <c r="G12" s="15"/>
      <c r="H12" s="15">
        <v>2043</v>
      </c>
      <c r="I12" s="15"/>
      <c r="J12" s="172">
        <v>1680</v>
      </c>
      <c r="K12" s="34"/>
      <c r="L12" s="34"/>
      <c r="M12" s="34"/>
    </row>
    <row r="13" spans="1:13" ht="21" customHeight="1">
      <c r="A13" s="39" t="s">
        <v>67</v>
      </c>
      <c r="B13" s="5"/>
      <c r="C13" s="29"/>
      <c r="D13" s="109">
        <f>SUM(D10:D12)</f>
        <v>184471</v>
      </c>
      <c r="E13" s="15"/>
      <c r="F13" s="109">
        <f>SUM(F10:F12)</f>
        <v>169396</v>
      </c>
      <c r="G13" s="15"/>
      <c r="H13" s="109">
        <f>SUM(H10:H12)</f>
        <v>160338</v>
      </c>
      <c r="I13" s="15"/>
      <c r="J13" s="109">
        <f>SUM(J10:J12)</f>
        <v>157014</v>
      </c>
      <c r="K13" s="34"/>
      <c r="L13" s="34"/>
      <c r="M13" s="34"/>
    </row>
    <row r="14" spans="1:13" ht="21" customHeight="1">
      <c r="A14" s="39" t="s">
        <v>68</v>
      </c>
      <c r="B14" s="5"/>
      <c r="C14" s="29"/>
      <c r="D14" s="15"/>
      <c r="E14" s="15"/>
      <c r="F14" s="15"/>
      <c r="G14" s="15"/>
      <c r="H14" s="15"/>
      <c r="I14" s="15"/>
      <c r="J14" s="15"/>
      <c r="K14" s="34"/>
      <c r="L14" s="34"/>
      <c r="M14" s="34"/>
    </row>
    <row r="15" spans="1:13" ht="21" customHeight="1">
      <c r="A15" s="123" t="s">
        <v>72</v>
      </c>
      <c r="B15" s="131">
        <v>17</v>
      </c>
      <c r="C15" s="29"/>
      <c r="D15" s="18">
        <v>-63387</v>
      </c>
      <c r="E15" s="15"/>
      <c r="F15" s="17">
        <v>-57929</v>
      </c>
      <c r="G15" s="15"/>
      <c r="H15" s="34">
        <v>-56185</v>
      </c>
      <c r="I15" s="15"/>
      <c r="J15" s="172">
        <v>-55714</v>
      </c>
      <c r="K15" s="34"/>
      <c r="L15" s="34"/>
      <c r="M15" s="34"/>
    </row>
    <row r="16" spans="1:13" ht="21" customHeight="1">
      <c r="A16" s="123" t="s">
        <v>164</v>
      </c>
      <c r="B16" s="131">
        <v>17</v>
      </c>
      <c r="C16" s="29"/>
      <c r="D16" s="34">
        <v>-39127</v>
      </c>
      <c r="E16" s="15"/>
      <c r="F16" s="17">
        <v>-31997</v>
      </c>
      <c r="G16" s="15"/>
      <c r="H16" s="34">
        <v>-33390</v>
      </c>
      <c r="I16" s="15"/>
      <c r="J16" s="172">
        <v>-27457</v>
      </c>
      <c r="K16" s="34"/>
      <c r="L16" s="34"/>
      <c r="M16" s="34"/>
    </row>
    <row r="17" spans="1:13" ht="21" customHeight="1">
      <c r="A17" s="123" t="s">
        <v>165</v>
      </c>
      <c r="B17" s="131">
        <v>17</v>
      </c>
      <c r="C17" s="29"/>
      <c r="D17" s="34">
        <v>-43136</v>
      </c>
      <c r="E17" s="15"/>
      <c r="F17" s="17">
        <v>-38983</v>
      </c>
      <c r="G17" s="15"/>
      <c r="H17" s="34">
        <v>-39141</v>
      </c>
      <c r="I17" s="15"/>
      <c r="J17" s="172">
        <v>-35925</v>
      </c>
      <c r="K17" s="34"/>
      <c r="L17" s="34"/>
      <c r="M17" s="34"/>
    </row>
    <row r="18" spans="1:13" ht="21" customHeight="1">
      <c r="A18" s="123" t="s">
        <v>73</v>
      </c>
      <c r="B18" s="131">
        <v>17</v>
      </c>
      <c r="C18" s="29"/>
      <c r="D18" s="18">
        <v>-23307</v>
      </c>
      <c r="E18" s="15"/>
      <c r="F18" s="17">
        <v>-23639</v>
      </c>
      <c r="G18" s="15"/>
      <c r="H18" s="34">
        <v>-22563</v>
      </c>
      <c r="I18" s="15"/>
      <c r="J18" s="172">
        <v>-19439</v>
      </c>
      <c r="K18" s="34"/>
      <c r="L18" s="34"/>
      <c r="M18" s="34"/>
    </row>
    <row r="19" spans="1:13" ht="21" customHeight="1">
      <c r="A19" s="4" t="s">
        <v>74</v>
      </c>
      <c r="B19" s="131">
        <v>17</v>
      </c>
      <c r="C19" s="29"/>
      <c r="D19" s="34">
        <v>-80</v>
      </c>
      <c r="E19" s="15"/>
      <c r="F19" s="17">
        <v>-79</v>
      </c>
      <c r="G19" s="15"/>
      <c r="H19" s="34">
        <v>-43</v>
      </c>
      <c r="I19" s="15"/>
      <c r="J19" s="172">
        <v>-42</v>
      </c>
      <c r="K19" s="34"/>
      <c r="L19" s="34"/>
      <c r="M19" s="34"/>
    </row>
    <row r="20" spans="1:13" ht="21" customHeight="1">
      <c r="A20" s="39" t="s">
        <v>75</v>
      </c>
      <c r="C20" s="29"/>
      <c r="D20" s="109">
        <f>SUM(D15:D19)</f>
        <v>-169037</v>
      </c>
      <c r="E20" s="15"/>
      <c r="F20" s="109">
        <f>SUM(F15:F19)</f>
        <v>-152627</v>
      </c>
      <c r="G20" s="15"/>
      <c r="H20" s="109">
        <f>SUM(H15:H19)</f>
        <v>-151322</v>
      </c>
      <c r="I20" s="15"/>
      <c r="J20" s="109">
        <f>SUM(J15:J19)</f>
        <v>-138577</v>
      </c>
      <c r="K20" s="34"/>
      <c r="L20" s="34"/>
      <c r="M20" s="34"/>
    </row>
    <row r="21" spans="1:13" ht="21" customHeight="1">
      <c r="A21" s="39" t="s">
        <v>76</v>
      </c>
      <c r="D21" s="33">
        <v>15434</v>
      </c>
      <c r="E21" s="41"/>
      <c r="F21" s="33">
        <v>16769</v>
      </c>
      <c r="G21" s="41"/>
      <c r="H21" s="33">
        <v>9016</v>
      </c>
      <c r="I21" s="33"/>
      <c r="J21" s="33">
        <v>18437</v>
      </c>
      <c r="K21" s="34"/>
      <c r="L21" s="34"/>
      <c r="M21" s="34"/>
    </row>
    <row r="22" spans="1:13" ht="21" customHeight="1">
      <c r="A22" s="4" t="s">
        <v>77</v>
      </c>
      <c r="B22" s="5">
        <v>17</v>
      </c>
      <c r="C22" s="29"/>
      <c r="D22" s="32">
        <v>-2074</v>
      </c>
      <c r="E22" s="15"/>
      <c r="F22" s="32">
        <v>-3305</v>
      </c>
      <c r="G22" s="15"/>
      <c r="H22" s="110">
        <v>-1602</v>
      </c>
      <c r="I22" s="15"/>
      <c r="J22" s="176">
        <v>-3531</v>
      </c>
      <c r="K22" s="34"/>
      <c r="L22" s="34"/>
      <c r="M22" s="34"/>
    </row>
    <row r="23" spans="1:13" ht="21" customHeight="1">
      <c r="A23" s="39" t="s">
        <v>78</v>
      </c>
      <c r="C23" s="29"/>
      <c r="D23" s="109">
        <f>SUM(D21:D22)</f>
        <v>13360</v>
      </c>
      <c r="E23" s="15"/>
      <c r="F23" s="109">
        <f>SUM(F21:F22)</f>
        <v>13464</v>
      </c>
      <c r="G23" s="15"/>
      <c r="H23" s="109">
        <f>SUM(H21:H22)</f>
        <v>7414</v>
      </c>
      <c r="I23" s="15"/>
      <c r="J23" s="109">
        <f>SUM(J21:J22)</f>
        <v>14906</v>
      </c>
      <c r="K23" s="34"/>
      <c r="L23" s="34"/>
      <c r="M23" s="34"/>
    </row>
    <row r="24" spans="1:13" ht="4.95" customHeight="1">
      <c r="A24" s="39"/>
      <c r="C24" s="29"/>
      <c r="D24" s="15"/>
      <c r="E24" s="15"/>
      <c r="F24" s="15"/>
      <c r="G24" s="15"/>
      <c r="H24" s="15"/>
      <c r="I24" s="15"/>
      <c r="J24" s="15"/>
      <c r="K24" s="34"/>
      <c r="L24" s="34"/>
      <c r="M24" s="34"/>
    </row>
    <row r="25" spans="1:13" s="6" customFormat="1" ht="17.399999999999999" customHeight="1">
      <c r="A25" s="80" t="s">
        <v>79</v>
      </c>
      <c r="B25" s="42"/>
      <c r="C25" s="29"/>
      <c r="D25" s="15"/>
      <c r="E25" s="15"/>
      <c r="F25" s="15"/>
      <c r="G25" s="15"/>
      <c r="H25" s="15"/>
      <c r="I25" s="15"/>
      <c r="J25" s="15"/>
      <c r="K25" s="34"/>
      <c r="L25" s="34"/>
      <c r="M25" s="34"/>
    </row>
    <row r="26" spans="1:13" s="6" customFormat="1" ht="21" customHeight="1">
      <c r="A26" s="80" t="s">
        <v>126</v>
      </c>
      <c r="B26" s="42"/>
      <c r="C26" s="29"/>
      <c r="D26" s="15"/>
      <c r="E26" s="15"/>
      <c r="F26" s="15"/>
      <c r="G26" s="15"/>
      <c r="H26" s="15"/>
      <c r="I26" s="15"/>
      <c r="J26" s="15"/>
      <c r="K26" s="34"/>
      <c r="L26" s="34"/>
      <c r="M26" s="34"/>
    </row>
    <row r="27" spans="1:13" s="6" customFormat="1" ht="21" customHeight="1">
      <c r="A27" s="80" t="s">
        <v>127</v>
      </c>
      <c r="B27" s="42"/>
      <c r="C27" s="29"/>
      <c r="D27" s="15"/>
      <c r="E27" s="15"/>
      <c r="F27" s="15"/>
      <c r="G27" s="15"/>
      <c r="H27" s="15"/>
      <c r="I27" s="15"/>
      <c r="J27" s="15"/>
      <c r="K27" s="34"/>
      <c r="L27" s="34"/>
      <c r="M27" s="34"/>
    </row>
    <row r="28" spans="1:13" ht="21" customHeight="1">
      <c r="A28" s="42" t="s">
        <v>80</v>
      </c>
      <c r="B28" s="43"/>
      <c r="C28" s="28"/>
      <c r="D28" s="32">
        <v>183</v>
      </c>
      <c r="E28" s="15"/>
      <c r="F28" s="32">
        <v>119</v>
      </c>
      <c r="G28" s="15"/>
      <c r="H28" s="110">
        <v>0</v>
      </c>
      <c r="I28" s="14"/>
      <c r="J28" s="110">
        <v>0</v>
      </c>
      <c r="K28" s="34"/>
      <c r="L28" s="34"/>
      <c r="M28" s="34"/>
    </row>
    <row r="29" spans="1:13" ht="21" customHeight="1">
      <c r="A29" s="80" t="s">
        <v>128</v>
      </c>
      <c r="B29" s="43"/>
      <c r="C29" s="28"/>
      <c r="D29" s="86"/>
      <c r="E29" s="15"/>
      <c r="F29" s="120"/>
      <c r="G29" s="15"/>
      <c r="H29" s="120"/>
      <c r="I29" s="14"/>
      <c r="J29" s="120"/>
      <c r="K29" s="34"/>
      <c r="L29" s="34"/>
      <c r="M29" s="34"/>
    </row>
    <row r="30" spans="1:13" ht="21" customHeight="1">
      <c r="A30" s="80" t="s">
        <v>129</v>
      </c>
      <c r="B30" s="43"/>
      <c r="C30" s="28"/>
      <c r="D30" s="32">
        <f>SUM(D28)</f>
        <v>183</v>
      </c>
      <c r="E30" s="15"/>
      <c r="F30" s="32">
        <f>SUM(F28)</f>
        <v>119</v>
      </c>
      <c r="G30" s="15"/>
      <c r="H30" s="32">
        <f>SUM(H28)</f>
        <v>0</v>
      </c>
      <c r="I30" s="14"/>
      <c r="J30" s="32">
        <f>SUM(J28)</f>
        <v>0</v>
      </c>
      <c r="K30" s="34"/>
      <c r="L30" s="34"/>
      <c r="M30" s="34"/>
    </row>
    <row r="31" spans="1:13" ht="2.4" customHeight="1">
      <c r="A31" s="39"/>
      <c r="B31" s="43"/>
      <c r="C31" s="28"/>
      <c r="D31" s="18"/>
      <c r="E31" s="15"/>
      <c r="F31" s="18"/>
      <c r="G31" s="15"/>
      <c r="H31" s="18"/>
      <c r="I31" s="14"/>
      <c r="J31" s="18"/>
      <c r="K31" s="34"/>
      <c r="L31" s="34"/>
      <c r="M31" s="34"/>
    </row>
    <row r="32" spans="1:13" ht="21" customHeight="1">
      <c r="A32" s="128" t="s">
        <v>205</v>
      </c>
      <c r="B32" s="129"/>
      <c r="C32" s="28"/>
      <c r="D32" s="17"/>
      <c r="E32" s="14"/>
      <c r="F32" s="17"/>
      <c r="G32" s="14"/>
      <c r="H32" s="17"/>
      <c r="I32" s="14"/>
      <c r="J32" s="17"/>
      <c r="K32" s="34"/>
      <c r="L32" s="34"/>
      <c r="M32" s="34"/>
    </row>
    <row r="33" spans="1:13" ht="21" customHeight="1">
      <c r="A33" s="128" t="s">
        <v>207</v>
      </c>
      <c r="B33" s="129"/>
      <c r="C33" s="28"/>
      <c r="D33" s="17"/>
      <c r="E33" s="14"/>
      <c r="F33" s="17"/>
      <c r="G33" s="14"/>
      <c r="H33" s="17"/>
      <c r="I33" s="14"/>
      <c r="J33" s="17"/>
      <c r="K33" s="34"/>
      <c r="L33" s="34"/>
      <c r="M33" s="34"/>
    </row>
    <row r="34" spans="1:13" ht="21" customHeight="1">
      <c r="A34" s="130" t="s">
        <v>208</v>
      </c>
      <c r="B34" s="5"/>
      <c r="C34" s="129"/>
      <c r="D34" s="32">
        <v>0</v>
      </c>
      <c r="E34" s="14"/>
      <c r="F34" s="110">
        <v>0</v>
      </c>
      <c r="G34" s="14"/>
      <c r="H34" s="32">
        <v>0</v>
      </c>
      <c r="I34" s="14"/>
      <c r="J34" s="176">
        <v>0</v>
      </c>
      <c r="K34" s="34"/>
      <c r="L34" s="34"/>
      <c r="M34" s="34"/>
    </row>
    <row r="35" spans="1:13" ht="21" customHeight="1">
      <c r="A35" s="128" t="s">
        <v>170</v>
      </c>
      <c r="B35" s="131"/>
      <c r="C35" s="129"/>
      <c r="D35" s="17"/>
      <c r="E35" s="14"/>
      <c r="F35" s="14"/>
      <c r="G35" s="14"/>
      <c r="H35" s="14"/>
      <c r="I35" s="14"/>
      <c r="J35" s="14"/>
      <c r="K35" s="34"/>
      <c r="L35" s="34"/>
      <c r="M35" s="34"/>
    </row>
    <row r="36" spans="1:13" ht="21" customHeight="1">
      <c r="A36" s="128" t="s">
        <v>168</v>
      </c>
      <c r="B36" s="129"/>
      <c r="C36" s="129"/>
      <c r="D36" s="32">
        <f>SUM(D34)</f>
        <v>0</v>
      </c>
      <c r="E36" s="14"/>
      <c r="F36" s="32">
        <f>SUM(F34)</f>
        <v>0</v>
      </c>
      <c r="G36" s="14"/>
      <c r="H36" s="32">
        <f>SUM(H34)</f>
        <v>0</v>
      </c>
      <c r="I36" s="14"/>
      <c r="J36" s="32">
        <f>SUM(J34)</f>
        <v>0</v>
      </c>
      <c r="K36" s="34"/>
      <c r="L36" s="34"/>
      <c r="M36" s="34"/>
    </row>
    <row r="37" spans="1:13" ht="7.2" customHeight="1">
      <c r="A37" s="128"/>
      <c r="B37" s="129"/>
      <c r="C37" s="129"/>
      <c r="D37" s="18"/>
      <c r="E37" s="14"/>
      <c r="F37" s="18"/>
      <c r="G37" s="14"/>
      <c r="H37" s="18"/>
      <c r="I37" s="14"/>
      <c r="J37" s="18"/>
      <c r="K37" s="34"/>
      <c r="L37" s="34"/>
      <c r="M37" s="34"/>
    </row>
    <row r="38" spans="1:13" ht="21" customHeight="1" thickBot="1">
      <c r="A38" s="39" t="s">
        <v>83</v>
      </c>
      <c r="C38" s="28"/>
      <c r="D38" s="151">
        <f>SUM(+D30+D23+D36)</f>
        <v>13543</v>
      </c>
      <c r="E38" s="15"/>
      <c r="F38" s="151">
        <f>SUM(F30+F23+F36)</f>
        <v>13583</v>
      </c>
      <c r="G38" s="15"/>
      <c r="H38" s="151">
        <f>SUM(H30+H23+H36)</f>
        <v>7414</v>
      </c>
      <c r="I38" s="15"/>
      <c r="J38" s="151">
        <f>SUM(J30+J23+J36)</f>
        <v>14906</v>
      </c>
      <c r="K38" s="34"/>
      <c r="L38" s="34"/>
      <c r="M38" s="34"/>
    </row>
    <row r="39" spans="1:13" ht="3" customHeight="1" thickTop="1">
      <c r="C39" s="28"/>
      <c r="D39" s="29"/>
      <c r="E39" s="29"/>
      <c r="F39" s="29"/>
      <c r="G39" s="29"/>
      <c r="H39" s="29"/>
      <c r="I39" s="29"/>
      <c r="J39" s="29"/>
      <c r="K39" s="34"/>
      <c r="L39" s="34"/>
      <c r="M39" s="34"/>
    </row>
    <row r="40" spans="1:13" ht="17.399999999999999" customHeight="1">
      <c r="A40" s="39" t="s">
        <v>84</v>
      </c>
      <c r="C40" s="28"/>
      <c r="D40" s="29"/>
      <c r="E40" s="29"/>
      <c r="F40" s="29"/>
      <c r="G40" s="29"/>
      <c r="H40" s="29"/>
      <c r="I40" s="29"/>
      <c r="J40" s="29"/>
      <c r="K40" s="34"/>
      <c r="L40" s="34"/>
      <c r="M40" s="34"/>
    </row>
    <row r="41" spans="1:13" ht="21" customHeight="1" thickBot="1">
      <c r="A41" s="130" t="s">
        <v>166</v>
      </c>
      <c r="B41" s="5"/>
      <c r="C41" s="28"/>
      <c r="D41" s="41">
        <v>13528</v>
      </c>
      <c r="E41" s="41"/>
      <c r="F41" s="41">
        <f>SUM(F23-F42)</f>
        <v>13462</v>
      </c>
      <c r="G41" s="41"/>
      <c r="H41" s="153">
        <f>SUM(H23)</f>
        <v>7414</v>
      </c>
      <c r="I41" s="14"/>
      <c r="J41" s="153">
        <f>SUM(J23)</f>
        <v>14906</v>
      </c>
      <c r="K41" s="34"/>
      <c r="L41" s="34"/>
      <c r="M41" s="34"/>
    </row>
    <row r="42" spans="1:13" ht="21" customHeight="1" thickTop="1">
      <c r="A42" s="4" t="s">
        <v>85</v>
      </c>
      <c r="B42" s="28"/>
      <c r="D42" s="110">
        <v>-168</v>
      </c>
      <c r="E42" s="15"/>
      <c r="F42" s="110">
        <v>2</v>
      </c>
      <c r="G42" s="15"/>
      <c r="H42" s="14"/>
      <c r="I42" s="14"/>
      <c r="J42" s="14"/>
      <c r="K42" s="34"/>
      <c r="L42" s="34"/>
      <c r="M42" s="34"/>
    </row>
    <row r="43" spans="1:13" ht="21" customHeight="1" thickBot="1">
      <c r="C43" s="28"/>
      <c r="D43" s="151">
        <f>SUM(D41:D42)</f>
        <v>13360</v>
      </c>
      <c r="E43" s="15"/>
      <c r="F43" s="151">
        <f>SUM(F41:F42)</f>
        <v>13464</v>
      </c>
      <c r="G43" s="15"/>
      <c r="H43" s="14"/>
      <c r="I43" s="14"/>
      <c r="J43" s="14"/>
      <c r="K43" s="34"/>
      <c r="L43" s="34"/>
      <c r="M43" s="34"/>
    </row>
    <row r="44" spans="1:13" ht="1.95" customHeight="1" thickTop="1">
      <c r="C44" s="28"/>
      <c r="D44" s="15"/>
      <c r="E44" s="15"/>
      <c r="F44" s="15"/>
      <c r="G44" s="15"/>
      <c r="H44" s="14"/>
      <c r="I44" s="14"/>
      <c r="J44" s="14"/>
      <c r="K44" s="34"/>
      <c r="L44" s="34"/>
      <c r="M44" s="34"/>
    </row>
    <row r="45" spans="1:13" ht="18.600000000000001" customHeight="1">
      <c r="A45" s="39" t="s">
        <v>86</v>
      </c>
      <c r="C45" s="28"/>
      <c r="D45" s="15"/>
      <c r="E45" s="15"/>
      <c r="F45" s="15"/>
      <c r="G45" s="15"/>
      <c r="H45" s="14"/>
      <c r="I45" s="14"/>
      <c r="J45" s="14"/>
      <c r="K45" s="34"/>
      <c r="L45" s="34"/>
      <c r="M45" s="34"/>
    </row>
    <row r="46" spans="1:13" ht="21" customHeight="1" thickBot="1">
      <c r="A46" s="130" t="s">
        <v>166</v>
      </c>
      <c r="C46" s="28"/>
      <c r="D46" s="15">
        <f>SUM(D38-D47)</f>
        <v>13711</v>
      </c>
      <c r="E46" s="15"/>
      <c r="F46" s="15">
        <f>SUM(F38-F47)</f>
        <v>13581</v>
      </c>
      <c r="G46" s="15"/>
      <c r="H46" s="151">
        <f>SUM(H38)</f>
        <v>7414</v>
      </c>
      <c r="I46" s="14"/>
      <c r="J46" s="151">
        <f>SUM(J38)</f>
        <v>14906</v>
      </c>
      <c r="K46" s="34"/>
      <c r="L46" s="34"/>
      <c r="M46" s="34"/>
    </row>
    <row r="47" spans="1:13" ht="21" customHeight="1" thickTop="1">
      <c r="A47" s="4" t="s">
        <v>85</v>
      </c>
      <c r="C47" s="28"/>
      <c r="D47" s="110">
        <f>D42</f>
        <v>-168</v>
      </c>
      <c r="E47" s="15"/>
      <c r="F47" s="110">
        <v>2</v>
      </c>
      <c r="G47" s="15"/>
      <c r="H47" s="14"/>
      <c r="I47" s="14"/>
      <c r="J47" s="14"/>
      <c r="K47" s="34"/>
      <c r="L47" s="34"/>
      <c r="M47" s="34"/>
    </row>
    <row r="48" spans="1:13" ht="21" customHeight="1" thickBot="1">
      <c r="C48" s="28"/>
      <c r="D48" s="152">
        <f>SUM(D46:D47)</f>
        <v>13543</v>
      </c>
      <c r="E48" s="15"/>
      <c r="F48" s="152">
        <f>SUM(F46:F47)</f>
        <v>13583</v>
      </c>
      <c r="G48" s="15"/>
      <c r="H48" s="14"/>
      <c r="I48" s="14"/>
      <c r="J48" s="14"/>
      <c r="K48" s="34"/>
      <c r="L48" s="34"/>
      <c r="M48" s="34"/>
    </row>
    <row r="49" spans="1:13" ht="2.4" customHeight="1" thickTop="1">
      <c r="C49" s="28"/>
      <c r="D49" s="29"/>
      <c r="E49" s="29"/>
      <c r="F49" s="29"/>
      <c r="G49" s="29"/>
      <c r="H49" s="28"/>
      <c r="I49" s="28"/>
      <c r="J49" s="28"/>
      <c r="K49" s="34"/>
      <c r="L49" s="34"/>
      <c r="M49" s="34"/>
    </row>
    <row r="50" spans="1:13" ht="18" customHeight="1">
      <c r="A50" s="158" t="s">
        <v>87</v>
      </c>
      <c r="B50" s="5"/>
      <c r="C50" s="44"/>
      <c r="K50" s="34"/>
      <c r="L50" s="34"/>
      <c r="M50" s="34"/>
    </row>
    <row r="51" spans="1:13" ht="21" customHeight="1" thickBot="1">
      <c r="A51" s="36" t="s">
        <v>130</v>
      </c>
      <c r="B51" s="5">
        <v>15</v>
      </c>
      <c r="C51" s="45"/>
      <c r="D51" s="171">
        <f>SUM(D41/280000)</f>
        <v>4.8314285714285712E-2</v>
      </c>
      <c r="E51" s="44"/>
      <c r="F51" s="171">
        <f>F41/280000</f>
        <v>4.8078571428571429E-2</v>
      </c>
      <c r="G51" s="44"/>
      <c r="H51" s="171">
        <f>SUM(H41/280000)</f>
        <v>2.6478571428571428E-2</v>
      </c>
      <c r="I51" s="44"/>
      <c r="J51" s="171">
        <f>J41/280000</f>
        <v>5.3235714285714289E-2</v>
      </c>
      <c r="K51" s="34"/>
      <c r="L51" s="34"/>
      <c r="M51" s="34"/>
    </row>
    <row r="52" spans="1:13" ht="21" customHeight="1" thickTop="1">
      <c r="A52" s="36"/>
      <c r="D52" s="6"/>
      <c r="E52" s="45"/>
      <c r="F52" s="6"/>
      <c r="G52" s="45"/>
      <c r="H52" s="6"/>
      <c r="I52" s="45"/>
      <c r="J52" s="6"/>
      <c r="K52" s="34"/>
      <c r="L52" s="34"/>
      <c r="M52" s="34"/>
    </row>
    <row r="53" spans="1:13" s="34" customFormat="1" ht="21" customHeight="1">
      <c r="A53" s="4"/>
      <c r="B53" s="37"/>
      <c r="E53" s="46"/>
      <c r="G53" s="46"/>
    </row>
    <row r="57" spans="1:13" ht="21" customHeight="1">
      <c r="K57" s="116"/>
    </row>
    <row r="58" spans="1:13" ht="21" customHeight="1">
      <c r="J58" s="116"/>
    </row>
    <row r="61" spans="1:13" ht="21" customHeight="1">
      <c r="J61" s="116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80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5"/>
  <sheetViews>
    <sheetView view="pageBreakPreview" topLeftCell="A3" zoomScale="81" zoomScaleNormal="85" zoomScaleSheetLayoutView="81" workbookViewId="0">
      <selection activeCell="A9" sqref="A9"/>
    </sheetView>
  </sheetViews>
  <sheetFormatPr defaultColWidth="9.33203125" defaultRowHeight="23.1" customHeight="1"/>
  <cols>
    <col min="1" max="1" width="46.33203125" style="48" customWidth="1"/>
    <col min="2" max="2" width="4.109375" style="48" customWidth="1"/>
    <col min="3" max="3" width="6.44140625" style="48" customWidth="1"/>
    <col min="4" max="4" width="1.5546875" style="48" customWidth="1"/>
    <col min="5" max="5" width="11.109375" style="48" customWidth="1"/>
    <col min="6" max="6" width="1.33203125" style="48" customWidth="1"/>
    <col min="7" max="7" width="15.44140625" style="48" customWidth="1"/>
    <col min="8" max="8" width="1.33203125" style="48" customWidth="1"/>
    <col min="9" max="9" width="15.44140625" style="48" customWidth="1"/>
    <col min="10" max="10" width="1.33203125" style="132" customWidth="1"/>
    <col min="11" max="11" width="13.33203125" style="48" customWidth="1"/>
    <col min="12" max="12" width="1.33203125" style="133" customWidth="1"/>
    <col min="13" max="13" width="12.5546875" style="48" customWidth="1"/>
    <col min="14" max="14" width="1.6640625" style="48" customWidth="1"/>
    <col min="15" max="15" width="11.109375" style="48" customWidth="1"/>
    <col min="16" max="16" width="1.6640625" style="48" customWidth="1"/>
    <col min="17" max="17" width="15.109375" style="48" customWidth="1"/>
    <col min="18" max="18" width="1.6640625" style="48" customWidth="1"/>
    <col min="19" max="19" width="19.6640625" style="48" customWidth="1"/>
    <col min="20" max="20" width="1.6640625" style="48" customWidth="1"/>
    <col min="21" max="21" width="16.88671875" style="48" customWidth="1"/>
    <col min="22" max="22" width="1.5546875" style="48" customWidth="1"/>
    <col min="23" max="23" width="13.88671875" style="48" customWidth="1"/>
    <col min="24" max="24" width="1.44140625" style="48" customWidth="1"/>
    <col min="25" max="25" width="12" style="48" customWidth="1"/>
    <col min="26" max="26" width="1.33203125" style="48" customWidth="1"/>
    <col min="27" max="27" width="11.44140625" style="48" customWidth="1"/>
    <col min="28" max="28" width="0.5546875" style="48" customWidth="1"/>
    <col min="29" max="29" width="11.33203125" style="48" customWidth="1"/>
    <col min="30" max="30" width="9.33203125" style="48"/>
    <col min="31" max="31" width="12.44140625" style="48" bestFit="1" customWidth="1"/>
    <col min="32" max="16384" width="9.33203125" style="48"/>
  </cols>
  <sheetData>
    <row r="1" spans="1:31" ht="23.1" customHeight="1">
      <c r="A1" s="39" t="s">
        <v>163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3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</row>
    <row r="2" spans="1:31" ht="22.5" customHeight="1">
      <c r="A2" s="135" t="s">
        <v>88</v>
      </c>
      <c r="B2" s="135"/>
      <c r="C2" s="135"/>
      <c r="D2" s="135"/>
      <c r="E2" s="114"/>
      <c r="F2" s="114"/>
      <c r="G2" s="114"/>
      <c r="H2" s="114"/>
      <c r="I2" s="114"/>
      <c r="J2" s="114"/>
      <c r="K2" s="114"/>
      <c r="L2" s="13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</row>
    <row r="3" spans="1:31" ht="22.5" customHeight="1">
      <c r="A3" s="182" t="s">
        <v>225</v>
      </c>
      <c r="B3" s="135"/>
      <c r="C3" s="135"/>
      <c r="D3" s="135"/>
      <c r="E3" s="114"/>
      <c r="F3" s="114"/>
      <c r="G3" s="114"/>
      <c r="H3" s="114"/>
      <c r="I3" s="114"/>
      <c r="J3" s="114"/>
      <c r="K3" s="114"/>
      <c r="L3" s="13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</row>
    <row r="4" spans="1:31" ht="23.1" customHeight="1"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2" t="s">
        <v>223</v>
      </c>
    </row>
    <row r="5" spans="1:31" ht="23.1" customHeight="1">
      <c r="A5" s="114"/>
      <c r="B5" s="114"/>
      <c r="C5" s="114"/>
      <c r="D5" s="114"/>
      <c r="E5" s="237" t="s">
        <v>89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</row>
    <row r="6" spans="1:31" s="114" customFormat="1" ht="23.1" customHeight="1">
      <c r="E6" s="237" t="s">
        <v>146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121"/>
      <c r="Y6" s="136"/>
      <c r="Z6" s="121"/>
      <c r="AA6" s="136"/>
    </row>
    <row r="7" spans="1:31" s="114" customFormat="1" ht="23.1" customHeight="1"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239" t="s">
        <v>62</v>
      </c>
      <c r="P7" s="239"/>
      <c r="Q7" s="239"/>
      <c r="R7" s="239"/>
      <c r="S7" s="239"/>
      <c r="T7" s="239"/>
      <c r="U7" s="239"/>
      <c r="V7" s="137"/>
      <c r="W7" s="121"/>
      <c r="X7" s="121"/>
      <c r="Y7" s="121"/>
      <c r="Z7" s="121"/>
      <c r="AA7" s="136"/>
    </row>
    <row r="8" spans="1:31" s="114" customFormat="1" ht="23.1" customHeight="1">
      <c r="E8" s="121"/>
      <c r="F8" s="121"/>
      <c r="G8" s="121"/>
      <c r="H8" s="121"/>
      <c r="I8" s="121" t="s">
        <v>200</v>
      </c>
      <c r="J8" s="121"/>
      <c r="K8" s="121"/>
      <c r="L8" s="121"/>
      <c r="M8" s="121"/>
      <c r="N8" s="121"/>
      <c r="O8" s="126"/>
      <c r="P8" s="126"/>
      <c r="Q8" s="121" t="s">
        <v>175</v>
      </c>
      <c r="R8" s="126"/>
      <c r="T8" s="126"/>
      <c r="U8" s="126"/>
      <c r="V8" s="137"/>
      <c r="W8" s="121"/>
      <c r="X8" s="121"/>
      <c r="Y8" s="121"/>
      <c r="Z8" s="121"/>
    </row>
    <row r="9" spans="1:31" s="114" customFormat="1" ht="23.1" customHeight="1">
      <c r="E9" s="136" t="s">
        <v>132</v>
      </c>
      <c r="F9" s="136"/>
      <c r="G9" s="121" t="s">
        <v>187</v>
      </c>
      <c r="H9" s="136"/>
      <c r="I9" s="136" t="s">
        <v>140</v>
      </c>
      <c r="J9" s="136"/>
      <c r="K9" s="136"/>
      <c r="L9" s="121"/>
      <c r="M9" s="121"/>
      <c r="N9" s="121"/>
      <c r="O9" s="121" t="s">
        <v>131</v>
      </c>
      <c r="P9" s="121"/>
      <c r="Q9" s="121" t="s">
        <v>176</v>
      </c>
      <c r="R9" s="121"/>
      <c r="S9" s="138" t="s">
        <v>201</v>
      </c>
      <c r="T9" s="121"/>
      <c r="U9" s="121" t="s">
        <v>103</v>
      </c>
      <c r="V9" s="137"/>
      <c r="W9" s="121" t="s">
        <v>136</v>
      </c>
      <c r="X9" s="121"/>
      <c r="Z9" s="121"/>
      <c r="AA9" s="121" t="s">
        <v>96</v>
      </c>
      <c r="AC9" s="48"/>
    </row>
    <row r="10" spans="1:31" s="114" customFormat="1" ht="23.1" customHeight="1">
      <c r="E10" s="136" t="s">
        <v>134</v>
      </c>
      <c r="F10" s="136"/>
      <c r="G10" s="136" t="s">
        <v>188</v>
      </c>
      <c r="H10" s="136"/>
      <c r="I10" s="136" t="s">
        <v>141</v>
      </c>
      <c r="J10" s="136"/>
      <c r="K10" s="238" t="s">
        <v>92</v>
      </c>
      <c r="L10" s="238"/>
      <c r="M10" s="238"/>
      <c r="N10" s="121"/>
      <c r="O10" s="121" t="s">
        <v>138</v>
      </c>
      <c r="P10" s="137"/>
      <c r="Q10" s="121" t="s">
        <v>209</v>
      </c>
      <c r="R10" s="137"/>
      <c r="S10" s="138" t="s">
        <v>202</v>
      </c>
      <c r="T10" s="137"/>
      <c r="U10" s="121" t="s">
        <v>105</v>
      </c>
      <c r="V10" s="137"/>
      <c r="W10" s="121" t="s">
        <v>135</v>
      </c>
      <c r="X10" s="121"/>
      <c r="Y10" s="121" t="s">
        <v>101</v>
      </c>
      <c r="Z10" s="121"/>
      <c r="AA10" s="136" t="s">
        <v>97</v>
      </c>
      <c r="AC10" s="48"/>
    </row>
    <row r="11" spans="1:31" s="114" customFormat="1" ht="23.1" customHeight="1">
      <c r="C11" s="95" t="s">
        <v>28</v>
      </c>
      <c r="E11" s="159" t="s">
        <v>133</v>
      </c>
      <c r="F11" s="121"/>
      <c r="G11" s="160" t="s">
        <v>189</v>
      </c>
      <c r="H11" s="121"/>
      <c r="I11" s="159" t="s">
        <v>142</v>
      </c>
      <c r="J11" s="124"/>
      <c r="K11" s="159" t="s">
        <v>90</v>
      </c>
      <c r="L11" s="121"/>
      <c r="M11" s="159" t="s">
        <v>91</v>
      </c>
      <c r="N11" s="121"/>
      <c r="O11" s="159" t="s">
        <v>139</v>
      </c>
      <c r="P11" s="121"/>
      <c r="Q11" s="160" t="s">
        <v>177</v>
      </c>
      <c r="R11" s="121"/>
      <c r="S11" s="139" t="s">
        <v>203</v>
      </c>
      <c r="T11" s="121"/>
      <c r="U11" s="159" t="s">
        <v>104</v>
      </c>
      <c r="V11" s="121"/>
      <c r="W11" s="159" t="s">
        <v>137</v>
      </c>
      <c r="X11" s="121"/>
      <c r="Y11" s="160" t="s">
        <v>102</v>
      </c>
      <c r="Z11" s="121"/>
      <c r="AA11" s="160" t="s">
        <v>198</v>
      </c>
      <c r="AC11" s="48"/>
    </row>
    <row r="12" spans="1:31" ht="23.1" customHeight="1">
      <c r="A12" s="137" t="s">
        <v>230</v>
      </c>
      <c r="B12" s="49"/>
      <c r="C12" s="191"/>
      <c r="D12" s="191"/>
      <c r="E12" s="178">
        <v>140000000</v>
      </c>
      <c r="F12" s="177"/>
      <c r="G12" s="178">
        <v>146725000</v>
      </c>
      <c r="H12" s="177"/>
      <c r="I12" s="178">
        <v>954644</v>
      </c>
      <c r="J12" s="177" t="e">
        <v>#REF!</v>
      </c>
      <c r="K12" s="178">
        <v>8443280</v>
      </c>
      <c r="L12" s="177"/>
      <c r="M12" s="178">
        <v>25867738</v>
      </c>
      <c r="N12" s="177"/>
      <c r="O12" s="178">
        <v>582451</v>
      </c>
      <c r="P12" s="177"/>
      <c r="Q12" s="178">
        <v>0</v>
      </c>
      <c r="R12" s="177"/>
      <c r="S12" s="178">
        <v>1360004</v>
      </c>
      <c r="T12" s="177"/>
      <c r="U12" s="112">
        <f t="shared" ref="U12:U15" si="0">O12+Q12+S12</f>
        <v>1942455</v>
      </c>
      <c r="V12" s="177"/>
      <c r="W12" s="177">
        <f>+U12+M12+K12+E12+I12+G12</f>
        <v>323933117</v>
      </c>
      <c r="X12" s="177"/>
      <c r="Y12" s="178">
        <v>-501916</v>
      </c>
      <c r="Z12" s="177"/>
      <c r="AA12" s="177">
        <f>SUM(W12:Y12)</f>
        <v>323431201</v>
      </c>
      <c r="AC12" s="113"/>
      <c r="AE12" s="127"/>
    </row>
    <row r="13" spans="1:31" ht="23.1" customHeight="1">
      <c r="A13" s="4" t="s">
        <v>156</v>
      </c>
      <c r="B13" s="49"/>
      <c r="C13" s="114">
        <v>17</v>
      </c>
      <c r="D13" s="203"/>
      <c r="E13" s="177">
        <v>0</v>
      </c>
      <c r="F13" s="177"/>
      <c r="G13" s="177">
        <v>0</v>
      </c>
      <c r="H13" s="177"/>
      <c r="I13" s="177">
        <v>0</v>
      </c>
      <c r="J13" s="177"/>
      <c r="K13" s="177">
        <v>0</v>
      </c>
      <c r="L13" s="177"/>
      <c r="M13" s="177">
        <v>-28000000</v>
      </c>
      <c r="N13" s="177"/>
      <c r="O13" s="177">
        <v>0</v>
      </c>
      <c r="P13" s="177"/>
      <c r="Q13" s="177">
        <v>0</v>
      </c>
      <c r="R13" s="177"/>
      <c r="S13" s="177">
        <v>0</v>
      </c>
      <c r="T13" s="112"/>
      <c r="U13" s="112">
        <f t="shared" si="0"/>
        <v>0</v>
      </c>
      <c r="V13" s="112"/>
      <c r="W13" s="177">
        <f>+U13+M13+K13+E13+I13+G13</f>
        <v>-28000000</v>
      </c>
      <c r="X13" s="112"/>
      <c r="Y13" s="177">
        <v>0</v>
      </c>
      <c r="Z13" s="112"/>
      <c r="AA13" s="50">
        <f t="shared" ref="AA13:AA15" si="1">SUM(W13:Y13)</f>
        <v>-28000000</v>
      </c>
      <c r="AB13" s="133"/>
      <c r="AC13" s="133"/>
    </row>
    <row r="14" spans="1:31" ht="23.1" customHeight="1">
      <c r="A14" s="4" t="s">
        <v>226</v>
      </c>
      <c r="B14" s="119"/>
      <c r="C14" s="197"/>
      <c r="D14" s="197"/>
      <c r="E14" s="177">
        <v>0</v>
      </c>
      <c r="F14" s="177"/>
      <c r="G14" s="177">
        <v>0</v>
      </c>
      <c r="H14" s="177"/>
      <c r="I14" s="177">
        <v>0</v>
      </c>
      <c r="J14" s="177"/>
      <c r="K14" s="177">
        <v>0</v>
      </c>
      <c r="L14" s="177"/>
      <c r="M14" s="177">
        <v>44996940</v>
      </c>
      <c r="N14" s="177"/>
      <c r="O14" s="177">
        <v>-252751</v>
      </c>
      <c r="P14" s="177"/>
      <c r="Q14" s="177">
        <v>0</v>
      </c>
      <c r="R14" s="177"/>
      <c r="S14" s="177">
        <v>0</v>
      </c>
      <c r="T14" s="50"/>
      <c r="U14" s="112">
        <f t="shared" si="0"/>
        <v>-252751</v>
      </c>
      <c r="V14" s="50"/>
      <c r="W14" s="177">
        <f>+U14+M14+K14+E14+I14+G14</f>
        <v>44744189</v>
      </c>
      <c r="X14" s="50"/>
      <c r="Y14" s="177">
        <v>-15417</v>
      </c>
      <c r="Z14" s="50"/>
      <c r="AA14" s="50">
        <f t="shared" si="1"/>
        <v>44728772</v>
      </c>
    </row>
    <row r="15" spans="1:31" ht="23.1" customHeight="1">
      <c r="A15" s="187" t="s">
        <v>227</v>
      </c>
      <c r="B15" s="119"/>
      <c r="C15" s="197"/>
      <c r="D15" s="197"/>
      <c r="E15" s="177">
        <v>0</v>
      </c>
      <c r="F15" s="177"/>
      <c r="G15" s="177">
        <v>0</v>
      </c>
      <c r="H15" s="177"/>
      <c r="I15" s="177">
        <v>0</v>
      </c>
      <c r="J15" s="177"/>
      <c r="K15" s="177">
        <v>2500000</v>
      </c>
      <c r="L15" s="177"/>
      <c r="M15" s="177">
        <v>-2500000</v>
      </c>
      <c r="N15" s="177"/>
      <c r="O15" s="177">
        <v>0</v>
      </c>
      <c r="P15" s="177"/>
      <c r="Q15" s="177">
        <v>0</v>
      </c>
      <c r="R15" s="177"/>
      <c r="S15" s="177">
        <v>0</v>
      </c>
      <c r="T15" s="112"/>
      <c r="U15" s="112">
        <f t="shared" si="0"/>
        <v>0</v>
      </c>
      <c r="V15" s="112"/>
      <c r="W15" s="177">
        <f>+U15+M15+K15+E15+I15+G15</f>
        <v>0</v>
      </c>
      <c r="X15" s="112"/>
      <c r="Y15" s="177">
        <v>0</v>
      </c>
      <c r="Z15" s="112"/>
      <c r="AA15" s="50">
        <f t="shared" si="1"/>
        <v>0</v>
      </c>
    </row>
    <row r="16" spans="1:31" ht="23.1" customHeight="1">
      <c r="A16" s="49" t="s">
        <v>229</v>
      </c>
      <c r="B16" s="49"/>
      <c r="C16" s="49"/>
      <c r="D16" s="49"/>
      <c r="E16" s="157">
        <f>SUM(E12:E15)</f>
        <v>140000000</v>
      </c>
      <c r="F16" s="50"/>
      <c r="G16" s="157">
        <f>SUM(G12:G15)</f>
        <v>146725000</v>
      </c>
      <c r="H16" s="50"/>
      <c r="I16" s="157">
        <f>SUM(I12:I15)</f>
        <v>954644</v>
      </c>
      <c r="J16" s="50"/>
      <c r="K16" s="157">
        <f>SUM(K12:K15)</f>
        <v>10943280</v>
      </c>
      <c r="L16" s="50"/>
      <c r="M16" s="157">
        <f>SUM(M12:M15)</f>
        <v>40364678</v>
      </c>
      <c r="N16" s="50"/>
      <c r="O16" s="157">
        <f>SUM(O12:O15)</f>
        <v>329700</v>
      </c>
      <c r="P16" s="50"/>
      <c r="Q16" s="157">
        <f>SUM(Q12:Q15)</f>
        <v>0</v>
      </c>
      <c r="R16" s="50"/>
      <c r="S16" s="157">
        <f>SUM(S12:S15)</f>
        <v>1360004</v>
      </c>
      <c r="T16" s="50"/>
      <c r="U16" s="157">
        <f>SUM(U12:U15)</f>
        <v>1689704</v>
      </c>
      <c r="V16" s="50"/>
      <c r="W16" s="157">
        <f>SUM(W12:W15)</f>
        <v>340677306</v>
      </c>
      <c r="X16" s="50"/>
      <c r="Y16" s="157">
        <f>SUM(Y12:Y15)</f>
        <v>-517333</v>
      </c>
      <c r="Z16" s="112"/>
      <c r="AA16" s="157">
        <f>SUM(AA12:AA15)</f>
        <v>340159973</v>
      </c>
      <c r="AC16" s="113"/>
    </row>
    <row r="17" spans="1:31" s="133" customFormat="1" ht="23.1" customHeight="1">
      <c r="A17" s="42" t="s">
        <v>156</v>
      </c>
      <c r="B17" s="137"/>
      <c r="C17" s="134">
        <v>17</v>
      </c>
      <c r="D17" s="137"/>
      <c r="E17" s="219">
        <v>0</v>
      </c>
      <c r="F17" s="189"/>
      <c r="G17" s="219">
        <v>0</v>
      </c>
      <c r="H17" s="189"/>
      <c r="I17" s="219">
        <v>0</v>
      </c>
      <c r="J17" s="189"/>
      <c r="K17" s="219">
        <v>0</v>
      </c>
      <c r="L17" s="189"/>
      <c r="M17" s="220">
        <v>-42000000</v>
      </c>
      <c r="N17" s="189"/>
      <c r="O17" s="219">
        <v>0</v>
      </c>
      <c r="P17" s="189"/>
      <c r="Q17" s="219">
        <v>0</v>
      </c>
      <c r="R17" s="189"/>
      <c r="S17" s="219">
        <v>0</v>
      </c>
      <c r="T17" s="189"/>
      <c r="U17" s="112">
        <f>O17+Q17+S17</f>
        <v>0</v>
      </c>
      <c r="V17" s="189"/>
      <c r="W17" s="112">
        <f t="shared" ref="W17" si="2">+U17+M17+K17+E17+I17+G17</f>
        <v>-42000000</v>
      </c>
      <c r="X17" s="189"/>
      <c r="Y17" s="50">
        <v>0</v>
      </c>
      <c r="Z17" s="50"/>
      <c r="AA17" s="50">
        <f t="shared" ref="AA17" si="3">SUM(W17:Y17)</f>
        <v>-42000000</v>
      </c>
      <c r="AC17" s="190"/>
    </row>
    <row r="18" spans="1:31" ht="22.5" customHeight="1">
      <c r="A18" s="4" t="s">
        <v>226</v>
      </c>
      <c r="C18" s="114"/>
      <c r="E18" s="221">
        <v>0</v>
      </c>
      <c r="F18" s="112"/>
      <c r="G18" s="221">
        <v>0</v>
      </c>
      <c r="H18" s="112"/>
      <c r="I18" s="221">
        <v>0</v>
      </c>
      <c r="J18" s="112"/>
      <c r="K18" s="221">
        <v>0</v>
      </c>
      <c r="L18" s="112"/>
      <c r="M18" s="112">
        <v>58459215</v>
      </c>
      <c r="N18" s="112"/>
      <c r="O18" s="221">
        <v>324822</v>
      </c>
      <c r="P18" s="177"/>
      <c r="Q18" s="219">
        <v>0</v>
      </c>
      <c r="R18" s="177"/>
      <c r="S18" s="219">
        <v>0</v>
      </c>
      <c r="T18" s="177"/>
      <c r="U18" s="112">
        <f>O18+Q18+S18</f>
        <v>324822</v>
      </c>
      <c r="V18" s="177"/>
      <c r="W18" s="112">
        <f>+U18+M18+K18+E18+I18+G18</f>
        <v>58784037</v>
      </c>
      <c r="X18" s="177"/>
      <c r="Y18" s="112">
        <v>265926</v>
      </c>
      <c r="Z18" s="112"/>
      <c r="AA18" s="112">
        <f>SUM(W18:Y18)</f>
        <v>59049963</v>
      </c>
      <c r="AE18" s="117"/>
    </row>
    <row r="19" spans="1:31" ht="22.5" customHeight="1">
      <c r="A19" s="187" t="s">
        <v>227</v>
      </c>
      <c r="C19" s="114"/>
      <c r="E19" s="221">
        <v>0</v>
      </c>
      <c r="F19" s="112"/>
      <c r="G19" s="221">
        <v>0</v>
      </c>
      <c r="H19" s="112"/>
      <c r="I19" s="221">
        <v>0</v>
      </c>
      <c r="J19" s="112"/>
      <c r="K19" s="221">
        <v>3056720</v>
      </c>
      <c r="L19" s="112"/>
      <c r="M19" s="112">
        <v>-3056720</v>
      </c>
      <c r="N19" s="112"/>
      <c r="O19" s="221">
        <v>0</v>
      </c>
      <c r="P19" s="177"/>
      <c r="Q19" s="219">
        <v>0</v>
      </c>
      <c r="R19" s="177"/>
      <c r="S19" s="219">
        <v>0</v>
      </c>
      <c r="T19" s="177"/>
      <c r="U19" s="112">
        <v>0</v>
      </c>
      <c r="V19" s="177"/>
      <c r="W19" s="112">
        <v>0</v>
      </c>
      <c r="X19" s="177"/>
      <c r="Y19" s="112">
        <v>0</v>
      </c>
      <c r="Z19" s="112"/>
      <c r="AA19" s="112">
        <v>0</v>
      </c>
      <c r="AE19" s="117"/>
    </row>
    <row r="20" spans="1:31" ht="22.5" customHeight="1" thickBot="1">
      <c r="A20" s="49" t="s">
        <v>228</v>
      </c>
      <c r="C20" s="114"/>
      <c r="E20" s="222">
        <f>SUM(E16:E19)</f>
        <v>140000000</v>
      </c>
      <c r="F20" s="112"/>
      <c r="G20" s="222">
        <f>SUM(G16:G19)</f>
        <v>146725000</v>
      </c>
      <c r="H20" s="112"/>
      <c r="I20" s="222">
        <f>SUM(I16:I19)</f>
        <v>954644</v>
      </c>
      <c r="J20" s="112" t="e">
        <f>SUM(#REF!,#REF!)</f>
        <v>#REF!</v>
      </c>
      <c r="K20" s="222">
        <f>SUM(K16:K19)</f>
        <v>14000000</v>
      </c>
      <c r="L20" s="112"/>
      <c r="M20" s="222">
        <f>SUM(M16:M19)</f>
        <v>53767173</v>
      </c>
      <c r="N20" s="112"/>
      <c r="O20" s="222">
        <f>SUM(O16:O19)</f>
        <v>654522</v>
      </c>
      <c r="P20" s="177"/>
      <c r="Q20" s="222">
        <f>SUM(Q16:Q19)</f>
        <v>0</v>
      </c>
      <c r="R20" s="177"/>
      <c r="S20" s="222">
        <f>SUM(S16:S19)</f>
        <v>1360004</v>
      </c>
      <c r="T20" s="177"/>
      <c r="U20" s="222">
        <f>SUM(U16:U18)</f>
        <v>2014526</v>
      </c>
      <c r="V20" s="177"/>
      <c r="W20" s="222">
        <f>SUM(W16:W19)</f>
        <v>357461343</v>
      </c>
      <c r="X20" s="177"/>
      <c r="Y20" s="222">
        <f>SUM(Y16:Y18)</f>
        <v>-251407</v>
      </c>
      <c r="Z20" s="112"/>
      <c r="AA20" s="222">
        <f>SUM(AA16:AA18)</f>
        <v>357209936</v>
      </c>
      <c r="AC20" s="113"/>
      <c r="AE20" s="117"/>
    </row>
    <row r="21" spans="1:31" ht="22.5" customHeight="1" thickTop="1">
      <c r="C21" s="114"/>
      <c r="E21" s="50"/>
      <c r="F21" s="50"/>
      <c r="G21" s="50"/>
      <c r="H21" s="50"/>
      <c r="I21" s="50"/>
      <c r="J21" s="50"/>
      <c r="K21" s="50"/>
      <c r="L21" s="50"/>
      <c r="M21" s="177"/>
      <c r="N21" s="50"/>
      <c r="O21" s="50"/>
      <c r="P21" s="50"/>
      <c r="Q21" s="177"/>
      <c r="R21" s="50"/>
      <c r="S21" s="177"/>
      <c r="T21" s="50"/>
      <c r="U21" s="50"/>
      <c r="V21" s="50"/>
      <c r="W21" s="50"/>
      <c r="X21" s="50"/>
      <c r="Y21" s="177"/>
      <c r="Z21" s="50"/>
      <c r="AA21" s="50"/>
      <c r="AE21" s="117"/>
    </row>
    <row r="22" spans="1:31" ht="22.5" customHeight="1">
      <c r="A22" s="4"/>
      <c r="C22" s="114"/>
      <c r="E22" s="50"/>
      <c r="F22" s="50"/>
      <c r="G22" s="50"/>
      <c r="H22" s="50"/>
      <c r="I22" s="50"/>
      <c r="J22" s="50"/>
      <c r="K22" s="50"/>
      <c r="L22" s="50"/>
      <c r="M22" s="177"/>
      <c r="N22" s="50"/>
      <c r="O22" s="50"/>
      <c r="P22" s="50"/>
      <c r="Q22" s="112"/>
      <c r="R22" s="50"/>
      <c r="S22" s="177"/>
      <c r="T22" s="50"/>
      <c r="U22" s="50"/>
      <c r="V22" s="50"/>
      <c r="W22" s="50"/>
      <c r="X22" s="50"/>
      <c r="Y22" s="177"/>
      <c r="Z22" s="50"/>
      <c r="AA22" s="50"/>
      <c r="AE22" s="117"/>
    </row>
    <row r="23" spans="1:31" ht="22.5" customHeight="1">
      <c r="A23" s="133"/>
      <c r="C23" s="114"/>
      <c r="E23" s="50"/>
      <c r="F23" s="50"/>
      <c r="G23" s="50"/>
      <c r="H23" s="50"/>
      <c r="I23" s="50"/>
      <c r="J23" s="50"/>
      <c r="K23" s="177"/>
      <c r="L23" s="50"/>
      <c r="M23" s="177"/>
      <c r="N23" s="50"/>
      <c r="O23" s="50"/>
      <c r="P23" s="50"/>
      <c r="Q23" s="177"/>
      <c r="R23" s="50"/>
      <c r="S23" s="177"/>
      <c r="T23" s="50"/>
      <c r="U23" s="50"/>
      <c r="V23" s="50"/>
      <c r="W23" s="50"/>
      <c r="X23" s="50"/>
      <c r="Y23" s="189"/>
      <c r="Z23" s="50"/>
      <c r="AA23" s="50"/>
      <c r="AE23" s="117"/>
    </row>
    <row r="24" spans="1:31" ht="23.1" customHeight="1">
      <c r="A24" s="49"/>
      <c r="B24" s="49"/>
      <c r="C24" s="49"/>
      <c r="D24" s="49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112"/>
      <c r="AA24" s="50"/>
    </row>
    <row r="25" spans="1:31" ht="23.1" customHeight="1">
      <c r="E25" s="113"/>
      <c r="F25" s="113"/>
      <c r="G25" s="113"/>
      <c r="H25" s="113"/>
      <c r="I25" s="113"/>
      <c r="J25" s="48"/>
      <c r="K25" s="113"/>
      <c r="L25" s="48"/>
      <c r="M25" s="113"/>
      <c r="U25" s="113"/>
      <c r="W25" s="113"/>
      <c r="Y25" s="113"/>
      <c r="AA25" s="113"/>
    </row>
  </sheetData>
  <mergeCells count="4">
    <mergeCell ref="E5:AA5"/>
    <mergeCell ref="E6:W6"/>
    <mergeCell ref="K10:M10"/>
    <mergeCell ref="O7:U7"/>
  </mergeCells>
  <printOptions horizontalCentered="1"/>
  <pageMargins left="0.39370078740157499" right="0.39370078740157499" top="0.511811023622047" bottom="0.196850393700787" header="0.196850393700787" footer="0.196850393700787"/>
  <pageSetup paperSize="9" scale="58" firstPageNumber="5" orientation="landscape" useFirstPageNumber="1" r:id="rId1"/>
  <headerFooter>
    <oddFooter xml:space="preserve">&amp;L&amp;"Angsana New,Regular"&amp;14The accompanying notes are an intergral part of the financial statements.&amp;R&amp;"Angsana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33203125" defaultRowHeight="23.1" customHeight="1"/>
  <cols>
    <col min="1" max="1" width="23" style="78" customWidth="1"/>
    <col min="2" max="2" width="5.6640625" style="78" customWidth="1"/>
    <col min="3" max="3" width="16.33203125" style="78" customWidth="1"/>
    <col min="4" max="4" width="6.6640625" style="78" hidden="1" customWidth="1"/>
    <col min="5" max="5" width="16.6640625" style="78" customWidth="1"/>
    <col min="6" max="6" width="1.5546875" style="78" customWidth="1"/>
    <col min="7" max="7" width="16.6640625" style="78" customWidth="1"/>
    <col min="8" max="8" width="1.5546875" style="78" customWidth="1"/>
    <col min="9" max="9" width="16.6640625" style="78" customWidth="1"/>
    <col min="10" max="10" width="1.5546875" style="78" customWidth="1"/>
    <col min="11" max="11" width="16.6640625" style="78" customWidth="1"/>
    <col min="12" max="12" width="1.5546875" style="78" customWidth="1"/>
    <col min="13" max="13" width="14.5546875" style="78" bestFit="1" customWidth="1"/>
    <col min="14" max="16384" width="9.33203125" style="78"/>
  </cols>
  <sheetData>
    <row r="1" spans="1:13" ht="23.1" customHeight="1">
      <c r="K1" s="90" t="s">
        <v>10</v>
      </c>
    </row>
    <row r="2" spans="1:13" ht="23.1" customHeight="1">
      <c r="K2" s="90" t="s">
        <v>11</v>
      </c>
    </row>
    <row r="3" spans="1:13" s="54" customFormat="1" ht="23.1" customHeight="1">
      <c r="A3" s="51" t="s">
        <v>9</v>
      </c>
      <c r="B3" s="52"/>
      <c r="C3" s="52"/>
      <c r="D3" s="53"/>
      <c r="E3" s="52"/>
      <c r="F3" s="52"/>
      <c r="G3" s="52"/>
      <c r="H3" s="52"/>
      <c r="I3" s="52"/>
      <c r="J3" s="52"/>
      <c r="K3" s="52"/>
    </row>
    <row r="4" spans="1:13" s="54" customFormat="1" ht="23.1" customHeight="1">
      <c r="A4" s="55" t="s">
        <v>7</v>
      </c>
      <c r="B4" s="52"/>
      <c r="C4" s="52"/>
      <c r="D4" s="53"/>
      <c r="E4" s="52"/>
      <c r="F4" s="52"/>
      <c r="G4" s="52"/>
      <c r="H4" s="52"/>
      <c r="I4" s="52"/>
      <c r="J4" s="52"/>
      <c r="K4" s="52"/>
    </row>
    <row r="5" spans="1:13" s="54" customFormat="1" ht="23.1" customHeight="1">
      <c r="A5" s="55" t="s">
        <v>19</v>
      </c>
      <c r="B5" s="56"/>
      <c r="C5" s="56"/>
      <c r="D5" s="57"/>
      <c r="E5" s="56"/>
      <c r="F5" s="56"/>
      <c r="G5" s="56"/>
      <c r="H5" s="56"/>
      <c r="I5" s="56"/>
      <c r="J5" s="56"/>
      <c r="K5" s="56"/>
    </row>
    <row r="6" spans="1:13" s="54" customFormat="1" ht="23.1" customHeight="1">
      <c r="B6" s="52"/>
      <c r="C6" s="52"/>
      <c r="D6" s="53"/>
      <c r="E6" s="99"/>
      <c r="F6" s="99"/>
      <c r="G6" s="99"/>
      <c r="H6" s="99"/>
      <c r="I6" s="99"/>
      <c r="J6" s="99"/>
      <c r="K6" s="100" t="s">
        <v>12</v>
      </c>
    </row>
    <row r="7" spans="1:13" s="54" customFormat="1" ht="23.1" customHeight="1">
      <c r="A7" s="58"/>
      <c r="B7" s="59"/>
      <c r="D7" s="60"/>
      <c r="E7" s="241" t="s">
        <v>0</v>
      </c>
      <c r="F7" s="241"/>
      <c r="G7" s="241"/>
      <c r="H7" s="241"/>
      <c r="I7" s="241"/>
      <c r="J7" s="241"/>
      <c r="K7" s="241"/>
    </row>
    <row r="8" spans="1:13" s="56" customFormat="1" ht="23.1" customHeight="1">
      <c r="E8" s="101" t="s">
        <v>8</v>
      </c>
      <c r="F8" s="102"/>
      <c r="G8" s="240" t="s">
        <v>2</v>
      </c>
      <c r="H8" s="240"/>
      <c r="I8" s="240"/>
      <c r="J8" s="102"/>
      <c r="K8" s="102" t="s">
        <v>5</v>
      </c>
    </row>
    <row r="9" spans="1:13" s="56" customFormat="1" ht="23.1" customHeight="1">
      <c r="D9" s="61"/>
      <c r="E9" s="103" t="s">
        <v>3</v>
      </c>
      <c r="F9" s="102"/>
      <c r="G9" s="103" t="s">
        <v>6</v>
      </c>
      <c r="H9" s="102"/>
      <c r="I9" s="103" t="s">
        <v>4</v>
      </c>
      <c r="J9" s="102"/>
      <c r="K9" s="103" t="s">
        <v>1</v>
      </c>
    </row>
    <row r="10" spans="1:13" s="54" customFormat="1" ht="23.1" customHeight="1">
      <c r="A10" s="58" t="s">
        <v>15</v>
      </c>
      <c r="D10" s="62"/>
      <c r="E10" s="65">
        <v>9000</v>
      </c>
      <c r="F10" s="65"/>
      <c r="G10" s="65">
        <v>900</v>
      </c>
      <c r="H10" s="65"/>
      <c r="I10" s="65">
        <v>37246</v>
      </c>
      <c r="J10" s="65"/>
      <c r="K10" s="65">
        <f>+E10+G10+I10</f>
        <v>47146</v>
      </c>
      <c r="M10" s="69">
        <f>BS!K83-K10</f>
        <v>346545471</v>
      </c>
    </row>
    <row r="11" spans="1:13" s="64" customFormat="1" ht="23.1" customHeight="1">
      <c r="A11" s="48" t="s">
        <v>17</v>
      </c>
      <c r="D11" s="65"/>
      <c r="E11" s="66">
        <v>0</v>
      </c>
      <c r="F11" s="65"/>
      <c r="G11" s="66">
        <v>0</v>
      </c>
      <c r="H11" s="65"/>
      <c r="I11" s="66" t="e">
        <f>#REF!</f>
        <v>#REF!</v>
      </c>
      <c r="J11" s="65"/>
      <c r="K11" s="66" t="e">
        <f>SUM(E11:I11)</f>
        <v>#REF!</v>
      </c>
    </row>
    <row r="12" spans="1:13" s="64" customFormat="1" ht="23.1" customHeight="1" thickBot="1">
      <c r="A12" s="70" t="s">
        <v>14</v>
      </c>
      <c r="D12" s="65"/>
      <c r="E12" s="71">
        <f>SUM(E10:E11)</f>
        <v>9000</v>
      </c>
      <c r="F12" s="65"/>
      <c r="G12" s="71">
        <f>SUM(G10:G11)</f>
        <v>900</v>
      </c>
      <c r="H12" s="65">
        <f>SUM(,H11:H11,H10)</f>
        <v>0</v>
      </c>
      <c r="I12" s="71" t="e">
        <f>SUM(I10:I11)</f>
        <v>#REF!</v>
      </c>
      <c r="J12" s="65">
        <f>SUM(,J11:J11,J10)</f>
        <v>0</v>
      </c>
      <c r="K12" s="71" t="e">
        <f>SUM(K10:K11)</f>
        <v>#REF!</v>
      </c>
      <c r="M12" s="72" t="e">
        <f>K12-BS!I85</f>
        <v>#REF!</v>
      </c>
    </row>
    <row r="13" spans="1:13" s="64" customFormat="1" ht="23.1" customHeight="1" thickTop="1">
      <c r="A13" s="70"/>
      <c r="D13" s="65"/>
      <c r="E13" s="65"/>
      <c r="F13" s="65"/>
      <c r="G13" s="65"/>
      <c r="H13" s="65"/>
      <c r="I13" s="65"/>
      <c r="J13" s="65"/>
      <c r="K13" s="65"/>
      <c r="M13" s="72"/>
    </row>
    <row r="14" spans="1:13" s="54" customFormat="1" ht="23.1" customHeight="1">
      <c r="A14" s="58" t="s">
        <v>13</v>
      </c>
      <c r="D14" s="62"/>
      <c r="E14" s="62">
        <v>9000</v>
      </c>
      <c r="F14" s="62"/>
      <c r="G14" s="62">
        <v>900</v>
      </c>
      <c r="H14" s="63"/>
      <c r="I14" s="62">
        <v>20248</v>
      </c>
      <c r="J14" s="62"/>
      <c r="K14" s="62">
        <f>SUM(E14:J14)</f>
        <v>30148</v>
      </c>
      <c r="L14" s="63"/>
      <c r="M14" s="62"/>
    </row>
    <row r="15" spans="1:13" s="54" customFormat="1" ht="23.1" customHeight="1">
      <c r="A15" s="48" t="s">
        <v>18</v>
      </c>
      <c r="D15" s="62"/>
      <c r="E15" s="65">
        <v>0</v>
      </c>
      <c r="F15" s="65"/>
      <c r="G15" s="65">
        <v>0</v>
      </c>
      <c r="H15" s="65"/>
      <c r="I15" s="65">
        <v>-6500</v>
      </c>
      <c r="J15" s="65"/>
      <c r="K15" s="62">
        <f t="shared" ref="K15:K16" si="0">SUM(E15:J15)</f>
        <v>-6500</v>
      </c>
      <c r="M15" s="69"/>
    </row>
    <row r="16" spans="1:13" s="64" customFormat="1" ht="23.1" customHeight="1">
      <c r="A16" s="48" t="s">
        <v>17</v>
      </c>
      <c r="D16" s="65"/>
      <c r="E16" s="68">
        <v>0</v>
      </c>
      <c r="F16" s="65"/>
      <c r="G16" s="68">
        <v>0</v>
      </c>
      <c r="H16" s="65"/>
      <c r="I16" s="68">
        <v>6623</v>
      </c>
      <c r="J16" s="65"/>
      <c r="K16" s="89">
        <f t="shared" si="0"/>
        <v>6623</v>
      </c>
    </row>
    <row r="17" spans="1:13" s="54" customFormat="1" ht="23.1" customHeight="1" thickBot="1">
      <c r="A17" s="58" t="s">
        <v>16</v>
      </c>
      <c r="C17" s="64"/>
      <c r="D17" s="65"/>
      <c r="E17" s="71">
        <f>SUM(E14:E16)</f>
        <v>9000</v>
      </c>
      <c r="F17" s="65"/>
      <c r="G17" s="71">
        <f>SUM(G14:G16)</f>
        <v>900</v>
      </c>
      <c r="H17" s="65"/>
      <c r="I17" s="71">
        <f>SUM(I14:I16)</f>
        <v>20371</v>
      </c>
      <c r="J17" s="65"/>
      <c r="K17" s="71">
        <f>SUM(K14:K16)</f>
        <v>30271</v>
      </c>
      <c r="L17" s="63"/>
      <c r="M17" s="62"/>
    </row>
    <row r="18" spans="1:13" s="54" customFormat="1" ht="23.1" customHeight="1" thickTop="1">
      <c r="A18" s="47"/>
      <c r="C18" s="64"/>
      <c r="D18" s="65"/>
      <c r="E18" s="65"/>
      <c r="F18" s="65"/>
      <c r="G18" s="65"/>
      <c r="H18" s="67"/>
      <c r="I18" s="65"/>
      <c r="J18" s="65"/>
      <c r="K18" s="65"/>
      <c r="L18" s="63"/>
      <c r="M18" s="62"/>
    </row>
    <row r="19" spans="1:13" s="64" customFormat="1" ht="23.1" customHeight="1">
      <c r="D19" s="73"/>
      <c r="F19" s="74"/>
      <c r="I19" s="75"/>
      <c r="K19" s="76"/>
    </row>
    <row r="20" spans="1:13" s="54" customFormat="1" ht="23.1" customHeight="1">
      <c r="D20" s="59"/>
      <c r="K20" s="77"/>
    </row>
    <row r="21" spans="1:13" ht="23.1" customHeight="1">
      <c r="I21" s="79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3"/>
  <sheetViews>
    <sheetView view="pageBreakPreview" topLeftCell="A4" zoomScale="89" zoomScaleNormal="93" zoomScaleSheetLayoutView="89" workbookViewId="0">
      <selection activeCell="N13" sqref="N13"/>
    </sheetView>
  </sheetViews>
  <sheetFormatPr defaultColWidth="9.33203125" defaultRowHeight="23.1" customHeight="1"/>
  <cols>
    <col min="1" max="1" width="44.5546875" style="140" customWidth="1"/>
    <col min="2" max="2" width="5.109375" style="140" customWidth="1"/>
    <col min="3" max="3" width="5.6640625" style="140" customWidth="1"/>
    <col min="4" max="4" width="6.6640625" style="140" hidden="1" customWidth="1"/>
    <col min="5" max="5" width="1.44140625" style="140" customWidth="1"/>
    <col min="6" max="6" width="17" style="140" customWidth="1"/>
    <col min="7" max="7" width="1.5546875" style="140" customWidth="1"/>
    <col min="8" max="8" width="16" style="140" customWidth="1"/>
    <col min="9" max="9" width="1.5546875" style="140" customWidth="1"/>
    <col min="10" max="10" width="16" style="140" customWidth="1"/>
    <col min="11" max="11" width="1.5546875" style="140" customWidth="1"/>
    <col min="12" max="12" width="16" style="140" customWidth="1"/>
    <col min="13" max="13" width="1.5546875" style="140" customWidth="1"/>
    <col min="14" max="14" width="25" style="140" customWidth="1"/>
    <col min="15" max="15" width="1.5546875" style="140" customWidth="1"/>
    <col min="16" max="16" width="18.44140625" style="140" customWidth="1"/>
    <col min="17" max="17" width="1.5546875" style="140" customWidth="1"/>
    <col min="18" max="18" width="16" style="140" customWidth="1"/>
    <col min="19" max="19" width="11.44140625" style="140" bestFit="1" customWidth="1"/>
    <col min="20" max="20" width="14.5546875" style="140" bestFit="1" customWidth="1"/>
    <col min="21" max="16384" width="9.33203125" style="140"/>
  </cols>
  <sheetData>
    <row r="1" spans="1:22" s="64" customFormat="1" ht="23.1" customHeight="1">
      <c r="A1" s="39" t="s">
        <v>163</v>
      </c>
      <c r="B1" s="141"/>
      <c r="C1" s="141"/>
      <c r="D1" s="143"/>
      <c r="E1" s="143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</row>
    <row r="2" spans="1:22" s="64" customFormat="1" ht="22.95" customHeight="1">
      <c r="A2" s="135" t="s">
        <v>95</v>
      </c>
      <c r="B2" s="141"/>
      <c r="C2" s="141"/>
      <c r="D2" s="143"/>
      <c r="E2" s="143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</row>
    <row r="3" spans="1:22" s="64" customFormat="1" ht="23.1" customHeight="1">
      <c r="A3" s="205" t="s">
        <v>225</v>
      </c>
      <c r="B3" s="125"/>
      <c r="C3" s="125"/>
      <c r="D3" s="144"/>
      <c r="E3" s="144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22" s="64" customFormat="1" ht="23.1" customHeight="1">
      <c r="B4" s="141"/>
      <c r="C4" s="141"/>
      <c r="D4" s="143"/>
      <c r="E4" s="143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62" t="s">
        <v>223</v>
      </c>
    </row>
    <row r="5" spans="1:22" s="64" customFormat="1" ht="23.1" customHeight="1">
      <c r="A5" s="70"/>
      <c r="B5" s="74"/>
      <c r="D5" s="145"/>
      <c r="E5" s="145"/>
      <c r="F5" s="245" t="s">
        <v>23</v>
      </c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</row>
    <row r="6" spans="1:22" s="64" customFormat="1" ht="23.1" customHeight="1">
      <c r="A6" s="70"/>
      <c r="B6" s="74"/>
      <c r="D6" s="145"/>
      <c r="E6" s="145"/>
      <c r="F6" s="146"/>
      <c r="G6" s="146"/>
      <c r="H6" s="146"/>
      <c r="I6" s="146"/>
      <c r="J6" s="146"/>
      <c r="K6" s="146"/>
      <c r="L6" s="146"/>
      <c r="M6" s="146"/>
      <c r="N6" s="244" t="s">
        <v>172</v>
      </c>
      <c r="O6" s="244"/>
      <c r="P6" s="244"/>
      <c r="Q6" s="146"/>
      <c r="R6" s="146"/>
    </row>
    <row r="7" spans="1:22" s="125" customFormat="1" ht="23.1" customHeight="1">
      <c r="G7" s="126"/>
      <c r="H7" s="144"/>
      <c r="I7" s="126"/>
      <c r="J7" s="144"/>
      <c r="K7" s="144"/>
      <c r="L7" s="144"/>
      <c r="M7" s="126"/>
      <c r="N7" s="243" t="s">
        <v>171</v>
      </c>
      <c r="O7" s="243"/>
      <c r="P7" s="243"/>
      <c r="Q7" s="126"/>
      <c r="S7" s="64"/>
      <c r="T7" s="64"/>
      <c r="U7" s="64"/>
    </row>
    <row r="8" spans="1:22" s="125" customFormat="1" ht="23.1" customHeight="1">
      <c r="F8" s="147"/>
      <c r="G8" s="126"/>
      <c r="H8" s="121" t="s">
        <v>187</v>
      </c>
      <c r="I8" s="126"/>
      <c r="J8" s="121"/>
      <c r="K8" s="121"/>
      <c r="L8" s="121"/>
      <c r="M8" s="126"/>
      <c r="N8" s="146" t="s">
        <v>178</v>
      </c>
      <c r="O8" s="126"/>
      <c r="P8" s="126" t="s">
        <v>173</v>
      </c>
      <c r="Q8" s="126"/>
      <c r="R8" s="126"/>
      <c r="S8" s="64"/>
      <c r="T8" s="64"/>
      <c r="U8" s="64"/>
    </row>
    <row r="9" spans="1:22" s="125" customFormat="1" ht="23.1" customHeight="1">
      <c r="F9" s="147" t="s">
        <v>93</v>
      </c>
      <c r="G9" s="126"/>
      <c r="H9" s="136" t="s">
        <v>188</v>
      </c>
      <c r="I9" s="126"/>
      <c r="J9" s="242" t="s">
        <v>92</v>
      </c>
      <c r="K9" s="242"/>
      <c r="L9" s="242"/>
      <c r="M9" s="126"/>
      <c r="N9" s="126" t="s">
        <v>176</v>
      </c>
      <c r="O9" s="126"/>
      <c r="P9" s="126" t="s">
        <v>174</v>
      </c>
      <c r="Q9" s="126"/>
      <c r="R9" s="126" t="s">
        <v>96</v>
      </c>
      <c r="S9" s="64"/>
      <c r="T9" s="64"/>
      <c r="U9" s="64"/>
    </row>
    <row r="10" spans="1:22" s="125" customFormat="1" ht="23.1" customHeight="1">
      <c r="C10" s="95" t="s">
        <v>28</v>
      </c>
      <c r="D10" s="148"/>
      <c r="E10" s="148"/>
      <c r="F10" s="161" t="s">
        <v>94</v>
      </c>
      <c r="G10" s="126"/>
      <c r="H10" s="160" t="s">
        <v>189</v>
      </c>
      <c r="I10" s="126"/>
      <c r="J10" s="159" t="s">
        <v>90</v>
      </c>
      <c r="K10" s="126"/>
      <c r="L10" s="159" t="s">
        <v>91</v>
      </c>
      <c r="M10" s="126"/>
      <c r="N10" s="161" t="s">
        <v>194</v>
      </c>
      <c r="O10" s="126"/>
      <c r="P10" s="161" t="s">
        <v>171</v>
      </c>
      <c r="Q10" s="126"/>
      <c r="R10" s="161" t="s">
        <v>100</v>
      </c>
    </row>
    <row r="11" spans="1:22" s="64" customFormat="1" ht="22.95" customHeight="1">
      <c r="A11" s="137" t="s">
        <v>231</v>
      </c>
      <c r="C11" s="192"/>
      <c r="D11" s="63"/>
      <c r="E11" s="63"/>
      <c r="F11" s="179">
        <v>140000000</v>
      </c>
      <c r="G11" s="63"/>
      <c r="H11" s="179">
        <v>146725000</v>
      </c>
      <c r="I11" s="63"/>
      <c r="J11" s="179">
        <v>8443280</v>
      </c>
      <c r="K11" s="63"/>
      <c r="L11" s="179">
        <v>29425317</v>
      </c>
      <c r="M11" s="63"/>
      <c r="N11" s="179">
        <v>0</v>
      </c>
      <c r="O11" s="63"/>
      <c r="P11" s="179">
        <f>N11</f>
        <v>0</v>
      </c>
      <c r="Q11" s="63"/>
      <c r="R11" s="63">
        <f>F11+H11+J11+L11+P11</f>
        <v>324593597</v>
      </c>
      <c r="S11" s="76"/>
      <c r="T11" s="72"/>
      <c r="V11" s="127"/>
    </row>
    <row r="12" spans="1:22" s="64" customFormat="1" ht="23.1" customHeight="1">
      <c r="A12" s="4" t="s">
        <v>156</v>
      </c>
      <c r="C12" s="125">
        <v>17</v>
      </c>
      <c r="D12" s="67"/>
      <c r="E12" s="67"/>
      <c r="F12" s="63">
        <v>0</v>
      </c>
      <c r="G12" s="63"/>
      <c r="H12" s="63">
        <v>0</v>
      </c>
      <c r="I12" s="63"/>
      <c r="J12" s="63">
        <v>0</v>
      </c>
      <c r="K12" s="63"/>
      <c r="L12" s="63">
        <v>-28000000</v>
      </c>
      <c r="M12" s="63"/>
      <c r="N12" s="63">
        <v>0</v>
      </c>
      <c r="O12" s="67"/>
      <c r="P12" s="67">
        <f>N12</f>
        <v>0</v>
      </c>
      <c r="Q12" s="67"/>
      <c r="R12" s="67">
        <f>F12+H12+J12+L12+P12</f>
        <v>-28000000</v>
      </c>
      <c r="S12" s="67"/>
      <c r="T12" s="65"/>
    </row>
    <row r="13" spans="1:22" s="64" customFormat="1" ht="23.1" customHeight="1">
      <c r="A13" s="4" t="s">
        <v>226</v>
      </c>
      <c r="C13" s="125"/>
      <c r="D13" s="67"/>
      <c r="E13" s="67"/>
      <c r="F13" s="63">
        <v>0</v>
      </c>
      <c r="G13" s="63"/>
      <c r="H13" s="63">
        <v>0</v>
      </c>
      <c r="I13" s="63"/>
      <c r="J13" s="63">
        <v>0</v>
      </c>
      <c r="K13" s="63"/>
      <c r="L13" s="63">
        <v>49999020</v>
      </c>
      <c r="M13" s="63"/>
      <c r="N13" s="63">
        <v>0</v>
      </c>
      <c r="O13" s="67"/>
      <c r="P13" s="67">
        <f>N13</f>
        <v>0</v>
      </c>
      <c r="Q13" s="67"/>
      <c r="R13" s="65">
        <f t="shared" ref="R13" si="0">F13+H13+J13+L13+P13</f>
        <v>49999020</v>
      </c>
      <c r="T13" s="72"/>
    </row>
    <row r="14" spans="1:22" s="64" customFormat="1" ht="23.1" customHeight="1">
      <c r="A14" s="187" t="s">
        <v>227</v>
      </c>
      <c r="C14" s="125"/>
      <c r="D14" s="67"/>
      <c r="E14" s="67"/>
      <c r="F14" s="63">
        <v>0</v>
      </c>
      <c r="G14" s="63"/>
      <c r="H14" s="63">
        <v>0</v>
      </c>
      <c r="I14" s="63"/>
      <c r="J14" s="63">
        <v>2500000</v>
      </c>
      <c r="K14" s="63"/>
      <c r="L14" s="63">
        <v>-2500000</v>
      </c>
      <c r="M14" s="63"/>
      <c r="N14" s="63">
        <v>0</v>
      </c>
      <c r="O14" s="67"/>
      <c r="P14" s="67">
        <v>0</v>
      </c>
      <c r="Q14" s="67"/>
      <c r="R14" s="65">
        <v>0</v>
      </c>
      <c r="T14" s="72"/>
    </row>
    <row r="15" spans="1:22" s="64" customFormat="1" ht="23.1" customHeight="1">
      <c r="A15" s="49" t="s">
        <v>229</v>
      </c>
      <c r="C15" s="223"/>
      <c r="D15" s="67"/>
      <c r="E15" s="67"/>
      <c r="F15" s="156">
        <f>SUM(F11:F14)</f>
        <v>140000000</v>
      </c>
      <c r="G15" s="67"/>
      <c r="H15" s="156">
        <f>SUM(H11:H14)</f>
        <v>146725000</v>
      </c>
      <c r="I15" s="67"/>
      <c r="J15" s="156">
        <f>SUM(J11:J14)</f>
        <v>10943280</v>
      </c>
      <c r="K15" s="67"/>
      <c r="L15" s="156">
        <f>SUM(L11:L14)</f>
        <v>48924337</v>
      </c>
      <c r="M15" s="67"/>
      <c r="N15" s="156">
        <f>SUM(N11:N14)</f>
        <v>0</v>
      </c>
      <c r="O15" s="67"/>
      <c r="P15" s="156">
        <f>SUM(P11:P14)</f>
        <v>0</v>
      </c>
      <c r="Q15" s="67"/>
      <c r="R15" s="156">
        <f>SUM(R11:R14)</f>
        <v>346592617</v>
      </c>
      <c r="S15" s="76"/>
    </row>
    <row r="16" spans="1:22" s="74" customFormat="1" ht="23.1" customHeight="1">
      <c r="A16" s="4" t="s">
        <v>156</v>
      </c>
      <c r="C16" s="125">
        <v>17</v>
      </c>
      <c r="D16" s="65"/>
      <c r="E16" s="65"/>
      <c r="F16" s="225">
        <v>0</v>
      </c>
      <c r="G16" s="225"/>
      <c r="H16" s="225">
        <v>0</v>
      </c>
      <c r="I16" s="67"/>
      <c r="J16" s="67">
        <v>0</v>
      </c>
      <c r="K16" s="67"/>
      <c r="L16" s="225">
        <v>-42000000</v>
      </c>
      <c r="M16" s="67"/>
      <c r="N16" s="67">
        <v>0</v>
      </c>
      <c r="O16" s="67"/>
      <c r="P16" s="67">
        <v>0</v>
      </c>
      <c r="Q16" s="67"/>
      <c r="R16" s="67">
        <f t="shared" ref="R16:R18" si="1">SUM(F16+H16+J16+L16+P16)</f>
        <v>-42000000</v>
      </c>
      <c r="S16" s="65"/>
      <c r="T16" s="65"/>
    </row>
    <row r="17" spans="1:20" s="64" customFormat="1" ht="23.1" customHeight="1">
      <c r="A17" s="4" t="s">
        <v>226</v>
      </c>
      <c r="C17" s="125"/>
      <c r="D17" s="65"/>
      <c r="E17" s="65"/>
      <c r="F17" s="225">
        <v>0</v>
      </c>
      <c r="G17" s="225"/>
      <c r="H17" s="225">
        <v>0</v>
      </c>
      <c r="I17" s="67"/>
      <c r="J17" s="67">
        <v>0</v>
      </c>
      <c r="K17" s="67"/>
      <c r="L17" s="67">
        <v>59229208</v>
      </c>
      <c r="M17" s="67"/>
      <c r="N17" s="67">
        <v>0</v>
      </c>
      <c r="O17" s="67"/>
      <c r="P17" s="67">
        <v>0</v>
      </c>
      <c r="Q17" s="67"/>
      <c r="R17" s="67">
        <f t="shared" si="1"/>
        <v>59229208</v>
      </c>
      <c r="S17" s="67"/>
      <c r="T17" s="65"/>
    </row>
    <row r="18" spans="1:20" s="64" customFormat="1" ht="23.1" customHeight="1">
      <c r="A18" s="187" t="s">
        <v>227</v>
      </c>
      <c r="C18" s="125"/>
      <c r="D18" s="65"/>
      <c r="E18" s="65"/>
      <c r="F18" s="225">
        <v>0</v>
      </c>
      <c r="G18" s="225"/>
      <c r="H18" s="225">
        <v>0</v>
      </c>
      <c r="I18" s="67"/>
      <c r="J18" s="67">
        <v>3056720</v>
      </c>
      <c r="K18" s="67"/>
      <c r="L18" s="225">
        <v>-3056720</v>
      </c>
      <c r="M18" s="67"/>
      <c r="N18" s="67">
        <v>0</v>
      </c>
      <c r="O18" s="67"/>
      <c r="P18" s="67">
        <v>0</v>
      </c>
      <c r="Q18" s="67"/>
      <c r="R18" s="225">
        <f t="shared" si="1"/>
        <v>0</v>
      </c>
      <c r="S18" s="67"/>
      <c r="T18" s="65"/>
    </row>
    <row r="19" spans="1:20" s="64" customFormat="1" ht="23.1" customHeight="1" thickBot="1">
      <c r="A19" s="49" t="s">
        <v>228</v>
      </c>
      <c r="C19" s="125"/>
      <c r="D19" s="65"/>
      <c r="E19" s="65"/>
      <c r="F19" s="224">
        <f>SUM(F15:F18)</f>
        <v>140000000</v>
      </c>
      <c r="G19" s="67"/>
      <c r="H19" s="224">
        <f>SUM(H15:H18)</f>
        <v>146725000</v>
      </c>
      <c r="I19" s="67"/>
      <c r="J19" s="224">
        <f>SUM(J15:J18)</f>
        <v>14000000</v>
      </c>
      <c r="K19" s="67"/>
      <c r="L19" s="224">
        <f>SUM(L15:L18)</f>
        <v>63096825</v>
      </c>
      <c r="M19" s="67"/>
      <c r="N19" s="224">
        <f>SUM(N15:N17)</f>
        <v>0</v>
      </c>
      <c r="O19" s="67"/>
      <c r="P19" s="224">
        <f>SUM(P15:P17)</f>
        <v>0</v>
      </c>
      <c r="Q19" s="67"/>
      <c r="R19" s="224">
        <f>SUM(R15:R18)</f>
        <v>363821825</v>
      </c>
      <c r="S19" s="67"/>
      <c r="T19" s="65"/>
    </row>
    <row r="20" spans="1:20" s="64" customFormat="1" ht="23.1" customHeight="1" thickTop="1">
      <c r="A20" s="4"/>
      <c r="C20" s="125"/>
      <c r="D20" s="65"/>
      <c r="E20" s="65"/>
      <c r="F20" s="63"/>
      <c r="G20" s="65"/>
      <c r="H20" s="63"/>
      <c r="I20" s="65"/>
      <c r="J20" s="63"/>
      <c r="K20" s="65"/>
      <c r="L20" s="63"/>
      <c r="M20" s="65"/>
      <c r="N20" s="63"/>
      <c r="O20" s="65"/>
      <c r="P20" s="65"/>
      <c r="Q20" s="65"/>
      <c r="R20" s="65"/>
      <c r="S20" s="67"/>
      <c r="T20" s="65"/>
    </row>
    <row r="21" spans="1:20" s="64" customFormat="1" ht="23.1" customHeight="1">
      <c r="A21" s="4"/>
      <c r="C21" s="125"/>
      <c r="D21" s="65"/>
      <c r="E21" s="65"/>
      <c r="F21" s="63"/>
      <c r="G21" s="65"/>
      <c r="H21" s="63"/>
      <c r="I21" s="65"/>
      <c r="J21" s="63"/>
      <c r="K21" s="65"/>
      <c r="L21" s="63"/>
      <c r="M21" s="65"/>
      <c r="N21" s="63"/>
      <c r="O21" s="65"/>
      <c r="P21" s="65"/>
      <c r="Q21" s="65"/>
      <c r="R21" s="65"/>
      <c r="S21" s="67"/>
      <c r="T21" s="65"/>
    </row>
    <row r="22" spans="1:20" s="64" customFormat="1" ht="23.1" customHeight="1">
      <c r="A22" s="133"/>
      <c r="C22" s="125"/>
      <c r="D22" s="65"/>
      <c r="E22" s="65"/>
      <c r="F22" s="63"/>
      <c r="G22" s="65"/>
      <c r="H22" s="63"/>
      <c r="I22" s="65"/>
      <c r="J22" s="63"/>
      <c r="K22" s="65"/>
      <c r="L22" s="63"/>
      <c r="M22" s="65"/>
      <c r="N22" s="63"/>
      <c r="O22" s="65"/>
      <c r="P22" s="65"/>
      <c r="Q22" s="65"/>
      <c r="R22" s="65"/>
      <c r="S22" s="67"/>
      <c r="T22" s="65"/>
    </row>
    <row r="23" spans="1:20" s="64" customFormat="1" ht="23.1" customHeight="1">
      <c r="A23" s="49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7"/>
      <c r="T23" s="65"/>
    </row>
  </sheetData>
  <mergeCells count="4">
    <mergeCell ref="J9:L9"/>
    <mergeCell ref="N7:P7"/>
    <mergeCell ref="N6:P6"/>
    <mergeCell ref="F5:R5"/>
  </mergeCells>
  <printOptions horizontalCentered="1"/>
  <pageMargins left="0.86614173228346503" right="0.70866141732283505" top="0.66929133858267698" bottom="0.15748031496063" header="0.196850393700787" footer="0.196850393700787"/>
  <pageSetup paperSize="9" scale="68" firstPageNumber="6" orientation="landscape" useFirstPageNumber="1" r:id="rId1"/>
  <headerFooter>
    <oddFooter>&amp;L&amp;"Angsana New,Regular"&amp;14The accompanying notes are an intergral part of the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1"/>
  <sheetViews>
    <sheetView tabSelected="1" view="pageBreakPreview" topLeftCell="A40" zoomScale="82" zoomScaleNormal="70" zoomScaleSheetLayoutView="82" workbookViewId="0">
      <selection activeCell="C81" sqref="C81"/>
    </sheetView>
  </sheetViews>
  <sheetFormatPr defaultColWidth="10.6640625" defaultRowHeight="24" customHeight="1"/>
  <cols>
    <col min="1" max="1" width="55.6640625" style="42" customWidth="1"/>
    <col min="2" max="2" width="6.5546875" style="42" customWidth="1"/>
    <col min="3" max="3" width="1.332031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6640625" style="6" customWidth="1"/>
    <col min="9" max="9" width="1.33203125" style="6" customWidth="1"/>
    <col min="10" max="10" width="11.6640625" style="6" customWidth="1"/>
    <col min="11" max="11" width="0.6640625" style="6" customWidth="1"/>
    <col min="12" max="15" width="10.6640625" style="6"/>
    <col min="16" max="16" width="14.33203125" style="6" bestFit="1" customWidth="1"/>
    <col min="17" max="16384" width="10.6640625" style="6"/>
  </cols>
  <sheetData>
    <row r="1" spans="1:10" s="46" customFormat="1" ht="20.399999999999999">
      <c r="A1" s="247" t="s">
        <v>163</v>
      </c>
      <c r="B1" s="247"/>
      <c r="C1" s="247"/>
      <c r="D1" s="247"/>
      <c r="J1" s="150"/>
    </row>
    <row r="2" spans="1:10" s="46" customFormat="1" ht="20.399999999999999">
      <c r="A2" s="247" t="s">
        <v>98</v>
      </c>
      <c r="B2" s="247"/>
      <c r="C2" s="247"/>
      <c r="D2" s="247"/>
    </row>
    <row r="3" spans="1:10" s="46" customFormat="1" ht="20.399999999999999">
      <c r="A3" s="234" t="s">
        <v>225</v>
      </c>
      <c r="B3" s="234"/>
      <c r="C3" s="234"/>
      <c r="D3" s="234"/>
    </row>
    <row r="4" spans="1:10" ht="20.399999999999999">
      <c r="D4" s="246" t="s">
        <v>223</v>
      </c>
      <c r="E4" s="246"/>
      <c r="F4" s="246"/>
      <c r="G4" s="246"/>
      <c r="H4" s="246"/>
      <c r="I4" s="246"/>
      <c r="J4" s="246"/>
    </row>
    <row r="5" spans="1:10" ht="20.399999999999999">
      <c r="C5" s="29"/>
      <c r="D5" s="235" t="s">
        <v>22</v>
      </c>
      <c r="E5" s="235"/>
      <c r="F5" s="235"/>
      <c r="G5" s="97"/>
      <c r="H5" s="235" t="s">
        <v>23</v>
      </c>
      <c r="I5" s="235"/>
      <c r="J5" s="235"/>
    </row>
    <row r="6" spans="1:10" ht="20.399999999999999">
      <c r="B6" s="95" t="s">
        <v>28</v>
      </c>
      <c r="D6" s="199">
        <v>2021</v>
      </c>
      <c r="E6" s="98"/>
      <c r="F6" s="199">
        <v>2020</v>
      </c>
      <c r="G6" s="98"/>
      <c r="H6" s="199">
        <f>+D6</f>
        <v>2021</v>
      </c>
      <c r="I6" s="93"/>
      <c r="J6" s="199">
        <f>+F6</f>
        <v>2020</v>
      </c>
    </row>
    <row r="7" spans="1:10" ht="20.399999999999999">
      <c r="A7" s="80" t="s">
        <v>106</v>
      </c>
      <c r="B7" s="80"/>
      <c r="C7" s="81"/>
      <c r="F7" s="40"/>
      <c r="J7" s="40"/>
    </row>
    <row r="8" spans="1:10" ht="19.8">
      <c r="A8" s="42" t="s">
        <v>232</v>
      </c>
      <c r="C8" s="82"/>
      <c r="D8" s="17">
        <v>81534467</v>
      </c>
      <c r="E8" s="18"/>
      <c r="F8" s="17">
        <v>57073475</v>
      </c>
      <c r="G8" s="18"/>
      <c r="H8" s="17">
        <v>83220242</v>
      </c>
      <c r="I8" s="18"/>
      <c r="J8" s="173">
        <v>62023961</v>
      </c>
    </row>
    <row r="9" spans="1:10" ht="20.399999999999999">
      <c r="A9" s="80" t="s">
        <v>191</v>
      </c>
      <c r="B9" s="80"/>
      <c r="C9" s="82"/>
      <c r="D9" s="18"/>
      <c r="E9" s="18"/>
      <c r="F9" s="173"/>
      <c r="G9" s="18"/>
      <c r="H9" s="18"/>
      <c r="I9" s="18"/>
      <c r="J9" s="173"/>
    </row>
    <row r="10" spans="1:10" ht="19.8">
      <c r="A10" s="42" t="s">
        <v>112</v>
      </c>
      <c r="C10" s="82"/>
      <c r="D10" s="17">
        <v>330069</v>
      </c>
      <c r="E10" s="18"/>
      <c r="F10" s="17">
        <v>340760</v>
      </c>
      <c r="G10" s="18"/>
      <c r="H10" s="17">
        <v>177817</v>
      </c>
      <c r="I10" s="18"/>
      <c r="J10" s="17">
        <v>185099</v>
      </c>
    </row>
    <row r="11" spans="1:10" ht="19.8">
      <c r="A11" s="42" t="s">
        <v>155</v>
      </c>
      <c r="C11" s="82"/>
      <c r="D11" s="17">
        <v>-41439296</v>
      </c>
      <c r="E11" s="18"/>
      <c r="F11" s="17">
        <v>-15893120</v>
      </c>
      <c r="G11" s="18"/>
      <c r="H11" s="17">
        <v>-35089005</v>
      </c>
      <c r="I11" s="18"/>
      <c r="J11" s="17">
        <v>-19073004</v>
      </c>
    </row>
    <row r="12" spans="1:10" ht="19.8">
      <c r="A12" s="130" t="s">
        <v>212</v>
      </c>
      <c r="C12" s="82"/>
      <c r="D12" s="17">
        <v>-4046200</v>
      </c>
      <c r="E12" s="18"/>
      <c r="F12" s="17">
        <v>0</v>
      </c>
      <c r="G12" s="18"/>
      <c r="H12" s="17">
        <v>-3488498</v>
      </c>
      <c r="I12" s="18"/>
      <c r="J12" s="17">
        <v>0</v>
      </c>
    </row>
    <row r="13" spans="1:10" ht="19.8">
      <c r="A13" s="42" t="s">
        <v>113</v>
      </c>
      <c r="C13" s="82"/>
      <c r="D13" s="17">
        <v>-14100721</v>
      </c>
      <c r="E13" s="18"/>
      <c r="F13" s="17">
        <v>-11494645</v>
      </c>
      <c r="G13" s="18"/>
      <c r="H13" s="17">
        <v>-12673612</v>
      </c>
      <c r="I13" s="18"/>
      <c r="J13" s="17">
        <v>-9831270</v>
      </c>
    </row>
    <row r="14" spans="1:10" ht="19.8">
      <c r="A14" s="42" t="s">
        <v>195</v>
      </c>
      <c r="C14" s="82"/>
      <c r="D14" s="17">
        <v>199830</v>
      </c>
      <c r="E14" s="18"/>
      <c r="F14" s="17">
        <v>-667188</v>
      </c>
      <c r="G14" s="18"/>
      <c r="H14" s="17">
        <v>-208909</v>
      </c>
      <c r="I14" s="18"/>
      <c r="J14" s="17">
        <v>-504936</v>
      </c>
    </row>
    <row r="15" spans="1:10" ht="19.8">
      <c r="A15" s="42" t="s">
        <v>157</v>
      </c>
      <c r="C15" s="82"/>
      <c r="D15" s="17">
        <v>48631489</v>
      </c>
      <c r="E15" s="18"/>
      <c r="F15" s="17">
        <v>16953119</v>
      </c>
      <c r="G15" s="18"/>
      <c r="H15" s="17">
        <v>47087975</v>
      </c>
      <c r="I15" s="18"/>
      <c r="J15" s="17">
        <v>15318364</v>
      </c>
    </row>
    <row r="16" spans="1:10" ht="19.8">
      <c r="A16" s="130" t="s">
        <v>214</v>
      </c>
      <c r="C16" s="82"/>
      <c r="D16" s="17">
        <v>2253576</v>
      </c>
      <c r="E16" s="18"/>
      <c r="F16" s="17">
        <v>0</v>
      </c>
      <c r="G16" s="18"/>
      <c r="H16" s="17">
        <v>1677494</v>
      </c>
      <c r="I16" s="17"/>
      <c r="J16" s="17">
        <v>0</v>
      </c>
    </row>
    <row r="17" spans="1:10" ht="19.8">
      <c r="A17" s="42" t="s">
        <v>159</v>
      </c>
      <c r="B17" s="131" t="s">
        <v>236</v>
      </c>
      <c r="C17" s="82"/>
      <c r="D17" s="6">
        <v>19519427</v>
      </c>
      <c r="E17" s="18"/>
      <c r="F17" s="17">
        <v>17711742</v>
      </c>
      <c r="G17" s="17"/>
      <c r="H17" s="17">
        <v>15143017</v>
      </c>
      <c r="I17" s="17"/>
      <c r="J17" s="17">
        <v>13340441</v>
      </c>
    </row>
    <row r="18" spans="1:10" ht="19.8">
      <c r="A18" s="42" t="s">
        <v>219</v>
      </c>
      <c r="B18" s="131">
        <v>9</v>
      </c>
      <c r="C18" s="82"/>
      <c r="D18" s="17">
        <v>0</v>
      </c>
      <c r="E18" s="17"/>
      <c r="F18" s="17">
        <v>0</v>
      </c>
      <c r="G18" s="17"/>
      <c r="H18" s="17">
        <v>3268670</v>
      </c>
      <c r="I18" s="17"/>
      <c r="J18" s="17">
        <v>0</v>
      </c>
    </row>
    <row r="19" spans="1:10" ht="19.8">
      <c r="A19" s="42" t="s">
        <v>116</v>
      </c>
      <c r="B19" s="131">
        <v>8</v>
      </c>
      <c r="C19" s="82"/>
      <c r="D19" s="17">
        <v>1042772</v>
      </c>
      <c r="E19" s="18"/>
      <c r="F19" s="17">
        <v>1259933</v>
      </c>
      <c r="G19" s="17"/>
      <c r="H19" s="17">
        <v>718854</v>
      </c>
      <c r="I19" s="17"/>
      <c r="J19" s="17">
        <v>1291201</v>
      </c>
    </row>
    <row r="20" spans="1:10" ht="19.8">
      <c r="A20" s="42" t="s">
        <v>114</v>
      </c>
      <c r="B20" s="122">
        <v>15</v>
      </c>
      <c r="C20" s="82"/>
      <c r="D20" s="17">
        <v>5736997</v>
      </c>
      <c r="E20" s="18"/>
      <c r="F20" s="17">
        <v>5536401</v>
      </c>
      <c r="G20" s="17"/>
      <c r="H20" s="17">
        <v>4248469</v>
      </c>
      <c r="I20" s="17"/>
      <c r="J20" s="17">
        <v>3964472</v>
      </c>
    </row>
    <row r="21" spans="1:10" ht="19.8">
      <c r="A21" s="42" t="s">
        <v>115</v>
      </c>
      <c r="B21" s="122"/>
      <c r="C21" s="82"/>
      <c r="D21" s="17">
        <v>-166166</v>
      </c>
      <c r="E21" s="18"/>
      <c r="F21" s="17">
        <v>12138</v>
      </c>
      <c r="G21" s="17"/>
      <c r="H21" s="17">
        <v>-166153</v>
      </c>
      <c r="I21" s="17"/>
      <c r="J21" s="17">
        <v>12504</v>
      </c>
    </row>
    <row r="22" spans="1:10" ht="19.8">
      <c r="A22" s="42" t="s">
        <v>206</v>
      </c>
      <c r="B22" s="14" t="s">
        <v>238</v>
      </c>
      <c r="C22" s="82"/>
      <c r="D22" s="17">
        <v>-435402</v>
      </c>
      <c r="E22" s="18"/>
      <c r="F22" s="17">
        <v>1622614</v>
      </c>
      <c r="G22" s="17"/>
      <c r="H22" s="17">
        <v>-5302723</v>
      </c>
      <c r="I22" s="17"/>
      <c r="J22" s="17">
        <v>1878491</v>
      </c>
    </row>
    <row r="23" spans="1:10" ht="19.8">
      <c r="A23" s="42" t="s">
        <v>182</v>
      </c>
      <c r="B23" s="131"/>
      <c r="C23" s="82"/>
      <c r="D23" s="18"/>
      <c r="F23" s="17"/>
      <c r="J23" s="17"/>
    </row>
    <row r="24" spans="1:10" ht="19.8">
      <c r="A24" s="42" t="s">
        <v>185</v>
      </c>
      <c r="B24" s="131">
        <v>10</v>
      </c>
      <c r="C24" s="82"/>
      <c r="D24" s="17">
        <v>-660188</v>
      </c>
      <c r="E24" s="18"/>
      <c r="F24" s="17">
        <v>-381094</v>
      </c>
      <c r="G24" s="17"/>
      <c r="H24" s="17">
        <v>-660188</v>
      </c>
      <c r="I24" s="17"/>
      <c r="J24" s="17">
        <v>-1063761</v>
      </c>
    </row>
    <row r="25" spans="1:10" ht="19.8" hidden="1">
      <c r="A25" s="42" t="s">
        <v>186</v>
      </c>
      <c r="B25" s="131">
        <v>10</v>
      </c>
      <c r="C25" s="82"/>
      <c r="D25" s="17">
        <v>0</v>
      </c>
      <c r="E25" s="18"/>
      <c r="F25" s="17"/>
      <c r="G25" s="18"/>
      <c r="H25" s="17"/>
      <c r="I25" s="18"/>
      <c r="J25" s="17"/>
    </row>
    <row r="26" spans="1:10" ht="19.8">
      <c r="A26" s="42" t="s">
        <v>154</v>
      </c>
      <c r="B26" s="122"/>
      <c r="C26" s="82"/>
      <c r="D26" s="17">
        <v>-656867</v>
      </c>
      <c r="E26" s="18"/>
      <c r="F26" s="17">
        <v>-85424</v>
      </c>
      <c r="G26" s="17"/>
      <c r="H26" s="17">
        <v>-1288133</v>
      </c>
      <c r="I26" s="17"/>
      <c r="J26" s="17">
        <v>-83844</v>
      </c>
    </row>
    <row r="27" spans="1:10" ht="19.8">
      <c r="A27" s="42" t="s">
        <v>204</v>
      </c>
      <c r="B27" s="131">
        <v>10</v>
      </c>
      <c r="C27" s="82"/>
      <c r="D27" s="32">
        <v>30075</v>
      </c>
      <c r="E27" s="18"/>
      <c r="F27" s="32">
        <v>0</v>
      </c>
      <c r="G27" s="18"/>
      <c r="H27" s="32">
        <v>29404</v>
      </c>
      <c r="I27" s="18"/>
      <c r="J27" s="32">
        <v>0</v>
      </c>
    </row>
    <row r="28" spans="1:10" ht="20.399999999999999">
      <c r="A28" s="80" t="s">
        <v>199</v>
      </c>
      <c r="B28" s="80"/>
      <c r="C28" s="82"/>
      <c r="D28" s="18">
        <f>SUM(D8:D27)</f>
        <v>97773862</v>
      </c>
      <c r="E28" s="18">
        <f t="shared" ref="E28:I28" si="0">SUM(E8:E27)</f>
        <v>0</v>
      </c>
      <c r="F28" s="18">
        <f t="shared" si="0"/>
        <v>71988711</v>
      </c>
      <c r="G28" s="18">
        <f t="shared" si="0"/>
        <v>0</v>
      </c>
      <c r="H28" s="18">
        <f>SUM(H8:H27)</f>
        <v>96694721</v>
      </c>
      <c r="I28" s="18">
        <f t="shared" si="0"/>
        <v>0</v>
      </c>
      <c r="J28" s="18">
        <f>SUM(J8:J27)</f>
        <v>67457718</v>
      </c>
    </row>
    <row r="29" spans="1:10" s="193" customFormat="1" ht="19.8">
      <c r="A29" s="42" t="s">
        <v>118</v>
      </c>
      <c r="B29" s="131"/>
      <c r="C29" s="82"/>
      <c r="D29" s="18">
        <v>659476</v>
      </c>
      <c r="E29" s="18"/>
      <c r="F29" s="17">
        <v>0</v>
      </c>
      <c r="G29" s="17"/>
      <c r="H29" s="17">
        <v>658076</v>
      </c>
      <c r="I29" s="17"/>
      <c r="J29" s="17">
        <v>0</v>
      </c>
    </row>
    <row r="30" spans="1:10" ht="19.8">
      <c r="A30" s="42" t="s">
        <v>147</v>
      </c>
      <c r="B30" s="122"/>
      <c r="C30" s="82"/>
      <c r="D30" s="18">
        <v>-17609605</v>
      </c>
      <c r="E30" s="18"/>
      <c r="F30" s="17">
        <v>-11174748</v>
      </c>
      <c r="G30" s="17"/>
      <c r="H30" s="17">
        <v>-18239933</v>
      </c>
      <c r="I30" s="17"/>
      <c r="J30" s="17">
        <v>-11263557</v>
      </c>
    </row>
    <row r="31" spans="1:10" s="7" customFormat="1" ht="20.399999999999999">
      <c r="A31" s="130" t="s">
        <v>240</v>
      </c>
      <c r="B31" s="128"/>
      <c r="C31" s="130"/>
      <c r="D31" s="17"/>
      <c r="E31" s="17"/>
      <c r="F31" s="17"/>
      <c r="G31" s="17"/>
      <c r="I31" s="17"/>
      <c r="J31" s="17"/>
    </row>
    <row r="32" spans="1:10" s="7" customFormat="1" ht="19.8">
      <c r="A32" s="130" t="s">
        <v>241</v>
      </c>
      <c r="B32" s="131">
        <v>15</v>
      </c>
      <c r="C32" s="130"/>
      <c r="D32" s="32">
        <v>-697832</v>
      </c>
      <c r="E32" s="17"/>
      <c r="F32" s="32">
        <v>-721214</v>
      </c>
      <c r="G32" s="17"/>
      <c r="H32" s="32">
        <v>-697832</v>
      </c>
      <c r="I32" s="17"/>
      <c r="J32" s="32">
        <v>-721214</v>
      </c>
    </row>
    <row r="33" spans="1:10" ht="20.399999999999999">
      <c r="A33" s="80" t="s">
        <v>108</v>
      </c>
      <c r="B33" s="80"/>
      <c r="C33" s="82"/>
      <c r="D33" s="32">
        <f>SUM(D28:D32)</f>
        <v>80125901</v>
      </c>
      <c r="E33" s="18"/>
      <c r="F33" s="32">
        <f>SUM(F28:F32)</f>
        <v>60092749</v>
      </c>
      <c r="G33" s="18"/>
      <c r="H33" s="32">
        <f>SUM(H28:H32)</f>
        <v>78415032</v>
      </c>
      <c r="I33" s="18"/>
      <c r="J33" s="32">
        <f>SUM(J28:J32)</f>
        <v>55472947</v>
      </c>
    </row>
    <row r="34" spans="1:10" ht="20.399999999999999">
      <c r="A34" s="80"/>
      <c r="B34" s="80"/>
      <c r="C34" s="82"/>
      <c r="D34" s="18"/>
      <c r="E34" s="18"/>
      <c r="F34" s="18"/>
      <c r="G34" s="18"/>
      <c r="H34" s="18"/>
      <c r="I34" s="18"/>
      <c r="J34" s="18"/>
    </row>
    <row r="35" spans="1:10" ht="20.399999999999999">
      <c r="A35" s="80" t="s">
        <v>107</v>
      </c>
      <c r="B35" s="80"/>
      <c r="C35" s="81"/>
      <c r="D35" s="29"/>
      <c r="F35" s="40"/>
      <c r="H35" s="29"/>
      <c r="I35" s="29"/>
      <c r="J35" s="40"/>
    </row>
    <row r="36" spans="1:10" ht="19.8">
      <c r="A36" s="42" t="s">
        <v>160</v>
      </c>
      <c r="B36" s="131">
        <v>10</v>
      </c>
      <c r="C36" s="82"/>
      <c r="D36" s="17">
        <v>692495</v>
      </c>
      <c r="E36" s="18"/>
      <c r="F36" s="17">
        <v>703774</v>
      </c>
      <c r="G36" s="17"/>
      <c r="H36" s="17">
        <v>692495</v>
      </c>
      <c r="I36" s="17"/>
      <c r="J36" s="17">
        <v>1367956</v>
      </c>
    </row>
    <row r="37" spans="1:10" ht="19.8" hidden="1">
      <c r="A37" s="42" t="s">
        <v>183</v>
      </c>
      <c r="B37" s="131">
        <v>9</v>
      </c>
      <c r="C37" s="82"/>
      <c r="D37" s="17"/>
      <c r="E37" s="18"/>
      <c r="F37" s="17"/>
      <c r="G37" s="18"/>
      <c r="H37" s="17"/>
      <c r="I37" s="18"/>
      <c r="J37" s="17"/>
    </row>
    <row r="38" spans="1:10" ht="19.8">
      <c r="A38" s="42" t="s">
        <v>184</v>
      </c>
      <c r="B38" s="131">
        <v>10</v>
      </c>
      <c r="C38" s="82"/>
      <c r="D38" s="17">
        <v>-23809970</v>
      </c>
      <c r="E38" s="18"/>
      <c r="F38" s="17">
        <v>-17088868</v>
      </c>
      <c r="G38" s="17"/>
      <c r="H38" s="17">
        <v>-21109489</v>
      </c>
      <c r="I38" s="17"/>
      <c r="J38" s="17">
        <v>-14653157</v>
      </c>
    </row>
    <row r="39" spans="1:10" ht="19.8" hidden="1">
      <c r="A39" s="42" t="s">
        <v>181</v>
      </c>
      <c r="B39" s="131">
        <v>11</v>
      </c>
      <c r="C39" s="82"/>
      <c r="D39" s="17"/>
      <c r="E39" s="18"/>
      <c r="F39" s="17"/>
      <c r="G39" s="18"/>
      <c r="H39" s="17"/>
      <c r="I39" s="18"/>
      <c r="J39" s="17"/>
    </row>
    <row r="40" spans="1:10" ht="19.8">
      <c r="A40" s="42" t="s">
        <v>117</v>
      </c>
      <c r="B40" s="131">
        <v>12</v>
      </c>
      <c r="C40" s="82"/>
      <c r="D40" s="17">
        <v>-12320863</v>
      </c>
      <c r="E40" s="18"/>
      <c r="F40" s="17">
        <v>-3587216</v>
      </c>
      <c r="G40" s="17"/>
      <c r="H40" s="17">
        <v>-12263151</v>
      </c>
      <c r="I40" s="17"/>
      <c r="J40" s="17">
        <v>-3554382</v>
      </c>
    </row>
    <row r="41" spans="1:10" ht="19.8">
      <c r="A41" s="42" t="s">
        <v>148</v>
      </c>
      <c r="B41" s="131">
        <v>22</v>
      </c>
      <c r="C41" s="82"/>
      <c r="D41" s="17">
        <v>0</v>
      </c>
      <c r="E41" s="18"/>
      <c r="F41" s="17">
        <v>0</v>
      </c>
      <c r="G41" s="18"/>
      <c r="H41" s="17">
        <v>-7335000</v>
      </c>
      <c r="I41" s="18"/>
      <c r="J41" s="17">
        <v>-5000000</v>
      </c>
    </row>
    <row r="42" spans="1:10" ht="19.8">
      <c r="A42" s="42" t="s">
        <v>149</v>
      </c>
      <c r="B42" s="131"/>
      <c r="C42" s="82"/>
      <c r="D42" s="17"/>
      <c r="E42" s="18"/>
      <c r="F42" s="18"/>
      <c r="G42" s="18"/>
      <c r="H42" s="17"/>
      <c r="I42" s="18"/>
      <c r="J42" s="18"/>
    </row>
    <row r="43" spans="1:10" ht="19.8">
      <c r="A43" s="42" t="s">
        <v>150</v>
      </c>
      <c r="B43" s="131">
        <v>22</v>
      </c>
      <c r="C43" s="82"/>
      <c r="D43" s="18">
        <v>0</v>
      </c>
      <c r="E43" s="18"/>
      <c r="F43" s="17">
        <v>0</v>
      </c>
      <c r="G43" s="17"/>
      <c r="H43" s="17">
        <v>3447326</v>
      </c>
      <c r="I43" s="17"/>
      <c r="J43" s="17">
        <v>5116666</v>
      </c>
    </row>
    <row r="44" spans="1:10" ht="19.8">
      <c r="A44" s="42" t="s">
        <v>118</v>
      </c>
      <c r="B44" s="122">
        <v>22</v>
      </c>
      <c r="C44" s="82"/>
      <c r="D44" s="18">
        <v>0</v>
      </c>
      <c r="E44" s="18"/>
      <c r="F44" s="18">
        <v>257338</v>
      </c>
      <c r="G44" s="18"/>
      <c r="H44" s="18">
        <v>79326</v>
      </c>
      <c r="I44" s="18"/>
      <c r="J44" s="18">
        <v>830534</v>
      </c>
    </row>
    <row r="45" spans="1:10" ht="19.8" hidden="1">
      <c r="A45" s="42" t="s">
        <v>124</v>
      </c>
      <c r="B45" s="122"/>
      <c r="C45" s="82"/>
      <c r="D45" s="18"/>
      <c r="E45" s="18"/>
      <c r="F45" s="18">
        <v>0</v>
      </c>
      <c r="G45" s="18"/>
      <c r="H45" s="18"/>
      <c r="I45" s="18"/>
      <c r="J45" s="18">
        <v>0</v>
      </c>
    </row>
    <row r="46" spans="1:10" ht="19.8">
      <c r="A46" s="228" t="s">
        <v>242</v>
      </c>
      <c r="B46" s="122"/>
      <c r="C46" s="82"/>
      <c r="D46" s="32">
        <v>-1000000</v>
      </c>
      <c r="E46" s="18"/>
      <c r="F46" s="32">
        <v>0</v>
      </c>
      <c r="G46" s="18"/>
      <c r="H46" s="32">
        <v>-1000000</v>
      </c>
      <c r="I46" s="18"/>
      <c r="J46" s="32">
        <v>0</v>
      </c>
    </row>
    <row r="47" spans="1:10" ht="20.399999999999999">
      <c r="A47" s="80" t="s">
        <v>109</v>
      </c>
      <c r="B47" s="80"/>
      <c r="C47" s="82"/>
      <c r="D47" s="32">
        <f>SUM(D36:D46)</f>
        <v>-36438338</v>
      </c>
      <c r="E47" s="18"/>
      <c r="F47" s="32">
        <f>SUM(F36:F46)</f>
        <v>-19714972</v>
      </c>
      <c r="G47" s="18"/>
      <c r="H47" s="32">
        <f>SUM(H36:H46)</f>
        <v>-37488493</v>
      </c>
      <c r="I47" s="18"/>
      <c r="J47" s="32">
        <f>SUM(J36:J46)</f>
        <v>-15892383</v>
      </c>
    </row>
    <row r="48" spans="1:10" ht="20.399999999999999">
      <c r="A48" s="80"/>
      <c r="B48" s="80"/>
      <c r="C48" s="82"/>
      <c r="D48" s="18"/>
      <c r="E48" s="18"/>
      <c r="F48" s="18"/>
      <c r="G48" s="18"/>
      <c r="H48" s="18"/>
      <c r="I48" s="18"/>
      <c r="J48" s="18"/>
    </row>
    <row r="49" spans="1:10" s="46" customFormat="1" ht="20.399999999999999">
      <c r="A49" s="247" t="str">
        <f>+A1</f>
        <v>APPLICAD PUBLIC COMPANY LIMITED AND SUBSIDIARIES</v>
      </c>
      <c r="B49" s="247"/>
      <c r="C49" s="247"/>
      <c r="D49" s="247"/>
      <c r="J49" s="150"/>
    </row>
    <row r="50" spans="1:10" s="46" customFormat="1" ht="20.399999999999999">
      <c r="A50" s="247" t="s">
        <v>99</v>
      </c>
      <c r="B50" s="247"/>
      <c r="C50" s="247"/>
      <c r="D50" s="247"/>
    </row>
    <row r="51" spans="1:10" s="46" customFormat="1" ht="20.399999999999999">
      <c r="A51" s="247" t="str">
        <f>+A3</f>
        <v>FOR THE YEAR ENDED 31 DECEMBER 2021</v>
      </c>
      <c r="B51" s="247"/>
      <c r="C51" s="247"/>
      <c r="D51" s="247"/>
    </row>
    <row r="52" spans="1:10" ht="20.399999999999999">
      <c r="D52" s="246" t="str">
        <f>+D4</f>
        <v>(Unit : Baht)</v>
      </c>
      <c r="E52" s="246"/>
      <c r="F52" s="246"/>
      <c r="G52" s="246"/>
      <c r="H52" s="246"/>
      <c r="I52" s="246"/>
      <c r="J52" s="246"/>
    </row>
    <row r="53" spans="1:10" ht="20.399999999999999">
      <c r="C53" s="38"/>
      <c r="D53" s="235" t="str">
        <f>+D5</f>
        <v xml:space="preserve">Consolidated </v>
      </c>
      <c r="E53" s="235"/>
      <c r="F53" s="235"/>
      <c r="G53" s="97"/>
      <c r="H53" s="235" t="str">
        <f>+H5</f>
        <v>Separate</v>
      </c>
      <c r="I53" s="235"/>
      <c r="J53" s="235"/>
    </row>
    <row r="54" spans="1:10" ht="20.399999999999999">
      <c r="B54" s="95" t="s">
        <v>28</v>
      </c>
      <c r="D54" s="199">
        <f>+D6</f>
        <v>2021</v>
      </c>
      <c r="E54" s="98"/>
      <c r="F54" s="199">
        <f>+F6</f>
        <v>2020</v>
      </c>
      <c r="G54" s="98"/>
      <c r="H54" s="199">
        <f>+D54</f>
        <v>2021</v>
      </c>
      <c r="I54" s="93"/>
      <c r="J54" s="199">
        <f>+F54</f>
        <v>2020</v>
      </c>
    </row>
    <row r="55" spans="1:10" ht="20.399999999999999">
      <c r="A55" s="80" t="s">
        <v>110</v>
      </c>
      <c r="B55" s="80"/>
      <c r="C55" s="81"/>
      <c r="D55" s="18"/>
      <c r="E55" s="18"/>
      <c r="F55" s="18"/>
      <c r="G55" s="18"/>
      <c r="H55" s="18"/>
      <c r="I55" s="18"/>
      <c r="J55" s="18"/>
    </row>
    <row r="56" spans="1:10" ht="19.8" hidden="1">
      <c r="A56" s="42" t="s">
        <v>119</v>
      </c>
      <c r="B56" s="122"/>
      <c r="C56" s="82"/>
      <c r="D56" s="17"/>
      <c r="E56" s="18"/>
      <c r="F56" s="17"/>
      <c r="G56" s="18"/>
      <c r="H56" s="17"/>
      <c r="I56" s="18"/>
      <c r="J56" s="17"/>
    </row>
    <row r="57" spans="1:10" ht="19.8" hidden="1">
      <c r="A57" s="42" t="s">
        <v>180</v>
      </c>
      <c r="B57" s="122"/>
      <c r="C57" s="82"/>
      <c r="D57" s="17"/>
      <c r="E57" s="18"/>
      <c r="F57" s="18"/>
      <c r="G57" s="18"/>
      <c r="H57" s="17"/>
      <c r="I57" s="18"/>
      <c r="J57" s="17"/>
    </row>
    <row r="58" spans="1:10" ht="19.8" hidden="1">
      <c r="A58" s="83" t="s">
        <v>120</v>
      </c>
      <c r="B58" s="83"/>
      <c r="C58" s="82"/>
      <c r="D58" s="17"/>
      <c r="E58" s="18"/>
      <c r="F58" s="17"/>
      <c r="G58" s="18"/>
      <c r="H58" s="17"/>
      <c r="I58" s="18"/>
      <c r="J58" s="17"/>
    </row>
    <row r="59" spans="1:10" ht="19.8">
      <c r="A59" s="83" t="s">
        <v>210</v>
      </c>
      <c r="B59" s="227">
        <v>14</v>
      </c>
      <c r="C59" s="82"/>
      <c r="D59" s="17">
        <v>-3523338</v>
      </c>
      <c r="E59" s="18"/>
      <c r="F59" s="17">
        <v>-3459969</v>
      </c>
      <c r="G59" s="17"/>
      <c r="H59" s="17">
        <v>-2232209</v>
      </c>
      <c r="I59" s="17"/>
      <c r="J59" s="17">
        <v>-2168843</v>
      </c>
    </row>
    <row r="60" spans="1:10" ht="19.8">
      <c r="A60" s="83" t="s">
        <v>121</v>
      </c>
      <c r="B60" s="114">
        <v>17</v>
      </c>
      <c r="C60" s="82"/>
      <c r="D60" s="17">
        <v>-42000000</v>
      </c>
      <c r="E60" s="18"/>
      <c r="F60" s="17">
        <v>-28000000</v>
      </c>
      <c r="G60" s="17"/>
      <c r="H60" s="17">
        <v>-42000000</v>
      </c>
      <c r="I60" s="17"/>
      <c r="J60" s="32">
        <v>-28000000</v>
      </c>
    </row>
    <row r="61" spans="1:10" ht="20.399999999999999">
      <c r="A61" s="80" t="s">
        <v>111</v>
      </c>
      <c r="B61" s="80"/>
      <c r="C61" s="82"/>
      <c r="D61" s="111">
        <f>SUM(D56:D60)</f>
        <v>-45523338</v>
      </c>
      <c r="E61" s="18"/>
      <c r="F61" s="111">
        <f>SUM(F56:F60)</f>
        <v>-31459969</v>
      </c>
      <c r="G61" s="18"/>
      <c r="H61" s="111">
        <f>SUM(H57:H60)</f>
        <v>-44232209</v>
      </c>
      <c r="I61" s="18"/>
      <c r="J61" s="18">
        <f>SUM(J56:J60)</f>
        <v>-30168843</v>
      </c>
    </row>
    <row r="62" spans="1:10" ht="20.399999999999999">
      <c r="A62" s="80" t="s">
        <v>151</v>
      </c>
      <c r="B62" s="80"/>
      <c r="C62" s="82"/>
      <c r="D62" s="86"/>
      <c r="E62" s="18"/>
      <c r="F62" s="86"/>
      <c r="G62" s="18"/>
      <c r="H62" s="18"/>
      <c r="I62" s="18"/>
      <c r="J62" s="86"/>
    </row>
    <row r="63" spans="1:10" ht="20.399999999999999">
      <c r="A63" s="80" t="s">
        <v>152</v>
      </c>
      <c r="B63" s="80"/>
      <c r="C63" s="82"/>
      <c r="D63" s="18">
        <v>-1835775</v>
      </c>
      <c r="E63" s="18"/>
      <c r="F63" s="18">
        <v>8917808</v>
      </c>
      <c r="G63" s="18"/>
      <c r="H63" s="18">
        <v>-3305670</v>
      </c>
      <c r="I63" s="18"/>
      <c r="J63" s="18">
        <v>9411721</v>
      </c>
    </row>
    <row r="64" spans="1:10" ht="19.8">
      <c r="A64" s="42" t="s">
        <v>153</v>
      </c>
      <c r="C64" s="82"/>
      <c r="D64" s="32">
        <v>324822</v>
      </c>
      <c r="E64" s="18"/>
      <c r="F64" s="32">
        <v>-252751</v>
      </c>
      <c r="G64" s="18"/>
      <c r="H64" s="32">
        <v>0</v>
      </c>
      <c r="I64" s="18"/>
      <c r="J64" s="32">
        <v>0</v>
      </c>
    </row>
    <row r="65" spans="1:10" ht="20.399999999999999">
      <c r="A65" s="80" t="s">
        <v>122</v>
      </c>
      <c r="B65" s="80"/>
      <c r="C65" s="82"/>
      <c r="D65" s="18">
        <f>SUM(D63:D64)</f>
        <v>-1510953</v>
      </c>
      <c r="E65" s="18"/>
      <c r="F65" s="18">
        <f>SUM(F63:F64)</f>
        <v>8665057</v>
      </c>
      <c r="G65" s="18"/>
      <c r="H65" s="18">
        <f>SUM(H63:H64)</f>
        <v>-3305670</v>
      </c>
      <c r="I65" s="18"/>
      <c r="J65" s="18">
        <f>SUM(J63:J64)</f>
        <v>9411721</v>
      </c>
    </row>
    <row r="66" spans="1:10" ht="20.399999999999999">
      <c r="A66" s="80" t="s">
        <v>233</v>
      </c>
      <c r="B66" s="80"/>
      <c r="C66" s="82"/>
      <c r="D66" s="18">
        <v>362335750</v>
      </c>
      <c r="E66" s="18"/>
      <c r="F66" s="32">
        <v>353670693</v>
      </c>
      <c r="G66" s="18"/>
      <c r="H66" s="18">
        <v>349980840</v>
      </c>
      <c r="I66" s="18"/>
      <c r="J66" s="32">
        <v>340569119</v>
      </c>
    </row>
    <row r="67" spans="1:10" ht="21" thickBot="1">
      <c r="A67" s="80" t="s">
        <v>234</v>
      </c>
      <c r="B67" s="80"/>
      <c r="C67" s="82"/>
      <c r="D67" s="154">
        <f>SUM(D65:D66)</f>
        <v>360824797</v>
      </c>
      <c r="E67" s="18"/>
      <c r="F67" s="154">
        <f>SUM(F65:F66)</f>
        <v>362335750</v>
      </c>
      <c r="G67" s="18"/>
      <c r="H67" s="154">
        <f>SUM(H65:H66)</f>
        <v>346675170</v>
      </c>
      <c r="I67" s="18"/>
      <c r="J67" s="154">
        <f>SUM(J65:J66)</f>
        <v>349980840</v>
      </c>
    </row>
    <row r="68" spans="1:10" ht="24" customHeight="1" thickTop="1">
      <c r="D68" s="84"/>
      <c r="E68" s="85"/>
      <c r="F68" s="84"/>
      <c r="G68" s="85"/>
      <c r="H68" s="84"/>
      <c r="I68" s="41"/>
      <c r="J68" s="84"/>
    </row>
    <row r="69" spans="1:10" ht="24" customHeight="1">
      <c r="A69" s="80" t="s">
        <v>123</v>
      </c>
      <c r="B69" s="80"/>
      <c r="D69" s="84"/>
      <c r="E69" s="85"/>
      <c r="F69" s="84"/>
      <c r="G69" s="85"/>
      <c r="H69" s="84"/>
      <c r="I69" s="41"/>
      <c r="J69" s="84"/>
    </row>
    <row r="70" spans="1:10" ht="24" customHeight="1">
      <c r="A70" s="42" t="s">
        <v>162</v>
      </c>
      <c r="D70" s="84"/>
      <c r="E70" s="85"/>
      <c r="F70" s="84"/>
      <c r="G70" s="85"/>
      <c r="H70" s="84"/>
      <c r="I70" s="41"/>
      <c r="J70" s="84"/>
    </row>
    <row r="71" spans="1:10" ht="24" customHeight="1">
      <c r="A71" s="42" t="s">
        <v>158</v>
      </c>
      <c r="D71" s="84"/>
      <c r="E71" s="85"/>
      <c r="F71" s="84"/>
      <c r="G71" s="85"/>
      <c r="H71" s="84"/>
      <c r="I71" s="41"/>
      <c r="J71" s="84"/>
    </row>
    <row r="72" spans="1:10" ht="24" customHeight="1">
      <c r="A72" s="226" t="s">
        <v>235</v>
      </c>
      <c r="D72" s="84"/>
      <c r="E72" s="85"/>
      <c r="F72" s="84"/>
      <c r="G72" s="85"/>
      <c r="H72" s="84"/>
      <c r="I72" s="41"/>
      <c r="J72" s="84"/>
    </row>
    <row r="73" spans="1:10" ht="24" customHeight="1">
      <c r="A73" s="226" t="s">
        <v>213</v>
      </c>
      <c r="D73" s="84"/>
      <c r="E73" s="85"/>
      <c r="F73" s="84"/>
      <c r="G73" s="85"/>
      <c r="H73" s="84"/>
      <c r="I73" s="41"/>
      <c r="J73" s="84"/>
    </row>
    <row r="74" spans="1:10" ht="24" customHeight="1">
      <c r="A74" s="226" t="s">
        <v>243</v>
      </c>
      <c r="D74" s="84"/>
      <c r="E74" s="85"/>
      <c r="F74" s="84"/>
      <c r="G74" s="85"/>
      <c r="H74" s="84"/>
      <c r="I74" s="41"/>
      <c r="J74" s="84"/>
    </row>
    <row r="75" spans="1:10" ht="24" customHeight="1">
      <c r="A75" s="194"/>
      <c r="B75" s="194"/>
      <c r="C75" s="193"/>
      <c r="D75" s="195"/>
      <c r="E75" s="196"/>
      <c r="F75" s="195"/>
      <c r="G75" s="196"/>
      <c r="H75" s="195"/>
      <c r="I75" s="188"/>
      <c r="J75" s="195"/>
    </row>
    <row r="76" spans="1:10" ht="24" customHeight="1">
      <c r="A76" s="194"/>
      <c r="B76" s="194"/>
      <c r="C76" s="193"/>
      <c r="D76" s="195"/>
      <c r="E76" s="196"/>
      <c r="F76" s="195"/>
      <c r="G76" s="196"/>
      <c r="H76" s="195"/>
      <c r="I76" s="188"/>
      <c r="J76" s="195"/>
    </row>
    <row r="77" spans="1:10" ht="24" customHeight="1">
      <c r="A77" s="194"/>
      <c r="B77" s="194"/>
      <c r="C77" s="193"/>
      <c r="D77" s="193"/>
      <c r="E77" s="193"/>
      <c r="F77" s="193"/>
      <c r="G77" s="193"/>
      <c r="H77" s="193"/>
      <c r="I77" s="193"/>
      <c r="J77" s="193"/>
    </row>
    <row r="78" spans="1:10" ht="24" customHeight="1">
      <c r="B78" s="6"/>
      <c r="F78" s="180"/>
      <c r="J78" s="180"/>
    </row>
    <row r="79" spans="1:10" ht="24" customHeight="1">
      <c r="B79" s="6"/>
      <c r="D79" s="172"/>
      <c r="E79" s="209"/>
      <c r="F79" s="172"/>
      <c r="G79" s="209"/>
      <c r="H79" s="172"/>
      <c r="I79" s="209"/>
      <c r="J79" s="172"/>
    </row>
    <row r="80" spans="1:10" ht="24" customHeight="1">
      <c r="B80" s="6"/>
      <c r="D80" s="180"/>
      <c r="E80" s="180"/>
      <c r="F80" s="173"/>
      <c r="G80" s="180"/>
      <c r="H80" s="180"/>
      <c r="I80" s="180"/>
      <c r="J80" s="173"/>
    </row>
    <row r="81" spans="2:10" ht="24" customHeight="1">
      <c r="B81" s="6"/>
      <c r="D81" s="180"/>
      <c r="E81" s="180"/>
      <c r="F81" s="181"/>
      <c r="G81" s="180"/>
      <c r="H81" s="180"/>
      <c r="I81" s="180"/>
      <c r="J81" s="181"/>
    </row>
  </sheetData>
  <mergeCells count="12">
    <mergeCell ref="H5:J5"/>
    <mergeCell ref="H53:J53"/>
    <mergeCell ref="D53:F53"/>
    <mergeCell ref="D52:J52"/>
    <mergeCell ref="A1:D1"/>
    <mergeCell ref="A2:D2"/>
    <mergeCell ref="A3:D3"/>
    <mergeCell ref="D5:F5"/>
    <mergeCell ref="A51:D51"/>
    <mergeCell ref="A49:D49"/>
    <mergeCell ref="A50:D50"/>
    <mergeCell ref="D4:J4"/>
  </mergeCells>
  <pageMargins left="0.86614173228346503" right="0.59055118110236204" top="0.66929133858267698" bottom="0.15748031496063" header="0.196850393700787" footer="0.196850393700787"/>
  <pageSetup paperSize="9" scale="77" firstPageNumber="7" orientation="portrait" useFirstPageNumber="1" r:id="rId1"/>
  <headerFooter>
    <oddFooter xml:space="preserve">&amp;L&amp;"Angsana New,Regular"&amp;14The accompanying notes are an intergral part of the financial statements.&amp;R&amp;"Angsana New,Regular"&amp;14&amp;P&amp;16       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(12Month)</vt:lpstr>
      <vt:lpstr>PL (3Month)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(12Month)'!Print_Area</vt:lpstr>
      <vt:lpstr>'PL (3Month)'!Print_Area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Namwan</cp:lastModifiedBy>
  <cp:lastPrinted>2022-01-10T09:34:19Z</cp:lastPrinted>
  <dcterms:created xsi:type="dcterms:W3CDTF">2011-04-04T07:33:17Z</dcterms:created>
  <dcterms:modified xsi:type="dcterms:W3CDTF">2022-02-25T07:40:06Z</dcterms:modified>
</cp:coreProperties>
</file>