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4/2021/00 FS 7UP/Draft FS/Audit/Ver 7/TH/"/>
    </mc:Choice>
  </mc:AlternateContent>
  <xr:revisionPtr revIDLastSave="146" documentId="8_{1247F4A5-5C64-410A-995A-DBA41EDB4614}" xr6:coauthVersionLast="47" xr6:coauthVersionMax="47" xr10:uidLastSave="{C6414DAB-BDEF-4192-8C4C-BAECE929B4C4}"/>
  <bookViews>
    <workbookView xWindow="-120" yWindow="-120" windowWidth="20730" windowHeight="11160" tabRatio="639" xr2:uid="{00000000-000D-0000-FFFF-FFFF00000000}"/>
  </bookViews>
  <sheets>
    <sheet name="BS-TH" sheetId="1" r:id="rId1"/>
    <sheet name="PL-TH" sheetId="13" r:id="rId2"/>
    <sheet name="CS-Conso" sheetId="11" r:id="rId3"/>
    <sheet name="CS-Separate" sheetId="3" r:id="rId4"/>
    <sheet name="CF" sheetId="10" r:id="rId5"/>
  </sheets>
  <definedNames>
    <definedName name="_xlnm.Print_Area" localSheetId="0">'BS-TH'!$A$1:$L$97</definedName>
    <definedName name="_xlnm.Print_Area" localSheetId="4">CF!$A$1:$L$108</definedName>
    <definedName name="_xlnm.Print_Area" localSheetId="2">'CS-Conso'!$A$1:$AG$44</definedName>
    <definedName name="_xlnm.Print_Area" localSheetId="3">'CS-Separate'!$A$1:$X$33</definedName>
    <definedName name="_xlnm.Print_Area" localSheetId="1">'PL-TH'!$A$1:$L$64</definedName>
    <definedName name="_xlnm.Print_Titles" localSheetId="4">CF!$46:$51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37" i="3" l="1"/>
  <c r="N37" i="3"/>
  <c r="V38" i="3"/>
  <c r="V35" i="3"/>
  <c r="N38" i="3"/>
  <c r="N35" i="3"/>
  <c r="AA46" i="11"/>
  <c r="Q46" i="11"/>
  <c r="V32" i="3" l="1"/>
  <c r="V31" i="3"/>
  <c r="V30" i="3"/>
  <c r="V29" i="3"/>
  <c r="V27" i="3"/>
  <c r="V25" i="3"/>
  <c r="U44" i="11"/>
  <c r="H93" i="1"/>
  <c r="H95" i="1" s="1"/>
  <c r="V22" i="3"/>
  <c r="V21" i="3"/>
  <c r="V20" i="3"/>
  <c r="V19" i="3"/>
  <c r="V17" i="3"/>
  <c r="V16" i="3"/>
  <c r="V14" i="3"/>
  <c r="N12" i="3"/>
  <c r="V12" i="3"/>
  <c r="T23" i="3"/>
  <c r="T25" i="3" s="1"/>
  <c r="T33" i="3" s="1"/>
  <c r="Q13" i="11"/>
  <c r="W16" i="11"/>
  <c r="W29" i="11" s="1"/>
  <c r="W31" i="11" s="1"/>
  <c r="W44" i="11" s="1"/>
  <c r="Q16" i="11"/>
  <c r="AA24" i="11"/>
  <c r="AA23" i="11"/>
  <c r="AA22" i="11"/>
  <c r="AA26" i="11"/>
  <c r="AA27" i="11"/>
  <c r="AA28" i="11"/>
  <c r="H40" i="13"/>
  <c r="Y16" i="11"/>
  <c r="Y29" i="11" s="1"/>
  <c r="Y31" i="11" s="1"/>
  <c r="Y44" i="11" s="1"/>
  <c r="AG28" i="11"/>
  <c r="F106" i="10"/>
  <c r="AG42" i="11" l="1"/>
  <c r="J40" i="13" l="1"/>
  <c r="J106" i="10" l="1"/>
  <c r="J103" i="10"/>
  <c r="J84" i="10"/>
  <c r="X22" i="3" l="1"/>
  <c r="X21" i="3"/>
  <c r="X20" i="3"/>
  <c r="X19" i="3"/>
  <c r="X17" i="3"/>
  <c r="X16" i="3"/>
  <c r="X14" i="3"/>
  <c r="V23" i="3" l="1"/>
  <c r="X12" i="3"/>
  <c r="X23" i="3" s="1"/>
  <c r="X25" i="3" s="1"/>
  <c r="AE16" i="11"/>
  <c r="AE29" i="11" s="1"/>
  <c r="AC27" i="11"/>
  <c r="AG27" i="11" s="1"/>
  <c r="AC26" i="11"/>
  <c r="AG26" i="11" s="1"/>
  <c r="AC24" i="11"/>
  <c r="AC23" i="11"/>
  <c r="AC22" i="11"/>
  <c r="AG22" i="11" s="1"/>
  <c r="AC20" i="11"/>
  <c r="AG20" i="11" s="1"/>
  <c r="AC19" i="11"/>
  <c r="AC17" i="11"/>
  <c r="AG17" i="11" s="1"/>
  <c r="AA13" i="11"/>
  <c r="AA16" i="11" s="1"/>
  <c r="Q29" i="11"/>
  <c r="Q31" i="11" s="1"/>
  <c r="L40" i="13"/>
  <c r="F40" i="13"/>
  <c r="F10" i="13"/>
  <c r="F15" i="13"/>
  <c r="H68" i="1"/>
  <c r="F17" i="13" l="1"/>
  <c r="F31" i="13" s="1"/>
  <c r="F33" i="13" s="1"/>
  <c r="F52" i="13" s="1"/>
  <c r="F54" i="13" s="1"/>
  <c r="F103" i="10"/>
  <c r="AC38" i="11"/>
  <c r="AG38" i="11" s="1"/>
  <c r="K16" i="11"/>
  <c r="K29" i="11" s="1"/>
  <c r="K31" i="11" s="1"/>
  <c r="K44" i="11" s="1"/>
  <c r="K46" i="11" s="1"/>
  <c r="F8" i="10" l="1"/>
  <c r="F45" i="10" s="1"/>
  <c r="F43" i="13"/>
  <c r="F57" i="13" s="1"/>
  <c r="F59" i="13" s="1"/>
  <c r="F87" i="10"/>
  <c r="H87" i="10"/>
  <c r="J87" i="10"/>
  <c r="L87" i="10"/>
  <c r="AE39" i="11" l="1"/>
  <c r="Q39" i="11"/>
  <c r="Q44" i="11" s="1"/>
  <c r="X30" i="3" l="1"/>
  <c r="X29" i="3"/>
  <c r="AC15" i="11"/>
  <c r="AG15" i="11" s="1"/>
  <c r="AC14" i="11"/>
  <c r="AG14" i="11" s="1"/>
  <c r="AG24" i="11"/>
  <c r="AG23" i="11"/>
  <c r="AG19" i="11"/>
  <c r="AC36" i="11" l="1"/>
  <c r="AG36" i="11" s="1"/>
  <c r="O44" i="11"/>
  <c r="H103" i="10" l="1"/>
  <c r="L103" i="10"/>
  <c r="L34" i="1" l="1"/>
  <c r="J34" i="1"/>
  <c r="H34" i="1"/>
  <c r="F34" i="1"/>
  <c r="X27" i="3" l="1"/>
  <c r="AG41" i="11"/>
  <c r="AC43" i="11"/>
  <c r="AG43" i="11" s="1"/>
  <c r="AC33" i="11"/>
  <c r="AG33" i="11" s="1"/>
  <c r="AC35" i="11"/>
  <c r="AG35" i="11" s="1"/>
  <c r="AC39" i="11"/>
  <c r="AG39" i="11" s="1"/>
  <c r="P23" i="3" l="1"/>
  <c r="P25" i="3" s="1"/>
  <c r="P37" i="3" s="1"/>
  <c r="L23" i="3"/>
  <c r="J23" i="3"/>
  <c r="J25" i="3" s="1"/>
  <c r="O16" i="11"/>
  <c r="O29" i="11" s="1"/>
  <c r="S16" i="11"/>
  <c r="S29" i="11" s="1"/>
  <c r="S31" i="11" s="1"/>
  <c r="S44" i="11" s="1"/>
  <c r="S46" i="11" s="1"/>
  <c r="AA25" i="11"/>
  <c r="AC25" i="11" s="1"/>
  <c r="AE31" i="11"/>
  <c r="I16" i="11"/>
  <c r="I29" i="11" s="1"/>
  <c r="I31" i="11" s="1"/>
  <c r="U16" i="11"/>
  <c r="U29" i="11" s="1"/>
  <c r="U31" i="11" s="1"/>
  <c r="M16" i="11"/>
  <c r="M29" i="11" s="1"/>
  <c r="M31" i="11" s="1"/>
  <c r="G16" i="11"/>
  <c r="G29" i="11" s="1"/>
  <c r="G31" i="11" s="1"/>
  <c r="E16" i="11"/>
  <c r="E29" i="11" s="1"/>
  <c r="E31" i="11" s="1"/>
  <c r="L15" i="13"/>
  <c r="J15" i="13"/>
  <c r="L10" i="13"/>
  <c r="J10" i="13"/>
  <c r="H59" i="13"/>
  <c r="H54" i="13"/>
  <c r="H15" i="13"/>
  <c r="H10" i="13"/>
  <c r="L93" i="1"/>
  <c r="X37" i="3" s="1"/>
  <c r="J93" i="1"/>
  <c r="F93" i="1"/>
  <c r="J33" i="3" l="1"/>
  <c r="J37" i="3"/>
  <c r="L25" i="3"/>
  <c r="L33" i="3" s="1"/>
  <c r="AA31" i="11"/>
  <c r="AC31" i="11" s="1"/>
  <c r="AG31" i="11" s="1"/>
  <c r="P33" i="3"/>
  <c r="J17" i="13"/>
  <c r="AC13" i="11"/>
  <c r="AG13" i="11" s="1"/>
  <c r="AG16" i="11" s="1"/>
  <c r="L17" i="13"/>
  <c r="L31" i="13" s="1"/>
  <c r="L33" i="13" s="1"/>
  <c r="H17" i="13"/>
  <c r="H31" i="13" s="1"/>
  <c r="H33" i="13" s="1"/>
  <c r="H43" i="13" s="1"/>
  <c r="AA29" i="11"/>
  <c r="J38" i="3" l="1"/>
  <c r="J35" i="3"/>
  <c r="L59" i="13"/>
  <c r="L43" i="13"/>
  <c r="AG25" i="11"/>
  <c r="AG29" i="11" s="1"/>
  <c r="AC16" i="11"/>
  <c r="AC29" i="11" s="1"/>
  <c r="L54" i="13"/>
  <c r="N23" i="3" l="1"/>
  <c r="N25" i="3" s="1"/>
  <c r="F17" i="1" l="1"/>
  <c r="L17" i="1"/>
  <c r="J17" i="1"/>
  <c r="H17" i="1"/>
  <c r="J68" i="1" l="1"/>
  <c r="J31" i="13" l="1"/>
  <c r="J8" i="10" s="1"/>
  <c r="J45" i="10" s="1"/>
  <c r="J59" i="10" s="1"/>
  <c r="AE44" i="11" l="1"/>
  <c r="AE46" i="11" s="1"/>
  <c r="E44" i="11"/>
  <c r="E46" i="11" s="1"/>
  <c r="G44" i="11"/>
  <c r="G46" i="11" s="1"/>
  <c r="M44" i="11"/>
  <c r="M46" i="11" s="1"/>
  <c r="L48" i="13" l="1"/>
  <c r="A47" i="13"/>
  <c r="A46" i="13"/>
  <c r="A45" i="13"/>
  <c r="R32" i="3"/>
  <c r="U40" i="11"/>
  <c r="AA40" i="11" l="1"/>
  <c r="AC40" i="11" s="1"/>
  <c r="AG40" i="11" s="1"/>
  <c r="J33" i="13"/>
  <c r="J52" i="13" s="1"/>
  <c r="J54" i="13" s="1"/>
  <c r="N31" i="3" l="1"/>
  <c r="X31" i="3" s="1"/>
  <c r="J43" i="13"/>
  <c r="J57" i="13" s="1"/>
  <c r="J59" i="13" s="1"/>
  <c r="X32" i="3"/>
  <c r="J62" i="10"/>
  <c r="F59" i="10"/>
  <c r="L8" i="10"/>
  <c r="H8" i="10"/>
  <c r="H45" i="10" s="1"/>
  <c r="L45" i="10" l="1"/>
  <c r="L59" i="10" s="1"/>
  <c r="H59" i="10"/>
  <c r="H62" i="10" s="1"/>
  <c r="H105" i="10" s="1"/>
  <c r="N33" i="3" l="1"/>
  <c r="F95" i="1"/>
  <c r="F62" i="10" l="1"/>
  <c r="H23" i="3"/>
  <c r="H25" i="3" s="1"/>
  <c r="H33" i="3" l="1"/>
  <c r="H37" i="3"/>
  <c r="F105" i="10"/>
  <c r="F107" i="10" s="1"/>
  <c r="F109" i="10" s="1"/>
  <c r="F68" i="1"/>
  <c r="H38" i="3" l="1"/>
  <c r="H35" i="3"/>
  <c r="J58" i="1"/>
  <c r="I44" i="11" l="1"/>
  <c r="I46" i="11" s="1"/>
  <c r="J105" i="10" l="1"/>
  <c r="R23" i="3"/>
  <c r="R25" i="3" s="1"/>
  <c r="F23" i="3"/>
  <c r="F25" i="3" s="1"/>
  <c r="X4" i="3"/>
  <c r="L95" i="1"/>
  <c r="A39" i="1"/>
  <c r="A73" i="1" s="1"/>
  <c r="L62" i="10"/>
  <c r="L68" i="1"/>
  <c r="L58" i="1"/>
  <c r="J69" i="1"/>
  <c r="F58" i="1"/>
  <c r="H58" i="1"/>
  <c r="F33" i="3" l="1"/>
  <c r="F37" i="3"/>
  <c r="F35" i="3"/>
  <c r="V33" i="3"/>
  <c r="R33" i="3"/>
  <c r="H107" i="10"/>
  <c r="L105" i="10"/>
  <c r="L107" i="10" s="1"/>
  <c r="J107" i="10"/>
  <c r="J109" i="10" s="1"/>
  <c r="AA44" i="11"/>
  <c r="H35" i="1"/>
  <c r="L69" i="1"/>
  <c r="L96" i="1" s="1"/>
  <c r="H69" i="1"/>
  <c r="F69" i="1"/>
  <c r="F96" i="1" s="1"/>
  <c r="L35" i="1"/>
  <c r="J35" i="1"/>
  <c r="F35" i="1"/>
  <c r="F38" i="3" l="1"/>
  <c r="L98" i="1"/>
  <c r="F98" i="1"/>
  <c r="AG44" i="11"/>
  <c r="AG46" i="11" s="1"/>
  <c r="AC44" i="11"/>
  <c r="AC46" i="11" s="1"/>
  <c r="H96" i="1"/>
  <c r="H98" i="1" s="1"/>
  <c r="J95" i="1"/>
  <c r="X33" i="3" l="1"/>
  <c r="X38" i="3" s="1"/>
  <c r="J96" i="1"/>
  <c r="J98" i="1" s="1"/>
  <c r="X35" i="3" l="1"/>
</calcChain>
</file>

<file path=xl/sharedStrings.xml><?xml version="1.0" encoding="utf-8"?>
<sst xmlns="http://schemas.openxmlformats.org/spreadsheetml/2006/main" count="449" uniqueCount="316">
  <si>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</si>
  <si>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</si>
  <si>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</si>
  <si>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</si>
  <si>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</si>
  <si>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</si>
  <si>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</si>
  <si>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</si>
  <si>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</si>
  <si>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</si>
  <si>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</si>
  <si>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</si>
  <si>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</si>
  <si>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</si>
  <si>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</si>
  <si>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</si>
  <si>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</si>
  <si>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เงินมัดจำเพื่อตรวจสอบธุรกิจก่อนซื้อกิจการ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</si>
  <si>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</si>
  <si>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</si>
  <si>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</si>
  <si>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</si>
  <si>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</si>
  <si>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</si>
  <si>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</si>
  <si>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</si>
  <si>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ส่วนแบ่งขาดทุนในเงินลงทุนในการร่วมค้า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</si>
  <si>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</si>
  <si>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</si>
  <si>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</si>
  <si>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</si>
  <si>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</si>
  <si>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</si>
  <si>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</si>
  <si>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</si>
  <si>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</si>
  <si>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</si>
  <si>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</si>
  <si>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</si>
  <si>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</si>
  <si>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</si>
  <si>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</si>
  <si>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</si>
  <si>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</si>
  <si>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</si>
  <si>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</si>
  <si>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</si>
  <si>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</si>
  <si>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</si>
  <si>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</si>
  <si>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</si>
  <si>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</si>
  <si>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</si>
  <si>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</si>
  <si>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</si>
  <si>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กำไรขาดทุนเบ็ดเสร็จอื่น</t>
  </si>
  <si>
    <t>รวม</t>
  </si>
  <si>
    <t>รวมส่วน</t>
  </si>
  <si>
    <t>ที่ออก</t>
  </si>
  <si>
    <t>มูลค่าหุ้นสามัญ</t>
  </si>
  <si>
    <t>สำรองตามกฎหมาย</t>
  </si>
  <si>
    <t>ยังไม่จัดสรร</t>
  </si>
  <si>
    <t>ส่วนเกินทุน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</si>
  <si>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</si>
  <si>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</si>
  <si>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</si>
  <si>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</si>
  <si>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</si>
  <si>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</si>
  <si>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</si>
  <si>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</si>
  <si>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</si>
  <si>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</si>
  <si>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</si>
  <si>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</si>
  <si>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</si>
  <si>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</si>
  <si>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</si>
  <si>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</si>
  <si>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</si>
  <si>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</si>
  <si>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</si>
  <si>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</si>
  <si>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</si>
  <si>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</si>
  <si>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</si>
  <si>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</si>
  <si>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</si>
  <si>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</si>
  <si>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</si>
  <si>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</si>
  <si>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</si>
  <si>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</si>
  <si>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</si>
  <si>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</si>
  <si>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เงินสดจ่ายหนี้สินตามสัญญาเช่าการเงิน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</si>
  <si>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</si>
  <si>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</si>
  <si>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</si>
  <si>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</si>
  <si>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</si>
  <si>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เงินสดจ่ายเพื่อซื้อสิทธิการเช่า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</si>
  <si>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</si>
  <si>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</si>
  <si>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</si>
  <si>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</si>
  <si>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</si>
  <si>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ส่วนของเงินให้กู้ยืมระยะยาวที่ครบกำหนดชำระภายในหนึ่งปี</t>
  </si>
  <si>
    <t>11</t>
  </si>
  <si>
    <t>12</t>
  </si>
  <si>
    <t>14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</si>
  <si>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</si>
  <si>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</si>
  <si>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(กำไร) ขาดทุนจากการเปลี่ยนแปลงมูลค่าเงินลงทุนชั่วคราว</t>
  </si>
  <si>
    <t xml:space="preserve"> </t>
  </si>
  <si>
    <t>ส่วนเปลี่ยนแปลงของผู้ถือหุ้นระหว่างงวด</t>
  </si>
  <si>
    <t>ยอดคงเหลือ ณ วันที่ 1 มกราคม 2563 (ตามที่รายงานไว้เดิม)</t>
  </si>
  <si>
    <t>ยอดคงเหลือต้นงวด ณ วันที่ 1 มกราคม 2563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</si>
  <si>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</si>
  <si>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</si>
  <si>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</si>
  <si>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ยอดคงเหลือ ณ วันที่ 1 มกราคม 2563 (ปรับปรุงใหม่)</t>
  </si>
  <si>
    <t>ส่วนต่ำจากการออกหุ้นสามัญใหม่ในมูลค่าที่สูงกว่ามูลค่ายุติธรรม</t>
  </si>
  <si>
    <t>24</t>
  </si>
  <si>
    <t>23</t>
  </si>
  <si>
    <t>หนี้สินตามสัญญาเช่า</t>
  </si>
  <si>
    <t>เงินสดจ่ายค่าดอกเบี้ย</t>
  </si>
  <si>
    <t>ผลกระทบของการนำมาตรฐานบัญชีใหม่มาใช้เป็นครั้งแรก</t>
  </si>
  <si>
    <t>ผลกระทบของการนำมาตรฐานบัญชีใหม่</t>
  </si>
  <si>
    <t>ผลสะสมจากการแก้ไขข้อผิดพลาดทางการบัญชี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</si>
  <si>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</si>
  <si>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</si>
  <si>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</si>
  <si>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ส่วนได้เสียที่ไม่มีอำนาจควบคุม</t>
  </si>
  <si>
    <t>เงินสดรับจากภาษีขอคืน</t>
  </si>
  <si>
    <t>เงินสดจ่ายภาษีเงินได้</t>
  </si>
  <si>
    <t xml:space="preserve">ค่าปรับและค่าปรับทางภาษี </t>
  </si>
  <si>
    <t>สินทรัพย์ไม่มีตัวตน</t>
  </si>
  <si>
    <t>งบกำไรขาดทุนและกำไรขาดทุนเบ็ดเสร็จอื่น</t>
  </si>
  <si>
    <t>26</t>
  </si>
  <si>
    <t>กำไร(ขาดทุน) เบ็ดเสร็จอื่น</t>
  </si>
  <si>
    <t>รายการปรับปรุงมูลค่ายุติธรรมของสินทรัพย์ที่ระบุได้ที่ได้มา</t>
  </si>
  <si>
    <t>(กำไร) ขาดทุนจากการจำหน่ายและตัดจำหน่ายอุปกรณ์และสินทรัพย์ไม่มีตัวตน</t>
  </si>
  <si>
    <t>การเปลี่ยนแปลง</t>
  </si>
  <si>
    <t>กำไรจากการเปลี่ยนแปลงมูลค่าเงินลงทุนระยะยาวอื่น</t>
  </si>
  <si>
    <t>โอนกลับค่าเผื่อการลดมูลค่าของภาษีหัก ณ ที่จ่าย</t>
  </si>
  <si>
    <t>โอนกลับค่าเผื่อการลดลงของภาษีมูลค่าเพิ่ม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</si>
  <si>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</si>
  <si>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</si>
  <si>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17</t>
  </si>
  <si>
    <t>20</t>
  </si>
  <si>
    <t>เงินเบิกเกินบัญชีธนาคารและเงินกู้ยืมระยะสั้นจากสถาบันการเงิน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</si>
  <si>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</si>
  <si>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</si>
  <si>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9</t>
  </si>
  <si>
    <t>21</t>
  </si>
  <si>
    <t>เงินปันผลรับ</t>
  </si>
  <si>
    <t>กำไรจากการต่อรองราคาซื้อเงินลงทุนในบริษัทย่อย</t>
  </si>
  <si>
    <t>โอนกลับค่าเผื่อเงินกู้ยืมและดอกเบี้ย</t>
  </si>
  <si>
    <t>เพิ่มขึ้นจากการซื้อธุรกิจ</t>
  </si>
  <si>
    <t>ส่วนแบ่งกำไรจากเงินลงทุนในบริษัทร่วม</t>
  </si>
  <si>
    <t>รายได้ (ค่าใช้จ่าย) ภาษีเงินได้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</si>
  <si>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</si>
  <si>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</si>
  <si>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</si>
  <si>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</si>
  <si>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</si>
  <si>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</si>
  <si>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กำไรก่อนภาษี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</si>
  <si>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</si>
  <si>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</si>
  <si>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</si>
  <si>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</si>
  <si>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เงินสดสุทธิได้มาจากกิจกรรมจัดหาเงิน</t>
  </si>
  <si>
    <t>เงินสดสุทธิใช้ไปในกิจกรรมลงทุน</t>
  </si>
  <si>
    <t>31 ธันวาคม 2563</t>
  </si>
  <si>
    <t>10</t>
  </si>
  <si>
    <t>19</t>
  </si>
  <si>
    <t>ส่วนของเงินกู้ยืมระยะยาว</t>
  </si>
  <si>
    <t>เงินกู้ยืมระยะยาว</t>
  </si>
  <si>
    <t>หุ้นกู้แปลงสภาพ - องค์ประกอบที่เป็นหนี้สิน</t>
  </si>
  <si>
    <t>หุ้นสามัญ 5,135,517,722 หุ้น มูลค่าหุ้นละ 0.50 บาท</t>
  </si>
  <si>
    <t xml:space="preserve">หุ้นสามัญ 4,517,320,055 หุ้น มูลค่าหุ้นละ 0.50 บาท </t>
  </si>
  <si>
    <t>หุ้นกู้แปลงสภาพ - องค์ประกอบที่เป็นทุน</t>
  </si>
  <si>
    <t>หุ้นกู้แปลงสภาพ -</t>
  </si>
  <si>
    <t>องค์ประกอบที่เป็นทุน</t>
  </si>
  <si>
    <t>ยอดคงเหลือ ณ วันที่ 1 มกราคม 2564</t>
  </si>
  <si>
    <t>โอนหุ้นกู้แปลงสภาพเป็นทุนที่ออกและชำระแล้ว</t>
  </si>
  <si>
    <t xml:space="preserve">     และส่วนต่ำมูลค่าหุ้นสามัญ</t>
  </si>
  <si>
    <t>การเปลี่ยนแปลงสัดส่วนของส่วนได้เสียที่ไม่มีอำนาจควบคุม</t>
  </si>
  <si>
    <t>ยอดคงเหลือต้นงวด ณ วันที่ 1 มกราคม 2564</t>
  </si>
  <si>
    <t>2563</t>
  </si>
  <si>
    <t xml:space="preserve">ค่าเผื่อสินทรัพย์เสื่อมสภาพ </t>
  </si>
  <si>
    <t>ค่าเสื่อมราคา</t>
  </si>
  <si>
    <t>สิทธิการเช่าตัดจ่าย</t>
  </si>
  <si>
    <t>สำรองผลประโยชน์ระยะยาวของพนักงาน</t>
  </si>
  <si>
    <t>ค่าใช้จ่ายดอกเบี้ย</t>
  </si>
  <si>
    <t>เงินสดรับจากการขายเงินลงทุนระยะยาวอื่น</t>
  </si>
  <si>
    <t>เงินฝากธนาคารที่มีภาระค้ำประกัน (เพิ่มขึ้น) ลดลง</t>
  </si>
  <si>
    <t>เงินสดรับจากดอกเบี้ย</t>
  </si>
  <si>
    <t>เงินสดรับเงินเบิกเกินบัญชี</t>
  </si>
  <si>
    <t xml:space="preserve">บริษัท เซเว่น ยูทิลิตี้ส์ แอนด์ พาวเวอร์ จำกัด (มหาชน) </t>
  </si>
  <si>
    <t>บริษัท เซเว่น ยูทิลิตี้ส์ แอนด์ พาวเวอร์ จำกัด (มหาชน)</t>
  </si>
  <si>
    <t>เงินสดรับ (จ่าย) จากกิจกรรมดำเนินงาน</t>
  </si>
  <si>
    <t>กำไรจากการขายเงินลงทุนในบริษัทร่วม</t>
  </si>
  <si>
    <t>เพิ่มทุน</t>
  </si>
  <si>
    <t>ลดลงจากการขายธุรกิจ</t>
  </si>
  <si>
    <t>เงินสดรับจากการขายบริษัทย่อย</t>
  </si>
  <si>
    <t>เงินสดจ่ายเพื่อตรวจสอบธุรกิจก่อนซื้อกิจการ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</si>
  <si>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</si>
  <si>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</si>
  <si>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</si>
  <si>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(กำไร) ขาดทุนจากอัตราแลกเปลี่ยนที่ยังไม่เกิดขึ้น</t>
  </si>
  <si>
    <t>เงินสดจ่ายเพื่อซื้อเงินลงทุนระยะยาวอื่น</t>
  </si>
  <si>
    <t>เงินสดจ่ายเพื่อซื้ออุปกรณ์และงานระหว่างก่อสร้าง</t>
  </si>
  <si>
    <t>เงินให้กู้ยืมระยะสั้นแก่
กิจการที่เกี่ยวข้องกัน</t>
  </si>
  <si>
    <t>เงินให้กู้ยืมระยะยาวแก่กิจการที่เกี่ยวข้องกัน</t>
  </si>
  <si>
    <t>กำไรจากการได้รับยกหนี้</t>
  </si>
  <si>
    <t>มาใช้เป็นครั้งแรก</t>
  </si>
  <si>
    <t/>
  </si>
  <si>
    <t xml:space="preserve">    </t>
  </si>
  <si>
    <t xml:space="preserve">        </t>
  </si>
  <si>
    <t>และส่วนต่ำมูลค่าหุ้นสามัญ</t>
  </si>
  <si>
    <t>เงินสดจ่ายเพื่อให้กู้ยืมระยะสั้นแก่บุคคลและกิจการที่เกี่ยวข้องกัน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</si>
  <si>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</si>
  <si>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</si>
  <si>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</si>
  <si>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เงินสดรับจากเงินให้กู้ยืมระยะยาวแก่กิจการที่ไม่เกี่ยวข้องกัน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</si>
  <si>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</si>
  <si>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</si>
  <si>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</si>
  <si>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>เงินสดรับจากการใช้สิทธิแปลงสภาพใบสำคัญแสดงสิทธิ</t>
  </si>
  <si>
    <t>เงินให้กู้ยืมระยะสั้นแก่
บุคคลและกิจการที่ไม่เกี่ยวข้องกัน</t>
  </si>
  <si>
    <t>หุ้นสามัญ 5,547,739,371 หุ้น มูลค่าหุ้นละ 0.50 บาท</t>
  </si>
  <si>
    <t>หุ้นสามัญ 5,143,045,151 หุ้น มูลค่าหุ้นละ 0.50 บาท</t>
  </si>
  <si>
    <t>เงินกู้ยืมระยะสั้นจากบุคคลและกิจการที่เกี่ยวข้องกัน</t>
  </si>
  <si>
    <t xml:space="preserve">   ในภายหลัง</t>
  </si>
  <si>
    <t>เงินสดรับจากเงินให้กู้ยืมระยะสั้นแก่บุคคลและกิจการที่ไม่เกี่ยวข้องกัน</t>
  </si>
  <si>
    <t>เงินสดรับจากเงินกู้ยืมระยะสั้นจากบุคคลและกิจการที่ไม่เกี่ยวข้องกัน</t>
  </si>
  <si>
    <t>เงินจ่ายคืนเงินกู้ยืมระยะสั้นจากบุคคลและกิจการที่ไม่เกี่ยวข้องกัน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</si>
  <si>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</si>
  <si>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กำไรก่อนรายได้ (ค่าใช้จ่าย) ภาษีเงินได้</t>
  </si>
  <si>
    <t>การลดทุนและขาดทุนสะสม</t>
  </si>
  <si>
    <t>หุ้นกู้แปลงสภาพ - องค์ประกอบเป็นทุน</t>
  </si>
  <si>
    <t>ประมาณการหนี้สินไม่หมุนเวียนอื่น (โอนกลับ)</t>
  </si>
  <si>
    <t>เงินสดรับจากการออกหุ้นกู้แปลงสภาพ</t>
  </si>
  <si>
    <t>เงินสดจ่ายเพื่อเพิ่มทุนในบริษัทย่อย</t>
  </si>
  <si>
    <t>กำไรจากการขายเงินลงทุนชั่วคราว</t>
  </si>
  <si>
    <t>เงินสดรับจากการขายเงินลงทุนชั่วคราว</t>
  </si>
  <si>
    <t>ส่วนเกินจากการเปลี่ยนแปลงสัดส่วนการถือหุ้นในบริษัทย่อย</t>
  </si>
  <si>
    <t>การเปลี่ยนแปลงสัดส่วนความเป็นเจ้าของ</t>
  </si>
  <si>
    <t>ส่วนเกินจากการ</t>
  </si>
  <si>
    <t>ผลขาดทุนจากการด้อยค่า - ดอกเบี้ยค้างรับ (โอนกลับ)</t>
  </si>
  <si>
    <t>ผลขาดทุนจากการด้อยค่า - เงินให้กู้ยืมระยะสั้นแก่กิจการที่เกี่ยวข้องกัน (โอนกลับ)</t>
  </si>
  <si>
    <t>ผลขาดทุนจากการด้อยค่า - ลูกหนี้การค้าและลูกหนี้หมุนเวียนอื่น (โอนกลับ)</t>
  </si>
  <si>
    <t>ค่าเผื่อผลขาดทุนจากการด้อยค่า - เงินค้ำประกันโครงการ</t>
  </si>
  <si>
    <t xml:space="preserve">     ในบริษัทย่อยโดยอำนาจการควบคุมไม่เปลี่ยนแปลง</t>
  </si>
  <si>
    <t>เงินสดจ่ายเพื่อให้กู้ยืมระยะสั้นแก่กิจการที่ไม่เกี่ยวข้องกัน</t>
  </si>
  <si>
    <t>เงินกู้ยืมระยะสั้นจากบุคคลและกิจการที่ไม่เกี่ยวข้องกัน</t>
  </si>
  <si>
    <t>กระแสเงินสดสุทธิจาก (ใช้ไปใน) กิจกรรมดำเนินงาน</t>
  </si>
  <si>
    <t>13</t>
  </si>
  <si>
    <t>25</t>
  </si>
  <si>
    <t>27</t>
  </si>
  <si>
    <t>28</t>
  </si>
  <si>
    <t>34</t>
  </si>
  <si>
    <t>33</t>
  </si>
  <si>
    <t>31</t>
  </si>
  <si>
    <t>29</t>
  </si>
  <si>
    <t>กำไรจากการขายเงินลงทุนระยะยาวอื่น</t>
  </si>
  <si>
    <t>กำไร (ขาดทุน) เบ็ดเสร็จอื่นสำหรับงวด - สุทธิจากภาษี</t>
  </si>
  <si>
    <t>การเปลี่ยนแปลงจากการวัดมูลค่าใหม่ของผลประโยชน์พนักงานที่กำหนดไว้</t>
  </si>
  <si>
    <t xml:space="preserve">       และส่วนต่ำมูลค่าหุ้นสามัญ</t>
  </si>
  <si>
    <t>ส่วนเปลี่ยนแปลงของผู้ถือหุ้นระหว่างปี</t>
  </si>
  <si>
    <t>กำไร (ขาดทุน) สุทธิสำหรับปี</t>
  </si>
  <si>
    <t>ขาดทุนเบ็ดเสร็จรวมสำหรับปี</t>
  </si>
  <si>
    <t>ยอดคงเหลือปลายงวด ณ วันที่ 31 ธันวาคม 2564</t>
  </si>
  <si>
    <t>ยอดคงเหลือปลายงวด ณ วันที่ 31 ธันวาคม 2563</t>
  </si>
  <si>
    <t>การเปลี่ยนแปลงสัดส่วนการถือหุ้นในบริษัทย่อย</t>
  </si>
  <si>
    <t>กำไรสุทธิสำหรับปี</t>
  </si>
  <si>
    <t>ณ วันที่ 31 ธันวาคม 2564</t>
  </si>
  <si>
    <t>สำหรับปีสิ้นสุดวันที่ 31 ธันวาคม 2564</t>
  </si>
  <si>
    <t>(หน่วย : บาท)</t>
  </si>
  <si>
    <t>31 ธันวาคม 2564</t>
  </si>
  <si>
    <t>30</t>
  </si>
  <si>
    <t>ผลขาดทุนจากการด้อยค่า - เงินมัดจำเพื่อตรวจสอบธุรกิจก่อนซื้อกิจการ (โอนกลับ)</t>
  </si>
  <si>
    <t>ผลขาดทุนจากการด้อยค่า - ภาษีมูลค่าเพิ่ม</t>
  </si>
  <si>
    <t>เงินสดรับจากการขายบริษัทร่วม</t>
  </si>
  <si>
    <t>กำไร (ขาดทุน) สำหรับปี</t>
  </si>
  <si>
    <t>เงินสดและรายการเทียบเท่าเงินสดยกมาสำหรับปี</t>
  </si>
  <si>
    <t>เงินสดและรายการเทียบเท่าเงินสดยกไปสำหรับปี</t>
  </si>
  <si>
    <t>6</t>
  </si>
  <si>
    <t>7</t>
  </si>
  <si>
    <t>8</t>
  </si>
  <si>
    <t>5,8</t>
  </si>
  <si>
    <t>18</t>
  </si>
  <si>
    <t>6.3</t>
  </si>
  <si>
    <t>ผลขาดทุนจากการด้อยค่า - เงินให้กู้ยืมระยะสั้นแก่บุคคลที่ไม่เกี่ยวข้องกัน (โอนกลับ)</t>
  </si>
  <si>
    <t>ยอดคงเหลือปลายปี ณ วันที่ 31 ธันวาคม 2564</t>
  </si>
  <si>
    <t>ยอดคงเหลือปลายปี ณ วันที่ 31 ธันวาคม 2563</t>
  </si>
  <si>
    <t>จากการวัดมูลค่าใหม่</t>
  </si>
  <si>
    <t>ของผลประโยชน์</t>
  </si>
  <si>
    <t>พนักงานที่กำหนดไว้</t>
  </si>
  <si>
    <t>ส่วนแบ่งกำไร</t>
  </si>
  <si>
    <t>ขาดทุนเบร็ดเสร็จอื่น</t>
  </si>
  <si>
    <t>จากเงินลงทุน</t>
  </si>
  <si>
    <t>ในบริษัทร่วม</t>
  </si>
  <si>
    <t>ขาดทุนจากการขายเงินลงทุนในบริษัทย่อย</t>
  </si>
  <si>
    <t>(กำไร) ขาดทุนจากการปรับมูลค่ายุติธรรมอสังหาริมทรัพย์เพื่อการลงทุน</t>
  </si>
  <si>
    <t>(กำไร) ขาดทุนจากการขายบริษัทย่อย</t>
  </si>
  <si>
    <t>กำไร (ขาดทุน) จากการขายบริษัทย่อย</t>
  </si>
  <si>
    <t>15</t>
  </si>
  <si>
    <t>22</t>
  </si>
  <si>
    <t>กำไร(ขาดทุน)สะสม</t>
  </si>
  <si>
    <t>โอนกลับค่าเผื่อเงินลงทุนในบริษัทย่อย</t>
  </si>
  <si>
    <t>ผลขาดทุนจากการด้อยค่า - เงินลงทุนในบริษัทย่อย (โอนกลับ)</t>
  </si>
  <si>
    <t>กำไร (ขาดทุน) 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</si>
</sst>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* #,##0_);* \(#,##0\);&quot;-&quot;??_);@"/>
    <numFmt numFmtId="168" formatCode="* \(#,##0\);* #,##0_);&quot;-&quot;??_);@"/>
    <numFmt numFmtId="169" formatCode="[$-409]d\-mmm\-yy;@"/>
    <numFmt numFmtId="170" formatCode="_-* #,##0.00\ _€_-;\-* #,##0.00\ _€_-;_-* &quot;-&quot;??\ _€_-;_-@_-"/>
    <numFmt numFmtId="171" formatCode="_(* #,##0.0_);_(* \(#,##0.0\);_(* &quot;-&quot;??_);_(@_)"/>
  </numFmts>
  <fonts count="22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" fillId="0" borderId="0" applyFill="0" applyBorder="0" applyProtection="0"/>
    <xf numFmtId="167" fontId="7" fillId="0" borderId="0" applyFill="0" applyBorder="0" applyProtection="0"/>
    <xf numFmtId="167" fontId="7" fillId="0" borderId="1" applyFill="0" applyProtection="0"/>
    <xf numFmtId="167" fontId="7" fillId="0" borderId="2" applyFill="0" applyProtection="0"/>
    <xf numFmtId="0" fontId="6" fillId="0" borderId="0"/>
    <xf numFmtId="0" fontId="6" fillId="0" borderId="0"/>
    <xf numFmtId="169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0" fontId="3" fillId="0" borderId="0"/>
  </cellStyleXfs>
  <cellXfs count="274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 applyProtection="1">
      <alignment horizontal="left"/>
    </xf>
    <xf numFmtId="0" fontId="4" fillId="0" borderId="0" xfId="0" applyFont="1" applyFill="1"/>
    <xf numFmtId="43" fontId="2" fillId="0" borderId="0" xfId="1" applyFont="1" applyFill="1"/>
    <xf numFmtId="0" fontId="2" fillId="0" borderId="0" xfId="0" applyFont="1" applyFill="1" applyAlignment="1" applyProtection="1">
      <alignment horizontal="left" indent="1"/>
    </xf>
    <xf numFmtId="49" fontId="2" fillId="0" borderId="0" xfId="0" quotePrefix="1" applyNumberFormat="1" applyFont="1" applyFill="1" applyAlignment="1">
      <alignment horizontal="center"/>
    </xf>
    <xf numFmtId="165" fontId="2" fillId="0" borderId="0" xfId="1" applyNumberFormat="1" applyFont="1" applyFill="1" applyBorder="1" applyAlignment="1" applyProtection="1"/>
    <xf numFmtId="3" fontId="2" fillId="0" borderId="0" xfId="1" applyNumberFormat="1" applyFont="1" applyFill="1" applyAlignment="1"/>
    <xf numFmtId="165" fontId="2" fillId="0" borderId="0" xfId="1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indent="2"/>
    </xf>
    <xf numFmtId="41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/>
    <xf numFmtId="3" fontId="4" fillId="0" borderId="0" xfId="1" applyNumberFormat="1" applyFont="1" applyFill="1" applyAlignment="1"/>
    <xf numFmtId="165" fontId="2" fillId="0" borderId="0" xfId="1" applyNumberFormat="1" applyFont="1" applyFill="1" applyBorder="1"/>
    <xf numFmtId="3" fontId="2" fillId="0" borderId="0" xfId="0" applyNumberFormat="1" applyFont="1" applyFill="1" applyAlignment="1"/>
    <xf numFmtId="41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/>
    <xf numFmtId="165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/>
    <xf numFmtId="0" fontId="4" fillId="0" borderId="0" xfId="0" applyFont="1" applyFill="1" applyBorder="1"/>
    <xf numFmtId="165" fontId="2" fillId="0" borderId="3" xfId="1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 applyProtection="1">
      <alignment horizontal="center"/>
    </xf>
    <xf numFmtId="165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43" fontId="2" fillId="0" borderId="0" xfId="3" applyFont="1" applyFill="1" applyAlignment="1">
      <alignment horizontal="left" indent="2"/>
    </xf>
    <xf numFmtId="0" fontId="2" fillId="0" borderId="0" xfId="0" applyFont="1" applyFill="1" applyAlignment="1">
      <alignment horizontal="center"/>
    </xf>
    <xf numFmtId="43" fontId="2" fillId="0" borderId="0" xfId="3" applyFont="1" applyFill="1"/>
    <xf numFmtId="165" fontId="2" fillId="0" borderId="0" xfId="0" applyNumberFormat="1" applyFont="1" applyFill="1"/>
    <xf numFmtId="165" fontId="17" fillId="0" borderId="0" xfId="1" applyNumberFormat="1" applyFont="1" applyFill="1" applyAlignment="1"/>
    <xf numFmtId="165" fontId="17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 applyProtection="1">
      <alignment horizontal="center"/>
    </xf>
    <xf numFmtId="165" fontId="2" fillId="0" borderId="0" xfId="1" quotePrefix="1" applyNumberFormat="1" applyFont="1" applyFill="1" applyBorder="1" applyAlignment="1" applyProtection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49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166" fontId="4" fillId="0" borderId="0" xfId="1" applyNumberFormat="1" applyFont="1" applyFill="1" applyBorder="1"/>
    <xf numFmtId="0" fontId="4" fillId="0" borderId="0" xfId="0" applyFont="1" applyAlignment="1">
      <alignment horizontal="left" indent="1"/>
    </xf>
    <xf numFmtId="37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/>
    <xf numFmtId="0" fontId="4" fillId="0" borderId="0" xfId="27" applyFont="1" applyAlignment="1">
      <alignment horizontal="left"/>
    </xf>
    <xf numFmtId="37" fontId="2" fillId="0" borderId="0" xfId="27" applyNumberFormat="1" applyFont="1" applyAlignment="1">
      <alignment horizontal="center"/>
    </xf>
    <xf numFmtId="0" fontId="2" fillId="0" borderId="0" xfId="27" applyFont="1" applyAlignment="1">
      <alignment horizontal="left"/>
    </xf>
    <xf numFmtId="43" fontId="2" fillId="0" borderId="0" xfId="1" applyFont="1" applyFill="1" applyBorder="1"/>
    <xf numFmtId="0" fontId="2" fillId="0" borderId="0" xfId="0" applyFont="1" applyAlignment="1">
      <alignment horizontal="center"/>
    </xf>
    <xf numFmtId="39" fontId="2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43" fontId="2" fillId="0" borderId="0" xfId="1" applyFont="1" applyFill="1" applyBorder="1" applyAlignment="1">
      <alignment horizontal="center"/>
    </xf>
    <xf numFmtId="0" fontId="1" fillId="0" borderId="0" xfId="0" applyFont="1" applyFill="1" applyAlignment="1"/>
    <xf numFmtId="0" fontId="4" fillId="0" borderId="0" xfId="0" quotePrefix="1" applyFont="1" applyFill="1" applyAlignment="1"/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 applyProtection="1"/>
    <xf numFmtId="165" fontId="4" fillId="0" borderId="4" xfId="1" applyNumberFormat="1" applyFont="1" applyFill="1" applyBorder="1" applyAlignment="1" applyProtection="1"/>
    <xf numFmtId="0" fontId="2" fillId="0" borderId="0" xfId="0" applyFont="1" applyFill="1" applyAlignment="1" applyProtection="1"/>
    <xf numFmtId="0" fontId="2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0" xfId="0" applyFont="1" applyFill="1" applyAlignment="1"/>
    <xf numFmtId="165" fontId="4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165" fontId="2" fillId="0" borderId="0" xfId="1" quotePrefix="1" applyNumberFormat="1" applyFont="1" applyFill="1" applyBorder="1" applyAlignment="1" applyProtection="1"/>
    <xf numFmtId="165" fontId="2" fillId="0" borderId="3" xfId="1" applyNumberFormat="1" applyFont="1" applyFill="1" applyBorder="1" applyAlignment="1" applyProtection="1"/>
    <xf numFmtId="165" fontId="2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center"/>
    </xf>
    <xf numFmtId="165" fontId="18" fillId="0" borderId="0" xfId="1" applyNumberFormat="1" applyFont="1" applyFill="1"/>
    <xf numFmtId="165" fontId="4" fillId="0" borderId="0" xfId="1" applyNumberFormat="1" applyFont="1" applyFill="1" applyAlignment="1">
      <alignment horizontal="center"/>
    </xf>
    <xf numFmtId="165" fontId="2" fillId="0" borderId="5" xfId="1" applyNumberFormat="1" applyFont="1" applyFill="1" applyBorder="1" applyAlignment="1" applyProtection="1"/>
    <xf numFmtId="165" fontId="4" fillId="0" borderId="0" xfId="1" applyNumberFormat="1" applyFont="1"/>
    <xf numFmtId="165" fontId="2" fillId="0" borderId="0" xfId="1" applyNumberFormat="1" applyFont="1"/>
    <xf numFmtId="165" fontId="4" fillId="0" borderId="0" xfId="1" applyNumberFormat="1" applyFont="1" applyFill="1" applyBorder="1" applyAlignment="1" applyProtection="1"/>
    <xf numFmtId="165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center"/>
    </xf>
    <xf numFmtId="165" fontId="17" fillId="0" borderId="0" xfId="1" applyNumberFormat="1" applyFont="1" applyFill="1" applyBorder="1"/>
    <xf numFmtId="165" fontId="4" fillId="0" borderId="0" xfId="1" applyNumberFormat="1" applyFont="1" applyFill="1" applyAlignment="1">
      <alignment horizontal="right"/>
    </xf>
    <xf numFmtId="165" fontId="11" fillId="0" borderId="0" xfId="4" applyNumberFormat="1" applyFont="1" applyFill="1" applyBorder="1" applyAlignment="1">
      <alignment horizontal="right"/>
    </xf>
    <xf numFmtId="0" fontId="8" fillId="0" borderId="0" xfId="0" applyFont="1" applyFill="1" applyAlignment="1"/>
    <xf numFmtId="0" fontId="11" fillId="0" borderId="0" xfId="0" applyFont="1" applyFill="1" applyAlignment="1"/>
    <xf numFmtId="165" fontId="8" fillId="0" borderId="0" xfId="4" applyNumberFormat="1" applyFont="1" applyFill="1" applyBorder="1" applyAlignment="1">
      <alignment horizontal="right"/>
    </xf>
    <xf numFmtId="43" fontId="11" fillId="0" borderId="0" xfId="1" applyFont="1" applyFill="1" applyAlignment="1"/>
    <xf numFmtId="41" fontId="11" fillId="0" borderId="0" xfId="1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165" fontId="17" fillId="0" borderId="0" xfId="1" applyNumberFormat="1" applyFont="1" applyFill="1" applyBorder="1" applyAlignment="1" applyProtection="1">
      <alignment horizontal="right"/>
    </xf>
    <xf numFmtId="1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32" applyFont="1" applyFill="1" applyBorder="1" applyAlignment="1">
      <alignment horizontal="center"/>
    </xf>
    <xf numFmtId="0" fontId="2" fillId="0" borderId="3" xfId="32" applyFont="1" applyFill="1" applyBorder="1" applyAlignment="1">
      <alignment horizontal="center"/>
    </xf>
    <xf numFmtId="165" fontId="2" fillId="0" borderId="3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Alignment="1">
      <alignment horizontal="right" vertical="center" wrapText="1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0" fontId="4" fillId="0" borderId="0" xfId="0" applyFont="1" applyFill="1" applyAlignment="1"/>
    <xf numFmtId="165" fontId="2" fillId="0" borderId="1" xfId="1" applyNumberFormat="1" applyFont="1" applyFill="1" applyBorder="1" applyAlignment="1" applyProtection="1">
      <alignment horizontal="right"/>
    </xf>
    <xf numFmtId="165" fontId="2" fillId="0" borderId="0" xfId="1" quotePrefix="1" applyNumberFormat="1" applyFont="1" applyFill="1" applyBorder="1" applyAlignment="1" applyProtection="1">
      <alignment horizontal="right"/>
    </xf>
    <xf numFmtId="165" fontId="4" fillId="0" borderId="3" xfId="1" applyNumberFormat="1" applyFont="1" applyFill="1" applyBorder="1" applyAlignment="1" applyProtection="1">
      <alignment horizontal="right"/>
    </xf>
    <xf numFmtId="37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165" fontId="19" fillId="0" borderId="0" xfId="1" applyNumberFormat="1" applyFont="1" applyFill="1" applyBorder="1" applyAlignment="1" applyProtection="1"/>
    <xf numFmtId="37" fontId="2" fillId="0" borderId="0" xfId="27" applyNumberFormat="1" applyFont="1" applyFill="1" applyAlignment="1">
      <alignment horizontal="center"/>
    </xf>
    <xf numFmtId="0" fontId="2" fillId="0" borderId="0" xfId="27" applyFont="1" applyFill="1"/>
    <xf numFmtId="0" fontId="4" fillId="0" borderId="0" xfId="27" applyFont="1" applyFill="1" applyAlignment="1">
      <alignment horizontal="left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indent="2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 applyProtection="1">
      <alignment horizontal="left"/>
    </xf>
    <xf numFmtId="0" fontId="2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5" fontId="4" fillId="0" borderId="4" xfId="1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2" fillId="0" borderId="0" xfId="27" applyFont="1" applyFill="1" applyAlignment="1">
      <alignment horizontal="left"/>
    </xf>
    <xf numFmtId="165" fontId="2" fillId="0" borderId="0" xfId="1" applyNumberFormat="1" applyFont="1" applyFill="1" applyBorder="1" applyProtection="1"/>
    <xf numFmtId="165" fontId="19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 applyProtection="1">
      <alignment horizontal="center"/>
    </xf>
    <xf numFmtId="43" fontId="2" fillId="0" borderId="0" xfId="1" applyFont="1" applyFill="1" applyBorder="1" applyAlignment="1" applyProtection="1"/>
    <xf numFmtId="43" fontId="4" fillId="0" borderId="0" xfId="1" applyFont="1" applyFill="1" applyAlignment="1"/>
    <xf numFmtId="43" fontId="2" fillId="0" borderId="0" xfId="1" applyFont="1" applyFill="1" applyAlignment="1"/>
    <xf numFmtId="43" fontId="4" fillId="0" borderId="0" xfId="1" applyFont="1" applyFill="1" applyAlignment="1">
      <alignment horizont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/>
    </xf>
    <xf numFmtId="39" fontId="2" fillId="0" borderId="0" xfId="0" applyNumberFormat="1" applyFont="1" applyBorder="1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39" fontId="2" fillId="0" borderId="0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top"/>
    </xf>
    <xf numFmtId="37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49" fontId="4" fillId="0" borderId="0" xfId="0" quotePrefix="1" applyNumberFormat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right"/>
    </xf>
    <xf numFmtId="165" fontId="2" fillId="0" borderId="0" xfId="4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 indent="1"/>
    </xf>
    <xf numFmtId="165" fontId="4" fillId="0" borderId="2" xfId="4" applyNumberFormat="1" applyFont="1" applyFill="1" applyBorder="1" applyAlignment="1">
      <alignment horizontal="right"/>
    </xf>
    <xf numFmtId="165" fontId="4" fillId="0" borderId="0" xfId="4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0" xfId="1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left"/>
    </xf>
    <xf numFmtId="0" fontId="20" fillId="0" borderId="3" xfId="0" applyFont="1" applyFill="1" applyBorder="1" applyAlignment="1">
      <alignment horizontal="center"/>
    </xf>
    <xf numFmtId="0" fontId="20" fillId="0" borderId="0" xfId="0" applyFont="1" applyFill="1"/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vertical="center"/>
    </xf>
    <xf numFmtId="0" fontId="20" fillId="0" borderId="0" xfId="0" applyFont="1" applyFill="1" applyAlignment="1">
      <alignment horizontal="centerContinuous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centerContinuous"/>
    </xf>
    <xf numFmtId="0" fontId="20" fillId="0" borderId="0" xfId="32" applyFont="1" applyFill="1" applyAlignment="1">
      <alignment horizontal="center"/>
    </xf>
    <xf numFmtId="0" fontId="20" fillId="0" borderId="0" xfId="32" applyFont="1" applyFill="1" applyAlignment="1">
      <alignment horizontal="center" wrapText="1"/>
    </xf>
    <xf numFmtId="0" fontId="20" fillId="0" borderId="0" xfId="0" applyFont="1" applyFill="1" applyAlignment="1">
      <alignment horizontal="center" wrapText="1"/>
    </xf>
    <xf numFmtId="0" fontId="20" fillId="0" borderId="3" xfId="32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Alignment="1" applyProtection="1"/>
    <xf numFmtId="165" fontId="19" fillId="0" borderId="0" xfId="1" applyNumberFormat="1" applyFont="1" applyFill="1" applyBorder="1" applyAlignment="1" applyProtection="1">
      <alignment horizontal="right"/>
    </xf>
    <xf numFmtId="0" fontId="2" fillId="0" borderId="0" xfId="0" quotePrefix="1" applyFont="1" applyFill="1" applyAlignment="1"/>
    <xf numFmtId="0" fontId="2" fillId="0" borderId="0" xfId="0" quotePrefix="1" applyFont="1" applyFill="1" applyAlignment="1">
      <alignment horizontal="left"/>
    </xf>
    <xf numFmtId="43" fontId="4" fillId="0" borderId="0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165" fontId="2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horizontal="right"/>
    </xf>
    <xf numFmtId="37" fontId="2" fillId="0" borderId="0" xfId="3" applyNumberFormat="1" applyFont="1" applyFill="1" applyBorder="1" applyAlignment="1" applyProtection="1"/>
    <xf numFmtId="37" fontId="2" fillId="0" borderId="0" xfId="3" applyNumberFormat="1" applyFont="1" applyFill="1" applyBorder="1" applyAlignment="1" applyProtection="1">
      <alignment horizontal="right"/>
    </xf>
    <xf numFmtId="165" fontId="2" fillId="0" borderId="3" xfId="3" applyNumberFormat="1" applyFont="1" applyFill="1" applyBorder="1" applyAlignment="1" applyProtection="1">
      <alignment horizontal="center"/>
    </xf>
    <xf numFmtId="165" fontId="2" fillId="0" borderId="0" xfId="3" applyNumberFormat="1" applyFont="1" applyFill="1" applyBorder="1" applyAlignment="1" applyProtection="1"/>
    <xf numFmtId="165" fontId="2" fillId="0" borderId="0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/>
    <xf numFmtId="0" fontId="4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171" fontId="2" fillId="0" borderId="3" xfId="1" applyNumberFormat="1" applyFont="1" applyFill="1" applyBorder="1" applyAlignment="1" applyProtection="1"/>
    <xf numFmtId="165" fontId="2" fillId="0" borderId="0" xfId="1" applyNumberFormat="1" applyFont="1" applyFill="1" applyBorder="1" applyAlignment="1">
      <alignment horizontal="center" vertical="top" wrapText="1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0" fontId="2" fillId="0" borderId="0" xfId="0" quotePrefix="1" applyFont="1" applyAlignment="1">
      <alignment horizontal="left" indent="1"/>
    </xf>
    <xf numFmtId="0" fontId="2" fillId="0" borderId="0" xfId="0" quotePrefix="1" applyFon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Alignment="1"/>
    <xf numFmtId="0" fontId="20" fillId="0" borderId="3" xfId="0" applyFont="1" applyFill="1" applyBorder="1" applyAlignment="1">
      <alignment horizontal="center"/>
    </xf>
    <xf numFmtId="0" fontId="2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right"/>
    </xf>
    <xf numFmtId="0" fontId="4" fillId="0" borderId="0" xfId="0" applyFont="1" applyFill="1" applyAlignment="1"/>
    <xf numFmtId="0" fontId="2" fillId="0" borderId="0" xfId="0" quotePrefix="1" applyFont="1" applyAlignment="1">
      <alignment horizontal="left"/>
    </xf>
    <xf numFmtId="165" fontId="2" fillId="0" borderId="0" xfId="3" applyNumberFormat="1" applyFont="1" applyFill="1" applyBorder="1" applyAlignment="1"/>
    <xf numFmtId="165" fontId="2" fillId="0" borderId="0" xfId="1" quotePrefix="1" applyNumberFormat="1" applyFont="1" applyFill="1" applyAlignment="1">
      <alignment horizontal="right"/>
    </xf>
    <xf numFmtId="165" fontId="2" fillId="0" borderId="0" xfId="1" quotePrefix="1" applyNumberFormat="1" applyFont="1" applyFill="1" applyBorder="1" applyAlignment="1">
      <alignment horizontal="center"/>
    </xf>
    <xf numFmtId="165" fontId="2" fillId="0" borderId="0" xfId="4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65" fontId="2" fillId="0" borderId="0" xfId="3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43" fontId="2" fillId="0" borderId="3" xfId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/>
    <xf numFmtId="165" fontId="2" fillId="0" borderId="0" xfId="0" applyNumberFormat="1" applyFont="1" applyFill="1" applyBorder="1" applyAlignment="1"/>
    <xf numFmtId="0" fontId="4" fillId="0" borderId="0" xfId="32" applyFont="1" applyFill="1" applyBorder="1" applyAlignment="1">
      <alignment horizontal="center"/>
    </xf>
    <xf numFmtId="165" fontId="2" fillId="0" borderId="0" xfId="3" applyNumberFormat="1" applyFont="1" applyFill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43" fontId="2" fillId="0" borderId="3" xfId="1" applyFont="1" applyFill="1" applyBorder="1" applyAlignment="1"/>
    <xf numFmtId="0" fontId="2" fillId="0" borderId="3" xfId="0" applyFont="1" applyFill="1" applyBorder="1" applyAlignment="1">
      <alignment horizontal="center"/>
    </xf>
    <xf numFmtId="43" fontId="2" fillId="0" borderId="5" xfId="1" applyNumberFormat="1" applyFont="1" applyFill="1" applyBorder="1" applyAlignment="1">
      <alignment horizontal="right"/>
    </xf>
    <xf numFmtId="43" fontId="2" fillId="0" borderId="0" xfId="1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43" fontId="2" fillId="0" borderId="0" xfId="0" applyNumberFormat="1" applyFont="1" applyFill="1"/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/>
    <xf numFmtId="0" fontId="4" fillId="0" borderId="0" xfId="0" applyFont="1" applyAlignment="1"/>
    <xf numFmtId="0" fontId="2" fillId="0" borderId="3" xfId="0" applyFont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top"/>
    </xf>
    <xf numFmtId="0" fontId="20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37" fontId="2" fillId="0" borderId="3" xfId="0" applyNumberFormat="1" applyFont="1" applyFill="1" applyBorder="1" applyAlignment="1">
      <alignment horizontal="center"/>
    </xf>
  </cellXfs>
  <cellStyles count="49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51"/>
  <sheetViews>
    <sheetView tabSelected="1" view="pageBreakPreview" topLeftCell="A40" zoomScale="115" zoomScaleNormal="100" zoomScaleSheetLayoutView="115" workbookViewId="0">
      <selection activeCell="F79" sqref="F79"/>
    </sheetView>
  </sheetViews>
  <sheetFormatPr defaultColWidth="11" defaultRowHeight="21"/>
  <cols>
    <col min="1" max="2" width="2.625" style="1" customWidth="1"/>
    <col min="3" max="3" width="37.625" style="1" customWidth="1"/>
    <col min="4" max="4" width="8.625" style="1" customWidth="1"/>
    <col min="5" max="5" width="3.125" style="2" customWidth="1"/>
    <col min="6" max="6" width="13.625" style="1" customWidth="1"/>
    <col min="7" max="7" width="2.125" style="1" customWidth="1"/>
    <col min="8" max="8" width="13.625" style="8" customWidth="1"/>
    <col min="9" max="9" width="2.125" style="1" customWidth="1"/>
    <col min="10" max="10" width="13.625" style="1" customWidth="1"/>
    <col min="11" max="11" width="2.125" style="1" customWidth="1"/>
    <col min="12" max="12" width="13.625" style="17" customWidth="1"/>
    <col min="13" max="13" width="6" style="8" customWidth="1"/>
    <col min="14" max="16384" width="11" style="1"/>
  </cols>
  <sheetData>
    <row r="1" spans="1:14" ht="22.5" customHeight="1">
      <c r="A1" s="263" t="s">
        <v>201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</row>
    <row r="2" spans="1:14" ht="22.5" customHeight="1">
      <c r="A2" s="264" t="s">
        <v>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4" ht="22.5" customHeight="1">
      <c r="A3" s="264" t="s">
        <v>279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4" ht="22.5" customHeight="1">
      <c r="C4" s="113"/>
      <c r="D4" s="114"/>
      <c r="E4" s="114"/>
      <c r="F4" s="114"/>
      <c r="G4" s="114"/>
      <c r="H4" s="114"/>
      <c r="I4" s="114"/>
      <c r="J4" s="114"/>
      <c r="K4" s="114"/>
      <c r="L4" s="24" t="s">
        <v>281</v>
      </c>
    </row>
    <row r="5" spans="1:14" s="2" customFormat="1" ht="21" customHeight="1">
      <c r="F5" s="262" t="s">
        <v>2</v>
      </c>
      <c r="G5" s="262"/>
      <c r="H5" s="262"/>
      <c r="I5" s="5"/>
      <c r="J5" s="262" t="s">
        <v>3</v>
      </c>
      <c r="K5" s="262"/>
      <c r="L5" s="262"/>
      <c r="M5" s="64"/>
    </row>
    <row r="6" spans="1:14" s="2" customFormat="1" ht="21" customHeight="1">
      <c r="D6" s="134" t="s">
        <v>1</v>
      </c>
      <c r="E6" s="5"/>
      <c r="F6" s="137" t="s">
        <v>282</v>
      </c>
      <c r="G6" s="35"/>
      <c r="H6" s="137" t="s">
        <v>175</v>
      </c>
      <c r="I6" s="35"/>
      <c r="J6" s="137" t="s">
        <v>282</v>
      </c>
      <c r="L6" s="219" t="s">
        <v>175</v>
      </c>
      <c r="M6" s="64"/>
    </row>
    <row r="7" spans="1:14">
      <c r="E7" s="39"/>
      <c r="F7" s="149"/>
      <c r="G7" s="153"/>
      <c r="H7" s="149"/>
      <c r="I7" s="153"/>
      <c r="J7" s="149"/>
      <c r="K7" s="153"/>
      <c r="L7" s="221"/>
    </row>
    <row r="8" spans="1:14" s="2" customFormat="1" ht="21" customHeight="1">
      <c r="A8" s="133" t="s">
        <v>4</v>
      </c>
      <c r="D8" s="3"/>
      <c r="E8" s="4"/>
      <c r="F8" s="4"/>
      <c r="G8" s="4"/>
      <c r="H8" s="13"/>
      <c r="I8" s="4"/>
      <c r="J8" s="4"/>
      <c r="K8" s="4"/>
      <c r="L8" s="89"/>
      <c r="M8" s="64"/>
    </row>
    <row r="9" spans="1:14" ht="21" customHeight="1">
      <c r="A9" s="133" t="s">
        <v>5</v>
      </c>
      <c r="D9" s="7"/>
      <c r="E9" s="29"/>
      <c r="F9" s="90"/>
      <c r="G9" s="17"/>
      <c r="H9" s="17"/>
      <c r="I9" s="17"/>
      <c r="J9" s="17"/>
      <c r="K9" s="17"/>
    </row>
    <row r="10" spans="1:14" ht="21" customHeight="1">
      <c r="A10" s="6" t="s">
        <v>6</v>
      </c>
      <c r="D10" s="74" t="s">
        <v>290</v>
      </c>
      <c r="E10" s="74"/>
      <c r="F10" s="125">
        <v>165775848</v>
      </c>
      <c r="G10" s="11"/>
      <c r="H10" s="11">
        <v>116471517</v>
      </c>
      <c r="I10" s="11"/>
      <c r="J10" s="11">
        <v>155303</v>
      </c>
      <c r="K10" s="88"/>
      <c r="L10" s="129">
        <v>40857598</v>
      </c>
      <c r="M10" s="27"/>
    </row>
    <row r="11" spans="1:14" ht="21" customHeight="1">
      <c r="A11" s="6" t="s">
        <v>7</v>
      </c>
      <c r="D11" s="74" t="s">
        <v>291</v>
      </c>
      <c r="E11" s="74"/>
      <c r="F11" s="125">
        <v>559827835</v>
      </c>
      <c r="G11" s="11"/>
      <c r="H11" s="11">
        <v>466984958</v>
      </c>
      <c r="I11" s="11"/>
      <c r="J11" s="11">
        <v>125187100</v>
      </c>
      <c r="K11" s="88"/>
      <c r="L11" s="129">
        <v>209864081</v>
      </c>
      <c r="M11" s="27"/>
      <c r="N11" s="41"/>
    </row>
    <row r="12" spans="1:14" ht="21" customHeight="1">
      <c r="A12" s="6" t="s">
        <v>215</v>
      </c>
      <c r="D12" s="74" t="s">
        <v>293</v>
      </c>
      <c r="E12" s="74"/>
      <c r="F12" s="125">
        <v>33400000</v>
      </c>
      <c r="G12" s="11"/>
      <c r="H12" s="11">
        <v>7955000</v>
      </c>
      <c r="I12" s="11"/>
      <c r="J12" s="11">
        <v>851137301</v>
      </c>
      <c r="K12" s="88"/>
      <c r="L12" s="129">
        <v>880225701</v>
      </c>
      <c r="M12" s="27"/>
      <c r="N12" s="41"/>
    </row>
    <row r="13" spans="1:14" ht="21" customHeight="1">
      <c r="A13" s="55" t="s">
        <v>232</v>
      </c>
      <c r="D13" s="74" t="s">
        <v>292</v>
      </c>
      <c r="E13" s="74"/>
      <c r="F13" s="125">
        <v>81725531</v>
      </c>
      <c r="G13" s="11"/>
      <c r="H13" s="11">
        <v>67550000</v>
      </c>
      <c r="I13" s="11"/>
      <c r="J13" s="11">
        <v>81250000</v>
      </c>
      <c r="K13" s="88"/>
      <c r="L13" s="129">
        <v>67550000</v>
      </c>
      <c r="M13" s="27"/>
      <c r="N13" s="41"/>
    </row>
    <row r="14" spans="1:14" ht="21" customHeight="1">
      <c r="A14" s="55" t="s">
        <v>107</v>
      </c>
      <c r="D14" s="74" t="s">
        <v>292</v>
      </c>
      <c r="E14" s="74"/>
      <c r="F14" s="125">
        <v>0</v>
      </c>
      <c r="G14" s="98"/>
      <c r="H14" s="11">
        <v>7000000</v>
      </c>
      <c r="I14" s="19"/>
      <c r="J14" s="11">
        <v>0</v>
      </c>
      <c r="K14" s="19"/>
      <c r="L14" s="11">
        <v>7000000</v>
      </c>
      <c r="M14" s="27"/>
    </row>
    <row r="15" spans="1:14" s="2" customFormat="1" ht="21" customHeight="1">
      <c r="A15" s="6" t="s">
        <v>8</v>
      </c>
      <c r="D15" s="74" t="s">
        <v>154</v>
      </c>
      <c r="E15" s="74"/>
      <c r="F15" s="125">
        <v>27529879</v>
      </c>
      <c r="G15" s="11"/>
      <c r="H15" s="11">
        <v>13203073</v>
      </c>
      <c r="I15" s="11"/>
      <c r="J15" s="11">
        <v>17629</v>
      </c>
      <c r="K15" s="60"/>
      <c r="L15" s="215">
        <v>17629</v>
      </c>
      <c r="M15" s="27"/>
    </row>
    <row r="16" spans="1:14" ht="21" customHeight="1">
      <c r="A16" s="6" t="s">
        <v>147</v>
      </c>
      <c r="D16" s="74" t="s">
        <v>176</v>
      </c>
      <c r="E16" s="74"/>
      <c r="F16" s="125">
        <v>0</v>
      </c>
      <c r="G16" s="11"/>
      <c r="H16" s="16">
        <v>6246827</v>
      </c>
      <c r="I16" s="11"/>
      <c r="J16" s="11">
        <v>0</v>
      </c>
      <c r="K16" s="88"/>
      <c r="L16" s="204">
        <v>6246827</v>
      </c>
      <c r="M16" s="27"/>
    </row>
    <row r="17" spans="1:14" s="7" customFormat="1" ht="21" customHeight="1">
      <c r="A17" s="133" t="s">
        <v>9</v>
      </c>
      <c r="E17" s="29"/>
      <c r="F17" s="77">
        <f>SUM(F10:F16)</f>
        <v>868259093</v>
      </c>
      <c r="G17" s="22"/>
      <c r="H17" s="77">
        <f>SUM(H10:H16)</f>
        <v>685411375</v>
      </c>
      <c r="I17" s="22"/>
      <c r="J17" s="77">
        <f>SUM(J10:J16)</f>
        <v>1057747333</v>
      </c>
      <c r="K17" s="23"/>
      <c r="L17" s="77">
        <f>SUM(L10:L16)</f>
        <v>1211761836</v>
      </c>
      <c r="M17" s="91"/>
    </row>
    <row r="18" spans="1:14" ht="21" customHeight="1">
      <c r="A18" s="14"/>
      <c r="F18" s="11"/>
      <c r="G18" s="15"/>
      <c r="H18" s="86"/>
      <c r="I18" s="16"/>
      <c r="J18" s="11"/>
      <c r="K18" s="17"/>
      <c r="L18" s="86"/>
    </row>
    <row r="19" spans="1:14" ht="21" customHeight="1">
      <c r="A19" s="133" t="s">
        <v>10</v>
      </c>
      <c r="F19" s="15"/>
      <c r="G19" s="15"/>
      <c r="H19" s="16"/>
      <c r="I19" s="16"/>
      <c r="J19" s="16"/>
      <c r="K19" s="17"/>
      <c r="L19" s="16"/>
    </row>
    <row r="20" spans="1:14" ht="21" customHeight="1">
      <c r="A20" s="6" t="s">
        <v>148</v>
      </c>
      <c r="D20" s="74" t="s">
        <v>108</v>
      </c>
      <c r="E20" s="74"/>
      <c r="F20" s="11">
        <v>56538553</v>
      </c>
      <c r="G20" s="16"/>
      <c r="H20" s="16">
        <v>172392367</v>
      </c>
      <c r="I20" s="16"/>
      <c r="J20" s="16">
        <v>0</v>
      </c>
      <c r="K20" s="88"/>
      <c r="L20" s="16">
        <v>115853814</v>
      </c>
      <c r="M20" s="26"/>
    </row>
    <row r="21" spans="1:14" ht="21" customHeight="1">
      <c r="A21" s="6" t="s">
        <v>11</v>
      </c>
      <c r="D21" s="74" t="s">
        <v>109</v>
      </c>
      <c r="E21" s="74"/>
      <c r="F21" s="11">
        <v>32130752</v>
      </c>
      <c r="G21" s="16"/>
      <c r="H21" s="11">
        <v>72926407</v>
      </c>
      <c r="I21" s="16"/>
      <c r="J21" s="16">
        <v>0</v>
      </c>
      <c r="K21" s="88"/>
      <c r="L21" s="16">
        <v>0</v>
      </c>
      <c r="M21" s="17"/>
    </row>
    <row r="22" spans="1:14" ht="21" customHeight="1">
      <c r="A22" s="6" t="s">
        <v>17</v>
      </c>
      <c r="D22" s="74" t="s">
        <v>260</v>
      </c>
      <c r="E22" s="74"/>
      <c r="F22" s="16">
        <v>1300000</v>
      </c>
      <c r="G22" s="16"/>
      <c r="H22" s="16">
        <v>593292554</v>
      </c>
      <c r="I22" s="16"/>
      <c r="J22" s="11">
        <v>0</v>
      </c>
      <c r="K22" s="26"/>
      <c r="L22" s="11">
        <v>243292554</v>
      </c>
      <c r="M22" s="17"/>
    </row>
    <row r="23" spans="1:14" ht="21" customHeight="1">
      <c r="A23" s="6" t="s">
        <v>12</v>
      </c>
      <c r="D23" s="74" t="s">
        <v>110</v>
      </c>
      <c r="E23" s="74"/>
      <c r="F23" s="11">
        <v>0</v>
      </c>
      <c r="G23" s="16"/>
      <c r="H23" s="11">
        <v>0</v>
      </c>
      <c r="I23" s="16"/>
      <c r="J23" s="16">
        <v>1857306242</v>
      </c>
      <c r="K23" s="88"/>
      <c r="L23" s="16">
        <v>733159874</v>
      </c>
      <c r="M23" s="17"/>
    </row>
    <row r="24" spans="1:14" ht="21" customHeight="1">
      <c r="A24" s="6" t="s">
        <v>102</v>
      </c>
      <c r="D24" s="74" t="s">
        <v>310</v>
      </c>
      <c r="E24" s="74"/>
      <c r="F24" s="11">
        <v>364830395</v>
      </c>
      <c r="G24" s="16"/>
      <c r="H24" s="11">
        <v>163965680</v>
      </c>
      <c r="I24" s="16"/>
      <c r="J24" s="16">
        <v>19999900</v>
      </c>
      <c r="K24" s="88"/>
      <c r="L24" s="16">
        <v>19999900</v>
      </c>
      <c r="M24" s="17"/>
    </row>
    <row r="25" spans="1:14" ht="21" customHeight="1">
      <c r="A25" s="79" t="s">
        <v>216</v>
      </c>
      <c r="D25" s="10" t="s">
        <v>292</v>
      </c>
      <c r="E25" s="74"/>
      <c r="F25" s="11">
        <v>0</v>
      </c>
      <c r="G25" s="16"/>
      <c r="H25" s="11">
        <v>0</v>
      </c>
      <c r="I25" s="16"/>
      <c r="J25" s="11">
        <v>7396212</v>
      </c>
      <c r="K25" s="26"/>
      <c r="L25" s="11">
        <v>0</v>
      </c>
      <c r="M25" s="26"/>
    </row>
    <row r="26" spans="1:14" ht="21" customHeight="1">
      <c r="A26" s="6" t="s">
        <v>13</v>
      </c>
      <c r="D26" s="74" t="s">
        <v>149</v>
      </c>
      <c r="E26" s="74"/>
      <c r="F26" s="16">
        <v>2112647</v>
      </c>
      <c r="G26" s="16"/>
      <c r="H26" s="16">
        <v>113964845</v>
      </c>
      <c r="I26" s="16"/>
      <c r="J26" s="11">
        <v>3300000</v>
      </c>
      <c r="K26" s="26"/>
      <c r="L26" s="11">
        <v>209800000</v>
      </c>
      <c r="M26" s="26"/>
      <c r="N26" s="17"/>
    </row>
    <row r="27" spans="1:14" ht="21" customHeight="1">
      <c r="A27" s="6" t="s">
        <v>14</v>
      </c>
      <c r="D27" s="74" t="s">
        <v>294</v>
      </c>
      <c r="E27" s="74"/>
      <c r="F27" s="11">
        <v>1789491589</v>
      </c>
      <c r="G27" s="16"/>
      <c r="H27" s="11">
        <v>748088105</v>
      </c>
      <c r="I27" s="16"/>
      <c r="J27" s="11">
        <v>171209379</v>
      </c>
      <c r="K27" s="26"/>
      <c r="L27" s="11">
        <v>175742722</v>
      </c>
      <c r="M27" s="26"/>
      <c r="N27" s="17"/>
    </row>
    <row r="28" spans="1:14" ht="21" customHeight="1">
      <c r="A28" s="6" t="s">
        <v>118</v>
      </c>
      <c r="D28" s="74" t="s">
        <v>177</v>
      </c>
      <c r="E28" s="74"/>
      <c r="F28" s="11">
        <v>171237408</v>
      </c>
      <c r="G28" s="16"/>
      <c r="H28" s="16">
        <v>217884601</v>
      </c>
      <c r="I28" s="16"/>
      <c r="J28" s="11">
        <v>2475920</v>
      </c>
      <c r="K28" s="26"/>
      <c r="L28" s="16">
        <v>4469863</v>
      </c>
      <c r="M28" s="26"/>
      <c r="N28" s="41"/>
    </row>
    <row r="29" spans="1:14" ht="21" customHeight="1">
      <c r="A29" s="6" t="s">
        <v>16</v>
      </c>
      <c r="D29" s="74" t="s">
        <v>150</v>
      </c>
      <c r="E29" s="74"/>
      <c r="F29" s="11">
        <v>165470180</v>
      </c>
      <c r="G29" s="16"/>
      <c r="H29" s="11">
        <v>165470180</v>
      </c>
      <c r="I29" s="16"/>
      <c r="J29" s="16">
        <v>0</v>
      </c>
      <c r="K29" s="88"/>
      <c r="L29" s="16">
        <v>0</v>
      </c>
      <c r="M29" s="26"/>
    </row>
    <row r="30" spans="1:14" ht="21" customHeight="1">
      <c r="A30" s="6" t="s">
        <v>15</v>
      </c>
      <c r="D30" s="74" t="s">
        <v>155</v>
      </c>
      <c r="E30" s="74"/>
      <c r="F30" s="11">
        <v>71247499</v>
      </c>
      <c r="G30" s="24"/>
      <c r="H30" s="11">
        <v>68304397</v>
      </c>
      <c r="I30" s="24"/>
      <c r="J30" s="16">
        <v>0</v>
      </c>
      <c r="K30" s="26"/>
      <c r="L30" s="11">
        <v>0</v>
      </c>
      <c r="M30" s="26"/>
    </row>
    <row r="31" spans="1:14" ht="21" customHeight="1">
      <c r="A31" s="6" t="s">
        <v>137</v>
      </c>
      <c r="D31" s="74" t="s">
        <v>311</v>
      </c>
      <c r="E31" s="74"/>
      <c r="F31" s="11">
        <v>1541515567</v>
      </c>
      <c r="G31" s="16"/>
      <c r="H31" s="11">
        <v>207582661</v>
      </c>
      <c r="I31" s="16"/>
      <c r="J31" s="11">
        <v>1681879</v>
      </c>
      <c r="K31" s="26"/>
      <c r="L31" s="11">
        <v>2564400</v>
      </c>
      <c r="M31" s="26"/>
      <c r="N31" s="17"/>
    </row>
    <row r="32" spans="1:14" ht="21" customHeight="1">
      <c r="A32" s="6" t="s">
        <v>18</v>
      </c>
      <c r="D32" s="35">
        <v>23</v>
      </c>
      <c r="E32" s="35"/>
      <c r="F32" s="11">
        <v>949061</v>
      </c>
      <c r="G32" s="17"/>
      <c r="H32" s="11">
        <v>2187202</v>
      </c>
      <c r="I32" s="17"/>
      <c r="J32" s="16">
        <v>0</v>
      </c>
      <c r="K32" s="88"/>
      <c r="L32" s="16">
        <v>0</v>
      </c>
      <c r="M32" s="17"/>
    </row>
    <row r="33" spans="1:14" ht="21" customHeight="1">
      <c r="A33" s="6" t="s">
        <v>19</v>
      </c>
      <c r="D33" s="74" t="s">
        <v>123</v>
      </c>
      <c r="E33" s="74"/>
      <c r="F33" s="16">
        <v>22012126</v>
      </c>
      <c r="G33" s="16"/>
      <c r="H33" s="11">
        <v>22326397</v>
      </c>
      <c r="I33" s="16"/>
      <c r="J33" s="16">
        <v>0</v>
      </c>
      <c r="K33" s="88"/>
      <c r="L33" s="16">
        <v>383949</v>
      </c>
      <c r="M33" s="26"/>
      <c r="N33" s="41"/>
    </row>
    <row r="34" spans="1:14" s="7" customFormat="1" ht="21" customHeight="1">
      <c r="A34" s="133" t="s">
        <v>20</v>
      </c>
      <c r="E34" s="29"/>
      <c r="F34" s="77">
        <f>SUM(F20:F33)</f>
        <v>4218835777</v>
      </c>
      <c r="G34" s="22"/>
      <c r="H34" s="77">
        <f>SUM(H20:H33)</f>
        <v>2548385396</v>
      </c>
      <c r="I34" s="22"/>
      <c r="J34" s="77">
        <f>SUM(J20:J33)</f>
        <v>2063369532</v>
      </c>
      <c r="K34" s="23"/>
      <c r="L34" s="77">
        <f>SUM(L20:L33)</f>
        <v>1505267076</v>
      </c>
      <c r="M34" s="23"/>
    </row>
    <row r="35" spans="1:14" ht="21" customHeight="1" thickBot="1">
      <c r="A35" s="133" t="s">
        <v>21</v>
      </c>
      <c r="F35" s="76">
        <f>SUM(F17+F34)</f>
        <v>5087094870</v>
      </c>
      <c r="G35" s="22"/>
      <c r="H35" s="76">
        <f>SUM(H17+H34)</f>
        <v>3233796771</v>
      </c>
      <c r="I35" s="22"/>
      <c r="J35" s="76">
        <f>SUM(J17+J34)</f>
        <v>3121116865</v>
      </c>
      <c r="K35" s="23"/>
      <c r="L35" s="76">
        <f>SUM(L17+L34)</f>
        <v>2717028912</v>
      </c>
    </row>
    <row r="36" spans="1:14" ht="21" customHeight="1" thickTop="1">
      <c r="A36" s="133"/>
      <c r="F36" s="95"/>
      <c r="G36" s="22"/>
      <c r="H36" s="95"/>
      <c r="I36" s="22"/>
      <c r="J36" s="95"/>
      <c r="K36" s="23"/>
      <c r="L36" s="95"/>
    </row>
    <row r="37" spans="1:14">
      <c r="A37" s="263" t="s">
        <v>202</v>
      </c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</row>
    <row r="38" spans="1:14">
      <c r="A38" s="264" t="s">
        <v>0</v>
      </c>
      <c r="B38" s="264"/>
      <c r="C38" s="264"/>
      <c r="D38" s="264"/>
      <c r="E38" s="264"/>
      <c r="F38" s="264"/>
      <c r="G38" s="264"/>
      <c r="H38" s="264"/>
      <c r="I38" s="264"/>
      <c r="J38" s="264"/>
      <c r="K38" s="264"/>
      <c r="L38" s="264"/>
    </row>
    <row r="39" spans="1:14">
      <c r="A39" s="265" t="str">
        <f>A3</f>
        <v>ณ วันที่ 31 ธันวาคม 2564</v>
      </c>
      <c r="B39" s="265"/>
      <c r="C39" s="265"/>
      <c r="D39" s="265"/>
      <c r="E39" s="265"/>
      <c r="F39" s="265"/>
      <c r="G39" s="265"/>
      <c r="H39" s="265"/>
      <c r="I39" s="265"/>
      <c r="J39" s="265"/>
      <c r="K39" s="265"/>
      <c r="L39" s="265"/>
    </row>
    <row r="40" spans="1:14">
      <c r="C40" s="113"/>
      <c r="D40" s="114"/>
      <c r="E40" s="114"/>
      <c r="F40" s="114"/>
      <c r="G40" s="114"/>
      <c r="H40" s="114"/>
      <c r="I40" s="114"/>
      <c r="J40" s="114"/>
      <c r="K40" s="114"/>
      <c r="L40" s="24" t="s">
        <v>281</v>
      </c>
    </row>
    <row r="41" spans="1:14" s="2" customFormat="1" ht="21" customHeight="1">
      <c r="F41" s="262" t="s">
        <v>2</v>
      </c>
      <c r="G41" s="262"/>
      <c r="H41" s="262"/>
      <c r="I41" s="5"/>
      <c r="J41" s="262" t="s">
        <v>3</v>
      </c>
      <c r="K41" s="262"/>
      <c r="L41" s="262"/>
      <c r="M41" s="64"/>
    </row>
    <row r="42" spans="1:14" ht="21" customHeight="1">
      <c r="C42" s="2"/>
      <c r="D42" s="134" t="s">
        <v>1</v>
      </c>
      <c r="E42" s="5"/>
      <c r="F42" s="137" t="s">
        <v>282</v>
      </c>
      <c r="G42" s="35"/>
      <c r="H42" s="137" t="s">
        <v>175</v>
      </c>
      <c r="I42" s="35"/>
      <c r="J42" s="137" t="s">
        <v>282</v>
      </c>
      <c r="K42" s="254"/>
      <c r="L42" s="137" t="s">
        <v>175</v>
      </c>
    </row>
    <row r="43" spans="1:14">
      <c r="E43" s="39"/>
      <c r="F43" s="149"/>
      <c r="G43" s="153"/>
      <c r="H43" s="149"/>
      <c r="I43" s="153"/>
      <c r="J43" s="149"/>
      <c r="K43" s="153"/>
      <c r="L43" s="221"/>
    </row>
    <row r="44" spans="1:14" s="2" customFormat="1" ht="21" customHeight="1">
      <c r="A44" s="133" t="s">
        <v>22</v>
      </c>
      <c r="D44" s="45"/>
      <c r="E44" s="45"/>
      <c r="F44" s="4"/>
      <c r="G44" s="4"/>
      <c r="H44" s="13"/>
      <c r="I44" s="4"/>
      <c r="J44" s="4"/>
      <c r="K44" s="4"/>
      <c r="L44" s="89"/>
      <c r="M44" s="64"/>
    </row>
    <row r="45" spans="1:14" ht="21" customHeight="1">
      <c r="A45" s="133" t="s">
        <v>23</v>
      </c>
      <c r="D45" s="29"/>
      <c r="E45" s="29"/>
      <c r="F45" s="91"/>
      <c r="G45" s="91"/>
      <c r="H45" s="17"/>
      <c r="I45" s="17"/>
      <c r="J45" s="17"/>
      <c r="K45" s="17"/>
    </row>
    <row r="46" spans="1:14" ht="21" customHeight="1">
      <c r="A46" s="6" t="s">
        <v>151</v>
      </c>
      <c r="D46" s="74" t="s">
        <v>261</v>
      </c>
      <c r="E46" s="74"/>
      <c r="F46" s="11">
        <v>150181580</v>
      </c>
      <c r="G46" s="88"/>
      <c r="H46" s="16">
        <v>174045916</v>
      </c>
      <c r="I46" s="88"/>
      <c r="J46" s="11">
        <v>75181580</v>
      </c>
      <c r="K46" s="88"/>
      <c r="L46" s="11">
        <v>70000000</v>
      </c>
      <c r="M46" s="26"/>
    </row>
    <row r="47" spans="1:14" ht="21" customHeight="1">
      <c r="A47" s="6" t="s">
        <v>24</v>
      </c>
      <c r="D47" s="74" t="s">
        <v>139</v>
      </c>
      <c r="E47" s="74"/>
      <c r="F47" s="11">
        <v>403634408</v>
      </c>
      <c r="G47" s="88"/>
      <c r="H47" s="16">
        <v>195558529</v>
      </c>
      <c r="I47" s="88"/>
      <c r="J47" s="11">
        <v>131150229</v>
      </c>
      <c r="K47" s="88"/>
      <c r="L47" s="11">
        <v>33267098</v>
      </c>
      <c r="M47" s="26"/>
      <c r="N47" s="17"/>
    </row>
    <row r="48" spans="1:14" ht="21" customHeight="1">
      <c r="A48" s="6" t="s">
        <v>130</v>
      </c>
      <c r="D48" s="75"/>
      <c r="E48" s="75"/>
      <c r="F48" s="17"/>
      <c r="H48" s="41"/>
      <c r="J48" s="8"/>
      <c r="K48" s="8"/>
      <c r="M48" s="17"/>
    </row>
    <row r="49" spans="1:16" ht="21" customHeight="1">
      <c r="A49" s="9" t="s">
        <v>131</v>
      </c>
      <c r="D49" s="75">
        <v>27</v>
      </c>
      <c r="E49" s="75"/>
      <c r="F49" s="17">
        <v>99193569</v>
      </c>
      <c r="G49" s="11"/>
      <c r="H49" s="11">
        <v>47992400</v>
      </c>
      <c r="I49" s="11"/>
      <c r="J49" s="16">
        <v>0</v>
      </c>
      <c r="K49" s="88"/>
      <c r="L49" s="26">
        <v>0</v>
      </c>
      <c r="M49" s="26"/>
    </row>
    <row r="50" spans="1:16" ht="21" customHeight="1">
      <c r="A50" s="6" t="s">
        <v>178</v>
      </c>
      <c r="D50" s="74"/>
      <c r="E50" s="74"/>
      <c r="F50" s="11"/>
      <c r="H50" s="1"/>
      <c r="M50" s="17"/>
      <c r="N50" s="17"/>
    </row>
    <row r="51" spans="1:16" ht="21" customHeight="1">
      <c r="A51" s="9" t="s">
        <v>131</v>
      </c>
      <c r="D51" s="74" t="s">
        <v>263</v>
      </c>
      <c r="E51" s="74"/>
      <c r="F51" s="129">
        <v>71384227</v>
      </c>
      <c r="G51" s="17"/>
      <c r="H51" s="16">
        <v>0</v>
      </c>
      <c r="I51" s="17"/>
      <c r="J51" s="11">
        <v>0</v>
      </c>
      <c r="K51" s="17"/>
      <c r="L51" s="16">
        <v>0</v>
      </c>
      <c r="M51" s="17"/>
      <c r="N51" s="17"/>
    </row>
    <row r="52" spans="1:16" ht="21" customHeight="1">
      <c r="A52" s="6" t="s">
        <v>132</v>
      </c>
      <c r="D52" s="74"/>
      <c r="E52" s="74"/>
      <c r="H52" s="1"/>
      <c r="M52" s="17"/>
      <c r="N52" s="17"/>
    </row>
    <row r="53" spans="1:16" ht="21" customHeight="1">
      <c r="A53" s="9" t="s">
        <v>131</v>
      </c>
      <c r="D53" s="74" t="s">
        <v>295</v>
      </c>
      <c r="E53" s="74"/>
      <c r="F53" s="16">
        <v>17244638</v>
      </c>
      <c r="G53" s="17"/>
      <c r="H53" s="177">
        <v>23525653</v>
      </c>
      <c r="I53" s="17"/>
      <c r="J53" s="16">
        <v>2829478</v>
      </c>
      <c r="K53" s="17"/>
      <c r="L53" s="11">
        <v>1625941</v>
      </c>
      <c r="M53" s="17"/>
      <c r="N53" s="17"/>
    </row>
    <row r="54" spans="1:16" ht="21" customHeight="1">
      <c r="A54" s="6" t="s">
        <v>235</v>
      </c>
      <c r="D54" s="74" t="s">
        <v>263</v>
      </c>
      <c r="E54" s="74"/>
      <c r="F54" s="11">
        <v>0</v>
      </c>
      <c r="G54" s="88"/>
      <c r="H54" s="11">
        <v>65233049</v>
      </c>
      <c r="I54" s="88"/>
      <c r="J54" s="11">
        <v>176709397</v>
      </c>
      <c r="K54" s="88"/>
      <c r="L54" s="11">
        <v>137175487</v>
      </c>
      <c r="M54" s="26"/>
      <c r="N54" s="17"/>
    </row>
    <row r="55" spans="1:16" ht="21" customHeight="1">
      <c r="A55" s="6" t="s">
        <v>258</v>
      </c>
      <c r="D55" s="74" t="s">
        <v>263</v>
      </c>
      <c r="E55" s="74"/>
      <c r="F55" s="11">
        <v>276007000</v>
      </c>
      <c r="G55" s="88"/>
      <c r="H55" s="11">
        <v>50000</v>
      </c>
      <c r="I55" s="88"/>
      <c r="J55" s="11">
        <v>126007000</v>
      </c>
      <c r="K55" s="88"/>
      <c r="L55" s="11">
        <v>0</v>
      </c>
      <c r="M55" s="17"/>
      <c r="N55" s="17"/>
    </row>
    <row r="56" spans="1:16" ht="21" customHeight="1">
      <c r="A56" s="6" t="s">
        <v>25</v>
      </c>
      <c r="D56" s="10"/>
      <c r="E56" s="74"/>
      <c r="F56" s="46">
        <v>1126170</v>
      </c>
      <c r="G56" s="16"/>
      <c r="H56" s="11">
        <v>5662263</v>
      </c>
      <c r="I56" s="16"/>
      <c r="J56" s="16">
        <v>0</v>
      </c>
      <c r="K56" s="88"/>
      <c r="L56" s="16">
        <v>0</v>
      </c>
      <c r="M56" s="17"/>
      <c r="P56" s="41"/>
    </row>
    <row r="57" spans="1:16" ht="21" customHeight="1">
      <c r="A57" s="6" t="s">
        <v>26</v>
      </c>
      <c r="D57" s="10"/>
      <c r="E57" s="74"/>
      <c r="F57" s="11">
        <v>6450914</v>
      </c>
      <c r="G57" s="16"/>
      <c r="H57" s="11">
        <v>6450914</v>
      </c>
      <c r="I57" s="16"/>
      <c r="J57" s="16">
        <v>0</v>
      </c>
      <c r="K57" s="88"/>
      <c r="L57" s="16">
        <v>0</v>
      </c>
      <c r="M57" s="26"/>
    </row>
    <row r="58" spans="1:16" ht="21" customHeight="1">
      <c r="A58" s="133" t="s">
        <v>27</v>
      </c>
      <c r="D58" s="7"/>
      <c r="E58" s="29"/>
      <c r="F58" s="77">
        <f>SUM(F46:F57)</f>
        <v>1025222506</v>
      </c>
      <c r="G58" s="22"/>
      <c r="H58" s="77">
        <f>SUM(H46:H57)</f>
        <v>518518724</v>
      </c>
      <c r="I58" s="22"/>
      <c r="J58" s="77">
        <f>SUM(J46:J57)</f>
        <v>511877684</v>
      </c>
      <c r="K58" s="23"/>
      <c r="L58" s="77">
        <f>SUM(L46:L57)</f>
        <v>242068526</v>
      </c>
      <c r="M58" s="17"/>
      <c r="O58" s="41"/>
    </row>
    <row r="59" spans="1:16" ht="21" customHeight="1">
      <c r="A59" s="9"/>
      <c r="D59" s="10"/>
      <c r="E59" s="74"/>
      <c r="F59" s="11"/>
      <c r="G59" s="18"/>
      <c r="H59" s="16"/>
      <c r="I59" s="12"/>
      <c r="J59" s="16"/>
      <c r="K59" s="12"/>
      <c r="L59" s="16"/>
      <c r="M59" s="17"/>
    </row>
    <row r="60" spans="1:16" ht="21" customHeight="1">
      <c r="A60" s="7" t="s">
        <v>28</v>
      </c>
      <c r="F60" s="13"/>
      <c r="G60" s="20"/>
      <c r="H60" s="15"/>
      <c r="I60" s="20"/>
      <c r="J60" s="15"/>
      <c r="K60" s="20"/>
      <c r="L60" s="16"/>
      <c r="M60" s="17"/>
    </row>
    <row r="61" spans="1:16" ht="21" customHeight="1">
      <c r="A61" s="6" t="s">
        <v>97</v>
      </c>
      <c r="D61" s="74" t="s">
        <v>262</v>
      </c>
      <c r="E61" s="74"/>
      <c r="F61" s="11">
        <v>68510360</v>
      </c>
      <c r="G61" s="11"/>
      <c r="H61" s="11">
        <v>71531759</v>
      </c>
      <c r="I61" s="11"/>
      <c r="J61" s="16">
        <v>0</v>
      </c>
      <c r="K61" s="88"/>
      <c r="L61" s="16">
        <v>0</v>
      </c>
      <c r="M61" s="26"/>
    </row>
    <row r="62" spans="1:16" ht="21" customHeight="1">
      <c r="A62" s="6" t="s">
        <v>125</v>
      </c>
      <c r="D62" s="74" t="s">
        <v>295</v>
      </c>
      <c r="E62" s="74"/>
      <c r="F62" s="11">
        <v>167727415</v>
      </c>
      <c r="G62" s="22"/>
      <c r="H62" s="16">
        <v>202554004</v>
      </c>
      <c r="I62" s="22"/>
      <c r="J62" s="11">
        <v>708936</v>
      </c>
      <c r="K62" s="23"/>
      <c r="L62" s="16">
        <v>3530848</v>
      </c>
      <c r="M62" s="17"/>
    </row>
    <row r="63" spans="1:16" ht="21" customHeight="1">
      <c r="A63" s="6" t="s">
        <v>179</v>
      </c>
      <c r="D63" s="10" t="s">
        <v>263</v>
      </c>
      <c r="E63" s="74"/>
      <c r="F63" s="16">
        <v>72668631</v>
      </c>
      <c r="G63" s="22"/>
      <c r="H63" s="11">
        <v>0</v>
      </c>
      <c r="I63" s="22"/>
      <c r="J63" s="16">
        <v>0</v>
      </c>
      <c r="K63" s="23"/>
      <c r="L63" s="11">
        <v>0</v>
      </c>
      <c r="M63" s="17"/>
    </row>
    <row r="64" spans="1:16" ht="21" customHeight="1">
      <c r="A64" s="79" t="s">
        <v>180</v>
      </c>
      <c r="D64" s="74" t="s">
        <v>267</v>
      </c>
      <c r="E64" s="74"/>
      <c r="F64" s="11">
        <v>0</v>
      </c>
      <c r="G64" s="22"/>
      <c r="H64" s="11">
        <v>195642607</v>
      </c>
      <c r="I64" s="22"/>
      <c r="J64" s="11">
        <v>0</v>
      </c>
      <c r="K64" s="23"/>
      <c r="L64" s="11">
        <v>195642607</v>
      </c>
      <c r="M64" s="26"/>
      <c r="N64" s="17"/>
    </row>
    <row r="65" spans="1:14" ht="21" customHeight="1">
      <c r="A65" s="79" t="s">
        <v>29</v>
      </c>
      <c r="D65" s="54" t="s">
        <v>124</v>
      </c>
      <c r="E65" s="74"/>
      <c r="F65" s="11">
        <v>363564790</v>
      </c>
      <c r="G65" s="22"/>
      <c r="H65" s="11">
        <v>97141420</v>
      </c>
      <c r="I65" s="22"/>
      <c r="J65" s="11">
        <v>17775579</v>
      </c>
      <c r="K65" s="23"/>
      <c r="L65" s="11">
        <v>59085282</v>
      </c>
      <c r="M65" s="17"/>
      <c r="N65" s="17"/>
    </row>
    <row r="66" spans="1:14" ht="21" customHeight="1">
      <c r="A66" s="6" t="s">
        <v>119</v>
      </c>
      <c r="D66" s="74" t="s">
        <v>283</v>
      </c>
      <c r="E66" s="74"/>
      <c r="F66" s="11">
        <v>9581707</v>
      </c>
      <c r="G66" s="22"/>
      <c r="H66" s="11">
        <v>12068113</v>
      </c>
      <c r="I66" s="22"/>
      <c r="J66" s="16">
        <v>4556612</v>
      </c>
      <c r="K66" s="88"/>
      <c r="L66" s="16">
        <v>3806693</v>
      </c>
      <c r="M66" s="26"/>
      <c r="N66" s="17"/>
    </row>
    <row r="67" spans="1:14" ht="21" customHeight="1">
      <c r="A67" s="79" t="s">
        <v>30</v>
      </c>
      <c r="D67" s="10"/>
      <c r="E67" s="74"/>
      <c r="F67" s="11">
        <v>12258259</v>
      </c>
      <c r="G67" s="22"/>
      <c r="H67" s="11">
        <v>810426</v>
      </c>
      <c r="I67" s="22"/>
      <c r="J67" s="11">
        <v>625430</v>
      </c>
      <c r="K67" s="23"/>
      <c r="L67" s="11">
        <v>539095</v>
      </c>
      <c r="M67" s="17"/>
      <c r="N67" s="41"/>
    </row>
    <row r="68" spans="1:14" ht="21" customHeight="1">
      <c r="A68" s="132" t="s">
        <v>31</v>
      </c>
      <c r="D68" s="7"/>
      <c r="E68" s="29"/>
      <c r="F68" s="77">
        <f>SUM(F61:F67)</f>
        <v>694311162</v>
      </c>
      <c r="G68" s="22"/>
      <c r="H68" s="77">
        <f>SUM(H61:H67)</f>
        <v>579748329</v>
      </c>
      <c r="I68" s="95"/>
      <c r="J68" s="77">
        <f>SUM(J61:J67)</f>
        <v>23666557</v>
      </c>
      <c r="K68" s="23"/>
      <c r="L68" s="77">
        <f>SUM(L61:L67)</f>
        <v>262604525</v>
      </c>
      <c r="M68" s="17"/>
    </row>
    <row r="69" spans="1:14" ht="21" customHeight="1">
      <c r="A69" s="133" t="s">
        <v>32</v>
      </c>
      <c r="F69" s="77">
        <f>SUM(F68,F58)</f>
        <v>1719533668</v>
      </c>
      <c r="G69" s="22"/>
      <c r="H69" s="77">
        <f>SUM(H68,H58)</f>
        <v>1098267053</v>
      </c>
      <c r="I69" s="22"/>
      <c r="J69" s="77">
        <f>SUM(J68,J58)</f>
        <v>535544241</v>
      </c>
      <c r="K69" s="23"/>
      <c r="L69" s="77">
        <f>SUM(L68,L58)</f>
        <v>504673051</v>
      </c>
      <c r="M69" s="17"/>
    </row>
    <row r="70" spans="1:14" ht="21" customHeight="1">
      <c r="F70" s="11"/>
      <c r="G70" s="15"/>
      <c r="H70" s="86"/>
      <c r="I70" s="16"/>
      <c r="J70" s="11"/>
      <c r="K70" s="17"/>
      <c r="L70" s="11"/>
    </row>
    <row r="71" spans="1:14">
      <c r="A71" s="263" t="s">
        <v>202</v>
      </c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</row>
    <row r="72" spans="1:14" ht="23.25" customHeight="1">
      <c r="A72" s="264" t="s">
        <v>0</v>
      </c>
      <c r="B72" s="264"/>
      <c r="C72" s="264"/>
      <c r="D72" s="264"/>
      <c r="E72" s="264"/>
      <c r="F72" s="264"/>
      <c r="G72" s="264"/>
      <c r="H72" s="264"/>
      <c r="I72" s="264"/>
      <c r="J72" s="264"/>
      <c r="K72" s="264"/>
      <c r="L72" s="264"/>
    </row>
    <row r="73" spans="1:14" ht="23.25" customHeight="1">
      <c r="A73" s="265" t="str">
        <f>A39</f>
        <v>ณ วันที่ 31 ธันวาคม 2564</v>
      </c>
      <c r="B73" s="265"/>
      <c r="C73" s="265"/>
      <c r="D73" s="265"/>
      <c r="E73" s="265"/>
      <c r="F73" s="265"/>
      <c r="G73" s="265"/>
      <c r="H73" s="265"/>
      <c r="I73" s="265"/>
      <c r="J73" s="265"/>
      <c r="K73" s="265"/>
      <c r="L73" s="265"/>
    </row>
    <row r="74" spans="1:14" ht="23.25" customHeight="1">
      <c r="C74" s="113"/>
      <c r="D74" s="114"/>
      <c r="E74" s="114"/>
      <c r="F74" s="114"/>
      <c r="G74" s="114"/>
      <c r="H74" s="114"/>
      <c r="I74" s="114"/>
      <c r="J74" s="114"/>
      <c r="K74" s="114"/>
      <c r="L74" s="24" t="s">
        <v>281</v>
      </c>
    </row>
    <row r="75" spans="1:14" ht="21" customHeight="1">
      <c r="C75" s="2"/>
      <c r="D75" s="2"/>
      <c r="F75" s="262" t="s">
        <v>2</v>
      </c>
      <c r="G75" s="262"/>
      <c r="H75" s="262"/>
      <c r="I75" s="5"/>
      <c r="J75" s="262" t="s">
        <v>3</v>
      </c>
      <c r="K75" s="262"/>
      <c r="L75" s="262"/>
    </row>
    <row r="76" spans="1:14" ht="21" customHeight="1">
      <c r="D76" s="252" t="s">
        <v>1</v>
      </c>
      <c r="E76" s="5"/>
      <c r="F76" s="137" t="s">
        <v>282</v>
      </c>
      <c r="G76" s="254"/>
      <c r="H76" s="137" t="s">
        <v>175</v>
      </c>
      <c r="I76" s="254"/>
      <c r="J76" s="137" t="s">
        <v>282</v>
      </c>
      <c r="K76" s="254"/>
      <c r="L76" s="137" t="s">
        <v>175</v>
      </c>
    </row>
    <row r="77" spans="1:14" s="155" customFormat="1">
      <c r="D77" s="153"/>
      <c r="E77" s="153"/>
      <c r="F77" s="149"/>
      <c r="G77" s="35"/>
      <c r="H77" s="149"/>
      <c r="I77" s="35"/>
      <c r="J77" s="149"/>
      <c r="K77" s="35"/>
      <c r="L77" s="221"/>
      <c r="M77" s="157"/>
    </row>
    <row r="78" spans="1:14" ht="21" customHeight="1">
      <c r="A78" s="25" t="s">
        <v>33</v>
      </c>
      <c r="D78" s="2"/>
      <c r="F78" s="21"/>
      <c r="G78" s="21"/>
      <c r="H78" s="22"/>
      <c r="I78" s="22"/>
      <c r="J78" s="17"/>
      <c r="K78" s="17"/>
    </row>
    <row r="79" spans="1:14" ht="21" customHeight="1">
      <c r="A79" s="6" t="s">
        <v>34</v>
      </c>
      <c r="C79" s="2"/>
      <c r="D79" s="39"/>
      <c r="E79" s="73"/>
      <c r="F79" s="21"/>
      <c r="G79" s="21"/>
      <c r="H79" s="22"/>
      <c r="I79" s="22"/>
      <c r="J79" s="17"/>
      <c r="K79" s="17"/>
      <c r="L79" s="24"/>
    </row>
    <row r="80" spans="1:14" ht="21" customHeight="1">
      <c r="A80" s="78" t="s">
        <v>35</v>
      </c>
      <c r="D80" s="39"/>
      <c r="E80" s="35"/>
      <c r="F80" s="21"/>
      <c r="G80" s="21"/>
      <c r="H80" s="22"/>
      <c r="I80" s="22"/>
      <c r="J80" s="17"/>
      <c r="K80" s="17"/>
      <c r="L80" s="16"/>
    </row>
    <row r="81" spans="1:35" ht="21" customHeight="1" thickBot="1">
      <c r="A81" s="78"/>
      <c r="B81" s="78" t="s">
        <v>233</v>
      </c>
      <c r="D81" s="39"/>
      <c r="E81" s="35"/>
      <c r="F81" s="92">
        <v>2773869686</v>
      </c>
      <c r="G81" s="21"/>
      <c r="H81" s="22"/>
      <c r="I81" s="22"/>
      <c r="J81" s="92">
        <v>2773869686</v>
      </c>
      <c r="K81" s="17"/>
      <c r="L81" s="22"/>
    </row>
    <row r="82" spans="1:35" ht="21" customHeight="1" thickTop="1" thickBot="1">
      <c r="A82" s="78"/>
      <c r="B82" s="6" t="s">
        <v>181</v>
      </c>
      <c r="E82" s="35"/>
      <c r="F82" s="22"/>
      <c r="G82" s="21"/>
      <c r="H82" s="92">
        <v>2567758861</v>
      </c>
      <c r="I82" s="22"/>
      <c r="J82" s="22"/>
      <c r="K82" s="17"/>
      <c r="L82" s="92">
        <v>2567758861</v>
      </c>
    </row>
    <row r="83" spans="1:35" ht="21" customHeight="1" thickTop="1">
      <c r="A83" s="1" t="s">
        <v>36</v>
      </c>
      <c r="B83" s="78"/>
      <c r="D83" s="39"/>
      <c r="E83" s="35"/>
      <c r="F83" s="15"/>
      <c r="G83" s="15"/>
      <c r="H83" s="16"/>
      <c r="I83" s="16"/>
      <c r="J83" s="17"/>
      <c r="K83" s="17"/>
      <c r="L83" s="16"/>
    </row>
    <row r="84" spans="1:35" ht="21" customHeight="1">
      <c r="B84" s="6" t="s">
        <v>234</v>
      </c>
      <c r="D84" s="74" t="s">
        <v>266</v>
      </c>
      <c r="E84" s="74"/>
      <c r="F84" s="17">
        <v>2571522575</v>
      </c>
      <c r="G84" s="16"/>
      <c r="H84" s="11">
        <v>0</v>
      </c>
      <c r="I84" s="16"/>
      <c r="J84" s="17">
        <v>2571522575</v>
      </c>
      <c r="K84" s="19"/>
      <c r="L84" s="11">
        <v>0</v>
      </c>
      <c r="M84" s="26"/>
    </row>
    <row r="85" spans="1:35" ht="21" customHeight="1">
      <c r="A85" s="78"/>
      <c r="B85" s="1" t="s">
        <v>182</v>
      </c>
      <c r="C85" s="2"/>
      <c r="D85" s="35"/>
      <c r="E85" s="35"/>
      <c r="F85" s="17">
        <v>0</v>
      </c>
      <c r="G85" s="16"/>
      <c r="H85" s="11">
        <v>2258660027</v>
      </c>
      <c r="I85" s="16"/>
      <c r="J85" s="17">
        <v>0</v>
      </c>
      <c r="K85" s="19"/>
      <c r="L85" s="11">
        <v>2258660027</v>
      </c>
      <c r="M85" s="6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21" customHeight="1">
      <c r="A86" s="1" t="s">
        <v>37</v>
      </c>
      <c r="B86" s="6"/>
      <c r="C86" s="2"/>
      <c r="D86" s="35"/>
      <c r="E86" s="35"/>
      <c r="F86" s="17">
        <v>-74675100</v>
      </c>
      <c r="G86" s="19"/>
      <c r="H86" s="16">
        <v>-222820127</v>
      </c>
      <c r="I86" s="19"/>
      <c r="J86" s="19">
        <v>-74675100</v>
      </c>
      <c r="K86" s="19"/>
      <c r="L86" s="11">
        <v>-222820127</v>
      </c>
      <c r="M86" s="64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21" customHeight="1">
      <c r="A87" s="1" t="s">
        <v>122</v>
      </c>
      <c r="B87" s="6"/>
      <c r="C87" s="2"/>
      <c r="D87" s="35">
        <v>32</v>
      </c>
      <c r="E87" s="35"/>
      <c r="F87" s="19">
        <v>-74000000</v>
      </c>
      <c r="G87" s="11"/>
      <c r="H87" s="11">
        <v>-74000000</v>
      </c>
      <c r="I87" s="11"/>
      <c r="J87" s="19">
        <v>0</v>
      </c>
      <c r="K87" s="11"/>
      <c r="L87" s="11">
        <v>0</v>
      </c>
      <c r="M87" s="19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21" customHeight="1">
      <c r="A88" s="6" t="s">
        <v>249</v>
      </c>
      <c r="C88" s="2"/>
      <c r="D88" s="74" t="s">
        <v>265</v>
      </c>
      <c r="E88" s="74"/>
      <c r="F88" s="11">
        <v>12264194</v>
      </c>
      <c r="G88" s="11"/>
      <c r="H88" s="11">
        <v>2450686</v>
      </c>
      <c r="I88" s="11"/>
      <c r="J88" s="11">
        <v>0</v>
      </c>
      <c r="K88" s="11"/>
      <c r="L88" s="11">
        <v>0</v>
      </c>
      <c r="M88" s="19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21" customHeight="1">
      <c r="A89" s="6" t="s">
        <v>103</v>
      </c>
      <c r="C89" s="2"/>
      <c r="D89" s="74" t="s">
        <v>266</v>
      </c>
      <c r="E89" s="74"/>
      <c r="F89" s="11">
        <v>20234711</v>
      </c>
      <c r="G89" s="11"/>
      <c r="H89" s="11">
        <v>30295981</v>
      </c>
      <c r="I89" s="11"/>
      <c r="J89" s="121">
        <v>20234711</v>
      </c>
      <c r="K89" s="60"/>
      <c r="L89" s="121">
        <v>30295981</v>
      </c>
      <c r="M89" s="26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21" customHeight="1">
      <c r="A90" s="6" t="s">
        <v>312</v>
      </c>
      <c r="C90" s="2"/>
      <c r="D90" s="74"/>
      <c r="E90" s="74"/>
      <c r="F90" s="11">
        <v>72326249</v>
      </c>
      <c r="G90" s="11"/>
      <c r="H90" s="11">
        <v>-208257562</v>
      </c>
      <c r="I90" s="11"/>
      <c r="J90" s="121">
        <v>3966511</v>
      </c>
      <c r="K90" s="60"/>
      <c r="L90" s="121">
        <v>-88109156</v>
      </c>
      <c r="M90" s="19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21" customHeight="1">
      <c r="A91" s="6" t="s">
        <v>183</v>
      </c>
      <c r="C91" s="2"/>
      <c r="D91" s="74" t="s">
        <v>267</v>
      </c>
      <c r="E91" s="74"/>
      <c r="F91" s="11">
        <v>0</v>
      </c>
      <c r="G91" s="11"/>
      <c r="H91" s="46">
        <v>3264782</v>
      </c>
      <c r="I91" s="11"/>
      <c r="J91" s="11">
        <v>0</v>
      </c>
      <c r="K91" s="11"/>
      <c r="L91" s="46">
        <v>3264782</v>
      </c>
      <c r="M91" s="26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21" customHeight="1">
      <c r="A92" s="6" t="s">
        <v>39</v>
      </c>
      <c r="C92" s="2"/>
      <c r="D92" s="74" t="s">
        <v>264</v>
      </c>
      <c r="E92" s="74"/>
      <c r="F92" s="87">
        <v>105552968</v>
      </c>
      <c r="G92" s="16"/>
      <c r="H92" s="87">
        <v>197133150</v>
      </c>
      <c r="I92" s="16"/>
      <c r="J92" s="87">
        <v>64523927</v>
      </c>
      <c r="K92" s="19"/>
      <c r="L92" s="87">
        <v>231064354</v>
      </c>
      <c r="M92" s="24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21" customHeight="1">
      <c r="A93" s="6" t="s">
        <v>120</v>
      </c>
      <c r="C93" s="2"/>
      <c r="D93" s="69"/>
      <c r="E93" s="69"/>
      <c r="F93" s="11">
        <f>SUM(F84:F92)</f>
        <v>2633225597</v>
      </c>
      <c r="G93" s="19"/>
      <c r="H93" s="11">
        <f>SUM(H84:H92)</f>
        <v>1986726937</v>
      </c>
      <c r="I93" s="19"/>
      <c r="J93" s="11">
        <f>SUM(J84:J92)</f>
        <v>2585572624</v>
      </c>
      <c r="K93" s="19"/>
      <c r="L93" s="11">
        <f>SUM(L84:L92)</f>
        <v>2212355861</v>
      </c>
      <c r="M93" s="64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21" customHeight="1">
      <c r="A94" s="6" t="s">
        <v>133</v>
      </c>
      <c r="C94" s="2"/>
      <c r="D94" s="73"/>
      <c r="E94" s="73"/>
      <c r="F94" s="87">
        <v>734335605</v>
      </c>
      <c r="G94" s="16"/>
      <c r="H94" s="87">
        <v>148802781</v>
      </c>
      <c r="I94" s="16"/>
      <c r="J94" s="220">
        <v>0</v>
      </c>
      <c r="K94" s="19"/>
      <c r="L94" s="87">
        <v>0</v>
      </c>
      <c r="M94" s="64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21" customHeight="1">
      <c r="A95" s="199" t="s">
        <v>40</v>
      </c>
      <c r="B95" s="7"/>
      <c r="C95" s="29"/>
      <c r="D95" s="203"/>
      <c r="E95" s="203"/>
      <c r="F95" s="95">
        <f>SUM(F93:F94)</f>
        <v>3367561202</v>
      </c>
      <c r="G95" s="22"/>
      <c r="H95" s="95">
        <f>SUM(H93:H94)</f>
        <v>2135529718</v>
      </c>
      <c r="I95" s="22"/>
      <c r="J95" s="95">
        <f>SUM(J93:J94)</f>
        <v>2585572624</v>
      </c>
      <c r="K95" s="85"/>
      <c r="L95" s="95">
        <f>SUM(L93:L94)</f>
        <v>2212355861</v>
      </c>
      <c r="M95" s="64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21" customHeight="1" thickBot="1">
      <c r="A96" s="25" t="s">
        <v>41</v>
      </c>
      <c r="C96" s="2"/>
      <c r="D96" s="35"/>
      <c r="E96" s="35"/>
      <c r="F96" s="76">
        <f>SUM(F69+F95)</f>
        <v>5087094870</v>
      </c>
      <c r="G96" s="22"/>
      <c r="H96" s="76">
        <f>SUM(H69+H95)</f>
        <v>3233796771</v>
      </c>
      <c r="I96" s="22"/>
      <c r="J96" s="76">
        <f>SUM(J69+J95)</f>
        <v>3121116865</v>
      </c>
      <c r="K96" s="85"/>
      <c r="L96" s="76">
        <f>SUM(L69+L95)</f>
        <v>2717028912</v>
      </c>
      <c r="M96" s="64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3:35" ht="21" customHeight="1" thickTop="1">
      <c r="C97" s="152"/>
      <c r="D97" s="29"/>
      <c r="E97" s="29"/>
      <c r="F97" s="16"/>
      <c r="G97" s="16"/>
      <c r="H97" s="16"/>
      <c r="I97" s="16"/>
      <c r="J97" s="16"/>
      <c r="K97" s="19"/>
      <c r="L97" s="16"/>
      <c r="M97" s="64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3:35" ht="21" customHeight="1">
      <c r="C98" s="152"/>
      <c r="D98" s="29"/>
      <c r="E98" s="29"/>
      <c r="F98" s="107">
        <f>F35-F96</f>
        <v>0</v>
      </c>
      <c r="G98" s="107"/>
      <c r="H98" s="107">
        <f>H35-H96</f>
        <v>0</v>
      </c>
      <c r="I98" s="107"/>
      <c r="J98" s="107">
        <f>J35-J96</f>
        <v>0</v>
      </c>
      <c r="K98" s="98"/>
      <c r="L98" s="107">
        <f>L35-L96</f>
        <v>0</v>
      </c>
      <c r="M98" s="64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3:35">
      <c r="C99" s="2"/>
      <c r="D99" s="2"/>
      <c r="F99" s="2"/>
      <c r="G99" s="2"/>
      <c r="H99" s="64"/>
      <c r="I99" s="2"/>
      <c r="J99" s="2"/>
      <c r="K99" s="2"/>
      <c r="L99" s="19"/>
      <c r="M99" s="64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3:35">
      <c r="C100" s="2"/>
      <c r="D100" s="2"/>
      <c r="F100" s="2"/>
      <c r="G100" s="2"/>
      <c r="H100" s="64"/>
      <c r="I100" s="2"/>
      <c r="J100" s="2"/>
      <c r="K100" s="2"/>
      <c r="L100" s="19"/>
      <c r="M100" s="64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3:35">
      <c r="C101" s="2"/>
      <c r="D101" s="2"/>
      <c r="F101" s="2"/>
      <c r="G101" s="2"/>
      <c r="H101" s="64"/>
      <c r="I101" s="2"/>
      <c r="J101" s="2"/>
      <c r="K101" s="2"/>
      <c r="L101" s="19"/>
      <c r="M101" s="64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3:35">
      <c r="C102" s="2"/>
      <c r="D102" s="2"/>
      <c r="F102" s="2"/>
      <c r="G102" s="2"/>
      <c r="H102" s="64"/>
      <c r="I102" s="2"/>
      <c r="J102" s="2"/>
      <c r="K102" s="2"/>
      <c r="L102" s="19"/>
      <c r="M102" s="64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3:35">
      <c r="C103" s="2"/>
      <c r="D103" s="2"/>
      <c r="F103" s="2"/>
      <c r="G103" s="2"/>
      <c r="H103" s="64"/>
      <c r="I103" s="2"/>
      <c r="J103" s="2"/>
      <c r="K103" s="2"/>
      <c r="L103" s="19"/>
      <c r="M103" s="64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3:35">
      <c r="C104" s="2"/>
      <c r="D104" s="2"/>
      <c r="F104" s="2"/>
      <c r="G104" s="2"/>
      <c r="H104" s="64"/>
      <c r="I104" s="2"/>
      <c r="J104" s="2"/>
      <c r="K104" s="2"/>
      <c r="L104" s="19"/>
      <c r="M104" s="64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3:35">
      <c r="C105" s="2"/>
      <c r="D105" s="2"/>
      <c r="F105" s="2"/>
      <c r="G105" s="2"/>
      <c r="H105" s="64"/>
      <c r="I105" s="2"/>
      <c r="J105" s="2"/>
      <c r="K105" s="2"/>
      <c r="L105" s="19"/>
      <c r="M105" s="64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3:35">
      <c r="C106" s="2"/>
      <c r="D106" s="2"/>
      <c r="F106" s="2"/>
      <c r="G106" s="2"/>
      <c r="H106" s="64"/>
      <c r="I106" s="2"/>
      <c r="J106" s="2"/>
      <c r="K106" s="2"/>
      <c r="L106" s="19"/>
      <c r="M106" s="64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3:35">
      <c r="C107" s="2"/>
      <c r="D107" s="2"/>
      <c r="F107" s="2"/>
      <c r="G107" s="2"/>
      <c r="H107" s="64"/>
      <c r="I107" s="2"/>
      <c r="J107" s="2"/>
      <c r="K107" s="2"/>
      <c r="L107" s="19"/>
      <c r="M107" s="64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3:35">
      <c r="C108" s="2"/>
      <c r="D108" s="2"/>
      <c r="F108" s="2"/>
      <c r="G108" s="2"/>
      <c r="H108" s="64"/>
      <c r="I108" s="2"/>
      <c r="J108" s="2"/>
      <c r="K108" s="2"/>
      <c r="L108" s="19"/>
      <c r="M108" s="64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3:35">
      <c r="C109" s="2"/>
      <c r="D109" s="2"/>
      <c r="F109" s="2"/>
      <c r="G109" s="2"/>
      <c r="H109" s="64"/>
      <c r="I109" s="2"/>
      <c r="J109" s="2"/>
      <c r="K109" s="2"/>
      <c r="L109" s="19"/>
      <c r="M109" s="64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3:35">
      <c r="C110" s="2"/>
      <c r="D110" s="2"/>
      <c r="F110" s="2"/>
      <c r="G110" s="2"/>
      <c r="H110" s="64"/>
      <c r="I110" s="2"/>
      <c r="J110" s="2"/>
      <c r="K110" s="2"/>
      <c r="L110" s="19"/>
      <c r="M110" s="64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3:35">
      <c r="C111" s="2"/>
      <c r="D111" s="2"/>
      <c r="F111" s="2"/>
      <c r="G111" s="2"/>
      <c r="H111" s="64"/>
      <c r="I111" s="2"/>
      <c r="J111" s="2"/>
      <c r="K111" s="2"/>
      <c r="L111" s="19"/>
      <c r="M111" s="6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3:35">
      <c r="C112" s="2"/>
      <c r="D112" s="2"/>
      <c r="F112" s="2"/>
      <c r="G112" s="2"/>
      <c r="H112" s="64"/>
      <c r="I112" s="2"/>
      <c r="J112" s="2"/>
      <c r="K112" s="2"/>
      <c r="L112" s="19"/>
      <c r="M112" s="64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3:35">
      <c r="C113" s="2"/>
      <c r="D113" s="2"/>
      <c r="F113" s="2"/>
      <c r="G113" s="2"/>
      <c r="H113" s="64"/>
      <c r="I113" s="2"/>
      <c r="J113" s="2"/>
      <c r="K113" s="2"/>
      <c r="L113" s="19"/>
      <c r="M113" s="64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3:35">
      <c r="C114" s="2"/>
      <c r="D114" s="2"/>
      <c r="F114" s="2"/>
      <c r="G114" s="2"/>
      <c r="H114" s="64"/>
      <c r="I114" s="2"/>
      <c r="J114" s="2"/>
      <c r="K114" s="2"/>
      <c r="L114" s="19"/>
      <c r="M114" s="6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3:35">
      <c r="C115" s="2"/>
      <c r="D115" s="2"/>
      <c r="F115" s="2"/>
      <c r="G115" s="2"/>
      <c r="H115" s="64"/>
      <c r="I115" s="2"/>
      <c r="J115" s="2"/>
      <c r="K115" s="2"/>
      <c r="L115" s="19"/>
      <c r="M115" s="64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3:35">
      <c r="C116" s="2"/>
      <c r="D116" s="2"/>
      <c r="F116" s="2"/>
      <c r="G116" s="2"/>
      <c r="H116" s="64"/>
      <c r="I116" s="2"/>
      <c r="J116" s="2"/>
      <c r="K116" s="2"/>
      <c r="L116" s="19"/>
      <c r="M116" s="64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3:35">
      <c r="C117" s="2"/>
      <c r="D117" s="2"/>
      <c r="F117" s="2"/>
      <c r="G117" s="2"/>
      <c r="H117" s="64"/>
      <c r="I117" s="2"/>
      <c r="J117" s="2"/>
      <c r="K117" s="2"/>
      <c r="L117" s="19"/>
      <c r="M117" s="64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3:35">
      <c r="C118" s="2"/>
      <c r="D118" s="2"/>
      <c r="F118" s="2"/>
      <c r="G118" s="2"/>
      <c r="H118" s="64"/>
      <c r="I118" s="2"/>
      <c r="J118" s="2"/>
      <c r="K118" s="2"/>
      <c r="L118" s="19"/>
      <c r="M118" s="64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3:35">
      <c r="C119" s="2"/>
      <c r="D119" s="2"/>
      <c r="F119" s="2"/>
      <c r="G119" s="2"/>
      <c r="H119" s="64"/>
      <c r="I119" s="2"/>
      <c r="J119" s="2"/>
      <c r="K119" s="2"/>
      <c r="L119" s="19"/>
      <c r="M119" s="64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3:35">
      <c r="C120" s="2"/>
      <c r="D120" s="2"/>
      <c r="F120" s="2"/>
      <c r="G120" s="2"/>
      <c r="H120" s="64"/>
      <c r="I120" s="2"/>
      <c r="J120" s="2"/>
      <c r="K120" s="2"/>
      <c r="L120" s="19"/>
      <c r="M120" s="64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3:35">
      <c r="C121" s="2"/>
      <c r="D121" s="2"/>
      <c r="F121" s="2"/>
      <c r="G121" s="2"/>
      <c r="H121" s="64"/>
      <c r="I121" s="2"/>
      <c r="J121" s="2"/>
      <c r="K121" s="2"/>
      <c r="L121" s="19"/>
      <c r="M121" s="6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3:35">
      <c r="C122" s="2"/>
      <c r="D122" s="2"/>
      <c r="F122" s="2"/>
      <c r="G122" s="2"/>
      <c r="H122" s="64"/>
      <c r="I122" s="2"/>
      <c r="J122" s="2"/>
      <c r="K122" s="2"/>
      <c r="L122" s="19"/>
      <c r="M122" s="64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3:35">
      <c r="C123" s="2"/>
      <c r="D123" s="2"/>
      <c r="F123" s="2"/>
      <c r="G123" s="2"/>
      <c r="H123" s="64"/>
      <c r="I123" s="2"/>
      <c r="J123" s="2"/>
      <c r="K123" s="2"/>
      <c r="L123" s="19"/>
      <c r="M123" s="6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3:35">
      <c r="C124" s="2"/>
      <c r="D124" s="2"/>
      <c r="F124" s="2"/>
      <c r="G124" s="2"/>
      <c r="H124" s="64"/>
      <c r="I124" s="2"/>
      <c r="J124" s="2"/>
      <c r="K124" s="2"/>
      <c r="L124" s="19"/>
      <c r="M124" s="64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3:35">
      <c r="C125" s="2"/>
      <c r="D125" s="2"/>
      <c r="F125" s="2"/>
      <c r="G125" s="2"/>
      <c r="H125" s="64"/>
      <c r="I125" s="2"/>
      <c r="J125" s="2"/>
      <c r="K125" s="2"/>
      <c r="L125" s="19"/>
      <c r="M125" s="6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3:35">
      <c r="C126" s="2"/>
      <c r="D126" s="2"/>
      <c r="F126" s="2"/>
      <c r="G126" s="2"/>
      <c r="H126" s="64"/>
      <c r="I126" s="2"/>
      <c r="J126" s="2"/>
      <c r="K126" s="2"/>
      <c r="L126" s="19"/>
      <c r="M126" s="6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3:35">
      <c r="C127" s="2"/>
      <c r="D127" s="2"/>
      <c r="F127" s="2"/>
      <c r="G127" s="2"/>
      <c r="H127" s="64"/>
      <c r="I127" s="2"/>
      <c r="J127" s="2"/>
      <c r="K127" s="2"/>
      <c r="L127" s="19"/>
      <c r="M127" s="64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3:35">
      <c r="C128" s="2"/>
      <c r="D128" s="2"/>
      <c r="F128" s="2"/>
      <c r="G128" s="2"/>
      <c r="H128" s="64"/>
      <c r="I128" s="2"/>
      <c r="J128" s="2"/>
      <c r="K128" s="2"/>
      <c r="L128" s="19"/>
      <c r="M128" s="64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3:35">
      <c r="C129" s="2"/>
      <c r="D129" s="2"/>
      <c r="F129" s="2"/>
      <c r="G129" s="2"/>
      <c r="H129" s="64"/>
      <c r="I129" s="2"/>
      <c r="J129" s="2"/>
      <c r="K129" s="2"/>
      <c r="L129" s="19"/>
      <c r="M129" s="6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3:35">
      <c r="C130" s="2"/>
      <c r="D130" s="2"/>
      <c r="F130" s="2"/>
      <c r="G130" s="2"/>
      <c r="H130" s="64"/>
      <c r="I130" s="2"/>
      <c r="J130" s="2"/>
      <c r="K130" s="2"/>
      <c r="L130" s="19"/>
      <c r="M130" s="64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3:35">
      <c r="C131" s="2"/>
      <c r="D131" s="2"/>
      <c r="F131" s="2"/>
      <c r="G131" s="2"/>
      <c r="H131" s="64"/>
      <c r="I131" s="2"/>
      <c r="J131" s="2"/>
      <c r="K131" s="2"/>
      <c r="L131" s="19"/>
      <c r="M131" s="6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3:35">
      <c r="C132" s="2"/>
      <c r="D132" s="2"/>
      <c r="F132" s="2"/>
      <c r="G132" s="2"/>
      <c r="H132" s="64"/>
      <c r="I132" s="2"/>
      <c r="J132" s="2"/>
      <c r="K132" s="2"/>
      <c r="L132" s="19"/>
      <c r="M132" s="64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3:35">
      <c r="C133" s="2"/>
      <c r="D133" s="2"/>
      <c r="F133" s="2"/>
      <c r="G133" s="2"/>
      <c r="H133" s="64"/>
      <c r="I133" s="2"/>
      <c r="J133" s="2"/>
      <c r="K133" s="2"/>
      <c r="L133" s="19"/>
      <c r="M133" s="64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3:35">
      <c r="C134" s="2"/>
      <c r="D134" s="2"/>
      <c r="F134" s="2"/>
      <c r="G134" s="2"/>
      <c r="H134" s="64"/>
      <c r="I134" s="2"/>
      <c r="J134" s="2"/>
      <c r="K134" s="2"/>
      <c r="L134" s="19"/>
      <c r="M134" s="64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3:35">
      <c r="C135" s="2"/>
      <c r="D135" s="2"/>
      <c r="F135" s="2"/>
      <c r="G135" s="2"/>
      <c r="H135" s="64"/>
      <c r="I135" s="2"/>
      <c r="J135" s="2"/>
      <c r="K135" s="2"/>
      <c r="L135" s="19"/>
      <c r="M135" s="64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3:35">
      <c r="C136" s="2"/>
      <c r="D136" s="2"/>
      <c r="F136" s="2"/>
      <c r="G136" s="2"/>
      <c r="H136" s="64"/>
      <c r="I136" s="2"/>
      <c r="J136" s="2"/>
      <c r="K136" s="2"/>
      <c r="L136" s="19"/>
      <c r="M136" s="6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3:35">
      <c r="C137" s="2"/>
      <c r="D137" s="2"/>
      <c r="F137" s="2"/>
      <c r="G137" s="2"/>
      <c r="H137" s="64"/>
      <c r="I137" s="2"/>
      <c r="J137" s="2"/>
      <c r="K137" s="2"/>
      <c r="L137" s="19"/>
      <c r="M137" s="6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3:35">
      <c r="C138" s="2"/>
      <c r="D138" s="2"/>
      <c r="F138" s="2"/>
      <c r="G138" s="2"/>
      <c r="H138" s="64"/>
      <c r="I138" s="2"/>
      <c r="J138" s="2"/>
      <c r="K138" s="2"/>
      <c r="L138" s="19"/>
      <c r="M138" s="6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3:35">
      <c r="C139" s="2"/>
      <c r="D139" s="2"/>
      <c r="F139" s="2"/>
      <c r="G139" s="2"/>
      <c r="H139" s="64"/>
      <c r="I139" s="2"/>
      <c r="J139" s="2"/>
      <c r="K139" s="2"/>
      <c r="L139" s="19"/>
      <c r="M139" s="6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3:35">
      <c r="C140" s="2"/>
      <c r="D140" s="2"/>
      <c r="F140" s="2"/>
      <c r="G140" s="2"/>
      <c r="H140" s="64"/>
      <c r="I140" s="2"/>
      <c r="J140" s="2"/>
      <c r="K140" s="2"/>
      <c r="L140" s="19"/>
      <c r="M140" s="6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3:35">
      <c r="C141" s="2"/>
      <c r="D141" s="2"/>
      <c r="F141" s="2"/>
      <c r="G141" s="2"/>
      <c r="H141" s="64"/>
      <c r="I141" s="2"/>
      <c r="J141" s="2"/>
      <c r="K141" s="2"/>
      <c r="L141" s="19"/>
      <c r="M141" s="6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3:35">
      <c r="C142" s="2"/>
      <c r="D142" s="2"/>
      <c r="F142" s="2"/>
      <c r="G142" s="2"/>
      <c r="H142" s="64"/>
      <c r="I142" s="2"/>
      <c r="J142" s="2"/>
      <c r="K142" s="2"/>
      <c r="L142" s="19"/>
      <c r="M142" s="6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3:35">
      <c r="C143" s="2"/>
      <c r="D143" s="2"/>
      <c r="F143" s="2"/>
      <c r="G143" s="2"/>
      <c r="H143" s="64"/>
      <c r="I143" s="2"/>
      <c r="J143" s="2"/>
      <c r="K143" s="2"/>
      <c r="L143" s="19"/>
      <c r="M143" s="64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3:35">
      <c r="C144" s="2"/>
      <c r="D144" s="2"/>
      <c r="F144" s="2"/>
      <c r="G144" s="2"/>
      <c r="H144" s="64"/>
      <c r="I144" s="2"/>
      <c r="J144" s="2"/>
      <c r="K144" s="2"/>
      <c r="L144" s="19"/>
      <c r="M144" s="64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3:35">
      <c r="C145" s="2"/>
      <c r="D145" s="2"/>
      <c r="F145" s="2"/>
      <c r="G145" s="2"/>
      <c r="H145" s="64"/>
      <c r="I145" s="2"/>
      <c r="J145" s="2"/>
      <c r="K145" s="2"/>
      <c r="L145" s="19"/>
      <c r="M145" s="64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3:35">
      <c r="C146" s="2"/>
      <c r="D146" s="2"/>
      <c r="F146" s="2"/>
      <c r="G146" s="2"/>
      <c r="H146" s="64"/>
      <c r="I146" s="2"/>
      <c r="J146" s="2"/>
      <c r="K146" s="2"/>
      <c r="L146" s="19"/>
      <c r="M146" s="6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3:35">
      <c r="C147" s="2"/>
      <c r="D147" s="2"/>
      <c r="F147" s="2"/>
      <c r="G147" s="2"/>
      <c r="H147" s="64"/>
      <c r="I147" s="2"/>
      <c r="J147" s="2"/>
      <c r="K147" s="2"/>
      <c r="L147" s="19"/>
      <c r="M147" s="64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3:35">
      <c r="C148" s="2"/>
      <c r="D148" s="2"/>
      <c r="F148" s="2"/>
      <c r="G148" s="2"/>
      <c r="H148" s="64"/>
      <c r="I148" s="2"/>
      <c r="J148" s="2"/>
      <c r="K148" s="2"/>
      <c r="L148" s="19"/>
      <c r="M148" s="64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3:35">
      <c r="C149" s="2"/>
      <c r="D149" s="2"/>
      <c r="F149" s="2"/>
      <c r="G149" s="2"/>
      <c r="H149" s="64"/>
      <c r="I149" s="2"/>
      <c r="J149" s="2"/>
      <c r="K149" s="2"/>
      <c r="L149" s="19"/>
      <c r="M149" s="64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3:35">
      <c r="C150" s="2"/>
      <c r="D150" s="2"/>
      <c r="F150" s="2"/>
      <c r="G150" s="2"/>
      <c r="H150" s="64"/>
      <c r="I150" s="2"/>
      <c r="J150" s="2"/>
      <c r="K150" s="2"/>
      <c r="L150" s="19"/>
      <c r="M150" s="64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3:35">
      <c r="C151" s="2"/>
      <c r="D151" s="2"/>
      <c r="F151" s="2"/>
      <c r="G151" s="2"/>
      <c r="H151" s="64"/>
      <c r="I151" s="2"/>
      <c r="J151" s="2"/>
      <c r="K151" s="2"/>
      <c r="L151" s="19"/>
      <c r="M151" s="6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</sheetData>
  <mergeCells count="15">
    <mergeCell ref="A71:L71"/>
    <mergeCell ref="J75:L75"/>
    <mergeCell ref="J41:L41"/>
    <mergeCell ref="F75:H75"/>
    <mergeCell ref="A72:L72"/>
    <mergeCell ref="A73:L73"/>
    <mergeCell ref="J5:L5"/>
    <mergeCell ref="F5:H5"/>
    <mergeCell ref="F41:H41"/>
    <mergeCell ref="A1:L1"/>
    <mergeCell ref="A2:L2"/>
    <mergeCell ref="A3:L3"/>
    <mergeCell ref="A37:L37"/>
    <mergeCell ref="A38:L38"/>
    <mergeCell ref="A39:L39"/>
  </mergeCells>
  <phoneticPr fontId="21" type="noConversion"/>
  <pageMargins left="0.8" right="0.3" top="1" bottom="0.5" header="0.3" footer="0.3"/>
  <pageSetup paperSize="9" scale="76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2" manualBreakCount="2">
    <brk id="36" max="11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54"/>
  <sheetViews>
    <sheetView view="pageBreakPreview" zoomScaleNormal="100" zoomScaleSheetLayoutView="100" workbookViewId="0">
      <selection activeCell="F79" sqref="F79"/>
    </sheetView>
  </sheetViews>
  <sheetFormatPr defaultColWidth="9.625" defaultRowHeight="21"/>
  <cols>
    <col min="1" max="2" width="2.625" style="48" customWidth="1"/>
    <col min="3" max="3" width="44.75" style="48" customWidth="1"/>
    <col min="4" max="4" width="8.625" style="48" customWidth="1"/>
    <col min="5" max="5" width="2.125" style="48" customWidth="1"/>
    <col min="6" max="6" width="13.625" style="48" customWidth="1"/>
    <col min="7" max="7" width="2.125" style="48" customWidth="1"/>
    <col min="8" max="8" width="13.625" style="48" customWidth="1"/>
    <col min="9" max="9" width="2.125" style="48" customWidth="1"/>
    <col min="10" max="10" width="13.625" style="8" customWidth="1"/>
    <col min="11" max="11" width="2.125" style="66" customWidth="1"/>
    <col min="12" max="12" width="13.625" style="48" customWidth="1"/>
    <col min="13" max="13" width="14.625" style="48" customWidth="1"/>
    <col min="14" max="14" width="10" style="48" bestFit="1" customWidth="1"/>
    <col min="15" max="15" width="11.125" style="48" bestFit="1" customWidth="1"/>
    <col min="16" max="16" width="10.625" style="48" bestFit="1" customWidth="1"/>
    <col min="17" max="17" width="10.5" style="48" bestFit="1" customWidth="1"/>
    <col min="18" max="16384" width="9.625" style="48"/>
  </cols>
  <sheetData>
    <row r="1" spans="1:16" ht="21" customHeight="1">
      <c r="A1" s="266" t="s">
        <v>202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6" ht="21" customHeight="1">
      <c r="A2" s="266" t="s">
        <v>138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</row>
    <row r="3" spans="1:16" ht="21" customHeight="1">
      <c r="A3" s="266" t="s">
        <v>280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</row>
    <row r="4" spans="1:16" ht="21" customHeight="1">
      <c r="C4" s="67"/>
      <c r="D4" s="67"/>
      <c r="E4" s="67"/>
      <c r="F4" s="67"/>
      <c r="G4" s="67"/>
      <c r="H4" s="67"/>
      <c r="I4" s="67"/>
      <c r="J4" s="68"/>
      <c r="K4" s="68"/>
      <c r="L4" s="81" t="s">
        <v>281</v>
      </c>
      <c r="M4" s="49"/>
    </row>
    <row r="5" spans="1:16" ht="21" customHeight="1">
      <c r="E5" s="65"/>
      <c r="F5" s="267" t="s">
        <v>2</v>
      </c>
      <c r="G5" s="267"/>
      <c r="H5" s="267"/>
      <c r="J5" s="267" t="s">
        <v>3</v>
      </c>
      <c r="K5" s="267"/>
      <c r="L5" s="267"/>
    </row>
    <row r="6" spans="1:16">
      <c r="C6" s="51"/>
      <c r="D6" s="207" t="s">
        <v>1</v>
      </c>
      <c r="F6" s="108">
        <v>2564</v>
      </c>
      <c r="G6" s="109"/>
      <c r="H6" s="161">
        <v>2563</v>
      </c>
      <c r="I6" s="109"/>
      <c r="J6" s="108">
        <v>2564</v>
      </c>
      <c r="K6" s="109"/>
      <c r="L6" s="161">
        <v>2563</v>
      </c>
      <c r="M6" s="53"/>
    </row>
    <row r="7" spans="1:16" ht="21" customHeight="1">
      <c r="A7" s="51" t="s">
        <v>42</v>
      </c>
      <c r="D7" s="54"/>
      <c r="E7" s="50"/>
      <c r="F7" s="52"/>
      <c r="G7" s="52"/>
      <c r="H7" s="52"/>
      <c r="I7" s="52"/>
      <c r="J7" s="52"/>
      <c r="K7" s="52"/>
      <c r="L7" s="52"/>
      <c r="M7" s="52"/>
    </row>
    <row r="8" spans="1:16" ht="21" customHeight="1">
      <c r="B8" s="55" t="s">
        <v>43</v>
      </c>
      <c r="D8" s="55"/>
      <c r="E8" s="55"/>
      <c r="F8" s="26">
        <v>679060950</v>
      </c>
      <c r="G8" s="26"/>
      <c r="H8" s="26">
        <v>993145267</v>
      </c>
      <c r="I8" s="26"/>
      <c r="J8" s="26">
        <v>0</v>
      </c>
      <c r="K8" s="26"/>
      <c r="L8" s="26">
        <v>0</v>
      </c>
    </row>
    <row r="9" spans="1:16" ht="21" customHeight="1">
      <c r="B9" s="55" t="s">
        <v>162</v>
      </c>
      <c r="D9" s="55"/>
      <c r="E9" s="55"/>
      <c r="F9" s="26">
        <v>71628357</v>
      </c>
      <c r="G9" s="26"/>
      <c r="H9" s="26">
        <v>126044319</v>
      </c>
      <c r="I9" s="26"/>
      <c r="J9" s="26">
        <v>0</v>
      </c>
      <c r="K9" s="26"/>
      <c r="L9" s="26">
        <v>0</v>
      </c>
    </row>
    <row r="10" spans="1:16" s="51" customFormat="1" ht="21" customHeight="1">
      <c r="A10" s="135" t="s">
        <v>44</v>
      </c>
      <c r="D10" s="56"/>
      <c r="E10" s="56"/>
      <c r="F10" s="84">
        <f>SUM(F8:F9)</f>
        <v>750689307</v>
      </c>
      <c r="G10" s="44"/>
      <c r="H10" s="84">
        <f>SUM(H8:H9)</f>
        <v>1119189586</v>
      </c>
      <c r="I10" s="44"/>
      <c r="J10" s="84">
        <f>SUM(J8:J9)</f>
        <v>0</v>
      </c>
      <c r="K10" s="23"/>
      <c r="L10" s="84">
        <f>SUM(L8:L9)</f>
        <v>0</v>
      </c>
      <c r="M10" s="57"/>
    </row>
    <row r="11" spans="1:16" s="51" customFormat="1" ht="8.1" customHeight="1">
      <c r="A11" s="58"/>
      <c r="D11" s="56"/>
      <c r="E11" s="56"/>
      <c r="F11" s="24"/>
      <c r="G11" s="24"/>
      <c r="H11" s="24"/>
      <c r="I11" s="24"/>
      <c r="J11" s="24"/>
      <c r="K11" s="17"/>
      <c r="L11" s="24"/>
      <c r="M11" s="57"/>
    </row>
    <row r="12" spans="1:16" ht="21" customHeight="1">
      <c r="A12" s="135" t="s">
        <v>45</v>
      </c>
      <c r="D12" s="59"/>
      <c r="E12" s="59"/>
      <c r="F12" s="24"/>
      <c r="G12" s="24"/>
      <c r="H12" s="24"/>
      <c r="I12" s="24"/>
      <c r="J12" s="24"/>
      <c r="K12" s="17"/>
      <c r="L12" s="24"/>
      <c r="M12" s="28"/>
    </row>
    <row r="13" spans="1:16" ht="21" customHeight="1">
      <c r="B13" s="55" t="s">
        <v>163</v>
      </c>
      <c r="D13" s="55"/>
      <c r="E13" s="55"/>
      <c r="F13" s="26">
        <v>-610381393</v>
      </c>
      <c r="G13" s="60"/>
      <c r="H13" s="26">
        <v>-822567642</v>
      </c>
      <c r="I13" s="60"/>
      <c r="J13" s="26">
        <v>0</v>
      </c>
      <c r="K13" s="60"/>
      <c r="L13" s="26">
        <v>0</v>
      </c>
    </row>
    <row r="14" spans="1:16" ht="21" customHeight="1">
      <c r="B14" s="55" t="s">
        <v>164</v>
      </c>
      <c r="D14" s="55"/>
      <c r="E14" s="55"/>
      <c r="F14" s="26">
        <v>-48748883</v>
      </c>
      <c r="G14" s="60"/>
      <c r="H14" s="26">
        <v>-148130116</v>
      </c>
      <c r="I14" s="60"/>
      <c r="J14" s="26">
        <v>0</v>
      </c>
      <c r="K14" s="60"/>
      <c r="L14" s="26">
        <v>0</v>
      </c>
      <c r="P14" s="115"/>
    </row>
    <row r="15" spans="1:16" s="51" customFormat="1" ht="21" customHeight="1">
      <c r="A15" s="135" t="s">
        <v>46</v>
      </c>
      <c r="F15" s="84">
        <f>SUM(F13:F14)</f>
        <v>-659130276</v>
      </c>
      <c r="G15" s="85"/>
      <c r="H15" s="84">
        <f>SUM(H13:H14)</f>
        <v>-970697758</v>
      </c>
      <c r="I15" s="85"/>
      <c r="J15" s="84">
        <f>SUM(J13:J14)</f>
        <v>0</v>
      </c>
      <c r="K15" s="23"/>
      <c r="L15" s="84">
        <f>SUM(L13:L14)</f>
        <v>0</v>
      </c>
      <c r="P15" s="115"/>
    </row>
    <row r="16" spans="1:16" s="51" customFormat="1" ht="8.25" customHeight="1">
      <c r="F16" s="93"/>
      <c r="G16" s="93"/>
      <c r="H16" s="93"/>
      <c r="I16" s="23"/>
      <c r="J16" s="23"/>
      <c r="K16" s="23"/>
      <c r="L16" s="23"/>
      <c r="P16" s="115"/>
    </row>
    <row r="17" spans="1:16" s="51" customFormat="1" ht="21" customHeight="1">
      <c r="A17" s="51" t="s">
        <v>47</v>
      </c>
      <c r="F17" s="99">
        <f>SUM(F10,F15)</f>
        <v>91559031</v>
      </c>
      <c r="G17" s="23"/>
      <c r="H17" s="99">
        <f>SUM(H10,H15)</f>
        <v>148491828</v>
      </c>
      <c r="I17" s="23"/>
      <c r="J17" s="99">
        <f>SUM(J10,J15)</f>
        <v>0</v>
      </c>
      <c r="K17" s="23"/>
      <c r="L17" s="99">
        <f>SUM(L10,L15)</f>
        <v>0</v>
      </c>
      <c r="P17" s="115"/>
    </row>
    <row r="18" spans="1:16" s="51" customFormat="1" ht="8.25" customHeight="1">
      <c r="F18" s="93"/>
      <c r="G18" s="93"/>
      <c r="H18" s="93"/>
      <c r="I18" s="23"/>
      <c r="J18" s="23"/>
      <c r="K18" s="23"/>
      <c r="L18" s="23"/>
      <c r="P18" s="115"/>
    </row>
    <row r="19" spans="1:16" s="51" customFormat="1" ht="21" customHeight="1">
      <c r="A19" s="48" t="s">
        <v>48</v>
      </c>
      <c r="D19" s="65">
        <v>35</v>
      </c>
      <c r="F19" s="26">
        <v>48855442</v>
      </c>
      <c r="G19" s="17"/>
      <c r="H19" s="26">
        <v>182242791</v>
      </c>
      <c r="I19" s="17"/>
      <c r="J19" s="26">
        <v>71201407</v>
      </c>
      <c r="K19" s="26"/>
      <c r="L19" s="26">
        <v>76917111</v>
      </c>
      <c r="N19" s="94"/>
      <c r="O19" s="94"/>
      <c r="P19" s="115"/>
    </row>
    <row r="20" spans="1:16" s="51" customFormat="1" ht="21" customHeight="1">
      <c r="A20" s="48" t="s">
        <v>49</v>
      </c>
      <c r="F20" s="26">
        <v>-21993796</v>
      </c>
      <c r="G20" s="17"/>
      <c r="H20" s="26">
        <v>-33493966</v>
      </c>
      <c r="I20" s="17"/>
      <c r="J20" s="26">
        <v>-409908</v>
      </c>
      <c r="K20" s="17"/>
      <c r="L20" s="26">
        <v>-442360</v>
      </c>
      <c r="N20" s="94"/>
      <c r="O20" s="94"/>
      <c r="P20" s="115"/>
    </row>
    <row r="21" spans="1:16" s="51" customFormat="1" ht="21" customHeight="1">
      <c r="A21" s="48" t="s">
        <v>50</v>
      </c>
      <c r="F21" s="26">
        <v>-206717177</v>
      </c>
      <c r="G21" s="17"/>
      <c r="H21" s="26">
        <v>-260947011</v>
      </c>
      <c r="I21" s="17"/>
      <c r="J21" s="253">
        <v>-71540752</v>
      </c>
      <c r="K21" s="17"/>
      <c r="L21" s="26">
        <v>-109402488</v>
      </c>
      <c r="N21" s="94"/>
      <c r="O21" s="94"/>
      <c r="P21" s="115"/>
    </row>
    <row r="22" spans="1:16" s="51" customFormat="1" ht="21" customHeight="1">
      <c r="A22" s="48" t="s">
        <v>157</v>
      </c>
      <c r="D22" s="65"/>
      <c r="F22" s="26">
        <v>154536938</v>
      </c>
      <c r="G22" s="17"/>
      <c r="H22" s="26">
        <v>10092427</v>
      </c>
      <c r="I22" s="17"/>
      <c r="J22" s="253">
        <v>0</v>
      </c>
      <c r="K22" s="26"/>
      <c r="L22" s="26">
        <v>0</v>
      </c>
      <c r="N22" s="94"/>
      <c r="O22" s="94"/>
      <c r="P22" s="115"/>
    </row>
    <row r="23" spans="1:16" s="51" customFormat="1" ht="21" customHeight="1">
      <c r="A23" s="48" t="s">
        <v>306</v>
      </c>
      <c r="D23" s="65"/>
      <c r="F23" s="26">
        <v>0</v>
      </c>
      <c r="G23" s="17"/>
      <c r="H23" s="26">
        <v>0</v>
      </c>
      <c r="I23" s="17"/>
      <c r="J23" s="253">
        <v>0</v>
      </c>
      <c r="K23" s="26"/>
      <c r="L23" s="26">
        <v>-22101231.91</v>
      </c>
      <c r="N23" s="94"/>
      <c r="O23" s="94"/>
      <c r="P23" s="115"/>
    </row>
    <row r="24" spans="1:16" s="51" customFormat="1" ht="21" customHeight="1">
      <c r="A24" s="48" t="s">
        <v>204</v>
      </c>
      <c r="D24" s="65"/>
      <c r="F24" s="26">
        <v>123411924</v>
      </c>
      <c r="G24" s="17"/>
      <c r="H24" s="26">
        <v>0</v>
      </c>
      <c r="I24" s="17"/>
      <c r="J24" s="253">
        <v>0</v>
      </c>
      <c r="K24" s="26"/>
      <c r="L24" s="26">
        <v>0</v>
      </c>
      <c r="N24" s="94"/>
      <c r="O24" s="94"/>
      <c r="P24" s="115"/>
    </row>
    <row r="25" spans="1:16" s="51" customFormat="1" ht="21" customHeight="1">
      <c r="A25" s="48" t="s">
        <v>268</v>
      </c>
      <c r="D25" s="65"/>
      <c r="F25" s="26">
        <v>0</v>
      </c>
      <c r="G25" s="17"/>
      <c r="H25" s="26">
        <v>84146368.040000007</v>
      </c>
      <c r="I25" s="17"/>
      <c r="J25" s="253">
        <v>0</v>
      </c>
      <c r="K25" s="26"/>
      <c r="L25" s="26">
        <v>84146368.040000007</v>
      </c>
      <c r="N25" s="94"/>
      <c r="O25" s="94"/>
      <c r="P25" s="115"/>
    </row>
    <row r="26" spans="1:16" s="51" customFormat="1" ht="21" customHeight="1">
      <c r="A26" s="1" t="s">
        <v>309</v>
      </c>
      <c r="B26" s="7"/>
      <c r="C26" s="7"/>
      <c r="D26" s="39"/>
      <c r="E26" s="7"/>
      <c r="F26" s="253">
        <v>82042048</v>
      </c>
      <c r="G26" s="17"/>
      <c r="H26" s="253">
        <v>-18794372.313110001</v>
      </c>
      <c r="I26" s="17"/>
      <c r="J26" s="253">
        <v>76672532</v>
      </c>
      <c r="K26" s="253"/>
      <c r="L26" s="26">
        <v>0</v>
      </c>
      <c r="N26" s="94"/>
      <c r="O26" s="94"/>
      <c r="P26" s="115"/>
    </row>
    <row r="27" spans="1:16" s="51" customFormat="1" ht="21" customHeight="1">
      <c r="A27" s="1" t="s">
        <v>51</v>
      </c>
      <c r="B27" s="7"/>
      <c r="C27" s="7"/>
      <c r="D27" s="7"/>
      <c r="E27" s="7"/>
      <c r="F27" s="253">
        <v>-31179472</v>
      </c>
      <c r="G27" s="17"/>
      <c r="H27" s="253">
        <v>-33660689</v>
      </c>
      <c r="I27" s="17"/>
      <c r="J27" s="253">
        <v>-11118291</v>
      </c>
      <c r="K27" s="17"/>
      <c r="L27" s="27">
        <v>-16368784</v>
      </c>
      <c r="N27" s="94"/>
      <c r="O27" s="94"/>
      <c r="P27" s="115"/>
    </row>
    <row r="28" spans="1:16" s="51" customFormat="1" ht="21" customHeight="1">
      <c r="A28" s="1" t="s">
        <v>158</v>
      </c>
      <c r="B28" s="7"/>
      <c r="C28" s="7"/>
      <c r="D28" s="7"/>
      <c r="E28" s="7"/>
      <c r="F28" s="253">
        <v>14299940</v>
      </c>
      <c r="G28" s="17"/>
      <c r="H28" s="253">
        <v>53500000</v>
      </c>
      <c r="I28" s="17"/>
      <c r="J28" s="253">
        <v>14299940</v>
      </c>
      <c r="K28" s="17"/>
      <c r="L28" s="26">
        <v>65742649</v>
      </c>
      <c r="N28" s="94"/>
      <c r="O28" s="94"/>
      <c r="P28" s="115"/>
    </row>
    <row r="29" spans="1:16" s="51" customFormat="1" ht="21" customHeight="1">
      <c r="A29" s="1" t="s">
        <v>313</v>
      </c>
      <c r="B29" s="7"/>
      <c r="C29" s="7"/>
      <c r="D29" s="7"/>
      <c r="E29" s="7"/>
      <c r="F29" s="253">
        <v>13327468</v>
      </c>
      <c r="G29" s="17"/>
      <c r="H29" s="253">
        <v>0</v>
      </c>
      <c r="I29" s="17"/>
      <c r="J29" s="253">
        <v>13327468</v>
      </c>
      <c r="K29" s="17"/>
      <c r="L29" s="253">
        <v>0</v>
      </c>
      <c r="N29" s="94"/>
      <c r="O29" s="94"/>
      <c r="P29" s="115"/>
    </row>
    <row r="30" spans="1:16" s="51" customFormat="1" ht="21" customHeight="1">
      <c r="A30" s="48" t="s">
        <v>160</v>
      </c>
      <c r="F30" s="30">
        <v>-2547209</v>
      </c>
      <c r="G30" s="17"/>
      <c r="H30" s="30">
        <v>4859876</v>
      </c>
      <c r="I30" s="19"/>
      <c r="J30" s="30">
        <v>0</v>
      </c>
      <c r="K30" s="17"/>
      <c r="L30" s="30">
        <v>0</v>
      </c>
      <c r="N30" s="94"/>
      <c r="O30" s="94"/>
      <c r="P30" s="115"/>
    </row>
    <row r="31" spans="1:16" s="51" customFormat="1" ht="21" customHeight="1">
      <c r="A31" s="51" t="s">
        <v>241</v>
      </c>
      <c r="B31" s="135"/>
      <c r="F31" s="44">
        <f>SUM(F17:F30)</f>
        <v>265595137</v>
      </c>
      <c r="G31" s="85"/>
      <c r="H31" s="44">
        <f>SUM(H17:H30)</f>
        <v>136437251.72689</v>
      </c>
      <c r="I31" s="85"/>
      <c r="J31" s="44">
        <f>SUM(J17:J30)</f>
        <v>92432396</v>
      </c>
      <c r="K31" s="23"/>
      <c r="L31" s="44">
        <f>SUM(L17:L30)</f>
        <v>78491264.13000001</v>
      </c>
      <c r="N31" s="94"/>
      <c r="O31" s="94"/>
      <c r="P31" s="115"/>
    </row>
    <row r="32" spans="1:16" ht="21" customHeight="1">
      <c r="A32" s="48" t="s">
        <v>161</v>
      </c>
      <c r="D32" s="124"/>
      <c r="E32" s="59"/>
      <c r="F32" s="30">
        <v>11098193</v>
      </c>
      <c r="G32" s="27"/>
      <c r="H32" s="30">
        <v>-13774402</v>
      </c>
      <c r="I32" s="27"/>
      <c r="J32" s="30">
        <v>-356729</v>
      </c>
      <c r="K32" s="17"/>
      <c r="L32" s="30">
        <v>2315365</v>
      </c>
      <c r="N32" s="94"/>
      <c r="O32" s="94"/>
    </row>
    <row r="33" spans="1:16" s="51" customFormat="1" ht="21" customHeight="1" thickBot="1">
      <c r="A33" s="135" t="s">
        <v>278</v>
      </c>
      <c r="F33" s="83">
        <f>SUM(F31:F32)</f>
        <v>276693330</v>
      </c>
      <c r="G33" s="23"/>
      <c r="H33" s="83">
        <f>SUM(H31:H32)</f>
        <v>122662849.72689</v>
      </c>
      <c r="I33" s="23"/>
      <c r="J33" s="83">
        <f>SUM(J31:J32)</f>
        <v>92075667</v>
      </c>
      <c r="K33" s="23"/>
      <c r="L33" s="83">
        <f>SUM(L31:L32)</f>
        <v>80806629.13000001</v>
      </c>
      <c r="P33" s="115"/>
    </row>
    <row r="34" spans="1:16" ht="21" customHeight="1" thickTop="1">
      <c r="D34" s="135"/>
      <c r="E34" s="135"/>
      <c r="F34" s="24"/>
      <c r="G34" s="19"/>
      <c r="H34" s="24"/>
      <c r="I34" s="24"/>
      <c r="J34" s="24"/>
      <c r="K34" s="94"/>
      <c r="L34" s="24"/>
    </row>
    <row r="35" spans="1:16" ht="21" customHeight="1">
      <c r="A35" s="61" t="s">
        <v>98</v>
      </c>
      <c r="D35" s="62"/>
      <c r="E35" s="62"/>
      <c r="F35" s="116"/>
      <c r="G35" s="117"/>
      <c r="H35" s="116"/>
      <c r="I35" s="118"/>
      <c r="J35" s="116"/>
      <c r="K35" s="116"/>
      <c r="L35" s="116"/>
    </row>
    <row r="36" spans="1:16" ht="21" customHeight="1">
      <c r="A36" s="63" t="s">
        <v>172</v>
      </c>
      <c r="D36" s="62"/>
      <c r="E36" s="62"/>
      <c r="F36" s="94"/>
      <c r="G36" s="94"/>
      <c r="H36" s="94"/>
      <c r="I36" s="94"/>
      <c r="J36" s="19"/>
      <c r="K36" s="94"/>
      <c r="L36" s="19"/>
    </row>
    <row r="37" spans="1:16" ht="21" customHeight="1">
      <c r="A37" s="63" t="s">
        <v>236</v>
      </c>
      <c r="D37" s="62"/>
      <c r="E37" s="62"/>
      <c r="F37" s="94"/>
      <c r="G37" s="94"/>
      <c r="H37" s="94"/>
      <c r="I37" s="94"/>
      <c r="J37" s="94"/>
      <c r="K37" s="94"/>
      <c r="L37" s="94"/>
    </row>
    <row r="38" spans="1:16" ht="21" customHeight="1">
      <c r="B38" s="139" t="s">
        <v>230</v>
      </c>
      <c r="D38" s="126"/>
      <c r="E38" s="126"/>
      <c r="F38" s="17">
        <v>-114557064</v>
      </c>
      <c r="G38" s="17"/>
      <c r="H38" s="17">
        <v>119140708</v>
      </c>
      <c r="I38" s="17"/>
      <c r="J38" s="17">
        <v>-208206860</v>
      </c>
      <c r="K38" s="17"/>
      <c r="L38" s="17">
        <v>-17437557</v>
      </c>
      <c r="M38" s="1"/>
    </row>
    <row r="39" spans="1:16" ht="21" customHeight="1">
      <c r="B39" s="139" t="s">
        <v>53</v>
      </c>
      <c r="D39" s="126"/>
      <c r="E39" s="127"/>
      <c r="F39" s="19">
        <v>22976882</v>
      </c>
      <c r="G39" s="17"/>
      <c r="H39" s="19">
        <v>-23838879.798394144</v>
      </c>
      <c r="I39" s="17"/>
      <c r="J39" s="216">
        <v>41666433</v>
      </c>
      <c r="K39" s="17"/>
      <c r="L39" s="216">
        <v>3487511.3850594405</v>
      </c>
      <c r="M39" s="1" t="s">
        <v>114</v>
      </c>
    </row>
    <row r="40" spans="1:16" ht="21" customHeight="1">
      <c r="A40" s="127" t="s">
        <v>269</v>
      </c>
      <c r="D40" s="127"/>
      <c r="E40" s="127"/>
      <c r="F40" s="208">
        <f>SUM(F38:F39)</f>
        <v>-91580182</v>
      </c>
      <c r="G40" s="17"/>
      <c r="H40" s="208">
        <f>SUM(H38:H39)</f>
        <v>95301828.201605856</v>
      </c>
      <c r="I40" s="17"/>
      <c r="J40" s="17">
        <f>SUM(J38:J39)</f>
        <v>-166540427</v>
      </c>
      <c r="K40" s="17"/>
      <c r="L40" s="17">
        <f>SUM(L38:L39)</f>
        <v>-13950045.614940559</v>
      </c>
      <c r="M40" s="1"/>
    </row>
    <row r="41" spans="1:16" ht="21" customHeight="1">
      <c r="A41" s="127"/>
      <c r="B41" s="139" t="s">
        <v>270</v>
      </c>
      <c r="D41" s="127"/>
      <c r="E41" s="127"/>
      <c r="F41" s="24">
        <v>0</v>
      </c>
      <c r="G41" s="19"/>
      <c r="H41" s="24">
        <v>2187201.8020000001</v>
      </c>
      <c r="I41" s="19"/>
      <c r="J41" s="24">
        <v>0</v>
      </c>
      <c r="K41" s="19"/>
      <c r="L41" s="24">
        <v>585942.67999999993</v>
      </c>
      <c r="M41" s="1"/>
    </row>
    <row r="42" spans="1:16" ht="21" customHeight="1">
      <c r="A42" s="127"/>
      <c r="B42" s="139" t="s">
        <v>53</v>
      </c>
      <c r="D42" s="127"/>
      <c r="E42" s="127"/>
      <c r="F42" s="24">
        <v>0</v>
      </c>
      <c r="G42" s="19"/>
      <c r="H42" s="24">
        <v>-269043</v>
      </c>
      <c r="I42" s="19"/>
      <c r="J42" s="24">
        <v>0</v>
      </c>
      <c r="K42" s="19"/>
      <c r="L42" s="24">
        <v>117188.53599999999</v>
      </c>
      <c r="M42" s="1"/>
    </row>
    <row r="43" spans="1:16" ht="21" customHeight="1" thickBot="1">
      <c r="A43" s="128" t="s">
        <v>315</v>
      </c>
      <c r="D43" s="127"/>
      <c r="E43" s="127"/>
      <c r="F43" s="83">
        <f>F33+SUM(F40:F40)</f>
        <v>185113148</v>
      </c>
      <c r="G43" s="23"/>
      <c r="H43" s="83">
        <f>H33+SUM(H40:H42)</f>
        <v>219882836.73049587</v>
      </c>
      <c r="I43" s="23"/>
      <c r="J43" s="83">
        <f>J33+SUM(J40:J40)</f>
        <v>-74464760</v>
      </c>
      <c r="K43" s="23"/>
      <c r="L43" s="83">
        <f>L33+SUM(L40:L42)</f>
        <v>67559714.731059447</v>
      </c>
      <c r="M43" s="1"/>
    </row>
    <row r="44" spans="1:16" ht="21" customHeight="1" thickTop="1">
      <c r="J44" s="48"/>
      <c r="K44" s="48"/>
    </row>
    <row r="45" spans="1:16" ht="21" customHeight="1">
      <c r="A45" s="266" t="str">
        <f>A1</f>
        <v>บริษัท เซเว่น ยูทิลิตี้ส์ แอนด์ พาวเวอร์ จำกัด (มหาชน)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</row>
    <row r="46" spans="1:16" ht="21" customHeight="1">
      <c r="A46" s="266" t="str">
        <f>A2</f>
        <v>งบกำไรขาดทุนและกำไรขาดทุนเบ็ดเสร็จอื่น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</row>
    <row r="47" spans="1:16" ht="21" customHeight="1">
      <c r="A47" s="266" t="str">
        <f>A3</f>
        <v>สำหรับปีสิ้นสุดวันที่ 31 ธันวาคม 2564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266"/>
    </row>
    <row r="48" spans="1:16" ht="21" customHeight="1">
      <c r="C48" s="67"/>
      <c r="D48" s="67"/>
      <c r="E48" s="67"/>
      <c r="F48" s="67"/>
      <c r="G48" s="67"/>
      <c r="H48" s="67"/>
      <c r="I48" s="67"/>
      <c r="J48" s="68"/>
      <c r="K48" s="68"/>
      <c r="L48" s="81" t="str">
        <f>L4</f>
        <v>(หน่วย : บาท)</v>
      </c>
      <c r="M48" s="49"/>
    </row>
    <row r="49" spans="1:13" ht="21" customHeight="1">
      <c r="D49" s="65"/>
      <c r="E49" s="65"/>
      <c r="F49" s="267" t="s">
        <v>2</v>
      </c>
      <c r="G49" s="267"/>
      <c r="H49" s="267"/>
      <c r="J49" s="267" t="s">
        <v>3</v>
      </c>
      <c r="K49" s="267"/>
      <c r="L49" s="267"/>
    </row>
    <row r="50" spans="1:13">
      <c r="C50" s="51"/>
      <c r="D50" s="207" t="s">
        <v>1</v>
      </c>
      <c r="F50" s="108">
        <v>2564</v>
      </c>
      <c r="G50" s="109"/>
      <c r="H50" s="161">
        <v>2563</v>
      </c>
      <c r="I50" s="109"/>
      <c r="J50" s="108">
        <v>2564</v>
      </c>
      <c r="K50" s="109"/>
      <c r="L50" s="161">
        <v>2563</v>
      </c>
      <c r="M50" s="53"/>
    </row>
    <row r="51" spans="1:13" s="1" customFormat="1" ht="21" customHeight="1">
      <c r="A51" s="132" t="s">
        <v>111</v>
      </c>
      <c r="D51" s="132"/>
      <c r="E51" s="132"/>
      <c r="F51" s="24"/>
      <c r="G51" s="19"/>
      <c r="H51" s="24"/>
      <c r="I51" s="24"/>
      <c r="J51" s="24"/>
      <c r="K51" s="138"/>
      <c r="L51" s="24"/>
    </row>
    <row r="52" spans="1:13" s="1" customFormat="1" ht="21" customHeight="1">
      <c r="B52" s="79" t="s">
        <v>70</v>
      </c>
      <c r="D52" s="132"/>
      <c r="E52" s="132"/>
      <c r="F52" s="24">
        <f>+F33-F53</f>
        <v>280583811</v>
      </c>
      <c r="G52" s="19"/>
      <c r="H52" s="24">
        <v>117444472</v>
      </c>
      <c r="I52" s="24"/>
      <c r="J52" s="24">
        <f>+J33</f>
        <v>92075667</v>
      </c>
      <c r="K52" s="17"/>
      <c r="L52" s="24">
        <v>80806629</v>
      </c>
    </row>
    <row r="53" spans="1:13" s="1" customFormat="1" ht="21" customHeight="1">
      <c r="B53" s="79" t="s">
        <v>52</v>
      </c>
      <c r="D53" s="132"/>
      <c r="E53" s="132"/>
      <c r="F53" s="30">
        <v>-3890481</v>
      </c>
      <c r="G53" s="19"/>
      <c r="H53" s="30">
        <v>5218378</v>
      </c>
      <c r="I53" s="24"/>
      <c r="J53" s="30">
        <v>0</v>
      </c>
      <c r="K53" s="17"/>
      <c r="L53" s="30">
        <v>0</v>
      </c>
      <c r="M53" s="41"/>
    </row>
    <row r="54" spans="1:13" s="1" customFormat="1" ht="21" customHeight="1" thickBot="1">
      <c r="A54" s="132"/>
      <c r="D54" s="132"/>
      <c r="E54" s="132"/>
      <c r="F54" s="83">
        <f>SUM(F52:F53)</f>
        <v>276693330</v>
      </c>
      <c r="G54" s="85"/>
      <c r="H54" s="83">
        <f>SUM(H52:H53)</f>
        <v>122662850</v>
      </c>
      <c r="I54" s="44"/>
      <c r="J54" s="83">
        <f>SUM(J52:J53)</f>
        <v>92075667</v>
      </c>
      <c r="K54" s="23"/>
      <c r="L54" s="83">
        <f>SUM(L52:L53)</f>
        <v>80806629</v>
      </c>
    </row>
    <row r="55" spans="1:13" s="1" customFormat="1" ht="8.1" customHeight="1" thickTop="1">
      <c r="A55" s="128"/>
      <c r="D55" s="127"/>
      <c r="E55" s="127"/>
      <c r="F55" s="17"/>
      <c r="G55" s="17"/>
      <c r="H55" s="17"/>
      <c r="I55" s="17"/>
      <c r="J55" s="17"/>
      <c r="K55" s="17"/>
      <c r="L55" s="17"/>
    </row>
    <row r="56" spans="1:13" s="1" customFormat="1" ht="21" customHeight="1">
      <c r="A56" s="128" t="s">
        <v>112</v>
      </c>
      <c r="D56" s="128"/>
      <c r="E56" s="128"/>
      <c r="I56" s="17"/>
      <c r="J56" s="17"/>
      <c r="K56" s="17"/>
      <c r="L56" s="17"/>
    </row>
    <row r="57" spans="1:13" s="1" customFormat="1" ht="21" customHeight="1">
      <c r="A57" s="128"/>
      <c r="B57" s="1" t="s">
        <v>70</v>
      </c>
      <c r="D57" s="128"/>
      <c r="E57" s="128"/>
      <c r="F57" s="129">
        <f>+F43-F58</f>
        <v>189003629</v>
      </c>
      <c r="G57" s="17"/>
      <c r="H57" s="129">
        <v>214664459</v>
      </c>
      <c r="I57" s="17"/>
      <c r="J57" s="17">
        <f>+J43</f>
        <v>-74464760</v>
      </c>
      <c r="K57" s="17"/>
      <c r="L57" s="17">
        <v>67559715</v>
      </c>
    </row>
    <row r="58" spans="1:13" s="1" customFormat="1" ht="21" customHeight="1">
      <c r="B58" s="79" t="s">
        <v>52</v>
      </c>
      <c r="D58" s="139"/>
      <c r="E58" s="139"/>
      <c r="F58" s="13">
        <v>-3890481</v>
      </c>
      <c r="G58" s="140"/>
      <c r="H58" s="13">
        <v>5218378</v>
      </c>
      <c r="I58" s="13"/>
      <c r="J58" s="200">
        <v>0</v>
      </c>
      <c r="K58" s="141"/>
      <c r="L58" s="200">
        <v>0</v>
      </c>
      <c r="M58" s="41"/>
    </row>
    <row r="59" spans="1:13" s="1" customFormat="1" ht="21" customHeight="1" thickBot="1">
      <c r="A59" s="139"/>
      <c r="D59" s="128"/>
      <c r="E59" s="128"/>
      <c r="F59" s="142">
        <f>SUM(F57:F58)</f>
        <v>185113148</v>
      </c>
      <c r="G59" s="22"/>
      <c r="H59" s="142">
        <f>SUM(H57:H58)</f>
        <v>219882837</v>
      </c>
      <c r="I59" s="45"/>
      <c r="J59" s="142">
        <f>SUM(J57:J58)</f>
        <v>-74464760</v>
      </c>
      <c r="K59" s="91"/>
      <c r="L59" s="142">
        <f>SUM(L57:L58)</f>
        <v>67559715</v>
      </c>
    </row>
    <row r="60" spans="1:13" s="1" customFormat="1" ht="8.1" customHeight="1" thickTop="1">
      <c r="A60" s="139"/>
      <c r="D60" s="139"/>
      <c r="E60" s="139"/>
      <c r="F60" s="31"/>
      <c r="G60" s="32"/>
      <c r="H60" s="31"/>
      <c r="I60" s="31"/>
      <c r="J60" s="31"/>
      <c r="K60" s="33"/>
      <c r="L60" s="31"/>
    </row>
    <row r="61" spans="1:13" s="1" customFormat="1" ht="21" customHeight="1">
      <c r="A61" s="132" t="s">
        <v>165</v>
      </c>
      <c r="E61" s="132"/>
      <c r="F61" s="24"/>
      <c r="G61" s="19"/>
      <c r="H61" s="24"/>
      <c r="I61" s="24"/>
      <c r="J61" s="24"/>
      <c r="K61" s="138"/>
      <c r="L61" s="24"/>
    </row>
    <row r="62" spans="1:13" s="1" customFormat="1" ht="21.75" customHeight="1" thickBot="1">
      <c r="B62" s="79" t="s">
        <v>166</v>
      </c>
      <c r="D62" s="123">
        <v>38</v>
      </c>
      <c r="E62" s="132"/>
      <c r="F62" s="258">
        <v>0.06</v>
      </c>
      <c r="G62" s="259"/>
      <c r="H62" s="258">
        <v>0.04</v>
      </c>
      <c r="I62" s="260"/>
      <c r="J62" s="258">
        <v>0.02</v>
      </c>
      <c r="K62" s="261"/>
      <c r="L62" s="258">
        <v>0.02</v>
      </c>
    </row>
    <row r="63" spans="1:13" s="1" customFormat="1" ht="21" customHeight="1" thickTop="1" thickBot="1">
      <c r="B63" s="79" t="s">
        <v>167</v>
      </c>
      <c r="D63" s="123">
        <v>38</v>
      </c>
      <c r="E63" s="132"/>
      <c r="F63" s="258">
        <v>0.06</v>
      </c>
      <c r="G63" s="261"/>
      <c r="H63" s="258">
        <v>0.04</v>
      </c>
      <c r="I63" s="260"/>
      <c r="J63" s="258">
        <v>0.02</v>
      </c>
      <c r="K63" s="261"/>
      <c r="L63" s="258">
        <v>0.02</v>
      </c>
    </row>
    <row r="64" spans="1:13" ht="21.75" thickTop="1"/>
    <row r="79" spans="6:12">
      <c r="F79" s="68"/>
      <c r="G79" s="68"/>
      <c r="H79" s="68"/>
      <c r="I79" s="68"/>
      <c r="J79" s="64"/>
      <c r="K79" s="151"/>
      <c r="L79" s="68"/>
    </row>
    <row r="80" spans="6:12" s="159" customFormat="1" ht="60" customHeight="1">
      <c r="F80" s="80"/>
      <c r="G80" s="80"/>
      <c r="H80" s="158"/>
      <c r="I80" s="80"/>
      <c r="J80" s="69"/>
      <c r="K80" s="160"/>
      <c r="L80" s="158"/>
    </row>
    <row r="87" spans="3:35">
      <c r="C87" s="68"/>
      <c r="D87" s="68"/>
      <c r="E87" s="68"/>
      <c r="F87" s="68"/>
      <c r="G87" s="68"/>
      <c r="H87" s="68"/>
      <c r="I87" s="68"/>
      <c r="J87" s="64"/>
      <c r="K87" s="151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</row>
    <row r="88" spans="3:35">
      <c r="C88" s="68"/>
      <c r="D88" s="68"/>
      <c r="E88" s="68"/>
      <c r="F88" s="68"/>
      <c r="G88" s="68"/>
      <c r="H88" s="68"/>
      <c r="I88" s="68"/>
      <c r="J88" s="64"/>
      <c r="K88" s="151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</row>
    <row r="89" spans="3:35">
      <c r="C89" s="68"/>
      <c r="D89" s="68"/>
      <c r="E89" s="68"/>
      <c r="F89" s="68"/>
      <c r="G89" s="68"/>
      <c r="H89" s="68"/>
      <c r="I89" s="68"/>
      <c r="J89" s="64"/>
      <c r="K89" s="151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</row>
    <row r="90" spans="3:35">
      <c r="C90" s="68"/>
      <c r="D90" s="68"/>
      <c r="E90" s="68"/>
      <c r="F90" s="68"/>
      <c r="G90" s="68"/>
      <c r="H90" s="68"/>
      <c r="I90" s="68"/>
      <c r="J90" s="64"/>
      <c r="K90" s="151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</row>
    <row r="91" spans="3:35">
      <c r="C91" s="68"/>
      <c r="D91" s="68"/>
      <c r="E91" s="68"/>
      <c r="F91" s="68"/>
      <c r="G91" s="68"/>
      <c r="H91" s="68"/>
      <c r="I91" s="68"/>
      <c r="J91" s="64"/>
      <c r="K91" s="151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</row>
    <row r="92" spans="3:35">
      <c r="C92" s="68"/>
      <c r="D92" s="68"/>
      <c r="E92" s="68"/>
      <c r="F92" s="68"/>
      <c r="G92" s="68"/>
      <c r="H92" s="68"/>
      <c r="I92" s="68"/>
      <c r="J92" s="64"/>
      <c r="K92" s="151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</row>
    <row r="93" spans="3:35">
      <c r="C93" s="68"/>
      <c r="D93" s="68"/>
      <c r="E93" s="68"/>
      <c r="F93" s="68"/>
      <c r="G93" s="68"/>
      <c r="H93" s="68"/>
      <c r="I93" s="68"/>
      <c r="J93" s="64"/>
      <c r="K93" s="151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</row>
    <row r="94" spans="3:35">
      <c r="C94" s="68"/>
      <c r="D94" s="68"/>
      <c r="E94" s="68"/>
      <c r="F94" s="68"/>
      <c r="G94" s="68"/>
      <c r="H94" s="68"/>
      <c r="I94" s="68"/>
      <c r="J94" s="64"/>
      <c r="K94" s="151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</row>
    <row r="95" spans="3:35">
      <c r="C95" s="68"/>
      <c r="D95" s="68"/>
      <c r="E95" s="68"/>
      <c r="F95" s="68"/>
      <c r="G95" s="68"/>
      <c r="H95" s="68"/>
      <c r="I95" s="68"/>
      <c r="J95" s="64"/>
      <c r="K95" s="151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</row>
    <row r="96" spans="3:35">
      <c r="C96" s="68"/>
      <c r="D96" s="68"/>
      <c r="E96" s="68"/>
      <c r="F96" s="68"/>
      <c r="G96" s="68"/>
      <c r="H96" s="68"/>
      <c r="I96" s="68"/>
      <c r="J96" s="64"/>
      <c r="K96" s="151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</row>
    <row r="97" spans="3:35">
      <c r="C97" s="68"/>
      <c r="D97" s="68"/>
      <c r="E97" s="68"/>
      <c r="F97" s="68"/>
      <c r="G97" s="68"/>
      <c r="H97" s="68"/>
      <c r="I97" s="68"/>
      <c r="J97" s="64"/>
      <c r="K97" s="151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</row>
    <row r="98" spans="3:35">
      <c r="C98" s="68"/>
      <c r="D98" s="68"/>
      <c r="E98" s="68"/>
      <c r="F98" s="68"/>
      <c r="G98" s="68"/>
      <c r="H98" s="68"/>
      <c r="I98" s="68"/>
      <c r="J98" s="64"/>
      <c r="K98" s="151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</row>
    <row r="99" spans="3:35">
      <c r="C99" s="68"/>
      <c r="D99" s="68"/>
      <c r="E99" s="68"/>
      <c r="F99" s="68"/>
      <c r="G99" s="68"/>
      <c r="H99" s="68"/>
      <c r="I99" s="68"/>
      <c r="J99" s="64"/>
      <c r="K99" s="151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</row>
    <row r="100" spans="3:35">
      <c r="C100" s="68"/>
      <c r="D100" s="68"/>
      <c r="E100" s="68"/>
      <c r="F100" s="68"/>
      <c r="G100" s="68"/>
      <c r="H100" s="68"/>
      <c r="I100" s="68"/>
      <c r="J100" s="64"/>
      <c r="K100" s="151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</row>
    <row r="101" spans="3:35">
      <c r="C101" s="68"/>
      <c r="D101" s="68"/>
      <c r="E101" s="68"/>
      <c r="F101" s="68"/>
      <c r="G101" s="68"/>
      <c r="H101" s="68"/>
      <c r="I101" s="68"/>
      <c r="J101" s="64"/>
      <c r="K101" s="151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</row>
    <row r="102" spans="3:35">
      <c r="C102" s="68"/>
      <c r="D102" s="68"/>
      <c r="E102" s="68"/>
      <c r="F102" s="68"/>
      <c r="G102" s="68"/>
      <c r="H102" s="68"/>
      <c r="I102" s="68"/>
      <c r="J102" s="64"/>
      <c r="K102" s="151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</row>
    <row r="103" spans="3:35">
      <c r="C103" s="68"/>
      <c r="D103" s="68"/>
      <c r="E103" s="68"/>
      <c r="F103" s="68"/>
      <c r="G103" s="68"/>
      <c r="H103" s="68"/>
      <c r="I103" s="68"/>
      <c r="J103" s="64"/>
      <c r="K103" s="151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</row>
    <row r="104" spans="3:35">
      <c r="C104" s="68"/>
      <c r="D104" s="68"/>
      <c r="E104" s="68"/>
      <c r="F104" s="68"/>
      <c r="G104" s="68"/>
      <c r="H104" s="68"/>
      <c r="I104" s="68"/>
      <c r="J104" s="64"/>
      <c r="K104" s="151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</row>
    <row r="105" spans="3:35">
      <c r="C105" s="68"/>
      <c r="D105" s="68"/>
      <c r="E105" s="68"/>
      <c r="F105" s="68"/>
      <c r="G105" s="68"/>
      <c r="H105" s="68"/>
      <c r="I105" s="68"/>
      <c r="J105" s="64"/>
      <c r="K105" s="151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</row>
    <row r="106" spans="3:35">
      <c r="C106" s="68"/>
      <c r="D106" s="68"/>
      <c r="E106" s="68"/>
      <c r="F106" s="68"/>
      <c r="G106" s="68"/>
      <c r="H106" s="68"/>
      <c r="I106" s="68"/>
      <c r="J106" s="64"/>
      <c r="K106" s="151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</row>
    <row r="107" spans="3:35">
      <c r="C107" s="68"/>
      <c r="D107" s="68"/>
      <c r="E107" s="68"/>
      <c r="F107" s="68"/>
      <c r="G107" s="68"/>
      <c r="H107" s="68"/>
      <c r="I107" s="68"/>
      <c r="J107" s="64"/>
      <c r="K107" s="151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</row>
    <row r="108" spans="3:35">
      <c r="C108" s="68"/>
      <c r="D108" s="68"/>
      <c r="E108" s="68"/>
      <c r="F108" s="68"/>
      <c r="G108" s="68"/>
      <c r="H108" s="68"/>
      <c r="I108" s="68"/>
      <c r="J108" s="64"/>
      <c r="K108" s="151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</row>
    <row r="109" spans="3:35">
      <c r="C109" s="68"/>
      <c r="D109" s="68"/>
      <c r="E109" s="68"/>
      <c r="F109" s="68"/>
      <c r="G109" s="68"/>
      <c r="H109" s="68"/>
      <c r="I109" s="68"/>
      <c r="J109" s="64"/>
      <c r="K109" s="151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</row>
    <row r="110" spans="3:35">
      <c r="C110" s="68"/>
      <c r="D110" s="68"/>
      <c r="E110" s="68"/>
      <c r="F110" s="68"/>
      <c r="G110" s="68"/>
      <c r="H110" s="68"/>
      <c r="I110" s="68"/>
      <c r="J110" s="64"/>
      <c r="K110" s="151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</row>
    <row r="111" spans="3:35">
      <c r="C111" s="68"/>
      <c r="D111" s="68"/>
      <c r="E111" s="68"/>
      <c r="F111" s="68"/>
      <c r="G111" s="68"/>
      <c r="H111" s="68"/>
      <c r="I111" s="68"/>
      <c r="J111" s="64"/>
      <c r="K111" s="151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</row>
    <row r="112" spans="3:35">
      <c r="C112" s="68"/>
      <c r="D112" s="68"/>
      <c r="E112" s="68"/>
      <c r="F112" s="68"/>
      <c r="G112" s="68"/>
      <c r="H112" s="68"/>
      <c r="I112" s="68"/>
      <c r="J112" s="64"/>
      <c r="K112" s="151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</row>
    <row r="113" spans="3:35">
      <c r="C113" s="68"/>
      <c r="D113" s="68"/>
      <c r="E113" s="68"/>
      <c r="F113" s="68"/>
      <c r="G113" s="68"/>
      <c r="H113" s="68"/>
      <c r="I113" s="68"/>
      <c r="J113" s="64"/>
      <c r="K113" s="151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</row>
    <row r="114" spans="3:35">
      <c r="C114" s="68"/>
      <c r="D114" s="68"/>
      <c r="E114" s="68"/>
      <c r="F114" s="68"/>
      <c r="G114" s="68"/>
      <c r="H114" s="68"/>
      <c r="I114" s="68"/>
      <c r="J114" s="64"/>
      <c r="K114" s="151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</row>
    <row r="115" spans="3:35">
      <c r="C115" s="68"/>
      <c r="D115" s="68"/>
      <c r="E115" s="68"/>
      <c r="F115" s="68"/>
      <c r="G115" s="68"/>
      <c r="H115" s="68"/>
      <c r="I115" s="68"/>
      <c r="J115" s="64"/>
      <c r="K115" s="151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</row>
    <row r="116" spans="3:35">
      <c r="C116" s="68"/>
      <c r="D116" s="68"/>
      <c r="E116" s="68"/>
      <c r="F116" s="68"/>
      <c r="G116" s="68"/>
      <c r="H116" s="68"/>
      <c r="I116" s="68"/>
      <c r="J116" s="64"/>
      <c r="K116" s="151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</row>
    <row r="117" spans="3:35">
      <c r="C117" s="68"/>
      <c r="D117" s="68"/>
      <c r="E117" s="68"/>
      <c r="F117" s="68"/>
      <c r="G117" s="68"/>
      <c r="H117" s="68"/>
      <c r="I117" s="68"/>
      <c r="J117" s="64"/>
      <c r="K117" s="151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</row>
    <row r="118" spans="3:35">
      <c r="C118" s="68"/>
      <c r="D118" s="68"/>
      <c r="E118" s="68"/>
      <c r="F118" s="68"/>
      <c r="G118" s="68"/>
      <c r="H118" s="68"/>
      <c r="I118" s="68"/>
      <c r="J118" s="64"/>
      <c r="K118" s="151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</row>
    <row r="119" spans="3:35">
      <c r="C119" s="68"/>
      <c r="D119" s="68"/>
      <c r="E119" s="68"/>
      <c r="F119" s="68"/>
      <c r="G119" s="68"/>
      <c r="H119" s="68"/>
      <c r="I119" s="68"/>
      <c r="J119" s="64"/>
      <c r="K119" s="151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</row>
    <row r="120" spans="3:35">
      <c r="C120" s="68"/>
      <c r="D120" s="68"/>
      <c r="E120" s="68"/>
      <c r="F120" s="68"/>
      <c r="G120" s="68"/>
      <c r="H120" s="68"/>
      <c r="I120" s="68"/>
      <c r="J120" s="64"/>
      <c r="K120" s="151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</row>
    <row r="121" spans="3:35">
      <c r="C121" s="68"/>
      <c r="D121" s="68"/>
      <c r="E121" s="68"/>
      <c r="F121" s="68"/>
      <c r="G121" s="68"/>
      <c r="H121" s="68"/>
      <c r="I121" s="68"/>
      <c r="J121" s="64"/>
      <c r="K121" s="151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</row>
    <row r="122" spans="3:35">
      <c r="C122" s="68"/>
      <c r="D122" s="68"/>
      <c r="E122" s="68"/>
      <c r="F122" s="68"/>
      <c r="G122" s="68"/>
      <c r="H122" s="68"/>
      <c r="I122" s="68"/>
      <c r="J122" s="64"/>
      <c r="K122" s="151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</row>
    <row r="123" spans="3:35">
      <c r="C123" s="68"/>
      <c r="D123" s="68"/>
      <c r="E123" s="68"/>
      <c r="F123" s="68"/>
      <c r="G123" s="68"/>
      <c r="H123" s="68"/>
      <c r="I123" s="68"/>
      <c r="J123" s="64"/>
      <c r="K123" s="151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</row>
    <row r="124" spans="3:35">
      <c r="C124" s="68"/>
      <c r="D124" s="68"/>
      <c r="E124" s="68"/>
      <c r="F124" s="68"/>
      <c r="G124" s="68"/>
      <c r="H124" s="68"/>
      <c r="I124" s="68"/>
      <c r="J124" s="64"/>
      <c r="K124" s="151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</row>
    <row r="125" spans="3:35">
      <c r="C125" s="68"/>
      <c r="D125" s="68"/>
      <c r="E125" s="68"/>
      <c r="F125" s="68"/>
      <c r="G125" s="68"/>
      <c r="H125" s="68"/>
      <c r="I125" s="68"/>
      <c r="J125" s="64"/>
      <c r="K125" s="151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</row>
    <row r="126" spans="3:35">
      <c r="C126" s="68"/>
      <c r="D126" s="68"/>
      <c r="E126" s="68"/>
      <c r="F126" s="68"/>
      <c r="G126" s="68"/>
      <c r="H126" s="68"/>
      <c r="I126" s="68"/>
      <c r="J126" s="64"/>
      <c r="K126" s="151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</row>
    <row r="127" spans="3:35">
      <c r="C127" s="68"/>
      <c r="D127" s="68"/>
      <c r="E127" s="68"/>
      <c r="F127" s="68"/>
      <c r="G127" s="68"/>
      <c r="H127" s="68"/>
      <c r="I127" s="68"/>
      <c r="J127" s="64"/>
      <c r="K127" s="151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</row>
    <row r="128" spans="3:35">
      <c r="C128" s="68"/>
      <c r="D128" s="68"/>
      <c r="E128" s="68"/>
      <c r="F128" s="68"/>
      <c r="G128" s="68"/>
      <c r="H128" s="68"/>
      <c r="I128" s="68"/>
      <c r="J128" s="64"/>
      <c r="K128" s="151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</row>
    <row r="129" spans="3:35">
      <c r="C129" s="68"/>
      <c r="D129" s="68"/>
      <c r="E129" s="68"/>
      <c r="F129" s="68"/>
      <c r="G129" s="68"/>
      <c r="H129" s="68"/>
      <c r="I129" s="68"/>
      <c r="J129" s="64"/>
      <c r="K129" s="151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</row>
    <row r="130" spans="3:35">
      <c r="C130" s="68"/>
      <c r="D130" s="68"/>
      <c r="E130" s="68"/>
      <c r="F130" s="68"/>
      <c r="G130" s="68"/>
      <c r="H130" s="68"/>
      <c r="I130" s="68"/>
      <c r="J130" s="64"/>
      <c r="K130" s="151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</row>
    <row r="131" spans="3:35">
      <c r="C131" s="68"/>
      <c r="D131" s="68"/>
      <c r="E131" s="68"/>
      <c r="F131" s="68"/>
      <c r="G131" s="68"/>
      <c r="H131" s="68"/>
      <c r="I131" s="68"/>
      <c r="J131" s="64"/>
      <c r="K131" s="151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</row>
    <row r="132" spans="3:35">
      <c r="C132" s="68"/>
      <c r="D132" s="68"/>
      <c r="E132" s="68"/>
      <c r="F132" s="68"/>
      <c r="G132" s="68"/>
      <c r="H132" s="68"/>
      <c r="I132" s="68"/>
      <c r="J132" s="64"/>
      <c r="K132" s="151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</row>
    <row r="133" spans="3:35">
      <c r="C133" s="68"/>
      <c r="D133" s="68"/>
      <c r="E133" s="68"/>
      <c r="F133" s="68"/>
      <c r="G133" s="68"/>
      <c r="H133" s="68"/>
      <c r="I133" s="68"/>
      <c r="J133" s="64"/>
      <c r="K133" s="151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</row>
    <row r="134" spans="3:35">
      <c r="C134" s="68"/>
      <c r="D134" s="68"/>
      <c r="E134" s="68"/>
      <c r="F134" s="68"/>
      <c r="G134" s="68"/>
      <c r="H134" s="68"/>
      <c r="I134" s="68"/>
      <c r="J134" s="64"/>
      <c r="K134" s="151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</row>
    <row r="135" spans="3:35">
      <c r="C135" s="68"/>
      <c r="D135" s="68"/>
      <c r="E135" s="68"/>
      <c r="F135" s="68"/>
      <c r="G135" s="68"/>
      <c r="H135" s="68"/>
      <c r="I135" s="68"/>
      <c r="J135" s="64"/>
      <c r="K135" s="151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</row>
    <row r="136" spans="3:35">
      <c r="C136" s="68"/>
      <c r="D136" s="68"/>
      <c r="E136" s="68"/>
      <c r="F136" s="68"/>
      <c r="G136" s="68"/>
      <c r="H136" s="68"/>
      <c r="I136" s="68"/>
      <c r="J136" s="64"/>
      <c r="K136" s="151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</row>
    <row r="137" spans="3:35">
      <c r="C137" s="68"/>
      <c r="D137" s="68"/>
      <c r="E137" s="68"/>
      <c r="F137" s="68"/>
      <c r="G137" s="68"/>
      <c r="H137" s="68"/>
      <c r="I137" s="68"/>
      <c r="J137" s="64"/>
      <c r="K137" s="151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</row>
    <row r="138" spans="3:35">
      <c r="C138" s="68"/>
      <c r="D138" s="68"/>
      <c r="E138" s="68"/>
      <c r="F138" s="68"/>
      <c r="G138" s="68"/>
      <c r="H138" s="68"/>
      <c r="I138" s="68"/>
      <c r="J138" s="64"/>
      <c r="K138" s="151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</row>
    <row r="139" spans="3:35">
      <c r="C139" s="68"/>
      <c r="D139" s="68"/>
      <c r="E139" s="68"/>
      <c r="F139" s="68"/>
      <c r="G139" s="68"/>
      <c r="H139" s="68"/>
      <c r="I139" s="68"/>
      <c r="J139" s="64"/>
      <c r="K139" s="151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</row>
    <row r="140" spans="3:35">
      <c r="C140" s="68"/>
      <c r="D140" s="68"/>
      <c r="E140" s="68"/>
      <c r="F140" s="68"/>
      <c r="G140" s="68"/>
      <c r="H140" s="68"/>
      <c r="I140" s="68"/>
      <c r="J140" s="64"/>
      <c r="K140" s="151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</row>
    <row r="141" spans="3:35">
      <c r="C141" s="68"/>
      <c r="D141" s="68"/>
      <c r="E141" s="68"/>
      <c r="F141" s="68"/>
      <c r="G141" s="68"/>
      <c r="H141" s="68"/>
      <c r="I141" s="68"/>
      <c r="J141" s="64"/>
      <c r="K141" s="151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</row>
    <row r="142" spans="3:35">
      <c r="C142" s="68"/>
      <c r="D142" s="68"/>
      <c r="E142" s="68"/>
      <c r="F142" s="68"/>
      <c r="G142" s="68"/>
      <c r="H142" s="68"/>
      <c r="I142" s="68"/>
      <c r="J142" s="64"/>
      <c r="K142" s="151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</row>
    <row r="143" spans="3:35">
      <c r="C143" s="68"/>
      <c r="D143" s="68"/>
      <c r="E143" s="68"/>
      <c r="F143" s="68"/>
      <c r="G143" s="68"/>
      <c r="H143" s="68"/>
      <c r="I143" s="68"/>
      <c r="J143" s="64"/>
      <c r="K143" s="151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</row>
    <row r="144" spans="3:35">
      <c r="C144" s="68"/>
      <c r="D144" s="68"/>
      <c r="E144" s="68"/>
      <c r="F144" s="68"/>
      <c r="G144" s="68"/>
      <c r="H144" s="68"/>
      <c r="I144" s="68"/>
      <c r="J144" s="64"/>
      <c r="K144" s="151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</row>
    <row r="145" spans="3:35">
      <c r="C145" s="68"/>
      <c r="D145" s="68"/>
      <c r="E145" s="68"/>
      <c r="F145" s="68"/>
      <c r="G145" s="68"/>
      <c r="H145" s="68"/>
      <c r="I145" s="68"/>
      <c r="J145" s="64"/>
      <c r="K145" s="151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</row>
    <row r="146" spans="3:35">
      <c r="C146" s="68"/>
      <c r="D146" s="68"/>
      <c r="E146" s="68"/>
      <c r="F146" s="68"/>
      <c r="G146" s="68"/>
      <c r="H146" s="68"/>
      <c r="I146" s="68"/>
      <c r="J146" s="64"/>
      <c r="K146" s="151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</row>
    <row r="147" spans="3:35">
      <c r="C147" s="68"/>
      <c r="D147" s="68"/>
      <c r="E147" s="68"/>
      <c r="F147" s="68"/>
      <c r="G147" s="68"/>
      <c r="H147" s="68"/>
      <c r="I147" s="68"/>
      <c r="J147" s="64"/>
      <c r="K147" s="151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</row>
    <row r="148" spans="3:35">
      <c r="C148" s="68"/>
      <c r="D148" s="68"/>
      <c r="E148" s="68"/>
      <c r="F148" s="68"/>
      <c r="G148" s="68"/>
      <c r="H148" s="68"/>
      <c r="I148" s="68"/>
      <c r="J148" s="64"/>
      <c r="K148" s="151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</row>
    <row r="149" spans="3:35">
      <c r="C149" s="68"/>
      <c r="D149" s="68"/>
      <c r="E149" s="68"/>
      <c r="F149" s="68"/>
      <c r="G149" s="68"/>
      <c r="H149" s="68"/>
      <c r="I149" s="68"/>
      <c r="J149" s="64"/>
      <c r="K149" s="151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</row>
    <row r="150" spans="3:35">
      <c r="C150" s="68"/>
      <c r="D150" s="68"/>
      <c r="E150" s="68"/>
      <c r="F150" s="68"/>
      <c r="G150" s="68"/>
      <c r="H150" s="68"/>
      <c r="I150" s="68"/>
      <c r="J150" s="64"/>
      <c r="K150" s="151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</row>
    <row r="151" spans="3:35">
      <c r="C151" s="68"/>
      <c r="D151" s="68"/>
      <c r="E151" s="68"/>
      <c r="F151" s="68"/>
      <c r="G151" s="68"/>
      <c r="H151" s="68"/>
      <c r="I151" s="68"/>
      <c r="J151" s="64"/>
      <c r="K151" s="151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</row>
    <row r="152" spans="3:35">
      <c r="C152" s="68"/>
      <c r="D152" s="68"/>
      <c r="E152" s="68"/>
      <c r="F152" s="68"/>
      <c r="G152" s="68"/>
      <c r="H152" s="68"/>
      <c r="I152" s="68"/>
      <c r="J152" s="64"/>
      <c r="K152" s="151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</row>
    <row r="153" spans="3:35">
      <c r="C153" s="68"/>
      <c r="D153" s="68"/>
      <c r="E153" s="68"/>
      <c r="F153" s="68"/>
      <c r="G153" s="68"/>
      <c r="H153" s="68"/>
      <c r="I153" s="68"/>
      <c r="J153" s="64"/>
      <c r="K153" s="151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</row>
    <row r="154" spans="3:35">
      <c r="C154" s="68"/>
      <c r="D154" s="68"/>
      <c r="E154" s="68"/>
      <c r="F154" s="68"/>
      <c r="G154" s="68"/>
      <c r="H154" s="68"/>
      <c r="I154" s="68"/>
      <c r="J154" s="64"/>
      <c r="K154" s="151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</row>
  </sheetData>
  <mergeCells count="10">
    <mergeCell ref="A45:L45"/>
    <mergeCell ref="A46:L46"/>
    <mergeCell ref="A47:L47"/>
    <mergeCell ref="F49:H49"/>
    <mergeCell ref="J49:L49"/>
    <mergeCell ref="A1:L1"/>
    <mergeCell ref="A2:L2"/>
    <mergeCell ref="A3:L3"/>
    <mergeCell ref="F5:H5"/>
    <mergeCell ref="J5:L5"/>
  </mergeCells>
  <pageMargins left="0.8" right="0.3" top="1" bottom="0.5" header="0.3" footer="0.3"/>
  <pageSetup paperSize="9" scale="73" firstPageNumber="11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163"/>
  <sheetViews>
    <sheetView view="pageBreakPreview" topLeftCell="C23" zoomScale="85" zoomScaleNormal="100" zoomScaleSheetLayoutView="85" workbookViewId="0">
      <selection activeCell="F79" sqref="F79"/>
    </sheetView>
  </sheetViews>
  <sheetFormatPr defaultColWidth="9" defaultRowHeight="21"/>
  <cols>
    <col min="1" max="1" width="1.375" style="1" customWidth="1"/>
    <col min="2" max="2" width="42" style="1" customWidth="1"/>
    <col min="3" max="3" width="6.25" style="1" customWidth="1"/>
    <col min="4" max="4" width="0.5" style="1" customWidth="1"/>
    <col min="5" max="5" width="12.625" style="1" customWidth="1"/>
    <col min="6" max="6" width="0.5" style="1" customWidth="1"/>
    <col min="7" max="7" width="12.25" style="1" customWidth="1"/>
    <col min="8" max="8" width="0.5" style="1" customWidth="1"/>
    <col min="9" max="9" width="13.75" style="1" bestFit="1" customWidth="1"/>
    <col min="10" max="10" width="0.5" style="1" customWidth="1"/>
    <col min="11" max="11" width="13.625" style="1" customWidth="1"/>
    <col min="12" max="12" width="0.5" style="1" customWidth="1"/>
    <col min="13" max="13" width="11.25" style="1" customWidth="1"/>
    <col min="14" max="14" width="0.5" style="1" customWidth="1"/>
    <col min="15" max="15" width="13.125" style="1" customWidth="1"/>
    <col min="16" max="16" width="0.5" style="1" customWidth="1"/>
    <col min="17" max="17" width="14.5" style="1" customWidth="1"/>
    <col min="18" max="18" width="0.5" style="1" customWidth="1"/>
    <col min="19" max="19" width="14.75" style="1" customWidth="1"/>
    <col min="20" max="20" width="0.5" style="1" customWidth="1"/>
    <col min="21" max="21" width="11.875" style="1" customWidth="1"/>
    <col min="22" max="22" width="0.5" style="1" customWidth="1"/>
    <col min="23" max="23" width="15.375" style="1" customWidth="1"/>
    <col min="24" max="24" width="0.5" style="1" customWidth="1"/>
    <col min="25" max="25" width="14.75" style="1" customWidth="1"/>
    <col min="26" max="26" width="0.5" style="1" customWidth="1"/>
    <col min="27" max="27" width="12.375" style="1" customWidth="1"/>
    <col min="28" max="28" width="0.5" style="1" customWidth="1"/>
    <col min="29" max="29" width="11.125" style="1" customWidth="1"/>
    <col min="30" max="30" width="0.5" style="1" customWidth="1"/>
    <col min="31" max="31" width="10.75" style="1" customWidth="1"/>
    <col min="32" max="32" width="0.5" style="1" customWidth="1"/>
    <col min="33" max="33" width="12.625" style="1" customWidth="1"/>
    <col min="34" max="34" width="7.375" style="1" bestFit="1" customWidth="1"/>
    <col min="35" max="35" width="9.875" style="1" customWidth="1"/>
    <col min="36" max="16384" width="9" style="1"/>
  </cols>
  <sheetData>
    <row r="1" spans="1:35" s="34" customFormat="1" ht="23.25">
      <c r="A1" s="119" t="s">
        <v>201</v>
      </c>
      <c r="B1" s="198"/>
      <c r="C1" s="169"/>
      <c r="D1" s="169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</row>
    <row r="2" spans="1:35" s="34" customFormat="1" ht="23.25">
      <c r="A2" s="119" t="s">
        <v>69</v>
      </c>
      <c r="B2" s="198"/>
      <c r="C2" s="169"/>
      <c r="D2" s="169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</row>
    <row r="3" spans="1:35" s="34" customFormat="1" ht="23.25">
      <c r="A3" s="119" t="s">
        <v>280</v>
      </c>
      <c r="B3" s="198"/>
      <c r="C3" s="169"/>
      <c r="D3" s="1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</row>
    <row r="4" spans="1:35">
      <c r="A4" s="35"/>
      <c r="B4" s="35"/>
      <c r="C4" s="35"/>
      <c r="D4" s="35"/>
      <c r="E4" s="150"/>
      <c r="F4" s="35"/>
      <c r="G4" s="35"/>
      <c r="H4" s="35"/>
      <c r="I4" s="254"/>
      <c r="J4" s="254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254"/>
      <c r="X4" s="254"/>
      <c r="Y4" s="35"/>
      <c r="Z4" s="35"/>
      <c r="AA4" s="35"/>
      <c r="AB4" s="35"/>
      <c r="AC4" s="35"/>
      <c r="AD4" s="35"/>
      <c r="AE4" s="35"/>
      <c r="AF4" s="35"/>
      <c r="AG4" s="72" t="s">
        <v>281</v>
      </c>
      <c r="AH4" s="35"/>
    </row>
    <row r="5" spans="1:35" s="181" customFormat="1" ht="18.75">
      <c r="E5" s="269" t="s">
        <v>2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182"/>
      <c r="AI5" s="182"/>
    </row>
    <row r="6" spans="1:35" s="181" customFormat="1" ht="18.75">
      <c r="C6" s="183"/>
      <c r="E6" s="184"/>
      <c r="F6" s="184"/>
      <c r="G6" s="184"/>
      <c r="H6" s="184"/>
      <c r="I6" s="184"/>
      <c r="J6" s="184"/>
      <c r="K6" s="185"/>
      <c r="L6" s="185"/>
      <c r="M6" s="185"/>
      <c r="N6" s="185"/>
      <c r="O6" s="186"/>
      <c r="P6" s="185"/>
      <c r="Q6" s="185"/>
      <c r="R6" s="185"/>
      <c r="S6" s="185"/>
      <c r="T6" s="185"/>
      <c r="U6" s="270" t="s">
        <v>39</v>
      </c>
      <c r="V6" s="270"/>
      <c r="W6" s="270"/>
      <c r="X6" s="270"/>
      <c r="Y6" s="270"/>
      <c r="Z6" s="270"/>
      <c r="AA6" s="270"/>
      <c r="AB6" s="187"/>
      <c r="AC6" s="187"/>
      <c r="AD6" s="184"/>
      <c r="AE6" s="184"/>
      <c r="AF6" s="184"/>
      <c r="AG6" s="184"/>
      <c r="AH6" s="184"/>
      <c r="AI6" s="184"/>
    </row>
    <row r="7" spans="1:35" s="181" customFormat="1" ht="18.75">
      <c r="C7" s="183"/>
      <c r="L7" s="185"/>
      <c r="N7" s="185"/>
      <c r="R7" s="188"/>
      <c r="T7" s="185"/>
      <c r="U7" s="271" t="s">
        <v>140</v>
      </c>
      <c r="V7" s="271"/>
      <c r="W7" s="271"/>
      <c r="X7" s="271"/>
      <c r="Y7" s="271"/>
      <c r="Z7" s="271"/>
      <c r="AA7" s="189"/>
      <c r="AB7" s="190"/>
      <c r="AC7" s="190"/>
      <c r="AD7" s="188"/>
      <c r="AE7" s="188"/>
      <c r="AF7" s="188"/>
    </row>
    <row r="8" spans="1:35" s="181" customFormat="1" ht="18.75">
      <c r="F8" s="191"/>
      <c r="I8" s="185" t="s">
        <v>73</v>
      </c>
      <c r="K8" s="185" t="s">
        <v>251</v>
      </c>
      <c r="L8" s="185"/>
      <c r="N8" s="185"/>
      <c r="P8" s="185"/>
      <c r="R8" s="191"/>
      <c r="T8" s="185"/>
      <c r="V8" s="191"/>
      <c r="W8" s="185" t="s">
        <v>143</v>
      </c>
      <c r="X8" s="191"/>
      <c r="Y8" s="185" t="s">
        <v>302</v>
      </c>
      <c r="Z8" s="185"/>
      <c r="AA8" s="185" t="s">
        <v>56</v>
      </c>
      <c r="AB8" s="191"/>
      <c r="AD8" s="191"/>
      <c r="AE8" s="185" t="s">
        <v>71</v>
      </c>
    </row>
    <row r="9" spans="1:35" s="181" customFormat="1" ht="18.75">
      <c r="I9" s="185" t="s">
        <v>75</v>
      </c>
      <c r="K9" s="185" t="s">
        <v>76</v>
      </c>
      <c r="L9" s="185"/>
      <c r="M9" s="185" t="s">
        <v>104</v>
      </c>
      <c r="N9" s="185"/>
      <c r="O9" s="185"/>
      <c r="P9" s="185"/>
      <c r="Q9" s="185"/>
      <c r="S9" s="185"/>
      <c r="T9" s="185"/>
      <c r="U9" s="185" t="s">
        <v>143</v>
      </c>
      <c r="W9" s="185" t="s">
        <v>299</v>
      </c>
      <c r="Y9" s="185" t="s">
        <v>303</v>
      </c>
      <c r="Z9" s="185"/>
      <c r="AA9" s="185" t="s">
        <v>63</v>
      </c>
      <c r="AC9" s="185" t="s">
        <v>56</v>
      </c>
      <c r="AE9" s="185" t="s">
        <v>74</v>
      </c>
      <c r="AF9" s="191"/>
    </row>
    <row r="10" spans="1:35" s="181" customFormat="1" ht="18.75">
      <c r="E10" s="192" t="s">
        <v>72</v>
      </c>
      <c r="G10" s="193" t="s">
        <v>54</v>
      </c>
      <c r="H10" s="193"/>
      <c r="I10" s="185" t="s">
        <v>78</v>
      </c>
      <c r="J10" s="193"/>
      <c r="K10" s="185" t="s">
        <v>79</v>
      </c>
      <c r="M10" s="193" t="s">
        <v>105</v>
      </c>
      <c r="O10" s="268" t="s">
        <v>38</v>
      </c>
      <c r="P10" s="268"/>
      <c r="Q10" s="268"/>
      <c r="S10" s="193" t="s">
        <v>184</v>
      </c>
      <c r="U10" s="185" t="s">
        <v>66</v>
      </c>
      <c r="W10" s="185" t="s">
        <v>300</v>
      </c>
      <c r="Y10" s="185" t="s">
        <v>304</v>
      </c>
      <c r="Z10" s="185"/>
      <c r="AA10" s="185" t="s">
        <v>67</v>
      </c>
      <c r="AC10" s="185" t="s">
        <v>99</v>
      </c>
      <c r="AE10" s="185" t="s">
        <v>77</v>
      </c>
      <c r="AG10" s="185" t="s">
        <v>57</v>
      </c>
    </row>
    <row r="11" spans="1:35" s="181" customFormat="1" ht="18.75">
      <c r="C11" s="180" t="s">
        <v>1</v>
      </c>
      <c r="E11" s="194" t="s">
        <v>65</v>
      </c>
      <c r="G11" s="196" t="s">
        <v>59</v>
      </c>
      <c r="H11" s="195"/>
      <c r="I11" s="255" t="s">
        <v>81</v>
      </c>
      <c r="J11" s="195"/>
      <c r="K11" s="231" t="s">
        <v>82</v>
      </c>
      <c r="L11" s="185"/>
      <c r="M11" s="196" t="s">
        <v>106</v>
      </c>
      <c r="N11" s="185"/>
      <c r="O11" s="180" t="s">
        <v>60</v>
      </c>
      <c r="P11" s="185"/>
      <c r="Q11" s="180" t="s">
        <v>61</v>
      </c>
      <c r="S11" s="196" t="s">
        <v>185</v>
      </c>
      <c r="T11" s="185"/>
      <c r="U11" s="180" t="s">
        <v>4</v>
      </c>
      <c r="W11" s="255" t="s">
        <v>301</v>
      </c>
      <c r="Y11" s="255" t="s">
        <v>305</v>
      </c>
      <c r="Z11" s="185"/>
      <c r="AA11" s="180" t="s">
        <v>68</v>
      </c>
      <c r="AC11" s="180" t="s">
        <v>100</v>
      </c>
      <c r="AE11" s="180" t="s">
        <v>80</v>
      </c>
      <c r="AG11" s="180" t="s">
        <v>64</v>
      </c>
    </row>
    <row r="12" spans="1:35" ht="15" customHeight="1"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S12" s="3"/>
      <c r="T12" s="3"/>
      <c r="W12" s="3"/>
      <c r="Y12" s="3"/>
      <c r="Z12" s="3"/>
      <c r="AE12" s="3"/>
      <c r="AG12" s="3"/>
    </row>
    <row r="13" spans="1:35" s="37" customFormat="1" ht="20.25" customHeight="1">
      <c r="A13" s="36" t="s">
        <v>116</v>
      </c>
      <c r="B13" s="36"/>
      <c r="C13" s="36"/>
      <c r="D13" s="36"/>
      <c r="E13" s="236">
        <v>3029598102</v>
      </c>
      <c r="F13" s="236"/>
      <c r="G13" s="236">
        <v>-358566093</v>
      </c>
      <c r="H13" s="236"/>
      <c r="I13" s="236">
        <v>-74000000</v>
      </c>
      <c r="J13" s="236"/>
      <c r="K13" s="236">
        <v>2450686</v>
      </c>
      <c r="L13" s="239"/>
      <c r="M13" s="236">
        <v>30295981</v>
      </c>
      <c r="N13" s="239"/>
      <c r="O13" s="240">
        <v>0</v>
      </c>
      <c r="P13" s="239"/>
      <c r="Q13" s="177">
        <f>-1287903329-W13-Y13</f>
        <v>-1287389202</v>
      </c>
      <c r="R13" s="241"/>
      <c r="S13" s="236">
        <v>0</v>
      </c>
      <c r="T13" s="239"/>
      <c r="U13" s="242">
        <v>100427290</v>
      </c>
      <c r="V13" s="241"/>
      <c r="W13" s="88">
        <v>-797786</v>
      </c>
      <c r="X13" s="241"/>
      <c r="Y13" s="88">
        <v>283659</v>
      </c>
      <c r="Z13" s="236"/>
      <c r="AA13" s="236">
        <f>SUM(U13:Z13)</f>
        <v>99913163</v>
      </c>
      <c r="AB13" s="243"/>
      <c r="AC13" s="60">
        <f>SUM(AA13,E13:S13)</f>
        <v>1442302637</v>
      </c>
      <c r="AD13" s="243"/>
      <c r="AE13" s="236">
        <v>151874591</v>
      </c>
      <c r="AG13" s="88">
        <f>SUM(AC13:AE13)</f>
        <v>1594177228</v>
      </c>
      <c r="AH13" s="96"/>
    </row>
    <row r="14" spans="1:35" s="37" customFormat="1" ht="20.25" customHeight="1">
      <c r="B14" s="36" t="s">
        <v>141</v>
      </c>
      <c r="C14" s="178"/>
      <c r="D14" s="36"/>
      <c r="E14" s="242">
        <v>0</v>
      </c>
      <c r="F14" s="236"/>
      <c r="G14" s="242">
        <v>0</v>
      </c>
      <c r="H14" s="236"/>
      <c r="I14" s="236">
        <v>0</v>
      </c>
      <c r="J14" s="236"/>
      <c r="K14" s="242">
        <v>0</v>
      </c>
      <c r="L14" s="239"/>
      <c r="M14" s="242">
        <v>0</v>
      </c>
      <c r="N14" s="239"/>
      <c r="O14" s="240">
        <v>0</v>
      </c>
      <c r="P14" s="239"/>
      <c r="Q14" s="177">
        <v>4906426</v>
      </c>
      <c r="R14" s="241"/>
      <c r="S14" s="236">
        <v>0</v>
      </c>
      <c r="T14" s="239"/>
      <c r="U14" s="236">
        <v>0</v>
      </c>
      <c r="V14" s="241"/>
      <c r="W14" s="145">
        <v>0</v>
      </c>
      <c r="X14" s="241"/>
      <c r="Y14" s="145">
        <v>0</v>
      </c>
      <c r="Z14" s="236"/>
      <c r="AA14" s="236">
        <v>0</v>
      </c>
      <c r="AB14" s="243"/>
      <c r="AC14" s="60">
        <f>SUM(AA14,E14:S14)</f>
        <v>4906426</v>
      </c>
      <c r="AD14" s="243"/>
      <c r="AE14" s="236">
        <v>-49311994</v>
      </c>
      <c r="AG14" s="88">
        <f>SUM(AC14:AE14)</f>
        <v>-44405568</v>
      </c>
      <c r="AH14" s="96"/>
    </row>
    <row r="15" spans="1:35" s="37" customFormat="1" ht="20.25" customHeight="1">
      <c r="B15" s="179" t="s">
        <v>129</v>
      </c>
      <c r="C15" s="178"/>
      <c r="D15" s="179"/>
      <c r="E15" s="244">
        <v>0</v>
      </c>
      <c r="F15" s="96"/>
      <c r="G15" s="244">
        <v>0</v>
      </c>
      <c r="H15" s="177"/>
      <c r="I15" s="244">
        <v>0</v>
      </c>
      <c r="J15" s="177"/>
      <c r="K15" s="244">
        <v>0</v>
      </c>
      <c r="L15" s="96"/>
      <c r="M15" s="244">
        <v>0</v>
      </c>
      <c r="N15" s="96"/>
      <c r="O15" s="244">
        <v>0</v>
      </c>
      <c r="P15" s="96"/>
      <c r="Q15" s="245">
        <v>-33117282</v>
      </c>
      <c r="R15" s="96"/>
      <c r="S15" s="244">
        <v>0</v>
      </c>
      <c r="T15" s="96"/>
      <c r="U15" s="244">
        <v>0</v>
      </c>
      <c r="V15" s="96"/>
      <c r="W15" s="256">
        <v>0</v>
      </c>
      <c r="X15" s="96"/>
      <c r="Y15" s="256">
        <v>0</v>
      </c>
      <c r="Z15" s="96"/>
      <c r="AA15" s="244">
        <v>0</v>
      </c>
      <c r="AB15" s="96"/>
      <c r="AC15" s="246">
        <f>SUM(AA15,E15:S15)</f>
        <v>-33117282</v>
      </c>
      <c r="AD15" s="88"/>
      <c r="AE15" s="244">
        <v>0</v>
      </c>
      <c r="AF15" s="88"/>
      <c r="AG15" s="246">
        <f>SUM(AC15:AE15)</f>
        <v>-33117282</v>
      </c>
    </row>
    <row r="16" spans="1:35" s="37" customFormat="1" ht="20.25" customHeight="1">
      <c r="A16" s="36" t="s">
        <v>121</v>
      </c>
      <c r="B16" s="36"/>
      <c r="C16" s="36"/>
      <c r="D16" s="36"/>
      <c r="E16" s="96">
        <f>SUM(E13:E15)</f>
        <v>3029598102</v>
      </c>
      <c r="G16" s="96">
        <f>SUM(G13:G15)</f>
        <v>-358566093</v>
      </c>
      <c r="H16" s="96"/>
      <c r="I16" s="96">
        <f>SUM(I13:I15)</f>
        <v>-74000000</v>
      </c>
      <c r="J16" s="96"/>
      <c r="K16" s="96">
        <f>SUM(K13:K15)</f>
        <v>2450686</v>
      </c>
      <c r="M16" s="96">
        <f>SUM(M13:M15)</f>
        <v>30295981</v>
      </c>
      <c r="O16" s="96">
        <f>SUM(O13:O15)</f>
        <v>0</v>
      </c>
      <c r="Q16" s="96">
        <f>SUM(Q13:Q15)</f>
        <v>-1315600058</v>
      </c>
      <c r="S16" s="96">
        <f>SUM(S13:S15)</f>
        <v>0</v>
      </c>
      <c r="U16" s="96">
        <f>SUM(U13:U15)</f>
        <v>100427290</v>
      </c>
      <c r="W16" s="96">
        <f>SUM(W13:W15)</f>
        <v>-797786</v>
      </c>
      <c r="Y16" s="96">
        <f>SUM(Y13:Y15)</f>
        <v>283659</v>
      </c>
      <c r="AA16" s="96">
        <f>SUM(AA13:AA15)</f>
        <v>99913163</v>
      </c>
      <c r="AC16" s="96">
        <f>SUM(AC13:AC15)</f>
        <v>1414091781</v>
      </c>
      <c r="AE16" s="96">
        <f>SUM(AE13:AE15)</f>
        <v>102562597</v>
      </c>
      <c r="AG16" s="96">
        <f>SUM(AG13:AG15)</f>
        <v>1516654378</v>
      </c>
    </row>
    <row r="17" spans="1:33" s="37" customFormat="1" ht="20.25" customHeight="1">
      <c r="A17" s="36" t="s">
        <v>127</v>
      </c>
      <c r="B17" s="36"/>
      <c r="C17" s="206"/>
      <c r="D17" s="36"/>
      <c r="E17" s="240">
        <v>0</v>
      </c>
      <c r="F17" s="247"/>
      <c r="G17" s="240">
        <v>0</v>
      </c>
      <c r="H17" s="177"/>
      <c r="I17" s="240">
        <v>0</v>
      </c>
      <c r="J17" s="177"/>
      <c r="K17" s="240">
        <v>0</v>
      </c>
      <c r="L17" s="247"/>
      <c r="M17" s="240">
        <v>0</v>
      </c>
      <c r="N17" s="247"/>
      <c r="O17" s="240">
        <v>0</v>
      </c>
      <c r="Q17" s="242">
        <v>-24693218</v>
      </c>
      <c r="S17" s="240">
        <v>0</v>
      </c>
      <c r="T17" s="247"/>
      <c r="U17" s="240">
        <v>0</v>
      </c>
      <c r="V17" s="247"/>
      <c r="W17" s="145">
        <v>0</v>
      </c>
      <c r="X17" s="247"/>
      <c r="Y17" s="145">
        <v>0</v>
      </c>
      <c r="Z17" s="247"/>
      <c r="AA17" s="240">
        <v>0</v>
      </c>
      <c r="AC17" s="60">
        <f t="shared" ref="AC17:AC27" si="0">SUM(AA17,E17:S17)</f>
        <v>-24693218</v>
      </c>
      <c r="AE17" s="240">
        <v>0</v>
      </c>
      <c r="AG17" s="96">
        <f t="shared" ref="AG17:AG25" si="1">SUM(AC17:AE17)</f>
        <v>-24693218</v>
      </c>
    </row>
    <row r="18" spans="1:33" s="37" customFormat="1" ht="20.25" customHeight="1">
      <c r="A18" s="1" t="s">
        <v>272</v>
      </c>
      <c r="B18" s="36"/>
      <c r="C18" s="206"/>
      <c r="D18" s="36"/>
      <c r="E18" s="240"/>
      <c r="F18" s="247"/>
      <c r="G18" s="240"/>
      <c r="H18" s="177"/>
      <c r="I18" s="240"/>
      <c r="J18" s="177"/>
      <c r="K18" s="240"/>
      <c r="L18" s="247"/>
      <c r="M18" s="240"/>
      <c r="N18" s="247"/>
      <c r="O18" s="240"/>
      <c r="Q18" s="96"/>
      <c r="S18" s="240"/>
      <c r="T18" s="247"/>
      <c r="U18" s="240"/>
      <c r="V18" s="247"/>
      <c r="W18" s="145"/>
      <c r="X18" s="247"/>
      <c r="Y18" s="145"/>
      <c r="Z18" s="247"/>
      <c r="AA18" s="240"/>
      <c r="AC18" s="96"/>
      <c r="AE18" s="240"/>
      <c r="AG18" s="96"/>
    </row>
    <row r="19" spans="1:33" s="37" customFormat="1" ht="20.25" customHeight="1">
      <c r="A19" s="1"/>
      <c r="B19" s="36" t="s">
        <v>205</v>
      </c>
      <c r="C19" s="206"/>
      <c r="D19" s="36"/>
      <c r="E19" s="26">
        <v>536558625</v>
      </c>
      <c r="F19" s="247"/>
      <c r="G19" s="26">
        <v>-377412471</v>
      </c>
      <c r="H19" s="177"/>
      <c r="I19" s="240">
        <v>0</v>
      </c>
      <c r="J19" s="177"/>
      <c r="K19" s="240">
        <v>0</v>
      </c>
      <c r="L19" s="240"/>
      <c r="M19" s="240">
        <v>0</v>
      </c>
      <c r="N19" s="240"/>
      <c r="O19" s="240">
        <v>0</v>
      </c>
      <c r="Q19" s="240">
        <v>0</v>
      </c>
      <c r="S19" s="240">
        <v>0</v>
      </c>
      <c r="T19" s="247"/>
      <c r="U19" s="240">
        <v>0</v>
      </c>
      <c r="V19" s="247"/>
      <c r="W19" s="145">
        <v>0</v>
      </c>
      <c r="X19" s="247"/>
      <c r="Y19" s="145">
        <v>0</v>
      </c>
      <c r="Z19" s="247"/>
      <c r="AA19" s="240">
        <v>0</v>
      </c>
      <c r="AC19" s="60">
        <f t="shared" si="0"/>
        <v>159146154</v>
      </c>
      <c r="AE19" s="240">
        <v>0</v>
      </c>
      <c r="AG19" s="96">
        <f t="shared" si="1"/>
        <v>159146154</v>
      </c>
    </row>
    <row r="20" spans="1:33" s="37" customFormat="1" ht="20.25" customHeight="1">
      <c r="A20" s="1"/>
      <c r="B20" s="36" t="s">
        <v>242</v>
      </c>
      <c r="C20" s="206"/>
      <c r="D20" s="36"/>
      <c r="E20" s="26">
        <v>-1783078364</v>
      </c>
      <c r="F20" s="247"/>
      <c r="G20" s="26">
        <v>735978564</v>
      </c>
      <c r="H20" s="177"/>
      <c r="I20" s="240">
        <v>0</v>
      </c>
      <c r="J20" s="177"/>
      <c r="K20" s="240">
        <v>0</v>
      </c>
      <c r="L20" s="240"/>
      <c r="M20" s="240">
        <v>0</v>
      </c>
      <c r="N20" s="240"/>
      <c r="O20" s="240">
        <v>0</v>
      </c>
      <c r="Q20" s="96">
        <v>1047099800</v>
      </c>
      <c r="S20" s="240">
        <v>0</v>
      </c>
      <c r="T20" s="247"/>
      <c r="U20" s="240">
        <v>0</v>
      </c>
      <c r="V20" s="247"/>
      <c r="W20" s="145">
        <v>0</v>
      </c>
      <c r="X20" s="247"/>
      <c r="Y20" s="145">
        <v>0</v>
      </c>
      <c r="Z20" s="247"/>
      <c r="AA20" s="240">
        <v>0</v>
      </c>
      <c r="AC20" s="60">
        <f t="shared" si="0"/>
        <v>0</v>
      </c>
      <c r="AE20" s="240">
        <v>0</v>
      </c>
      <c r="AG20" s="96">
        <f t="shared" si="1"/>
        <v>0</v>
      </c>
    </row>
    <row r="21" spans="1:33" s="37" customFormat="1" ht="20.25" customHeight="1">
      <c r="A21" s="1"/>
      <c r="B21" s="36" t="s">
        <v>187</v>
      </c>
      <c r="C21" s="206"/>
      <c r="D21" s="36"/>
      <c r="E21" s="26"/>
      <c r="F21" s="247"/>
      <c r="G21" s="26"/>
      <c r="H21" s="177"/>
      <c r="I21" s="240"/>
      <c r="J21" s="177"/>
      <c r="K21" s="240"/>
      <c r="L21" s="240"/>
      <c r="M21" s="240"/>
      <c r="N21" s="240"/>
      <c r="O21" s="240"/>
      <c r="Q21" s="96"/>
      <c r="S21" s="240"/>
      <c r="T21" s="247"/>
      <c r="U21" s="240"/>
      <c r="V21" s="247"/>
      <c r="W21" s="145"/>
      <c r="X21" s="247"/>
      <c r="Y21" s="145"/>
      <c r="Z21" s="247"/>
      <c r="AA21" s="240"/>
      <c r="AC21" s="60"/>
      <c r="AE21" s="240"/>
      <c r="AG21" s="96"/>
    </row>
    <row r="22" spans="1:33" s="37" customFormat="1" ht="20.25" customHeight="1">
      <c r="A22" s="1"/>
      <c r="B22" s="36" t="s">
        <v>271</v>
      </c>
      <c r="C22" s="206"/>
      <c r="D22" s="36"/>
      <c r="E22" s="26">
        <v>475581664</v>
      </c>
      <c r="F22" s="247"/>
      <c r="G22" s="26">
        <v>-222820127</v>
      </c>
      <c r="H22" s="177"/>
      <c r="I22" s="240">
        <v>0</v>
      </c>
      <c r="J22" s="177"/>
      <c r="K22" s="240">
        <v>0</v>
      </c>
      <c r="L22" s="240"/>
      <c r="M22" s="240">
        <v>0</v>
      </c>
      <c r="N22" s="240"/>
      <c r="O22" s="240">
        <v>0</v>
      </c>
      <c r="Q22" s="96">
        <v>0</v>
      </c>
      <c r="S22" s="240">
        <v>0</v>
      </c>
      <c r="T22" s="247"/>
      <c r="U22" s="240">
        <v>0</v>
      </c>
      <c r="V22" s="247"/>
      <c r="W22" s="145">
        <v>0</v>
      </c>
      <c r="X22" s="247"/>
      <c r="Y22" s="145">
        <v>0</v>
      </c>
      <c r="Z22" s="247"/>
      <c r="AA22" s="88">
        <f t="shared" ref="AA22:AA24" si="2">SUM(U22:Z22)</f>
        <v>0</v>
      </c>
      <c r="AC22" s="60">
        <f t="shared" si="0"/>
        <v>252761537</v>
      </c>
      <c r="AE22" s="240"/>
      <c r="AG22" s="96">
        <f t="shared" si="1"/>
        <v>252761537</v>
      </c>
    </row>
    <row r="23" spans="1:33" s="37" customFormat="1" ht="20.25" customHeight="1">
      <c r="B23" s="1" t="s">
        <v>243</v>
      </c>
      <c r="C23" s="1"/>
      <c r="D23" s="1"/>
      <c r="E23" s="240">
        <v>0</v>
      </c>
      <c r="F23" s="247"/>
      <c r="G23" s="240">
        <v>0</v>
      </c>
      <c r="H23" s="177"/>
      <c r="I23" s="240">
        <v>0</v>
      </c>
      <c r="J23" s="177"/>
      <c r="K23" s="240">
        <v>0</v>
      </c>
      <c r="L23" s="240"/>
      <c r="M23" s="240">
        <v>0</v>
      </c>
      <c r="N23" s="240"/>
      <c r="O23" s="240">
        <v>0</v>
      </c>
      <c r="P23" s="247"/>
      <c r="Q23" s="240">
        <v>0</v>
      </c>
      <c r="R23" s="247"/>
      <c r="S23" s="26">
        <v>3264782</v>
      </c>
      <c r="T23" s="247"/>
      <c r="U23" s="240">
        <v>0</v>
      </c>
      <c r="V23" s="247"/>
      <c r="W23" s="145">
        <v>0</v>
      </c>
      <c r="X23" s="247"/>
      <c r="Y23" s="145">
        <v>0</v>
      </c>
      <c r="Z23" s="247"/>
      <c r="AA23" s="88">
        <f t="shared" si="2"/>
        <v>0</v>
      </c>
      <c r="AC23" s="60">
        <f t="shared" si="0"/>
        <v>3264782</v>
      </c>
      <c r="AE23" s="240">
        <v>0</v>
      </c>
      <c r="AG23" s="96">
        <f t="shared" si="1"/>
        <v>3264782</v>
      </c>
    </row>
    <row r="24" spans="1:33" s="37" customFormat="1" ht="20.25" customHeight="1">
      <c r="B24" s="1" t="s">
        <v>273</v>
      </c>
      <c r="C24" s="1"/>
      <c r="D24" s="1"/>
      <c r="E24" s="240">
        <v>0</v>
      </c>
      <c r="F24" s="247"/>
      <c r="G24" s="240">
        <v>0</v>
      </c>
      <c r="H24" s="177"/>
      <c r="I24" s="240">
        <v>0</v>
      </c>
      <c r="J24" s="177"/>
      <c r="K24" s="240">
        <v>0</v>
      </c>
      <c r="L24" s="240"/>
      <c r="M24" s="240">
        <v>0</v>
      </c>
      <c r="N24" s="240"/>
      <c r="O24" s="240">
        <v>0</v>
      </c>
      <c r="P24" s="247"/>
      <c r="Q24" s="177">
        <v>117444472</v>
      </c>
      <c r="R24" s="247"/>
      <c r="S24" s="240">
        <v>0</v>
      </c>
      <c r="T24" s="247"/>
      <c r="U24" s="240">
        <v>0</v>
      </c>
      <c r="V24" s="247"/>
      <c r="W24" s="145">
        <v>0</v>
      </c>
      <c r="X24" s="247"/>
      <c r="Y24" s="145">
        <v>0</v>
      </c>
      <c r="Z24" s="247"/>
      <c r="AA24" s="88">
        <f t="shared" si="2"/>
        <v>0</v>
      </c>
      <c r="AB24" s="247"/>
      <c r="AC24" s="60">
        <f t="shared" si="0"/>
        <v>117444472</v>
      </c>
      <c r="AD24" s="247"/>
      <c r="AE24" s="238">
        <v>5218378</v>
      </c>
      <c r="AG24" s="96">
        <f t="shared" si="1"/>
        <v>122662850</v>
      </c>
    </row>
    <row r="25" spans="1:33" s="37" customFormat="1" ht="20.25" customHeight="1">
      <c r="B25" s="202" t="s">
        <v>274</v>
      </c>
      <c r="C25" s="173"/>
      <c r="D25" s="173"/>
      <c r="E25" s="240">
        <v>0</v>
      </c>
      <c r="F25" s="247"/>
      <c r="G25" s="240">
        <v>0</v>
      </c>
      <c r="H25" s="177"/>
      <c r="I25" s="240">
        <v>0</v>
      </c>
      <c r="J25" s="177"/>
      <c r="K25" s="240">
        <v>0</v>
      </c>
      <c r="L25" s="247"/>
      <c r="M25" s="240">
        <v>0</v>
      </c>
      <c r="N25" s="247"/>
      <c r="O25" s="240">
        <v>0</v>
      </c>
      <c r="P25" s="247"/>
      <c r="Q25" s="145">
        <v>0</v>
      </c>
      <c r="R25" s="247"/>
      <c r="S25" s="240">
        <v>0</v>
      </c>
      <c r="T25" s="247"/>
      <c r="U25" s="88">
        <v>95301828</v>
      </c>
      <c r="V25" s="247"/>
      <c r="W25" s="24">
        <v>1918159</v>
      </c>
      <c r="X25" s="247"/>
      <c r="Y25" s="24">
        <v>0</v>
      </c>
      <c r="Z25" s="247"/>
      <c r="AA25" s="88">
        <f>SUM(U25:Z25)</f>
        <v>97219987</v>
      </c>
      <c r="AB25" s="247"/>
      <c r="AC25" s="60">
        <f t="shared" si="0"/>
        <v>97219987</v>
      </c>
      <c r="AD25" s="247"/>
      <c r="AE25" s="240">
        <v>0</v>
      </c>
      <c r="AG25" s="96">
        <f t="shared" si="1"/>
        <v>97219987</v>
      </c>
    </row>
    <row r="26" spans="1:33" s="37" customFormat="1" ht="20.25" customHeight="1">
      <c r="B26" s="201" t="s">
        <v>159</v>
      </c>
      <c r="C26" s="173"/>
      <c r="D26" s="173"/>
      <c r="E26" s="240">
        <v>0</v>
      </c>
      <c r="F26" s="247"/>
      <c r="G26" s="240">
        <v>0</v>
      </c>
      <c r="H26" s="177"/>
      <c r="I26" s="240">
        <v>0</v>
      </c>
      <c r="J26" s="177"/>
      <c r="K26" s="240">
        <v>0</v>
      </c>
      <c r="L26" s="247"/>
      <c r="M26" s="240">
        <v>0</v>
      </c>
      <c r="N26" s="247"/>
      <c r="O26" s="240">
        <v>0</v>
      </c>
      <c r="P26" s="247"/>
      <c r="Q26" s="240">
        <v>0</v>
      </c>
      <c r="R26" s="247"/>
      <c r="S26" s="240">
        <v>0</v>
      </c>
      <c r="T26" s="247"/>
      <c r="U26" s="240">
        <v>0</v>
      </c>
      <c r="V26" s="247"/>
      <c r="W26" s="145">
        <v>0</v>
      </c>
      <c r="X26" s="247"/>
      <c r="Y26" s="145">
        <v>0</v>
      </c>
      <c r="Z26" s="247"/>
      <c r="AA26" s="88">
        <f t="shared" ref="AA26:AA28" si="3">SUM(U26:Z26)</f>
        <v>0</v>
      </c>
      <c r="AB26" s="247"/>
      <c r="AC26" s="60">
        <f t="shared" si="0"/>
        <v>0</v>
      </c>
      <c r="AD26" s="247"/>
      <c r="AE26" s="238">
        <v>8513248</v>
      </c>
      <c r="AG26" s="96">
        <f>SUM(AC26:AE26)</f>
        <v>8513248</v>
      </c>
    </row>
    <row r="27" spans="1:33" s="37" customFormat="1" ht="20.25" customHeight="1">
      <c r="B27" s="201" t="s">
        <v>206</v>
      </c>
      <c r="C27" s="173"/>
      <c r="D27" s="173"/>
      <c r="E27" s="240">
        <v>0</v>
      </c>
      <c r="F27" s="247"/>
      <c r="G27" s="240">
        <v>0</v>
      </c>
      <c r="H27" s="177"/>
      <c r="I27" s="240">
        <v>0</v>
      </c>
      <c r="J27" s="177"/>
      <c r="K27" s="240">
        <v>0</v>
      </c>
      <c r="L27" s="247"/>
      <c r="M27" s="240">
        <v>0</v>
      </c>
      <c r="N27" s="247"/>
      <c r="O27" s="240">
        <v>0</v>
      </c>
      <c r="P27" s="247"/>
      <c r="Q27" s="240">
        <v>0</v>
      </c>
      <c r="R27" s="247"/>
      <c r="S27" s="240">
        <v>0</v>
      </c>
      <c r="T27" s="247"/>
      <c r="U27" s="240">
        <v>0</v>
      </c>
      <c r="V27" s="247"/>
      <c r="W27" s="145">
        <v>0</v>
      </c>
      <c r="X27" s="247"/>
      <c r="Y27" s="145">
        <v>0</v>
      </c>
      <c r="Z27" s="247"/>
      <c r="AA27" s="88">
        <f t="shared" si="3"/>
        <v>0</v>
      </c>
      <c r="AB27" s="247"/>
      <c r="AC27" s="60">
        <f t="shared" si="0"/>
        <v>0</v>
      </c>
      <c r="AD27" s="247"/>
      <c r="AE27" s="238">
        <v>-3160939</v>
      </c>
      <c r="AG27" s="96">
        <f t="shared" ref="AG27:AG28" si="4">SUM(AC27:AE27)</f>
        <v>-3160939</v>
      </c>
    </row>
    <row r="28" spans="1:33" s="37" customFormat="1" ht="20.25" customHeight="1">
      <c r="B28" s="201" t="s">
        <v>277</v>
      </c>
      <c r="C28" s="173"/>
      <c r="D28" s="173"/>
      <c r="E28" s="240">
        <v>0</v>
      </c>
      <c r="F28" s="247"/>
      <c r="G28" s="240">
        <v>0</v>
      </c>
      <c r="H28" s="177"/>
      <c r="I28" s="240">
        <v>0</v>
      </c>
      <c r="J28" s="177"/>
      <c r="K28" s="240">
        <v>0</v>
      </c>
      <c r="L28" s="247"/>
      <c r="M28" s="240">
        <v>0</v>
      </c>
      <c r="N28" s="247"/>
      <c r="O28" s="240">
        <v>0</v>
      </c>
      <c r="P28" s="247"/>
      <c r="Q28" s="177">
        <v>-32508558</v>
      </c>
      <c r="R28" s="247"/>
      <c r="S28" s="240">
        <v>0</v>
      </c>
      <c r="T28" s="247"/>
      <c r="U28" s="240">
        <v>0</v>
      </c>
      <c r="V28" s="247"/>
      <c r="W28" s="145">
        <v>0</v>
      </c>
      <c r="X28" s="247"/>
      <c r="Y28" s="145">
        <v>0</v>
      </c>
      <c r="Z28" s="247"/>
      <c r="AA28" s="88">
        <f t="shared" si="3"/>
        <v>0</v>
      </c>
      <c r="AB28" s="247"/>
      <c r="AC28" s="60">
        <v>-32508558</v>
      </c>
      <c r="AD28" s="247"/>
      <c r="AE28" s="238">
        <v>35669497</v>
      </c>
      <c r="AG28" s="96">
        <f t="shared" si="4"/>
        <v>3160939</v>
      </c>
    </row>
    <row r="29" spans="1:33" s="37" customFormat="1" ht="20.25" customHeight="1" thickBot="1">
      <c r="A29" s="217" t="s">
        <v>298</v>
      </c>
      <c r="B29" s="217"/>
      <c r="C29" s="217"/>
      <c r="D29" s="217"/>
      <c r="E29" s="174">
        <f>SUM(E16:E28)</f>
        <v>2258660027</v>
      </c>
      <c r="F29" s="234"/>
      <c r="G29" s="174">
        <f>SUM(G16:G28)</f>
        <v>-222820127</v>
      </c>
      <c r="H29" s="175"/>
      <c r="I29" s="174">
        <f>SUM(I16:I28)</f>
        <v>-74000000</v>
      </c>
      <c r="J29" s="175"/>
      <c r="K29" s="174">
        <f>SUM(K16:K28)</f>
        <v>2450686</v>
      </c>
      <c r="L29" s="172"/>
      <c r="M29" s="174">
        <f>SUM(M16:M28)</f>
        <v>30295981</v>
      </c>
      <c r="N29" s="172"/>
      <c r="O29" s="174">
        <f>SUM(O16:O28)</f>
        <v>0</v>
      </c>
      <c r="P29" s="172"/>
      <c r="Q29" s="174">
        <f>SUM(Q16:Q28)</f>
        <v>-208257562</v>
      </c>
      <c r="R29" s="172"/>
      <c r="S29" s="174">
        <f>SUM(S16:S28)</f>
        <v>3264782</v>
      </c>
      <c r="T29" s="172"/>
      <c r="U29" s="174">
        <f>SUM(U16:U28)</f>
        <v>195729118</v>
      </c>
      <c r="V29" s="172"/>
      <c r="W29" s="174">
        <f>SUM(W16:W28)</f>
        <v>1120373</v>
      </c>
      <c r="X29" s="172"/>
      <c r="Y29" s="174">
        <f>SUM(Y16:Y28)</f>
        <v>283659</v>
      </c>
      <c r="Z29" s="234"/>
      <c r="AA29" s="174">
        <f>SUM(AA16:AA28)</f>
        <v>197133150</v>
      </c>
      <c r="AB29" s="144"/>
      <c r="AC29" s="174">
        <f>SUM(AC16:AC28)</f>
        <v>1986726937</v>
      </c>
      <c r="AD29" s="144"/>
      <c r="AE29" s="174">
        <f>SUM(AE16:AE28)</f>
        <v>148802781</v>
      </c>
      <c r="AG29" s="174">
        <f>SUM(AG16:AG28)</f>
        <v>2135529718</v>
      </c>
    </row>
    <row r="30" spans="1:33" ht="15" customHeight="1" thickTop="1">
      <c r="O30" s="171"/>
      <c r="AG30" s="176"/>
    </row>
    <row r="31" spans="1:33" s="37" customFormat="1" ht="20.25" customHeight="1">
      <c r="A31" s="48" t="s">
        <v>186</v>
      </c>
      <c r="B31" s="48"/>
      <c r="C31" s="65"/>
      <c r="D31" s="48"/>
      <c r="E31" s="236">
        <f>E29</f>
        <v>2258660027</v>
      </c>
      <c r="F31" s="60"/>
      <c r="G31" s="236">
        <f>G29</f>
        <v>-222820127</v>
      </c>
      <c r="H31" s="60"/>
      <c r="I31" s="236">
        <f>I29</f>
        <v>-74000000</v>
      </c>
      <c r="J31" s="60"/>
      <c r="K31" s="236">
        <f>K29</f>
        <v>2450686</v>
      </c>
      <c r="L31" s="47"/>
      <c r="M31" s="236">
        <f>M29</f>
        <v>30295981</v>
      </c>
      <c r="N31" s="47"/>
      <c r="O31" s="237">
        <v>0</v>
      </c>
      <c r="P31" s="47"/>
      <c r="Q31" s="236">
        <f>Q29</f>
        <v>-208257562</v>
      </c>
      <c r="R31" s="24"/>
      <c r="S31" s="236">
        <f>S29</f>
        <v>3264782</v>
      </c>
      <c r="T31" s="47"/>
      <c r="U31" s="236">
        <f>U29</f>
        <v>195729118</v>
      </c>
      <c r="V31" s="47"/>
      <c r="W31" s="236">
        <f>W29</f>
        <v>1120373</v>
      </c>
      <c r="X31" s="47"/>
      <c r="Y31" s="236">
        <f>Y29</f>
        <v>283659</v>
      </c>
      <c r="Z31" s="60"/>
      <c r="AA31" s="60">
        <f>SUM(U31:Z31)</f>
        <v>197133150</v>
      </c>
      <c r="AB31" s="60"/>
      <c r="AC31" s="60">
        <f>SUM(AA31,E31:S31)</f>
        <v>1986726937</v>
      </c>
      <c r="AD31" s="60"/>
      <c r="AE31" s="236">
        <f>AE29</f>
        <v>148802781</v>
      </c>
      <c r="AF31" s="17"/>
      <c r="AG31" s="88">
        <f>SUM(AC31:AE31)</f>
        <v>2135529718</v>
      </c>
    </row>
    <row r="32" spans="1:33" s="37" customFormat="1" ht="20.25" customHeight="1">
      <c r="A32" s="48" t="s">
        <v>272</v>
      </c>
      <c r="B32" s="48"/>
      <c r="C32" s="65"/>
      <c r="D32" s="48"/>
      <c r="E32" s="26"/>
      <c r="F32" s="17"/>
      <c r="G32" s="26"/>
      <c r="H32" s="24"/>
      <c r="I32" s="26"/>
      <c r="J32" s="24"/>
      <c r="K32" s="26"/>
      <c r="L32" s="17"/>
      <c r="M32" s="26"/>
      <c r="N32" s="17"/>
      <c r="O32" s="26"/>
      <c r="P32" s="17"/>
      <c r="Q32" s="17"/>
      <c r="R32" s="17"/>
      <c r="S32" s="17"/>
      <c r="T32" s="17"/>
      <c r="U32" s="26"/>
      <c r="V32" s="17"/>
      <c r="X32" s="17"/>
      <c r="Z32" s="17"/>
      <c r="AA32" s="60"/>
      <c r="AB32" s="17"/>
      <c r="AC32" s="60"/>
      <c r="AD32" s="17"/>
      <c r="AE32" s="26"/>
      <c r="AF32" s="17"/>
      <c r="AG32" s="88"/>
    </row>
    <row r="33" spans="1:33" s="37" customFormat="1" ht="20.25" customHeight="1">
      <c r="A33" s="48"/>
      <c r="B33" s="48" t="s">
        <v>205</v>
      </c>
      <c r="C33" s="74" t="s">
        <v>266</v>
      </c>
      <c r="D33" s="48"/>
      <c r="E33" s="26">
        <v>100612700</v>
      </c>
      <c r="F33" s="17"/>
      <c r="G33" s="26">
        <v>160980320</v>
      </c>
      <c r="H33" s="24"/>
      <c r="I33" s="26">
        <v>0</v>
      </c>
      <c r="J33" s="24"/>
      <c r="K33" s="26">
        <v>0</v>
      </c>
      <c r="L33" s="17"/>
      <c r="M33" s="26">
        <v>-10061270</v>
      </c>
      <c r="N33" s="17"/>
      <c r="O33" s="26">
        <v>0</v>
      </c>
      <c r="P33" s="17"/>
      <c r="Q33" s="17">
        <v>0</v>
      </c>
      <c r="R33" s="17"/>
      <c r="S33" s="17">
        <v>0</v>
      </c>
      <c r="T33" s="17"/>
      <c r="U33" s="26">
        <v>0</v>
      </c>
      <c r="V33" s="17"/>
      <c r="W33" s="145">
        <v>0</v>
      </c>
      <c r="X33" s="17"/>
      <c r="Y33" s="145">
        <v>0</v>
      </c>
      <c r="Z33" s="17"/>
      <c r="AA33" s="60">
        <v>0</v>
      </c>
      <c r="AB33" s="17"/>
      <c r="AC33" s="60">
        <f>SUM(AA33,E33:S33)</f>
        <v>251531750</v>
      </c>
      <c r="AD33" s="17"/>
      <c r="AE33" s="26">
        <v>0</v>
      </c>
      <c r="AF33" s="17"/>
      <c r="AG33" s="88">
        <f t="shared" ref="AG33:AG42" si="5">SUM(AC33:AE33)</f>
        <v>251531750</v>
      </c>
    </row>
    <row r="34" spans="1:33" s="37" customFormat="1" ht="20.25" customHeight="1">
      <c r="A34" s="48"/>
      <c r="B34" s="48" t="s">
        <v>187</v>
      </c>
      <c r="C34" s="65"/>
      <c r="D34" s="48"/>
      <c r="E34" s="26"/>
      <c r="F34" s="17"/>
      <c r="G34" s="26"/>
      <c r="H34" s="24"/>
      <c r="I34" s="24"/>
      <c r="J34" s="24"/>
      <c r="K34" s="26"/>
      <c r="L34" s="17"/>
      <c r="M34" s="26"/>
      <c r="N34" s="17"/>
      <c r="O34" s="26"/>
      <c r="P34" s="17"/>
      <c r="Q34" s="24"/>
      <c r="R34" s="24"/>
      <c r="S34" s="24"/>
      <c r="T34" s="17"/>
      <c r="U34" s="24"/>
      <c r="V34" s="17"/>
      <c r="W34" s="145"/>
      <c r="X34" s="17"/>
      <c r="Y34" s="145"/>
      <c r="Z34" s="17"/>
      <c r="AA34" s="60"/>
      <c r="AB34" s="17"/>
      <c r="AC34" s="60"/>
      <c r="AD34" s="17"/>
      <c r="AE34" s="238"/>
      <c r="AF34" s="17"/>
      <c r="AG34" s="88"/>
    </row>
    <row r="35" spans="1:33" s="37" customFormat="1" ht="20.25" customHeight="1">
      <c r="A35" s="48"/>
      <c r="B35" s="48" t="s">
        <v>188</v>
      </c>
      <c r="C35" s="65"/>
      <c r="D35" s="48"/>
      <c r="E35" s="26">
        <v>212249848</v>
      </c>
      <c r="F35" s="17"/>
      <c r="G35" s="26">
        <v>-12835293</v>
      </c>
      <c r="H35" s="24"/>
      <c r="I35" s="26">
        <v>0</v>
      </c>
      <c r="J35" s="24"/>
      <c r="K35" s="26">
        <v>0</v>
      </c>
      <c r="L35" s="17"/>
      <c r="M35" s="26">
        <v>0</v>
      </c>
      <c r="N35" s="17"/>
      <c r="O35" s="26">
        <v>0</v>
      </c>
      <c r="P35" s="17"/>
      <c r="Q35" s="26">
        <v>0</v>
      </c>
      <c r="R35" s="24"/>
      <c r="S35" s="26">
        <v>0</v>
      </c>
      <c r="T35" s="17"/>
      <c r="U35" s="26">
        <v>0</v>
      </c>
      <c r="V35" s="17"/>
      <c r="W35" s="145">
        <v>0</v>
      </c>
      <c r="X35" s="17"/>
      <c r="Y35" s="145">
        <v>0</v>
      </c>
      <c r="Z35" s="17"/>
      <c r="AA35" s="60">
        <v>0</v>
      </c>
      <c r="AB35" s="17"/>
      <c r="AC35" s="60">
        <f>SUM(AA35,E35:S35)</f>
        <v>199414555</v>
      </c>
      <c r="AD35" s="17"/>
      <c r="AE35" s="26">
        <v>0</v>
      </c>
      <c r="AF35" s="17"/>
      <c r="AG35" s="88">
        <f t="shared" si="5"/>
        <v>199414555</v>
      </c>
    </row>
    <row r="36" spans="1:33" s="37" customFormat="1" ht="20.25" customHeight="1">
      <c r="A36" s="48"/>
      <c r="B36" s="48" t="s">
        <v>183</v>
      </c>
      <c r="C36" s="74" t="s">
        <v>267</v>
      </c>
      <c r="D36" s="48"/>
      <c r="E36" s="26">
        <v>0</v>
      </c>
      <c r="F36" s="17"/>
      <c r="G36" s="26">
        <v>0</v>
      </c>
      <c r="H36" s="24"/>
      <c r="I36" s="26">
        <v>0</v>
      </c>
      <c r="J36" s="24"/>
      <c r="K36" s="26">
        <v>0</v>
      </c>
      <c r="L36" s="17"/>
      <c r="M36" s="26">
        <v>0</v>
      </c>
      <c r="N36" s="17"/>
      <c r="O36" s="26">
        <v>0</v>
      </c>
      <c r="P36" s="17"/>
      <c r="Q36" s="26">
        <v>0</v>
      </c>
      <c r="R36" s="24"/>
      <c r="S36" s="26">
        <v>-3264782</v>
      </c>
      <c r="T36" s="17"/>
      <c r="U36" s="26">
        <v>0</v>
      </c>
      <c r="V36" s="17"/>
      <c r="W36" s="145">
        <v>0</v>
      </c>
      <c r="X36" s="17"/>
      <c r="Y36" s="145">
        <v>0</v>
      </c>
      <c r="Z36" s="17"/>
      <c r="AA36" s="60">
        <v>0</v>
      </c>
      <c r="AB36" s="17"/>
      <c r="AC36" s="60">
        <f>SUM(AA36,E36:S36)</f>
        <v>-3264782</v>
      </c>
      <c r="AD36" s="17"/>
      <c r="AE36" s="26">
        <v>0</v>
      </c>
      <c r="AF36" s="17"/>
      <c r="AG36" s="88">
        <f t="shared" si="5"/>
        <v>-3264782</v>
      </c>
    </row>
    <row r="37" spans="1:33" s="37" customFormat="1" ht="20.25" customHeight="1">
      <c r="A37" s="48"/>
      <c r="B37" s="48" t="s">
        <v>250</v>
      </c>
      <c r="C37" s="65"/>
      <c r="D37" s="48"/>
      <c r="E37" s="26"/>
      <c r="F37" s="17"/>
      <c r="G37" s="26"/>
      <c r="H37" s="24"/>
      <c r="I37" s="26"/>
      <c r="J37" s="24"/>
      <c r="K37" s="26"/>
      <c r="L37" s="17"/>
      <c r="M37" s="26"/>
      <c r="N37" s="17"/>
      <c r="O37" s="26"/>
      <c r="P37" s="17"/>
      <c r="Q37" s="26"/>
      <c r="R37" s="24"/>
      <c r="S37" s="26"/>
      <c r="T37" s="17"/>
      <c r="U37" s="26"/>
      <c r="V37" s="17"/>
      <c r="W37" s="145"/>
      <c r="X37" s="17"/>
      <c r="Y37" s="145"/>
      <c r="Z37" s="17"/>
      <c r="AA37" s="60"/>
      <c r="AB37" s="17"/>
      <c r="AC37" s="60"/>
      <c r="AD37" s="17"/>
      <c r="AE37" s="26"/>
      <c r="AF37" s="17"/>
      <c r="AG37" s="88"/>
    </row>
    <row r="38" spans="1:33" s="37" customFormat="1" ht="20.25" customHeight="1">
      <c r="A38" s="48"/>
      <c r="B38" s="48" t="s">
        <v>256</v>
      </c>
      <c r="C38" s="65">
        <v>14.3</v>
      </c>
      <c r="D38" s="48"/>
      <c r="E38" s="26">
        <v>0</v>
      </c>
      <c r="F38" s="17"/>
      <c r="G38" s="26">
        <v>0</v>
      </c>
      <c r="H38" s="24"/>
      <c r="I38" s="26">
        <v>0</v>
      </c>
      <c r="J38" s="24"/>
      <c r="K38" s="26">
        <v>9813508</v>
      </c>
      <c r="L38" s="17"/>
      <c r="M38" s="26">
        <v>0</v>
      </c>
      <c r="N38" s="17"/>
      <c r="O38" s="26">
        <v>0</v>
      </c>
      <c r="P38" s="17"/>
      <c r="Q38" s="26">
        <v>0</v>
      </c>
      <c r="R38" s="24"/>
      <c r="S38" s="26">
        <v>0</v>
      </c>
      <c r="T38" s="17"/>
      <c r="U38" s="26">
        <v>0</v>
      </c>
      <c r="V38" s="17"/>
      <c r="W38" s="145">
        <v>0</v>
      </c>
      <c r="X38" s="17"/>
      <c r="Y38" s="145">
        <v>0</v>
      </c>
      <c r="Z38" s="17"/>
      <c r="AA38" s="60">
        <v>0</v>
      </c>
      <c r="AB38" s="17"/>
      <c r="AC38" s="60">
        <f t="shared" ref="AC38" si="6">SUM(AA38,E38:S38)</f>
        <v>9813508</v>
      </c>
      <c r="AD38" s="17"/>
      <c r="AE38" s="26">
        <v>0</v>
      </c>
      <c r="AF38" s="17"/>
      <c r="AG38" s="88">
        <f t="shared" si="5"/>
        <v>9813508</v>
      </c>
    </row>
    <row r="39" spans="1:33" s="37" customFormat="1" ht="20.25" customHeight="1">
      <c r="A39" s="48"/>
      <c r="B39" s="48" t="s">
        <v>287</v>
      </c>
      <c r="C39" s="65"/>
      <c r="D39" s="48"/>
      <c r="E39" s="26">
        <v>0</v>
      </c>
      <c r="F39" s="17"/>
      <c r="G39" s="26">
        <v>0</v>
      </c>
      <c r="H39" s="24"/>
      <c r="I39" s="24">
        <v>0</v>
      </c>
      <c r="J39" s="24"/>
      <c r="K39" s="26">
        <v>0</v>
      </c>
      <c r="L39" s="17"/>
      <c r="M39" s="26">
        <v>0</v>
      </c>
      <c r="N39" s="17"/>
      <c r="O39" s="26">
        <v>0</v>
      </c>
      <c r="P39" s="17"/>
      <c r="Q39" s="24">
        <f>+'PL-TH'!F52</f>
        <v>280583811</v>
      </c>
      <c r="R39" s="24"/>
      <c r="S39" s="24">
        <v>0</v>
      </c>
      <c r="T39" s="17"/>
      <c r="U39" s="24">
        <v>0</v>
      </c>
      <c r="V39" s="17"/>
      <c r="W39" s="145">
        <v>0</v>
      </c>
      <c r="X39" s="17"/>
      <c r="Y39" s="145">
        <v>0</v>
      </c>
      <c r="Z39" s="17"/>
      <c r="AA39" s="60">
        <v>0</v>
      </c>
      <c r="AB39" s="17"/>
      <c r="AC39" s="60">
        <f>SUM(AA39,E39:S39)</f>
        <v>280583811</v>
      </c>
      <c r="AD39" s="17"/>
      <c r="AE39" s="238">
        <f>+'PL-TH'!F53</f>
        <v>-3890481</v>
      </c>
      <c r="AF39" s="17"/>
      <c r="AG39" s="88">
        <f t="shared" si="5"/>
        <v>276693330</v>
      </c>
    </row>
    <row r="40" spans="1:33" s="37" customFormat="1" ht="20.25" customHeight="1">
      <c r="A40" s="48"/>
      <c r="B40" s="235" t="s">
        <v>274</v>
      </c>
      <c r="C40" s="223"/>
      <c r="D40" s="224"/>
      <c r="E40" s="26">
        <v>0</v>
      </c>
      <c r="F40" s="17"/>
      <c r="G40" s="26">
        <v>0</v>
      </c>
      <c r="H40" s="24"/>
      <c r="I40" s="24">
        <v>0</v>
      </c>
      <c r="J40" s="24"/>
      <c r="K40" s="26">
        <v>0</v>
      </c>
      <c r="L40" s="17"/>
      <c r="M40" s="26">
        <v>0</v>
      </c>
      <c r="N40" s="17"/>
      <c r="O40" s="26">
        <v>0</v>
      </c>
      <c r="P40" s="17"/>
      <c r="Q40" s="26">
        <v>0</v>
      </c>
      <c r="R40" s="24"/>
      <c r="S40" s="24">
        <v>0</v>
      </c>
      <c r="T40" s="17"/>
      <c r="U40" s="88">
        <f>+'PL-TH'!F40</f>
        <v>-91580182</v>
      </c>
      <c r="V40" s="17"/>
      <c r="W40" s="145">
        <v>0</v>
      </c>
      <c r="X40" s="17"/>
      <c r="Y40" s="145">
        <v>0</v>
      </c>
      <c r="Z40" s="17"/>
      <c r="AA40" s="60">
        <f>SUM(U40:Z40)</f>
        <v>-91580182</v>
      </c>
      <c r="AB40" s="17"/>
      <c r="AC40" s="60">
        <f>SUM(AA40,E40:S40)</f>
        <v>-91580182</v>
      </c>
      <c r="AD40" s="17"/>
      <c r="AE40" s="238">
        <v>0</v>
      </c>
      <c r="AF40" s="17"/>
      <c r="AG40" s="88">
        <f t="shared" si="5"/>
        <v>-91580182</v>
      </c>
    </row>
    <row r="41" spans="1:33" s="37" customFormat="1" ht="20.25" customHeight="1">
      <c r="A41" s="48"/>
      <c r="B41" s="222" t="s">
        <v>206</v>
      </c>
      <c r="C41" s="223"/>
      <c r="D41" s="224"/>
      <c r="E41" s="26">
        <v>0</v>
      </c>
      <c r="F41" s="17"/>
      <c r="G41" s="26">
        <v>0</v>
      </c>
      <c r="H41" s="24"/>
      <c r="I41" s="24">
        <v>0</v>
      </c>
      <c r="J41" s="24"/>
      <c r="K41" s="26">
        <v>0</v>
      </c>
      <c r="L41" s="17"/>
      <c r="M41" s="26">
        <v>0</v>
      </c>
      <c r="N41" s="17"/>
      <c r="O41" s="26">
        <v>0</v>
      </c>
      <c r="P41" s="17"/>
      <c r="Q41" s="26">
        <v>0</v>
      </c>
      <c r="R41" s="24"/>
      <c r="S41" s="24">
        <v>0</v>
      </c>
      <c r="T41" s="17"/>
      <c r="U41" s="88">
        <v>0</v>
      </c>
      <c r="V41" s="17"/>
      <c r="W41" s="145">
        <v>0</v>
      </c>
      <c r="X41" s="17"/>
      <c r="Y41" s="145">
        <v>0</v>
      </c>
      <c r="Z41" s="17"/>
      <c r="AA41" s="60">
        <v>0</v>
      </c>
      <c r="AB41" s="17"/>
      <c r="AC41" s="60">
        <v>0</v>
      </c>
      <c r="AD41" s="17"/>
      <c r="AE41" s="238">
        <v>-7819640</v>
      </c>
      <c r="AF41" s="17"/>
      <c r="AG41" s="88">
        <f t="shared" si="5"/>
        <v>-7819640</v>
      </c>
    </row>
    <row r="42" spans="1:33" s="37" customFormat="1" ht="20.25" customHeight="1">
      <c r="A42" s="48"/>
      <c r="B42" s="250" t="s">
        <v>159</v>
      </c>
      <c r="C42" s="223"/>
      <c r="D42" s="224"/>
      <c r="E42" s="253">
        <v>0</v>
      </c>
      <c r="F42" s="17"/>
      <c r="G42" s="253">
        <v>0</v>
      </c>
      <c r="H42" s="24"/>
      <c r="I42" s="24">
        <v>0</v>
      </c>
      <c r="J42" s="24"/>
      <c r="K42" s="253">
        <v>0</v>
      </c>
      <c r="L42" s="17"/>
      <c r="M42" s="253">
        <v>0</v>
      </c>
      <c r="N42" s="17"/>
      <c r="O42" s="253">
        <v>0</v>
      </c>
      <c r="P42" s="17"/>
      <c r="Q42" s="253">
        <v>0</v>
      </c>
      <c r="R42" s="24"/>
      <c r="S42" s="24">
        <v>0</v>
      </c>
      <c r="T42" s="17"/>
      <c r="U42" s="88">
        <v>0</v>
      </c>
      <c r="V42" s="17"/>
      <c r="W42" s="145">
        <v>0</v>
      </c>
      <c r="X42" s="17"/>
      <c r="Y42" s="145">
        <v>0</v>
      </c>
      <c r="Z42" s="17"/>
      <c r="AA42" s="60">
        <v>0</v>
      </c>
      <c r="AB42" s="17"/>
      <c r="AC42" s="60">
        <v>0</v>
      </c>
      <c r="AD42" s="17"/>
      <c r="AE42" s="238">
        <v>586918250</v>
      </c>
      <c r="AF42" s="17"/>
      <c r="AG42" s="88">
        <f t="shared" si="5"/>
        <v>586918250</v>
      </c>
    </row>
    <row r="43" spans="1:33" s="37" customFormat="1" ht="20.25" customHeight="1">
      <c r="A43" s="48"/>
      <c r="B43" s="225" t="s">
        <v>189</v>
      </c>
      <c r="C43" s="223"/>
      <c r="D43" s="224"/>
      <c r="E43" s="26">
        <v>0</v>
      </c>
      <c r="F43" s="17"/>
      <c r="G43" s="26">
        <v>0</v>
      </c>
      <c r="H43" s="24"/>
      <c r="I43" s="26">
        <v>0</v>
      </c>
      <c r="J43" s="24"/>
      <c r="K43" s="26">
        <v>0</v>
      </c>
      <c r="L43" s="17"/>
      <c r="M43" s="26">
        <v>0</v>
      </c>
      <c r="N43" s="17"/>
      <c r="O43" s="26">
        <v>0</v>
      </c>
      <c r="P43" s="17"/>
      <c r="Q43" s="26">
        <v>0</v>
      </c>
      <c r="R43" s="24"/>
      <c r="S43" s="24">
        <v>0</v>
      </c>
      <c r="T43" s="17"/>
      <c r="U43" s="26">
        <v>0</v>
      </c>
      <c r="V43" s="17"/>
      <c r="W43" s="145">
        <v>0</v>
      </c>
      <c r="X43" s="17"/>
      <c r="Y43" s="145">
        <v>0</v>
      </c>
      <c r="Z43" s="17"/>
      <c r="AA43" s="60">
        <v>0</v>
      </c>
      <c r="AB43" s="17"/>
      <c r="AC43" s="60">
        <f>SUM(AA43,E43:S43)</f>
        <v>0</v>
      </c>
      <c r="AD43" s="17"/>
      <c r="AE43" s="238">
        <v>10324695</v>
      </c>
      <c r="AF43" s="17"/>
      <c r="AG43" s="88">
        <f>SUM(AC43:AE43)</f>
        <v>10324695</v>
      </c>
    </row>
    <row r="44" spans="1:33" s="37" customFormat="1" ht="20.25" customHeight="1" thickBot="1">
      <c r="A44" s="170" t="s">
        <v>297</v>
      </c>
      <c r="B44" s="198"/>
      <c r="C44" s="170"/>
      <c r="D44" s="170"/>
      <c r="E44" s="174">
        <f>SUM(E31:E43)</f>
        <v>2571522575</v>
      </c>
      <c r="F44" s="170"/>
      <c r="G44" s="174">
        <f>SUM(G31:G43)</f>
        <v>-74675100</v>
      </c>
      <c r="H44" s="175"/>
      <c r="I44" s="174">
        <f>SUM(I31:I43)</f>
        <v>-74000000</v>
      </c>
      <c r="J44" s="175"/>
      <c r="K44" s="174">
        <f>SUM(K31:K43)</f>
        <v>12264194</v>
      </c>
      <c r="L44" s="172"/>
      <c r="M44" s="174">
        <f>SUM(M31:M43)</f>
        <v>20234711</v>
      </c>
      <c r="N44" s="172"/>
      <c r="O44" s="174">
        <f>SUM(O31:O43)</f>
        <v>0</v>
      </c>
      <c r="P44" s="172"/>
      <c r="Q44" s="174">
        <f>SUM(Q31:Q43)</f>
        <v>72326249</v>
      </c>
      <c r="R44" s="172"/>
      <c r="S44" s="174">
        <f>SUM(S31:S43)</f>
        <v>0</v>
      </c>
      <c r="T44" s="172"/>
      <c r="U44" s="174">
        <f>SUM(U31:U43)</f>
        <v>104148936</v>
      </c>
      <c r="V44" s="172"/>
      <c r="W44" s="174">
        <f>SUM(W31:W43)</f>
        <v>1120373</v>
      </c>
      <c r="X44" s="172"/>
      <c r="Y44" s="174">
        <f>SUM(Y31:Y43)</f>
        <v>283659</v>
      </c>
      <c r="Z44" s="170"/>
      <c r="AA44" s="174">
        <f>SUM(AA31:AA43)</f>
        <v>105552968</v>
      </c>
      <c r="AB44" s="144"/>
      <c r="AC44" s="174">
        <f>SUM(AC31:AC43)</f>
        <v>2633225597</v>
      </c>
      <c r="AD44" s="144"/>
      <c r="AE44" s="174">
        <f>SUM(AE31:AE43)</f>
        <v>734335605</v>
      </c>
      <c r="AG44" s="174">
        <f>SUM(AG31:AG43)</f>
        <v>3367561202</v>
      </c>
    </row>
    <row r="45" spans="1:33" s="82" customFormat="1" ht="20.25" customHeight="1" thickTop="1">
      <c r="A45" s="102"/>
      <c r="B45" s="102"/>
      <c r="C45" s="102"/>
      <c r="D45" s="102"/>
      <c r="E45" s="100"/>
      <c r="F45" s="102"/>
      <c r="G45" s="100"/>
      <c r="H45" s="100"/>
      <c r="I45" s="100"/>
      <c r="J45" s="100"/>
      <c r="K45" s="100"/>
      <c r="L45" s="103"/>
      <c r="M45" s="100"/>
      <c r="N45" s="103"/>
      <c r="O45" s="100"/>
      <c r="P45" s="103"/>
      <c r="Q45" s="105"/>
      <c r="R45" s="103"/>
      <c r="S45" s="100"/>
      <c r="T45" s="103"/>
      <c r="U45" s="100"/>
      <c r="V45" s="103"/>
      <c r="W45" s="103"/>
      <c r="X45" s="103"/>
      <c r="Z45" s="102"/>
      <c r="AA45" s="100"/>
      <c r="AB45" s="104"/>
      <c r="AC45" s="100"/>
      <c r="AD45" s="104"/>
      <c r="AE45" s="100"/>
      <c r="AF45" s="101"/>
      <c r="AG45" s="100"/>
    </row>
    <row r="46" spans="1:33">
      <c r="E46" s="94">
        <f>+E44-'BS-TH'!F84</f>
        <v>0</v>
      </c>
      <c r="F46" s="94"/>
      <c r="G46" s="94">
        <f>+G44-'BS-TH'!F86</f>
        <v>0</v>
      </c>
      <c r="H46" s="94"/>
      <c r="I46" s="94">
        <f>+I44-'BS-TH'!F87</f>
        <v>0</v>
      </c>
      <c r="J46" s="94"/>
      <c r="K46" s="94">
        <f>+K44-'BS-TH'!F88</f>
        <v>0</v>
      </c>
      <c r="L46" s="94"/>
      <c r="M46" s="94">
        <f>+M44-'BS-TH'!F89</f>
        <v>0</v>
      </c>
      <c r="N46" s="94"/>
      <c r="O46" s="94"/>
      <c r="P46" s="94"/>
      <c r="Q46" s="94">
        <f>+Q44-'BS-TH'!F90</f>
        <v>0</v>
      </c>
      <c r="R46" s="94"/>
      <c r="S46" s="94">
        <f>+S44-'BS-TH'!F91</f>
        <v>0</v>
      </c>
      <c r="T46" s="94"/>
      <c r="V46" s="94"/>
      <c r="W46" s="94"/>
      <c r="X46" s="94"/>
      <c r="Z46" s="94"/>
      <c r="AA46" s="94">
        <f>+AA44-'BS-TH'!F92</f>
        <v>0</v>
      </c>
      <c r="AB46" s="94"/>
      <c r="AC46" s="94">
        <f>+AC44-'BS-TH'!F93</f>
        <v>0</v>
      </c>
      <c r="AD46" s="94"/>
      <c r="AE46" s="94">
        <f>+AE44-'BS-TH'!F94</f>
        <v>0</v>
      </c>
      <c r="AF46" s="94"/>
      <c r="AG46" s="94">
        <f>+AG44-'BS-TH'!F95</f>
        <v>0</v>
      </c>
    </row>
    <row r="57" spans="5:26"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5:26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5:26" ht="60" customHeight="1">
      <c r="E59" s="2"/>
      <c r="F59" s="2"/>
      <c r="G59" s="2"/>
      <c r="H59" s="2"/>
      <c r="I59" s="2"/>
      <c r="J59" s="2"/>
      <c r="K59" s="5"/>
      <c r="L59" s="5"/>
      <c r="M59" s="5"/>
      <c r="N59" s="5"/>
      <c r="O59" s="197"/>
      <c r="P59" s="5"/>
      <c r="Q59" s="5"/>
      <c r="R59" s="5"/>
      <c r="S59" s="5"/>
      <c r="T59" s="5"/>
      <c r="U59" s="197"/>
      <c r="V59" s="2"/>
      <c r="W59" s="2"/>
      <c r="X59" s="2"/>
      <c r="Y59" s="2"/>
      <c r="Z59" s="2"/>
    </row>
    <row r="60" spans="5:26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5:26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5:26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5:26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5:26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5:26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5:26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5:26">
      <c r="E67" s="2"/>
      <c r="F67" s="2"/>
      <c r="G67" s="148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5:26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5:26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5:26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5:26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5:26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5:26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5:26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5:26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5:26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5:26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5:26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5:26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5:26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5:44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5:44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5:44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5:44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5:44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5:44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5:44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5:44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5:44" s="155" customFormat="1" ht="60" customHeight="1">
      <c r="E89" s="153"/>
      <c r="F89" s="153"/>
      <c r="G89" s="153"/>
      <c r="H89" s="153"/>
      <c r="I89" s="153"/>
      <c r="J89" s="153"/>
      <c r="K89" s="35"/>
      <c r="L89" s="35"/>
      <c r="M89" s="35"/>
      <c r="N89" s="35"/>
      <c r="O89" s="153"/>
      <c r="P89" s="35"/>
      <c r="Q89" s="35"/>
      <c r="R89" s="35"/>
      <c r="S89" s="35"/>
      <c r="T89" s="35"/>
      <c r="U89" s="153"/>
      <c r="V89" s="153"/>
      <c r="W89" s="153"/>
      <c r="X89" s="153"/>
      <c r="Y89" s="153"/>
      <c r="Z89" s="153"/>
    </row>
    <row r="90" spans="5:44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5:44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5:44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5:44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5:44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5:44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5:44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</row>
    <row r="97" spans="5:44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</row>
    <row r="98" spans="5:44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</row>
    <row r="99" spans="5:44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spans="5:44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5:44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5:44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5:44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5:44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5:44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5:44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5:44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5:44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5:44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5:44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5:44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5:44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5:44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5:44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5:44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5:44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5:44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5:44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5:44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5:44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5:44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5:44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5:44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5:44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5:44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5:44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5:44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5:44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5:44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5:44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5:44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5:44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5:44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5:44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5:44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5:44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5:44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5:44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5:44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5:44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5:44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5:44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5:44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5:44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5:44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5:44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5:44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5:44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5:44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5:44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5:44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5:44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5:44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5:44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5:44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5:44"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5:44"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5:44"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5:44"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5:44"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6:44"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6:44"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6:44"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</row>
  </sheetData>
  <mergeCells count="4">
    <mergeCell ref="O10:Q10"/>
    <mergeCell ref="E5:AG5"/>
    <mergeCell ref="U6:AA6"/>
    <mergeCell ref="U7:Z7"/>
  </mergeCells>
  <pageMargins left="0.5" right="0.36" top="0.69" bottom="0.27" header="0.3" footer="0.24"/>
  <pageSetup paperSize="9" scale="53" firstPageNumber="13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P57"/>
  <sheetViews>
    <sheetView view="pageBreakPreview" topLeftCell="A22" zoomScale="70" zoomScaleNormal="100" zoomScaleSheetLayoutView="70" workbookViewId="0">
      <selection activeCell="F79" sqref="F79"/>
    </sheetView>
  </sheetViews>
  <sheetFormatPr defaultColWidth="9" defaultRowHeight="21"/>
  <cols>
    <col min="1" max="1" width="3" style="1" customWidth="1"/>
    <col min="2" max="2" width="2.875" style="1" customWidth="1"/>
    <col min="3" max="3" width="34.25" style="1" customWidth="1"/>
    <col min="4" max="4" width="7.625" style="1" customWidth="1"/>
    <col min="5" max="5" width="0.875" style="1" customWidth="1"/>
    <col min="6" max="6" width="12.375" style="1" customWidth="1"/>
    <col min="7" max="7" width="2.125" style="1" customWidth="1"/>
    <col min="8" max="8" width="11.75" style="1" customWidth="1"/>
    <col min="9" max="9" width="2.125" style="1" customWidth="1"/>
    <col min="10" max="10" width="10" style="1" customWidth="1"/>
    <col min="11" max="11" width="2.125" style="1" customWidth="1"/>
    <col min="12" max="12" width="13.375" style="1" customWidth="1"/>
    <col min="13" max="13" width="2.125" style="1" customWidth="1"/>
    <col min="14" max="14" width="11.5" style="1" customWidth="1"/>
    <col min="15" max="15" width="2.125" style="1" customWidth="1"/>
    <col min="16" max="16" width="13.625" style="1" customWidth="1"/>
    <col min="17" max="17" width="2.125" style="1" customWidth="1"/>
    <col min="18" max="18" width="12.375" style="39" customWidth="1"/>
    <col min="19" max="19" width="2.125" style="1" customWidth="1"/>
    <col min="20" max="20" width="14.75" style="1" customWidth="1"/>
    <col min="21" max="21" width="2.125" style="1" customWidth="1"/>
    <col min="22" max="22" width="12.375" style="1" customWidth="1"/>
    <col min="23" max="23" width="2.125" style="1" customWidth="1"/>
    <col min="24" max="24" width="11.875" style="1" customWidth="1"/>
    <col min="25" max="16384" width="9" style="1"/>
  </cols>
  <sheetData>
    <row r="1" spans="1:30" s="34" customFormat="1" ht="21" customHeight="1">
      <c r="A1" s="119" t="s">
        <v>201</v>
      </c>
      <c r="B1" s="230"/>
      <c r="C1" s="230"/>
      <c r="D1" s="205"/>
      <c r="E1" s="205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</row>
    <row r="2" spans="1:30" s="34" customFormat="1" ht="21" customHeight="1">
      <c r="A2" s="119" t="s">
        <v>69</v>
      </c>
      <c r="B2" s="230"/>
      <c r="C2" s="230"/>
      <c r="D2" s="205"/>
      <c r="E2" s="205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</row>
    <row r="3" spans="1:30" s="34" customFormat="1" ht="21" customHeight="1">
      <c r="A3" s="119" t="s">
        <v>280</v>
      </c>
      <c r="B3" s="230"/>
      <c r="C3" s="230"/>
      <c r="D3" s="205"/>
      <c r="E3" s="205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</row>
    <row r="4" spans="1:30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5"/>
      <c r="S4" s="4"/>
      <c r="T4" s="4"/>
      <c r="U4" s="4"/>
      <c r="V4" s="4"/>
      <c r="W4" s="4"/>
      <c r="X4" s="72" t="str">
        <f>'CS-Conso'!AG4</f>
        <v>(หน่วย : บาท)</v>
      </c>
    </row>
    <row r="5" spans="1:30" ht="21" customHeight="1">
      <c r="F5" s="262" t="s">
        <v>3</v>
      </c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</row>
    <row r="6" spans="1:30">
      <c r="G6" s="110"/>
      <c r="H6" s="35"/>
      <c r="I6" s="110"/>
      <c r="J6" s="35"/>
      <c r="K6" s="110"/>
      <c r="L6" s="154"/>
      <c r="M6" s="37"/>
      <c r="N6" s="37"/>
      <c r="O6" s="5"/>
      <c r="P6" s="35"/>
      <c r="Q6" s="110"/>
      <c r="R6" s="272" t="s">
        <v>55</v>
      </c>
      <c r="S6" s="272"/>
      <c r="T6" s="272"/>
      <c r="U6" s="2"/>
      <c r="V6" s="35" t="s">
        <v>56</v>
      </c>
      <c r="W6" s="35"/>
      <c r="X6" s="35"/>
    </row>
    <row r="7" spans="1:30">
      <c r="G7" s="110"/>
      <c r="H7" s="254"/>
      <c r="I7" s="110"/>
      <c r="J7" s="254"/>
      <c r="K7" s="110"/>
      <c r="L7" s="154"/>
      <c r="M7" s="37"/>
      <c r="N7" s="37"/>
      <c r="O7" s="5"/>
      <c r="P7" s="254"/>
      <c r="Q7" s="110"/>
      <c r="R7" s="254"/>
      <c r="S7" s="2"/>
      <c r="T7" s="254" t="s">
        <v>143</v>
      </c>
      <c r="U7" s="2"/>
      <c r="V7" s="254"/>
      <c r="W7" s="254"/>
      <c r="X7" s="254"/>
    </row>
    <row r="8" spans="1:30" ht="21" customHeight="1">
      <c r="F8" s="110" t="s">
        <v>34</v>
      </c>
      <c r="G8" s="110"/>
      <c r="H8" s="35"/>
      <c r="I8" s="110"/>
      <c r="J8" s="35" t="s">
        <v>104</v>
      </c>
      <c r="K8" s="110"/>
      <c r="O8" s="35"/>
      <c r="P8" s="35"/>
      <c r="Q8" s="110"/>
      <c r="R8" s="35" t="s">
        <v>62</v>
      </c>
      <c r="S8" s="2"/>
      <c r="T8" s="254" t="s">
        <v>299</v>
      </c>
      <c r="U8" s="2"/>
      <c r="V8" s="35" t="s">
        <v>63</v>
      </c>
      <c r="W8" s="35"/>
      <c r="X8" s="35"/>
    </row>
    <row r="9" spans="1:30" ht="21" customHeight="1">
      <c r="F9" s="110" t="s">
        <v>58</v>
      </c>
      <c r="G9" s="110"/>
      <c r="H9" s="35" t="s">
        <v>54</v>
      </c>
      <c r="I9" s="110"/>
      <c r="J9" s="35" t="s">
        <v>105</v>
      </c>
      <c r="K9" s="110"/>
      <c r="L9" s="262" t="s">
        <v>38</v>
      </c>
      <c r="M9" s="262"/>
      <c r="N9" s="262"/>
      <c r="O9" s="35"/>
      <c r="P9" s="35" t="s">
        <v>184</v>
      </c>
      <c r="Q9" s="110"/>
      <c r="R9" s="35" t="s">
        <v>66</v>
      </c>
      <c r="S9" s="2"/>
      <c r="T9" s="254" t="s">
        <v>300</v>
      </c>
      <c r="U9" s="2"/>
      <c r="V9" s="35" t="s">
        <v>67</v>
      </c>
      <c r="W9" s="35"/>
      <c r="X9" s="35" t="s">
        <v>57</v>
      </c>
    </row>
    <row r="10" spans="1:30" ht="21" customHeight="1">
      <c r="D10" s="111" t="s">
        <v>1</v>
      </c>
      <c r="F10" s="111" t="s">
        <v>65</v>
      </c>
      <c r="G10" s="110"/>
      <c r="H10" s="106" t="s">
        <v>59</v>
      </c>
      <c r="I10" s="110"/>
      <c r="J10" s="106" t="s">
        <v>106</v>
      </c>
      <c r="K10" s="110"/>
      <c r="L10" s="106" t="s">
        <v>60</v>
      </c>
      <c r="M10" s="35"/>
      <c r="N10" s="134" t="s">
        <v>61</v>
      </c>
      <c r="O10" s="35"/>
      <c r="P10" s="218" t="s">
        <v>185</v>
      </c>
      <c r="Q10" s="110"/>
      <c r="R10" s="106" t="s">
        <v>4</v>
      </c>
      <c r="S10" s="2"/>
      <c r="T10" s="257" t="s">
        <v>301</v>
      </c>
      <c r="U10" s="2"/>
      <c r="V10" s="106" t="s">
        <v>68</v>
      </c>
      <c r="W10" s="35"/>
      <c r="X10" s="106" t="s">
        <v>64</v>
      </c>
    </row>
    <row r="11" spans="1:30" ht="10.5" customHeight="1">
      <c r="F11" s="248"/>
      <c r="G11" s="248"/>
      <c r="H11" s="4"/>
      <c r="I11" s="248"/>
      <c r="J11" s="4"/>
      <c r="K11" s="248"/>
      <c r="L11" s="4"/>
      <c r="M11" s="4"/>
      <c r="N11" s="4"/>
      <c r="O11" s="4"/>
      <c r="P11" s="4"/>
      <c r="Q11" s="248"/>
      <c r="R11" s="4"/>
      <c r="S11" s="2"/>
      <c r="T11" s="2"/>
      <c r="U11" s="2"/>
      <c r="V11" s="2"/>
      <c r="W11" s="2"/>
      <c r="X11" s="4"/>
    </row>
    <row r="12" spans="1:30" ht="20.100000000000001" customHeight="1">
      <c r="A12" s="36" t="s">
        <v>117</v>
      </c>
      <c r="B12" s="36"/>
      <c r="C12" s="36"/>
      <c r="D12" s="36"/>
      <c r="E12" s="36"/>
      <c r="F12" s="24">
        <v>3029598102</v>
      </c>
      <c r="G12" s="24"/>
      <c r="H12" s="24">
        <v>-358566093</v>
      </c>
      <c r="I12" s="24"/>
      <c r="J12" s="24">
        <v>30295981</v>
      </c>
      <c r="K12" s="24"/>
      <c r="L12" s="249">
        <v>0</v>
      </c>
      <c r="M12" s="24"/>
      <c r="N12" s="24">
        <f>-1201025160-T12</f>
        <v>-1200677512</v>
      </c>
      <c r="O12" s="24"/>
      <c r="P12" s="24">
        <v>0</v>
      </c>
      <c r="Q12" s="24"/>
      <c r="R12" s="47">
        <v>244658917</v>
      </c>
      <c r="S12" s="24"/>
      <c r="T12" s="24">
        <v>-347648</v>
      </c>
      <c r="U12" s="24"/>
      <c r="V12" s="24">
        <f>SUM(R12:T12)</f>
        <v>244311269</v>
      </c>
      <c r="W12" s="24"/>
      <c r="X12" s="24">
        <f>SUM(F12:P12)+V12</f>
        <v>1744961747</v>
      </c>
    </row>
    <row r="13" spans="1:30" ht="20.100000000000001" customHeight="1">
      <c r="A13" s="36" t="s">
        <v>128</v>
      </c>
      <c r="B13" s="36"/>
      <c r="C13" s="36"/>
      <c r="D13" s="36"/>
      <c r="E13" s="36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47"/>
      <c r="S13" s="24"/>
      <c r="T13" s="24"/>
      <c r="U13" s="24"/>
      <c r="V13" s="24"/>
      <c r="W13" s="24"/>
      <c r="X13" s="24"/>
    </row>
    <row r="14" spans="1:30" ht="20.100000000000001" customHeight="1">
      <c r="A14" s="131" t="s">
        <v>219</v>
      </c>
      <c r="B14" s="222" t="s">
        <v>218</v>
      </c>
      <c r="C14" s="222"/>
      <c r="D14" s="131"/>
      <c r="E14" s="131"/>
      <c r="F14" s="249">
        <v>0</v>
      </c>
      <c r="G14" s="24"/>
      <c r="H14" s="249">
        <v>0</v>
      </c>
      <c r="I14" s="24"/>
      <c r="J14" s="249">
        <v>0</v>
      </c>
      <c r="K14" s="24"/>
      <c r="L14" s="249">
        <v>0</v>
      </c>
      <c r="M14" s="24"/>
      <c r="N14" s="24">
        <v>-15338073</v>
      </c>
      <c r="O14" s="24"/>
      <c r="P14" s="249">
        <v>0</v>
      </c>
      <c r="Q14" s="24"/>
      <c r="R14" s="249">
        <v>0</v>
      </c>
      <c r="S14" s="24"/>
      <c r="T14" s="24">
        <v>0</v>
      </c>
      <c r="U14" s="24"/>
      <c r="V14" s="24">
        <f>SUM(R14:T14)</f>
        <v>0</v>
      </c>
      <c r="W14" s="24"/>
      <c r="X14" s="24">
        <f>SUM(F14:P14)+V14</f>
        <v>-15338073</v>
      </c>
    </row>
    <row r="15" spans="1:30" ht="20.100000000000001" customHeight="1">
      <c r="A15" s="48" t="s">
        <v>272</v>
      </c>
      <c r="B15" s="48"/>
      <c r="C15" s="48"/>
      <c r="D15" s="48"/>
      <c r="E15" s="48"/>
      <c r="F15" s="249"/>
      <c r="G15" s="24"/>
      <c r="H15" s="249"/>
      <c r="I15" s="24"/>
      <c r="J15" s="249"/>
      <c r="K15" s="24"/>
      <c r="L15" s="249"/>
      <c r="M15" s="24"/>
      <c r="N15" s="24"/>
      <c r="O15" s="24"/>
      <c r="P15" s="249"/>
      <c r="Q15" s="24"/>
      <c r="R15" s="249"/>
      <c r="S15" s="47"/>
      <c r="T15" s="47"/>
      <c r="U15" s="47"/>
      <c r="V15" s="249"/>
      <c r="W15" s="24"/>
      <c r="X15" s="24"/>
    </row>
    <row r="16" spans="1:30" ht="20.100000000000001" customHeight="1">
      <c r="A16" s="48"/>
      <c r="B16" s="48" t="s">
        <v>205</v>
      </c>
      <c r="C16" s="48"/>
      <c r="D16" s="48"/>
      <c r="E16" s="48"/>
      <c r="F16" s="24">
        <v>536558625</v>
      </c>
      <c r="G16" s="24"/>
      <c r="H16" s="249">
        <v>-377412471</v>
      </c>
      <c r="I16" s="24"/>
      <c r="J16" s="249">
        <v>0</v>
      </c>
      <c r="K16" s="24"/>
      <c r="L16" s="249">
        <v>0</v>
      </c>
      <c r="M16" s="24"/>
      <c r="N16" s="24">
        <v>0</v>
      </c>
      <c r="O16" s="24"/>
      <c r="P16" s="24">
        <v>0</v>
      </c>
      <c r="Q16" s="24"/>
      <c r="R16" s="24">
        <v>0</v>
      </c>
      <c r="S16" s="47"/>
      <c r="T16" s="47">
        <v>0</v>
      </c>
      <c r="U16" s="47"/>
      <c r="V16" s="24">
        <f t="shared" ref="V16:V17" si="0">SUM(R16:T16)</f>
        <v>0</v>
      </c>
      <c r="W16" s="24"/>
      <c r="X16" s="24">
        <f>SUM(F16:P16)+V16</f>
        <v>159146154</v>
      </c>
    </row>
    <row r="17" spans="1:24" ht="20.100000000000001" customHeight="1">
      <c r="A17" s="48"/>
      <c r="B17" s="48" t="s">
        <v>242</v>
      </c>
      <c r="C17" s="48"/>
      <c r="D17" s="48"/>
      <c r="E17" s="48"/>
      <c r="F17" s="24">
        <v>-1783078364</v>
      </c>
      <c r="G17" s="24"/>
      <c r="H17" s="249">
        <v>735978564</v>
      </c>
      <c r="I17" s="24"/>
      <c r="J17" s="249">
        <v>0</v>
      </c>
      <c r="K17" s="24"/>
      <c r="L17" s="24">
        <v>0</v>
      </c>
      <c r="M17" s="24"/>
      <c r="N17" s="24">
        <v>1047099800</v>
      </c>
      <c r="O17" s="24"/>
      <c r="P17" s="24">
        <v>0</v>
      </c>
      <c r="Q17" s="24"/>
      <c r="R17" s="24">
        <v>0</v>
      </c>
      <c r="S17" s="47"/>
      <c r="T17" s="47">
        <v>0</v>
      </c>
      <c r="U17" s="47"/>
      <c r="V17" s="24">
        <f t="shared" si="0"/>
        <v>0</v>
      </c>
      <c r="W17" s="24"/>
      <c r="X17" s="24">
        <f>SUM(F17:P17)+V17</f>
        <v>0</v>
      </c>
    </row>
    <row r="18" spans="1:24" ht="20.100000000000001" customHeight="1">
      <c r="A18" s="48"/>
      <c r="B18" s="48" t="s">
        <v>187</v>
      </c>
      <c r="C18" s="48"/>
      <c r="D18" s="48"/>
      <c r="E18" s="48"/>
      <c r="F18" s="24"/>
      <c r="G18" s="24"/>
      <c r="H18" s="249"/>
      <c r="I18" s="24"/>
      <c r="J18" s="249"/>
      <c r="K18" s="24"/>
      <c r="L18" s="24"/>
      <c r="M18" s="24"/>
      <c r="N18" s="24"/>
      <c r="O18" s="24"/>
      <c r="P18" s="24"/>
      <c r="Q18" s="24"/>
      <c r="R18" s="24"/>
      <c r="S18" s="47"/>
      <c r="T18" s="47"/>
      <c r="U18" s="47"/>
      <c r="V18" s="249"/>
      <c r="W18" s="24"/>
      <c r="X18" s="24"/>
    </row>
    <row r="19" spans="1:24" ht="20.100000000000001" customHeight="1">
      <c r="A19" s="48"/>
      <c r="B19" s="48"/>
      <c r="C19" s="48" t="s">
        <v>222</v>
      </c>
      <c r="D19" s="48"/>
      <c r="E19" s="48"/>
      <c r="F19" s="24">
        <v>475581664</v>
      </c>
      <c r="G19" s="24"/>
      <c r="H19" s="249">
        <v>-222820127</v>
      </c>
      <c r="I19" s="24"/>
      <c r="J19" s="249">
        <v>0</v>
      </c>
      <c r="K19" s="24"/>
      <c r="L19" s="24">
        <v>0</v>
      </c>
      <c r="M19" s="24"/>
      <c r="N19" s="24">
        <v>0</v>
      </c>
      <c r="O19" s="24"/>
      <c r="P19" s="24">
        <v>0</v>
      </c>
      <c r="Q19" s="24"/>
      <c r="R19" s="24">
        <v>0</v>
      </c>
      <c r="S19" s="47"/>
      <c r="T19" s="47">
        <v>0</v>
      </c>
      <c r="U19" s="47"/>
      <c r="V19" s="24">
        <f t="shared" ref="V19:V22" si="1">SUM(R19:T19)</f>
        <v>0</v>
      </c>
      <c r="W19" s="24"/>
      <c r="X19" s="24">
        <f>SUM(F19:P19)+V19</f>
        <v>252761537</v>
      </c>
    </row>
    <row r="20" spans="1:24" ht="20.100000000000001" customHeight="1">
      <c r="A20" s="48"/>
      <c r="B20" s="48" t="s">
        <v>183</v>
      </c>
      <c r="C20" s="48"/>
      <c r="D20" s="48"/>
      <c r="E20" s="48"/>
      <c r="F20" s="249">
        <v>0</v>
      </c>
      <c r="G20" s="24"/>
      <c r="H20" s="249">
        <v>0</v>
      </c>
      <c r="I20" s="24"/>
      <c r="J20" s="249">
        <v>0</v>
      </c>
      <c r="K20" s="24"/>
      <c r="L20" s="24">
        <v>0</v>
      </c>
      <c r="M20" s="24"/>
      <c r="N20" s="24">
        <v>0</v>
      </c>
      <c r="O20" s="24"/>
      <c r="P20" s="249">
        <v>3264782</v>
      </c>
      <c r="Q20" s="24"/>
      <c r="R20" s="24">
        <v>0</v>
      </c>
      <c r="S20" s="47"/>
      <c r="T20" s="47">
        <v>0</v>
      </c>
      <c r="U20" s="47"/>
      <c r="V20" s="24">
        <f t="shared" si="1"/>
        <v>0</v>
      </c>
      <c r="W20" s="24"/>
      <c r="X20" s="24">
        <f>SUM(F20:P20)+V20</f>
        <v>3264782</v>
      </c>
    </row>
    <row r="21" spans="1:24" ht="20.100000000000001" customHeight="1">
      <c r="A21" s="131" t="s">
        <v>219</v>
      </c>
      <c r="B21" s="232" t="s">
        <v>278</v>
      </c>
      <c r="C21" s="222"/>
      <c r="D21" s="131"/>
      <c r="E21" s="131"/>
      <c r="F21" s="249">
        <v>0</v>
      </c>
      <c r="G21" s="24"/>
      <c r="H21" s="249">
        <v>0</v>
      </c>
      <c r="I21" s="24"/>
      <c r="J21" s="249">
        <v>0</v>
      </c>
      <c r="K21" s="24"/>
      <c r="L21" s="249">
        <v>0</v>
      </c>
      <c r="M21" s="24"/>
      <c r="N21" s="24">
        <v>80806629</v>
      </c>
      <c r="O21" s="24"/>
      <c r="P21" s="249">
        <v>0</v>
      </c>
      <c r="Q21" s="24"/>
      <c r="R21" s="249">
        <v>0</v>
      </c>
      <c r="S21" s="47"/>
      <c r="T21" s="47">
        <v>0</v>
      </c>
      <c r="U21" s="47"/>
      <c r="V21" s="24">
        <f t="shared" si="1"/>
        <v>0</v>
      </c>
      <c r="W21" s="24"/>
      <c r="X21" s="24">
        <f>SUM(F21:P21)+V21</f>
        <v>80806629</v>
      </c>
    </row>
    <row r="22" spans="1:24" ht="20.100000000000001" customHeight="1">
      <c r="A22" s="131" t="s">
        <v>219</v>
      </c>
      <c r="B22" s="232" t="s">
        <v>274</v>
      </c>
      <c r="C22" s="222"/>
      <c r="D22" s="131"/>
      <c r="E22" s="131"/>
      <c r="F22" s="249">
        <v>0</v>
      </c>
      <c r="G22" s="24"/>
      <c r="H22" s="249">
        <v>0</v>
      </c>
      <c r="I22" s="24"/>
      <c r="J22" s="249">
        <v>0</v>
      </c>
      <c r="K22" s="24"/>
      <c r="L22" s="249">
        <v>0</v>
      </c>
      <c r="M22" s="47"/>
      <c r="N22" s="249">
        <v>0</v>
      </c>
      <c r="O22" s="24"/>
      <c r="P22" s="249">
        <v>0</v>
      </c>
      <c r="Q22" s="24"/>
      <c r="R22" s="249">
        <v>-13950046</v>
      </c>
      <c r="S22" s="47"/>
      <c r="T22" s="47">
        <v>703131</v>
      </c>
      <c r="U22" s="47"/>
      <c r="V22" s="24">
        <f t="shared" si="1"/>
        <v>-13246915</v>
      </c>
      <c r="W22" s="24"/>
      <c r="X22" s="24">
        <f>SUM(F22:P22)+V22</f>
        <v>-13246915</v>
      </c>
    </row>
    <row r="23" spans="1:24" ht="20.100000000000001" customHeight="1" thickBot="1">
      <c r="A23" s="71" t="s">
        <v>276</v>
      </c>
      <c r="B23" s="71"/>
      <c r="C23" s="71"/>
      <c r="D23" s="71"/>
      <c r="E23" s="71"/>
      <c r="F23" s="83">
        <f>SUM(F12:F22)</f>
        <v>2258660027</v>
      </c>
      <c r="G23" s="44"/>
      <c r="H23" s="83">
        <f>SUM(H12:H22)</f>
        <v>-222820127</v>
      </c>
      <c r="I23" s="44"/>
      <c r="J23" s="83">
        <f>SUM(J12:J22)</f>
        <v>30295981</v>
      </c>
      <c r="K23" s="44"/>
      <c r="L23" s="83">
        <f>SUM(L12:L22)</f>
        <v>0</v>
      </c>
      <c r="M23" s="44"/>
      <c r="N23" s="83">
        <f>SUM(N12:N22)</f>
        <v>-88109156</v>
      </c>
      <c r="O23" s="44"/>
      <c r="P23" s="83">
        <f>SUM(P12:P22)</f>
        <v>3264782</v>
      </c>
      <c r="Q23" s="44"/>
      <c r="R23" s="83">
        <f>SUM(R12:R22)</f>
        <v>230708871</v>
      </c>
      <c r="S23" s="44"/>
      <c r="T23" s="83">
        <f>SUM(T12:T22)</f>
        <v>355483</v>
      </c>
      <c r="U23" s="44"/>
      <c r="V23" s="83">
        <f>SUM(V12:V22)</f>
        <v>231064354</v>
      </c>
      <c r="W23" s="44"/>
      <c r="X23" s="83">
        <f>SUM(X12:X22)</f>
        <v>2212355861</v>
      </c>
    </row>
    <row r="24" spans="1:24" ht="20.100000000000001" customHeight="1" thickTop="1">
      <c r="A24" s="71"/>
      <c r="B24" s="71"/>
      <c r="C24" s="71"/>
      <c r="D24" s="71"/>
      <c r="E24" s="71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89"/>
      <c r="S24" s="44"/>
      <c r="T24" s="44"/>
      <c r="U24" s="44"/>
      <c r="V24" s="44"/>
      <c r="W24" s="44"/>
      <c r="X24" s="44"/>
    </row>
    <row r="25" spans="1:24" ht="20.100000000000001" customHeight="1">
      <c r="A25" s="36" t="s">
        <v>190</v>
      </c>
      <c r="B25" s="36"/>
      <c r="C25" s="36"/>
      <c r="D25" s="36"/>
      <c r="E25" s="36"/>
      <c r="F25" s="24">
        <f>F23</f>
        <v>2258660027</v>
      </c>
      <c r="G25" s="24"/>
      <c r="H25" s="24">
        <f>H23</f>
        <v>-222820127</v>
      </c>
      <c r="I25" s="24"/>
      <c r="J25" s="24">
        <f>J23</f>
        <v>30295981</v>
      </c>
      <c r="K25" s="24"/>
      <c r="L25" s="24">
        <f>L23</f>
        <v>0</v>
      </c>
      <c r="M25" s="24"/>
      <c r="N25" s="24">
        <f>N23</f>
        <v>-88109156</v>
      </c>
      <c r="O25" s="24"/>
      <c r="P25" s="24">
        <f>P23</f>
        <v>3264782</v>
      </c>
      <c r="Q25" s="24"/>
      <c r="R25" s="24">
        <f>R23</f>
        <v>230708871</v>
      </c>
      <c r="S25" s="24"/>
      <c r="T25" s="24">
        <f>T23</f>
        <v>355483</v>
      </c>
      <c r="U25" s="24"/>
      <c r="V25" s="24">
        <f>R25+T25</f>
        <v>231064354</v>
      </c>
      <c r="W25" s="24"/>
      <c r="X25" s="24">
        <f>X23</f>
        <v>2212355861</v>
      </c>
    </row>
    <row r="26" spans="1:24" ht="20.100000000000001" customHeight="1">
      <c r="A26" s="36" t="s">
        <v>115</v>
      </c>
      <c r="B26" s="36"/>
      <c r="C26" s="36"/>
      <c r="D26" s="36"/>
      <c r="E26" s="36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47"/>
      <c r="S26" s="24"/>
      <c r="T26" s="24"/>
      <c r="U26" s="24"/>
      <c r="V26" s="24"/>
      <c r="W26" s="24"/>
      <c r="X26" s="24"/>
    </row>
    <row r="27" spans="1:24" ht="20.100000000000001" customHeight="1">
      <c r="B27" s="36" t="s">
        <v>205</v>
      </c>
      <c r="C27" s="36"/>
      <c r="D27" s="54" t="s">
        <v>266</v>
      </c>
      <c r="E27" s="36"/>
      <c r="F27" s="24">
        <v>100612700</v>
      </c>
      <c r="G27" s="24"/>
      <c r="H27" s="24">
        <v>160980320</v>
      </c>
      <c r="I27" s="24"/>
      <c r="J27" s="24">
        <v>-10061270</v>
      </c>
      <c r="K27" s="24"/>
      <c r="L27" s="24">
        <v>0</v>
      </c>
      <c r="M27" s="24"/>
      <c r="N27" s="24">
        <v>0</v>
      </c>
      <c r="O27" s="24"/>
      <c r="P27" s="24">
        <v>0</v>
      </c>
      <c r="Q27" s="24"/>
      <c r="R27" s="47">
        <v>0</v>
      </c>
      <c r="S27" s="24"/>
      <c r="T27" s="24">
        <v>0</v>
      </c>
      <c r="U27" s="24"/>
      <c r="V27" s="24">
        <f>R27+T27</f>
        <v>0</v>
      </c>
      <c r="W27" s="24"/>
      <c r="X27" s="24">
        <f>SUM(F27:P27)+V27</f>
        <v>251531750</v>
      </c>
    </row>
    <row r="28" spans="1:24" ht="20.100000000000001" customHeight="1">
      <c r="A28" s="131" t="s">
        <v>220</v>
      </c>
      <c r="B28" s="222" t="s">
        <v>187</v>
      </c>
      <c r="C28" s="222"/>
      <c r="D28" s="251"/>
      <c r="E28" s="131"/>
      <c r="F28" s="249"/>
      <c r="G28" s="24"/>
      <c r="H28" s="249"/>
      <c r="I28" s="24"/>
      <c r="J28" s="249"/>
      <c r="K28" s="24"/>
      <c r="L28" s="249"/>
      <c r="M28" s="24"/>
      <c r="N28" s="24"/>
      <c r="O28" s="24"/>
      <c r="P28" s="249"/>
      <c r="Q28" s="24"/>
      <c r="R28" s="249"/>
      <c r="S28" s="24"/>
      <c r="T28" s="24"/>
      <c r="U28" s="24"/>
      <c r="V28" s="24"/>
      <c r="W28" s="24"/>
      <c r="X28" s="24"/>
    </row>
    <row r="29" spans="1:24" ht="20.100000000000001" customHeight="1">
      <c r="A29" s="131" t="s">
        <v>221</v>
      </c>
      <c r="B29" s="131"/>
      <c r="C29" s="222" t="s">
        <v>222</v>
      </c>
      <c r="D29" s="251"/>
      <c r="E29" s="131"/>
      <c r="F29" s="249">
        <v>212249848</v>
      </c>
      <c r="G29" s="24"/>
      <c r="H29" s="249">
        <v>-12835293</v>
      </c>
      <c r="I29" s="24"/>
      <c r="J29" s="249">
        <v>0</v>
      </c>
      <c r="K29" s="24"/>
      <c r="L29" s="249">
        <v>0</v>
      </c>
      <c r="M29" s="24"/>
      <c r="N29" s="24">
        <v>0</v>
      </c>
      <c r="O29" s="24"/>
      <c r="P29" s="17">
        <v>0</v>
      </c>
      <c r="Q29" s="24"/>
      <c r="R29" s="249">
        <v>0</v>
      </c>
      <c r="S29" s="24"/>
      <c r="T29" s="24">
        <v>0</v>
      </c>
      <c r="U29" s="24"/>
      <c r="V29" s="24">
        <f t="shared" ref="V29:V32" si="2">R29+T29</f>
        <v>0</v>
      </c>
      <c r="W29" s="24"/>
      <c r="X29" s="24">
        <f>SUM(F29:P29)+V29</f>
        <v>199414555</v>
      </c>
    </row>
    <row r="30" spans="1:24" ht="20.100000000000001" customHeight="1">
      <c r="A30" s="131"/>
      <c r="B30" s="48" t="s">
        <v>183</v>
      </c>
      <c r="C30" s="48"/>
      <c r="D30" s="54" t="s">
        <v>267</v>
      </c>
      <c r="E30" s="131"/>
      <c r="F30" s="249">
        <v>0</v>
      </c>
      <c r="G30" s="24"/>
      <c r="H30" s="249">
        <v>0</v>
      </c>
      <c r="I30" s="24"/>
      <c r="J30" s="249">
        <v>0</v>
      </c>
      <c r="K30" s="24"/>
      <c r="L30" s="249">
        <v>0</v>
      </c>
      <c r="M30" s="24"/>
      <c r="N30" s="24">
        <v>0</v>
      </c>
      <c r="O30" s="24"/>
      <c r="P30" s="249">
        <v>-3264782</v>
      </c>
      <c r="Q30" s="24"/>
      <c r="R30" s="249">
        <v>0</v>
      </c>
      <c r="S30" s="24"/>
      <c r="T30" s="24">
        <v>0</v>
      </c>
      <c r="U30" s="24"/>
      <c r="V30" s="24">
        <f t="shared" si="2"/>
        <v>0</v>
      </c>
      <c r="W30" s="24"/>
      <c r="X30" s="24">
        <f>SUM(F30:P30)+V30</f>
        <v>-3264782</v>
      </c>
    </row>
    <row r="31" spans="1:24" ht="20.100000000000001" customHeight="1">
      <c r="A31" s="131" t="s">
        <v>221</v>
      </c>
      <c r="B31" s="250" t="s">
        <v>278</v>
      </c>
      <c r="C31" s="250"/>
      <c r="D31" s="131"/>
      <c r="E31" s="131"/>
      <c r="F31" s="249">
        <v>0</v>
      </c>
      <c r="G31" s="24"/>
      <c r="H31" s="249">
        <v>0</v>
      </c>
      <c r="I31" s="24"/>
      <c r="J31" s="249">
        <v>0</v>
      </c>
      <c r="K31" s="24"/>
      <c r="L31" s="249">
        <v>0</v>
      </c>
      <c r="M31" s="24"/>
      <c r="N31" s="24">
        <f>+'PL-TH'!J33</f>
        <v>92075667</v>
      </c>
      <c r="O31" s="24"/>
      <c r="P31" s="249">
        <v>0</v>
      </c>
      <c r="Q31" s="24"/>
      <c r="R31" s="249">
        <v>0</v>
      </c>
      <c r="S31" s="47"/>
      <c r="T31" s="47">
        <v>0</v>
      </c>
      <c r="U31" s="47"/>
      <c r="V31" s="24">
        <f t="shared" si="2"/>
        <v>0</v>
      </c>
      <c r="W31" s="24"/>
      <c r="X31" s="24">
        <f>SUM(F31:P31)+V31</f>
        <v>92075667</v>
      </c>
    </row>
    <row r="32" spans="1:24" ht="20.100000000000001" customHeight="1">
      <c r="A32" s="131" t="s">
        <v>221</v>
      </c>
      <c r="B32" s="250" t="s">
        <v>274</v>
      </c>
      <c r="C32" s="250"/>
      <c r="D32" s="131"/>
      <c r="E32" s="131"/>
      <c r="F32" s="249">
        <v>0</v>
      </c>
      <c r="G32" s="24"/>
      <c r="H32" s="249">
        <v>0</v>
      </c>
      <c r="I32" s="24"/>
      <c r="J32" s="249">
        <v>0</v>
      </c>
      <c r="K32" s="24"/>
      <c r="L32" s="249">
        <v>0</v>
      </c>
      <c r="M32" s="47"/>
      <c r="N32" s="249">
        <v>0</v>
      </c>
      <c r="O32" s="24"/>
      <c r="P32" s="249">
        <v>0</v>
      </c>
      <c r="Q32" s="24"/>
      <c r="R32" s="249">
        <f>+'PL-TH'!J40</f>
        <v>-166540427</v>
      </c>
      <c r="S32" s="47"/>
      <c r="T32" s="47">
        <v>0</v>
      </c>
      <c r="U32" s="47"/>
      <c r="V32" s="24">
        <f t="shared" si="2"/>
        <v>-166540427</v>
      </c>
      <c r="W32" s="24"/>
      <c r="X32" s="24">
        <f>SUM(F32:P32)+V32</f>
        <v>-166540427</v>
      </c>
    </row>
    <row r="33" spans="1:24" ht="20.100000000000001" customHeight="1" thickBot="1">
      <c r="A33" s="71" t="s">
        <v>275</v>
      </c>
      <c r="B33" s="71"/>
      <c r="C33" s="71"/>
      <c r="D33" s="36"/>
      <c r="E33" s="36"/>
      <c r="F33" s="83">
        <f>SUM(F25:F32)</f>
        <v>2571522575</v>
      </c>
      <c r="G33" s="44"/>
      <c r="H33" s="83">
        <f>SUM(H25:H32)</f>
        <v>-74675100</v>
      </c>
      <c r="I33" s="44"/>
      <c r="J33" s="83">
        <f>SUM(J25:J32)</f>
        <v>20234711</v>
      </c>
      <c r="K33" s="44"/>
      <c r="L33" s="83">
        <f>SUM(L25:L32)</f>
        <v>0</v>
      </c>
      <c r="M33" s="44"/>
      <c r="N33" s="83">
        <f>SUM(N25:N32)</f>
        <v>3966511</v>
      </c>
      <c r="O33" s="44"/>
      <c r="P33" s="83">
        <f>SUM(P25:P32)</f>
        <v>0</v>
      </c>
      <c r="Q33" s="44"/>
      <c r="R33" s="83">
        <f>SUM(R25:R32)</f>
        <v>64168444</v>
      </c>
      <c r="S33" s="44"/>
      <c r="T33" s="83">
        <f>SUM(T25:T32)</f>
        <v>355483</v>
      </c>
      <c r="U33" s="44"/>
      <c r="V33" s="83">
        <f>SUM(V25:V32)</f>
        <v>64523927</v>
      </c>
      <c r="W33" s="44"/>
      <c r="X33" s="83">
        <f>SUM(X25:X32)</f>
        <v>2585572624</v>
      </c>
    </row>
    <row r="34" spans="1:24" ht="21" customHeight="1" thickTop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5"/>
      <c r="N34" s="37"/>
      <c r="O34" s="37"/>
      <c r="P34" s="37"/>
      <c r="Q34" s="37"/>
      <c r="S34" s="37"/>
      <c r="T34" s="37"/>
      <c r="U34" s="37"/>
      <c r="V34" s="42"/>
      <c r="W34" s="43"/>
      <c r="X34" s="42"/>
    </row>
    <row r="35" spans="1:24" ht="21" customHeight="1">
      <c r="F35" s="41">
        <f>+F33-'BS-TH'!J84</f>
        <v>0</v>
      </c>
      <c r="H35" s="41">
        <f>+H33-'BS-TH'!J86</f>
        <v>0</v>
      </c>
      <c r="J35" s="41">
        <f>+J33-'BS-TH'!J89</f>
        <v>0</v>
      </c>
      <c r="N35" s="41">
        <f>+N33-'BS-TH'!J90</f>
        <v>0</v>
      </c>
      <c r="V35" s="97">
        <f>+V33-'BS-TH'!J92</f>
        <v>0</v>
      </c>
      <c r="X35" s="41">
        <f>+X33-'BS-TH'!J93</f>
        <v>0</v>
      </c>
    </row>
    <row r="36" spans="1:24" ht="21" customHeight="1">
      <c r="V36" s="39"/>
    </row>
    <row r="37" spans="1:24" ht="21" customHeight="1">
      <c r="F37" s="226">
        <f>F25-'BS-TH'!L85</f>
        <v>0</v>
      </c>
      <c r="G37" s="48"/>
      <c r="H37" s="226">
        <f>H25-'BS-TH'!L86</f>
        <v>0</v>
      </c>
      <c r="I37" s="48"/>
      <c r="J37" s="226">
        <f>J25-'BS-TH'!L89</f>
        <v>0</v>
      </c>
      <c r="K37" s="48"/>
      <c r="L37" s="48"/>
      <c r="M37" s="48"/>
      <c r="N37" s="226">
        <f>N25-'BS-TH'!L90</f>
        <v>0</v>
      </c>
      <c r="O37" s="48"/>
      <c r="P37" s="226">
        <f>P25-'BS-TH'!L91</f>
        <v>0</v>
      </c>
      <c r="Q37" s="48"/>
      <c r="S37" s="48"/>
      <c r="T37" s="48"/>
      <c r="U37" s="48"/>
      <c r="V37" s="227">
        <f>V25-'BS-TH'!L92</f>
        <v>0</v>
      </c>
      <c r="W37" s="48"/>
      <c r="X37" s="227">
        <f>X25-'BS-TH'!L93</f>
        <v>0</v>
      </c>
    </row>
    <row r="38" spans="1:24">
      <c r="F38" s="226">
        <f>F33-'BS-TH'!J84</f>
        <v>0</v>
      </c>
      <c r="G38" s="48"/>
      <c r="H38" s="226">
        <f>H33-'BS-TH'!J86</f>
        <v>0</v>
      </c>
      <c r="I38" s="48"/>
      <c r="J38" s="226">
        <f>J33-'BS-TH'!J89</f>
        <v>0</v>
      </c>
      <c r="K38" s="48"/>
      <c r="L38" s="48"/>
      <c r="M38" s="48"/>
      <c r="N38" s="226">
        <f>N33-'BS-TH'!J90</f>
        <v>0</v>
      </c>
      <c r="O38" s="226"/>
      <c r="P38" s="226"/>
      <c r="Q38" s="48"/>
      <c r="S38" s="48"/>
      <c r="T38" s="48"/>
      <c r="U38" s="48"/>
      <c r="V38" s="227">
        <f>V33-'BS-TH'!J92</f>
        <v>0</v>
      </c>
      <c r="W38" s="48"/>
      <c r="X38" s="226">
        <f>X33-'BS-TH'!J93</f>
        <v>0</v>
      </c>
    </row>
    <row r="39" spans="1:24">
      <c r="R39" s="97"/>
    </row>
    <row r="54" spans="7:42"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35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7:42"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35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7:42"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35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7:42"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35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</sheetData>
  <mergeCells count="3">
    <mergeCell ref="L9:N9"/>
    <mergeCell ref="F5:X5"/>
    <mergeCell ref="R6:T6"/>
  </mergeCells>
  <pageMargins left="0.5" right="0.26" top="0.63" bottom="0.5" header="0.3" footer="0.34"/>
  <pageSetup paperSize="9" scale="71" firstPageNumber="1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56"/>
  <sheetViews>
    <sheetView view="pageBreakPreview" topLeftCell="A64" zoomScale="85" zoomScaleNormal="90" zoomScaleSheetLayoutView="85" workbookViewId="0">
      <selection activeCell="F79" sqref="F79"/>
    </sheetView>
  </sheetViews>
  <sheetFormatPr defaultColWidth="9.625" defaultRowHeight="21" customHeight="1"/>
  <cols>
    <col min="1" max="2" width="2.625" style="1" customWidth="1"/>
    <col min="3" max="3" width="53" style="1" customWidth="1"/>
    <col min="4" max="4" width="1.5" style="1" customWidth="1"/>
    <col min="5" max="5" width="0.2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40" customWidth="1"/>
    <col min="11" max="11" width="2.125" style="1" customWidth="1"/>
    <col min="12" max="12" width="13.625" style="1" customWidth="1"/>
    <col min="13" max="13" width="11.625" style="1" bestFit="1" customWidth="1"/>
    <col min="14" max="14" width="11.125" style="1" bestFit="1" customWidth="1"/>
    <col min="15" max="15" width="10.625" style="1" bestFit="1" customWidth="1"/>
    <col min="16" max="16" width="10.5" style="1" bestFit="1" customWidth="1"/>
    <col min="17" max="16384" width="9.625" style="1"/>
  </cols>
  <sheetData>
    <row r="1" spans="1:12" ht="21" customHeight="1">
      <c r="A1" s="263" t="s">
        <v>201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</row>
    <row r="2" spans="1:12" ht="21" customHeight="1">
      <c r="A2" s="263" t="s">
        <v>83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</row>
    <row r="3" spans="1:12" ht="21" customHeight="1">
      <c r="A3" s="263" t="s">
        <v>280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</row>
    <row r="4" spans="1:12" ht="21" customHeight="1">
      <c r="C4" s="4"/>
      <c r="D4" s="4"/>
      <c r="E4" s="4"/>
      <c r="F4" s="4"/>
      <c r="G4" s="4"/>
      <c r="H4" s="4"/>
      <c r="I4" s="4"/>
      <c r="J4" s="4"/>
      <c r="K4" s="4"/>
      <c r="L4" s="72" t="s">
        <v>281</v>
      </c>
    </row>
    <row r="5" spans="1:12" ht="21" customHeight="1">
      <c r="E5" s="39"/>
      <c r="F5" s="273" t="s">
        <v>2</v>
      </c>
      <c r="G5" s="273"/>
      <c r="H5" s="273"/>
      <c r="I5" s="162"/>
      <c r="J5" s="273" t="s">
        <v>3</v>
      </c>
      <c r="K5" s="273"/>
      <c r="L5" s="273"/>
    </row>
    <row r="6" spans="1:12" ht="21" customHeight="1">
      <c r="F6" s="228">
        <v>2564</v>
      </c>
      <c r="G6" s="65"/>
      <c r="H6" s="228" t="s">
        <v>191</v>
      </c>
      <c r="I6" s="65"/>
      <c r="J6" s="228">
        <v>2564</v>
      </c>
      <c r="K6" s="65"/>
      <c r="L6" s="228" t="s">
        <v>191</v>
      </c>
    </row>
    <row r="7" spans="1:12" ht="21" customHeight="1">
      <c r="A7" s="7" t="s">
        <v>84</v>
      </c>
      <c r="F7" s="163"/>
      <c r="G7" s="3"/>
      <c r="H7" s="163"/>
      <c r="I7" s="3"/>
      <c r="J7" s="163"/>
      <c r="K7" s="3"/>
      <c r="L7" s="163"/>
    </row>
    <row r="8" spans="1:12" ht="21" customHeight="1">
      <c r="A8" s="1" t="s">
        <v>168</v>
      </c>
      <c r="F8" s="204">
        <f>+'PL-TH'!F31</f>
        <v>265595137</v>
      </c>
      <c r="G8" s="99"/>
      <c r="H8" s="26">
        <f>'PL-TH'!H31</f>
        <v>136437251.72689</v>
      </c>
      <c r="I8" s="26"/>
      <c r="J8" s="26">
        <f>+'PL-TH'!J31</f>
        <v>92432396</v>
      </c>
      <c r="K8" s="26"/>
      <c r="L8" s="26">
        <f>'PL-TH'!L31</f>
        <v>78491264.13000001</v>
      </c>
    </row>
    <row r="9" spans="1:12" ht="21" customHeight="1">
      <c r="A9" s="1" t="s">
        <v>85</v>
      </c>
      <c r="F9" s="99"/>
      <c r="G9" s="26"/>
      <c r="H9" s="99"/>
      <c r="I9" s="99"/>
      <c r="J9" s="99"/>
      <c r="K9" s="99"/>
      <c r="L9" s="26"/>
    </row>
    <row r="10" spans="1:12" ht="21" customHeight="1">
      <c r="B10" s="79" t="s">
        <v>203</v>
      </c>
      <c r="F10" s="99"/>
      <c r="G10" s="26"/>
      <c r="H10" s="99"/>
      <c r="I10" s="99"/>
      <c r="J10" s="99"/>
      <c r="K10" s="99"/>
      <c r="L10" s="26"/>
    </row>
    <row r="11" spans="1:12" ht="21" customHeight="1">
      <c r="B11" s="79" t="s">
        <v>196</v>
      </c>
      <c r="E11" s="10"/>
      <c r="F11" s="16">
        <v>31179472</v>
      </c>
      <c r="G11" s="26"/>
      <c r="H11" s="212">
        <v>33660689</v>
      </c>
      <c r="I11" s="16"/>
      <c r="J11" s="16">
        <v>11118292</v>
      </c>
      <c r="K11" s="16"/>
      <c r="L11" s="16">
        <v>16368784</v>
      </c>
    </row>
    <row r="12" spans="1:12" ht="21" customHeight="1">
      <c r="B12" s="79" t="s">
        <v>193</v>
      </c>
      <c r="E12" s="10"/>
      <c r="F12" s="16">
        <v>79335670</v>
      </c>
      <c r="G12" s="26"/>
      <c r="H12" s="233">
        <v>60253998</v>
      </c>
      <c r="I12" s="16"/>
      <c r="J12" s="16">
        <v>6708845</v>
      </c>
      <c r="K12" s="16"/>
      <c r="L12" s="16">
        <v>9150563</v>
      </c>
    </row>
    <row r="13" spans="1:12" ht="21" customHeight="1">
      <c r="B13" s="79" t="s">
        <v>194</v>
      </c>
      <c r="E13" s="10"/>
      <c r="F13" s="16">
        <v>4446899</v>
      </c>
      <c r="G13" s="26"/>
      <c r="H13" s="233">
        <v>2302321</v>
      </c>
      <c r="I13" s="16"/>
      <c r="J13" s="16">
        <v>0</v>
      </c>
      <c r="K13" s="16"/>
      <c r="L13" s="16">
        <v>13168</v>
      </c>
    </row>
    <row r="14" spans="1:12" ht="21" customHeight="1">
      <c r="B14" s="79" t="s">
        <v>86</v>
      </c>
      <c r="E14" s="10"/>
      <c r="F14" s="16">
        <v>23584944</v>
      </c>
      <c r="G14" s="26"/>
      <c r="H14" s="233">
        <v>31666044</v>
      </c>
      <c r="I14" s="16"/>
      <c r="J14" s="16">
        <v>882521</v>
      </c>
      <c r="K14" s="16"/>
      <c r="L14" s="16">
        <v>918375</v>
      </c>
    </row>
    <row r="15" spans="1:12" ht="21" customHeight="1">
      <c r="B15" s="79" t="s">
        <v>252</v>
      </c>
      <c r="E15" s="10"/>
      <c r="F15" s="16">
        <v>-5199940</v>
      </c>
      <c r="G15" s="26"/>
      <c r="H15" s="16">
        <v>0</v>
      </c>
      <c r="I15" s="16"/>
      <c r="J15" s="16">
        <v>-5199940</v>
      </c>
      <c r="K15" s="16"/>
      <c r="L15" s="16">
        <v>-790168</v>
      </c>
    </row>
    <row r="16" spans="1:12" ht="21" customHeight="1">
      <c r="B16" s="79" t="s">
        <v>253</v>
      </c>
      <c r="E16" s="10"/>
      <c r="F16" s="16">
        <v>-9100000</v>
      </c>
      <c r="G16" s="26"/>
      <c r="H16" s="16">
        <v>-53500000</v>
      </c>
      <c r="I16" s="16"/>
      <c r="J16" s="16">
        <v>-9100000</v>
      </c>
      <c r="K16" s="16"/>
      <c r="L16" s="16">
        <v>-65742649</v>
      </c>
    </row>
    <row r="17" spans="2:12" ht="21" customHeight="1">
      <c r="B17" s="79" t="s">
        <v>254</v>
      </c>
      <c r="E17" s="10"/>
      <c r="F17" s="16">
        <v>-1074494</v>
      </c>
      <c r="G17" s="26"/>
      <c r="H17" s="16">
        <v>-1704570</v>
      </c>
      <c r="I17" s="16"/>
      <c r="J17" s="16">
        <v>0</v>
      </c>
      <c r="K17" s="16"/>
      <c r="L17" s="16">
        <v>1704570</v>
      </c>
    </row>
    <row r="18" spans="2:12" ht="21" customHeight="1">
      <c r="B18" s="79" t="s">
        <v>284</v>
      </c>
      <c r="E18" s="10"/>
      <c r="F18" s="16">
        <v>-15000000</v>
      </c>
      <c r="G18" s="26"/>
      <c r="H18" s="16">
        <v>15000000</v>
      </c>
      <c r="I18" s="16"/>
      <c r="J18" s="16">
        <v>-15000000</v>
      </c>
      <c r="K18" s="16"/>
      <c r="L18" s="16">
        <v>15000000</v>
      </c>
    </row>
    <row r="19" spans="2:12" ht="21" customHeight="1">
      <c r="B19" s="79" t="s">
        <v>296</v>
      </c>
      <c r="E19" s="10"/>
      <c r="F19" s="16">
        <v>2750000</v>
      </c>
      <c r="G19" s="26"/>
      <c r="H19" s="16">
        <v>0</v>
      </c>
      <c r="I19" s="16"/>
      <c r="J19" s="16">
        <v>2750000</v>
      </c>
      <c r="K19" s="16"/>
      <c r="L19" s="16">
        <v>0</v>
      </c>
    </row>
    <row r="20" spans="2:12" ht="21" customHeight="1">
      <c r="B20" s="79" t="s">
        <v>285</v>
      </c>
      <c r="E20" s="10"/>
      <c r="F20" s="16">
        <v>0</v>
      </c>
      <c r="G20" s="253"/>
      <c r="H20" s="16">
        <v>11000000</v>
      </c>
      <c r="I20" s="16"/>
      <c r="J20" s="16">
        <v>0</v>
      </c>
      <c r="K20" s="16"/>
      <c r="L20" s="16">
        <v>0</v>
      </c>
    </row>
    <row r="21" spans="2:12" ht="21" customHeight="1">
      <c r="B21" s="79" t="s">
        <v>314</v>
      </c>
      <c r="E21" s="10"/>
      <c r="F21" s="16">
        <v>-13327468</v>
      </c>
      <c r="G21" s="253"/>
      <c r="H21" s="16">
        <v>0</v>
      </c>
      <c r="I21" s="16"/>
      <c r="J21" s="16">
        <v>-13327468</v>
      </c>
      <c r="K21" s="16"/>
      <c r="L21" s="16">
        <v>13327468</v>
      </c>
    </row>
    <row r="22" spans="2:12" ht="21" customHeight="1">
      <c r="B22" s="79" t="s">
        <v>255</v>
      </c>
      <c r="E22" s="10"/>
      <c r="F22" s="16">
        <v>1413428</v>
      </c>
      <c r="G22" s="253"/>
      <c r="H22" s="204">
        <v>0</v>
      </c>
      <c r="I22" s="16"/>
      <c r="J22" s="16">
        <v>0</v>
      </c>
      <c r="K22" s="16"/>
      <c r="L22" s="204">
        <v>0</v>
      </c>
    </row>
    <row r="23" spans="2:12" ht="21" customHeight="1">
      <c r="B23" s="79" t="s">
        <v>192</v>
      </c>
      <c r="E23" s="10"/>
      <c r="F23" s="16">
        <v>744919</v>
      </c>
      <c r="G23" s="253"/>
      <c r="H23" s="204">
        <v>0</v>
      </c>
      <c r="I23" s="16"/>
      <c r="J23" s="16">
        <v>0</v>
      </c>
      <c r="K23" s="16"/>
      <c r="L23" s="204">
        <v>0</v>
      </c>
    </row>
    <row r="24" spans="2:12" ht="21" customHeight="1">
      <c r="B24" s="79" t="s">
        <v>195</v>
      </c>
      <c r="E24" s="10"/>
      <c r="F24" s="16">
        <v>1783168</v>
      </c>
      <c r="G24" s="253"/>
      <c r="H24" s="16">
        <v>-1108649</v>
      </c>
      <c r="I24" s="16"/>
      <c r="J24" s="16">
        <v>749919</v>
      </c>
      <c r="K24" s="16"/>
      <c r="L24" s="16">
        <v>347823</v>
      </c>
    </row>
    <row r="25" spans="2:12" ht="21" customHeight="1">
      <c r="B25" s="79" t="s">
        <v>244</v>
      </c>
      <c r="E25" s="10"/>
      <c r="F25" s="16">
        <v>0</v>
      </c>
      <c r="G25" s="253"/>
      <c r="H25" s="16">
        <v>-43152768</v>
      </c>
      <c r="I25" s="16"/>
      <c r="J25" s="16">
        <v>0</v>
      </c>
      <c r="K25" s="16"/>
      <c r="L25" s="16">
        <v>0</v>
      </c>
    </row>
    <row r="26" spans="2:12" ht="21" customHeight="1">
      <c r="B26" s="79" t="s">
        <v>212</v>
      </c>
      <c r="E26" s="10"/>
      <c r="F26" s="16">
        <v>-180233</v>
      </c>
      <c r="G26" s="253"/>
      <c r="H26" s="204">
        <v>0</v>
      </c>
      <c r="I26" s="16"/>
      <c r="J26" s="16">
        <v>0</v>
      </c>
      <c r="K26" s="16"/>
      <c r="L26" s="16">
        <v>0</v>
      </c>
    </row>
    <row r="27" spans="2:12" ht="21" customHeight="1">
      <c r="B27" s="79" t="s">
        <v>113</v>
      </c>
      <c r="E27" s="10"/>
      <c r="F27" s="16">
        <v>0</v>
      </c>
      <c r="G27" s="253"/>
      <c r="H27" s="16">
        <v>1123845</v>
      </c>
      <c r="I27" s="16"/>
      <c r="J27" s="16">
        <v>0</v>
      </c>
      <c r="K27" s="16"/>
      <c r="L27" s="16">
        <v>1123845</v>
      </c>
    </row>
    <row r="28" spans="2:12" ht="21" customHeight="1">
      <c r="B28" s="79" t="s">
        <v>142</v>
      </c>
      <c r="C28" s="79"/>
      <c r="D28" s="79"/>
      <c r="E28" s="10"/>
      <c r="F28" s="16">
        <v>14258680</v>
      </c>
      <c r="G28" s="253"/>
      <c r="H28" s="211">
        <v>64859538</v>
      </c>
      <c r="I28" s="16"/>
      <c r="J28" s="16">
        <v>-20766</v>
      </c>
      <c r="K28" s="16"/>
      <c r="L28" s="16">
        <v>562454</v>
      </c>
    </row>
    <row r="29" spans="2:12" ht="21" customHeight="1">
      <c r="B29" s="79" t="s">
        <v>307</v>
      </c>
      <c r="C29" s="79"/>
      <c r="D29" s="79"/>
      <c r="E29" s="10"/>
      <c r="F29" s="16">
        <v>0</v>
      </c>
      <c r="G29" s="253"/>
      <c r="H29" s="16">
        <v>0</v>
      </c>
      <c r="I29" s="16"/>
      <c r="J29" s="16">
        <v>0</v>
      </c>
      <c r="K29" s="16"/>
      <c r="L29" s="16">
        <v>-5120000</v>
      </c>
    </row>
    <row r="30" spans="2:12" ht="21" customHeight="1">
      <c r="B30" s="79" t="s">
        <v>160</v>
      </c>
      <c r="E30" s="10"/>
      <c r="F30" s="16">
        <v>2547209</v>
      </c>
      <c r="G30" s="253"/>
      <c r="H30" s="16">
        <v>-4859876</v>
      </c>
      <c r="I30" s="16"/>
      <c r="J30" s="204">
        <v>0</v>
      </c>
      <c r="K30" s="16"/>
      <c r="L30" s="204">
        <v>0</v>
      </c>
    </row>
    <row r="31" spans="2:12" ht="21" customHeight="1">
      <c r="B31" s="79" t="s">
        <v>144</v>
      </c>
      <c r="E31" s="10"/>
      <c r="F31" s="16">
        <v>0</v>
      </c>
      <c r="G31" s="253"/>
      <c r="H31" s="16">
        <v>-31738053</v>
      </c>
      <c r="I31" s="16"/>
      <c r="J31" s="204">
        <v>0</v>
      </c>
      <c r="K31" s="16"/>
      <c r="L31" s="204">
        <v>0</v>
      </c>
    </row>
    <row r="32" spans="2:12" ht="21" customHeight="1">
      <c r="B32" s="79" t="s">
        <v>157</v>
      </c>
      <c r="E32" s="10"/>
      <c r="F32" s="16">
        <v>-154536938</v>
      </c>
      <c r="G32" s="253"/>
      <c r="H32" s="16">
        <v>-10092427</v>
      </c>
      <c r="I32" s="16"/>
      <c r="J32" s="204">
        <v>0</v>
      </c>
      <c r="K32" s="16"/>
      <c r="L32" s="204">
        <v>0</v>
      </c>
    </row>
    <row r="33" spans="1:12" ht="21" customHeight="1">
      <c r="B33" s="79" t="s">
        <v>308</v>
      </c>
      <c r="E33" s="10"/>
      <c r="F33" s="16">
        <v>-82042048</v>
      </c>
      <c r="G33" s="253"/>
      <c r="H33" s="16">
        <v>18794372</v>
      </c>
      <c r="I33" s="16"/>
      <c r="J33" s="204">
        <v>-76672532</v>
      </c>
      <c r="K33" s="16"/>
      <c r="L33" s="204">
        <v>0</v>
      </c>
    </row>
    <row r="34" spans="1:12" ht="21" customHeight="1">
      <c r="B34" s="79" t="s">
        <v>306</v>
      </c>
      <c r="E34" s="10"/>
      <c r="F34" s="16">
        <v>0</v>
      </c>
      <c r="G34" s="253"/>
      <c r="H34" s="16">
        <v>0</v>
      </c>
      <c r="I34" s="16"/>
      <c r="J34" s="204">
        <v>0</v>
      </c>
      <c r="K34" s="16"/>
      <c r="L34" s="204">
        <v>22101232</v>
      </c>
    </row>
    <row r="35" spans="1:12" ht="21" customHeight="1">
      <c r="B35" s="79" t="s">
        <v>204</v>
      </c>
      <c r="E35" s="10"/>
      <c r="F35" s="16">
        <v>-123411924</v>
      </c>
      <c r="G35" s="26"/>
      <c r="H35" s="16">
        <v>0</v>
      </c>
      <c r="I35" s="16"/>
      <c r="J35" s="204">
        <v>0</v>
      </c>
      <c r="K35" s="16"/>
      <c r="L35" s="204">
        <v>0</v>
      </c>
    </row>
    <row r="36" spans="1:12" ht="21" customHeight="1">
      <c r="B36" s="79" t="s">
        <v>268</v>
      </c>
      <c r="E36" s="10"/>
      <c r="F36" s="16">
        <v>0</v>
      </c>
      <c r="G36" s="26"/>
      <c r="H36" s="16">
        <v>-84146368</v>
      </c>
      <c r="I36" s="16"/>
      <c r="J36" s="204">
        <v>0</v>
      </c>
      <c r="K36" s="16"/>
      <c r="L36" s="16">
        <v>-84146368</v>
      </c>
    </row>
    <row r="37" spans="1:12" ht="21" customHeight="1">
      <c r="B37" s="79" t="s">
        <v>247</v>
      </c>
      <c r="E37" s="10"/>
      <c r="F37" s="16">
        <v>-2897390</v>
      </c>
      <c r="G37" s="26"/>
      <c r="H37" s="16">
        <v>0</v>
      </c>
      <c r="I37" s="16"/>
      <c r="J37" s="204">
        <v>-2897390</v>
      </c>
      <c r="K37" s="16"/>
      <c r="L37" s="204">
        <v>0</v>
      </c>
    </row>
    <row r="38" spans="1:12" ht="21" customHeight="1">
      <c r="B38" s="79" t="s">
        <v>156</v>
      </c>
      <c r="E38" s="10"/>
      <c r="F38" s="16">
        <v>-921915</v>
      </c>
      <c r="G38" s="26"/>
      <c r="H38" s="16">
        <v>-868891</v>
      </c>
      <c r="I38" s="16"/>
      <c r="J38" s="16">
        <v>-291908</v>
      </c>
      <c r="K38" s="16"/>
      <c r="L38" s="16">
        <v>-364885</v>
      </c>
    </row>
    <row r="39" spans="1:12" ht="21" customHeight="1">
      <c r="B39" s="79" t="s">
        <v>87</v>
      </c>
      <c r="E39" s="10"/>
      <c r="F39" s="16">
        <v>-6298995</v>
      </c>
      <c r="G39" s="26"/>
      <c r="H39" s="16">
        <v>-422723</v>
      </c>
      <c r="I39" s="16"/>
      <c r="J39" s="16">
        <v>-55042952</v>
      </c>
      <c r="K39" s="16"/>
      <c r="L39" s="16">
        <v>-52736836</v>
      </c>
    </row>
    <row r="40" spans="1:12" ht="21" customHeight="1">
      <c r="B40" s="79" t="s">
        <v>145</v>
      </c>
      <c r="E40" s="10"/>
      <c r="F40" s="16">
        <v>-4313381</v>
      </c>
      <c r="G40" s="26"/>
      <c r="H40" s="16">
        <v>-4742512</v>
      </c>
      <c r="I40" s="16"/>
      <c r="J40" s="16">
        <v>0</v>
      </c>
      <c r="K40" s="16"/>
      <c r="L40" s="16">
        <v>-12593</v>
      </c>
    </row>
    <row r="41" spans="1:12" ht="21" customHeight="1">
      <c r="B41" s="79" t="s">
        <v>146</v>
      </c>
      <c r="E41" s="10"/>
      <c r="F41" s="16">
        <v>0</v>
      </c>
      <c r="G41" s="26"/>
      <c r="H41" s="16">
        <v>-28714265</v>
      </c>
      <c r="I41" s="16"/>
      <c r="J41" s="204">
        <v>0</v>
      </c>
      <c r="K41" s="16"/>
      <c r="L41" s="204">
        <v>0</v>
      </c>
    </row>
    <row r="42" spans="1:12" ht="21" customHeight="1">
      <c r="B42" s="79" t="s">
        <v>136</v>
      </c>
      <c r="E42" s="10"/>
      <c r="F42" s="16">
        <v>0</v>
      </c>
      <c r="G42" s="26"/>
      <c r="H42" s="16">
        <v>18294482</v>
      </c>
      <c r="I42" s="16"/>
      <c r="J42" s="204">
        <v>0</v>
      </c>
      <c r="K42" s="16"/>
      <c r="L42" s="204">
        <v>0</v>
      </c>
    </row>
    <row r="43" spans="1:12" ht="21" customHeight="1">
      <c r="B43" s="79" t="s">
        <v>217</v>
      </c>
      <c r="E43" s="10"/>
      <c r="F43" s="16">
        <v>-15000000</v>
      </c>
      <c r="G43" s="26"/>
      <c r="H43" s="16">
        <v>0</v>
      </c>
      <c r="I43" s="16"/>
      <c r="J43" s="204">
        <v>0</v>
      </c>
      <c r="K43" s="16"/>
      <c r="L43" s="204">
        <v>0</v>
      </c>
    </row>
    <row r="44" spans="1:12" ht="21" customHeight="1">
      <c r="A44" s="79" t="s">
        <v>88</v>
      </c>
      <c r="E44" s="10"/>
      <c r="F44" s="120"/>
      <c r="G44" s="99"/>
      <c r="H44" s="120"/>
      <c r="I44" s="16"/>
      <c r="J44" s="120"/>
      <c r="K44" s="16"/>
      <c r="L44" s="120"/>
    </row>
    <row r="45" spans="1:12" ht="21" customHeight="1">
      <c r="A45" s="164"/>
      <c r="B45" s="1" t="s">
        <v>89</v>
      </c>
      <c r="F45" s="16">
        <f>SUM(F8:F43)</f>
        <v>-5665200</v>
      </c>
      <c r="G45" s="26"/>
      <c r="H45" s="16">
        <f>SUM(H8:H43)</f>
        <v>128341438.72689</v>
      </c>
      <c r="I45" s="16"/>
      <c r="J45" s="16">
        <f>SUM(J8:J43)</f>
        <v>-62910983</v>
      </c>
      <c r="K45" s="16"/>
      <c r="L45" s="16">
        <f>SUM(L8:L43)</f>
        <v>-49803952.86999999</v>
      </c>
    </row>
    <row r="46" spans="1:12" ht="21" customHeight="1">
      <c r="A46" s="263" t="s">
        <v>201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</row>
    <row r="47" spans="1:12" ht="21" customHeight="1">
      <c r="A47" s="263" t="s">
        <v>83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</row>
    <row r="48" spans="1:12" ht="21" customHeight="1">
      <c r="A48" s="263" t="s">
        <v>280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</row>
    <row r="49" spans="1:12" ht="21" customHeight="1">
      <c r="C49" s="4"/>
      <c r="D49" s="4"/>
      <c r="E49" s="4"/>
      <c r="F49" s="4"/>
      <c r="G49" s="4"/>
      <c r="H49" s="4"/>
      <c r="I49" s="4"/>
      <c r="J49" s="4"/>
      <c r="K49" s="4"/>
      <c r="L49" s="72" t="s">
        <v>281</v>
      </c>
    </row>
    <row r="50" spans="1:12" ht="21" customHeight="1">
      <c r="E50" s="39"/>
      <c r="F50" s="273" t="s">
        <v>2</v>
      </c>
      <c r="G50" s="273"/>
      <c r="H50" s="273"/>
      <c r="I50" s="162"/>
      <c r="J50" s="273" t="s">
        <v>3</v>
      </c>
      <c r="K50" s="273"/>
      <c r="L50" s="273"/>
    </row>
    <row r="51" spans="1:12" ht="21" customHeight="1">
      <c r="F51" s="228">
        <v>2564</v>
      </c>
      <c r="G51" s="65"/>
      <c r="H51" s="228" t="s">
        <v>191</v>
      </c>
      <c r="I51" s="65"/>
      <c r="J51" s="228">
        <v>2564</v>
      </c>
      <c r="K51" s="65"/>
      <c r="L51" s="228" t="s">
        <v>191</v>
      </c>
    </row>
    <row r="52" spans="1:12" ht="21" customHeight="1">
      <c r="A52" s="1" t="s">
        <v>90</v>
      </c>
      <c r="F52" s="16"/>
      <c r="G52" s="26"/>
      <c r="H52" s="16"/>
      <c r="I52" s="16"/>
      <c r="J52" s="16"/>
      <c r="K52" s="16"/>
      <c r="L52" s="16"/>
    </row>
    <row r="53" spans="1:12" ht="21" customHeight="1">
      <c r="B53" s="1" t="s">
        <v>7</v>
      </c>
      <c r="F53" s="16">
        <v>167954496</v>
      </c>
      <c r="G53" s="26"/>
      <c r="H53" s="16">
        <v>-108847069</v>
      </c>
      <c r="I53" s="16"/>
      <c r="J53" s="16">
        <v>33124016</v>
      </c>
      <c r="K53" s="16"/>
      <c r="L53" s="16">
        <v>-63277541</v>
      </c>
    </row>
    <row r="54" spans="1:12" ht="21" customHeight="1">
      <c r="B54" s="1" t="s">
        <v>8</v>
      </c>
      <c r="F54" s="16">
        <v>-39336208</v>
      </c>
      <c r="G54" s="26"/>
      <c r="H54" s="16">
        <v>3429709</v>
      </c>
      <c r="I54" s="16"/>
      <c r="J54" s="204">
        <v>0</v>
      </c>
      <c r="K54" s="16"/>
      <c r="L54" s="204">
        <v>0</v>
      </c>
    </row>
    <row r="55" spans="1:12" ht="21" customHeight="1">
      <c r="B55" s="1" t="s">
        <v>19</v>
      </c>
      <c r="E55" s="10"/>
      <c r="F55" s="16">
        <v>-1198787</v>
      </c>
      <c r="G55" s="99"/>
      <c r="H55" s="16">
        <v>-17163482.399999999</v>
      </c>
      <c r="I55" s="16"/>
      <c r="J55" s="204">
        <v>383949</v>
      </c>
      <c r="K55" s="16"/>
      <c r="L55" s="204">
        <v>0</v>
      </c>
    </row>
    <row r="56" spans="1:12" ht="21" customHeight="1">
      <c r="A56" s="1" t="s">
        <v>169</v>
      </c>
      <c r="E56" s="10"/>
      <c r="F56" s="16"/>
      <c r="G56" s="99"/>
      <c r="H56" s="16"/>
      <c r="I56" s="16"/>
      <c r="J56" s="16"/>
      <c r="K56" s="16"/>
      <c r="L56" s="16"/>
    </row>
    <row r="57" spans="1:12" ht="21" customHeight="1">
      <c r="B57" s="79" t="s">
        <v>24</v>
      </c>
      <c r="E57" s="10"/>
      <c r="F57" s="16">
        <v>231524474</v>
      </c>
      <c r="G57" s="99"/>
      <c r="H57" s="16">
        <v>-23513003.600000001</v>
      </c>
      <c r="I57" s="16"/>
      <c r="J57" s="16">
        <v>92221532</v>
      </c>
      <c r="K57" s="16"/>
      <c r="L57" s="211">
        <v>-50104949</v>
      </c>
    </row>
    <row r="58" spans="1:12" ht="21" customHeight="1">
      <c r="B58" s="79" t="s">
        <v>30</v>
      </c>
      <c r="E58" s="10"/>
      <c r="F58" s="16">
        <v>11447832</v>
      </c>
      <c r="G58" s="99"/>
      <c r="H58" s="16">
        <v>-105418</v>
      </c>
      <c r="I58" s="16"/>
      <c r="J58" s="16">
        <v>86334</v>
      </c>
      <c r="K58" s="99"/>
      <c r="L58" s="31">
        <v>1526</v>
      </c>
    </row>
    <row r="59" spans="1:12" ht="21" customHeight="1">
      <c r="A59" s="79" t="s">
        <v>170</v>
      </c>
      <c r="E59" s="10"/>
      <c r="F59" s="120">
        <f>SUM(F53:F55,F57:F58)+F45</f>
        <v>364726607</v>
      </c>
      <c r="G59" s="99"/>
      <c r="H59" s="120">
        <f>SUM(H53:H55,H57:H58)+H45</f>
        <v>-17857825.273110002</v>
      </c>
      <c r="I59" s="26"/>
      <c r="J59" s="120">
        <f>SUM(J53:J55,J57:J58)+J45</f>
        <v>62904848</v>
      </c>
      <c r="K59" s="26"/>
      <c r="L59" s="120">
        <f>SUM(L53:L55,L57:L58)+L45</f>
        <v>-163184916.87</v>
      </c>
    </row>
    <row r="60" spans="1:12" ht="21" customHeight="1">
      <c r="B60" s="79" t="s">
        <v>134</v>
      </c>
      <c r="E60" s="10"/>
      <c r="F60" s="16">
        <v>0</v>
      </c>
      <c r="G60" s="99"/>
      <c r="H60" s="16">
        <v>28714265</v>
      </c>
      <c r="I60" s="26"/>
      <c r="J60" s="16">
        <v>0</v>
      </c>
      <c r="K60" s="26"/>
      <c r="L60" s="16">
        <v>7234349</v>
      </c>
    </row>
    <row r="61" spans="1:12" ht="21" customHeight="1">
      <c r="B61" s="79" t="s">
        <v>135</v>
      </c>
      <c r="E61" s="10"/>
      <c r="F61" s="112">
        <v>-7692139</v>
      </c>
      <c r="G61" s="99"/>
      <c r="H61" s="112">
        <v>-9145732</v>
      </c>
      <c r="I61" s="24"/>
      <c r="J61" s="112">
        <v>-636495</v>
      </c>
      <c r="K61" s="24"/>
      <c r="L61" s="213">
        <v>-877080</v>
      </c>
    </row>
    <row r="62" spans="1:12" ht="21" customHeight="1">
      <c r="A62" s="132" t="s">
        <v>259</v>
      </c>
      <c r="E62" s="165"/>
      <c r="F62" s="122">
        <f>F59+F60+F61</f>
        <v>357034468</v>
      </c>
      <c r="G62" s="99"/>
      <c r="H62" s="122">
        <f>H59+H60+H61</f>
        <v>1710707.7268899977</v>
      </c>
      <c r="I62" s="99"/>
      <c r="J62" s="122">
        <f>J59+J60+J61</f>
        <v>62268353</v>
      </c>
      <c r="K62" s="99"/>
      <c r="L62" s="122">
        <f>L59+L60+L61</f>
        <v>-156827647.87</v>
      </c>
    </row>
    <row r="63" spans="1:12" ht="21" customHeight="1">
      <c r="A63" s="7" t="s">
        <v>91</v>
      </c>
      <c r="E63" s="10"/>
      <c r="F63" s="143"/>
      <c r="G63" s="146"/>
      <c r="H63" s="143"/>
      <c r="I63" s="144"/>
      <c r="J63" s="143"/>
      <c r="K63" s="145"/>
      <c r="L63" s="143"/>
    </row>
    <row r="64" spans="1:12" ht="21" customHeight="1">
      <c r="A64" s="7"/>
      <c r="B64" s="1" t="s">
        <v>248</v>
      </c>
      <c r="E64" s="10"/>
      <c r="F64" s="11">
        <v>9144216</v>
      </c>
      <c r="G64" s="146"/>
      <c r="H64" s="143">
        <v>0</v>
      </c>
      <c r="I64" s="144"/>
      <c r="J64" s="204">
        <v>9144216</v>
      </c>
      <c r="K64" s="145"/>
      <c r="L64" s="143">
        <v>0</v>
      </c>
    </row>
    <row r="65" spans="2:12" ht="21" customHeight="1">
      <c r="B65" s="79" t="s">
        <v>246</v>
      </c>
      <c r="E65" s="166"/>
      <c r="F65" s="16">
        <v>0</v>
      </c>
      <c r="G65" s="26"/>
      <c r="H65" s="16">
        <v>0</v>
      </c>
      <c r="I65" s="22"/>
      <c r="J65" s="204">
        <v>0</v>
      </c>
      <c r="K65" s="22"/>
      <c r="L65" s="204">
        <v>-44000000</v>
      </c>
    </row>
    <row r="66" spans="2:12" ht="21" customHeight="1">
      <c r="B66" s="79" t="s">
        <v>207</v>
      </c>
      <c r="E66" s="166"/>
      <c r="F66" s="16">
        <v>87000000</v>
      </c>
      <c r="G66" s="26"/>
      <c r="H66" s="16">
        <v>0</v>
      </c>
      <c r="I66" s="22"/>
      <c r="J66" s="204">
        <v>15000000</v>
      </c>
      <c r="K66" s="22"/>
      <c r="L66" s="204">
        <v>47655200</v>
      </c>
    </row>
    <row r="67" spans="2:12" ht="21" customHeight="1">
      <c r="B67" s="79" t="s">
        <v>153</v>
      </c>
      <c r="E67" s="166"/>
      <c r="F67" s="16">
        <v>0</v>
      </c>
      <c r="G67" s="26"/>
      <c r="H67" s="16">
        <v>-11000000</v>
      </c>
      <c r="I67" s="22"/>
      <c r="J67" s="204">
        <v>0</v>
      </c>
      <c r="K67" s="22"/>
      <c r="L67" s="204">
        <v>0</v>
      </c>
    </row>
    <row r="68" spans="2:12" ht="21" customHeight="1">
      <c r="B68" s="79" t="s">
        <v>286</v>
      </c>
      <c r="E68" s="166"/>
      <c r="F68" s="16">
        <v>0</v>
      </c>
      <c r="G68" s="26"/>
      <c r="H68" s="16">
        <v>106000000</v>
      </c>
      <c r="I68" s="22"/>
      <c r="J68" s="204">
        <v>0</v>
      </c>
      <c r="K68" s="22"/>
      <c r="L68" s="204">
        <v>0</v>
      </c>
    </row>
    <row r="69" spans="2:12" ht="21" customHeight="1">
      <c r="B69" s="79" t="s">
        <v>152</v>
      </c>
      <c r="E69" s="166"/>
      <c r="F69" s="16">
        <v>0</v>
      </c>
      <c r="G69" s="26"/>
      <c r="H69" s="31">
        <v>-69499900</v>
      </c>
      <c r="I69" s="22"/>
      <c r="J69" s="16">
        <v>0</v>
      </c>
      <c r="K69" s="22"/>
      <c r="L69" s="212">
        <v>-19999900</v>
      </c>
    </row>
    <row r="70" spans="2:12" s="2" customFormat="1" ht="21" customHeight="1">
      <c r="B70" s="229" t="s">
        <v>213</v>
      </c>
      <c r="E70" s="74"/>
      <c r="F70" s="16">
        <v>-200000000</v>
      </c>
      <c r="G70" s="44"/>
      <c r="H70" s="16">
        <v>0</v>
      </c>
      <c r="I70" s="44"/>
      <c r="J70" s="16">
        <v>-200000000</v>
      </c>
      <c r="K70" s="24"/>
      <c r="L70" s="16">
        <v>0</v>
      </c>
    </row>
    <row r="71" spans="2:12" s="2" customFormat="1" ht="21" customHeight="1">
      <c r="B71" s="229" t="s">
        <v>197</v>
      </c>
      <c r="E71" s="74"/>
      <c r="F71" s="16">
        <v>87500000</v>
      </c>
      <c r="G71" s="44"/>
      <c r="H71" s="16">
        <v>112500000</v>
      </c>
      <c r="I71" s="44"/>
      <c r="J71" s="16">
        <v>87500000</v>
      </c>
      <c r="K71" s="24"/>
      <c r="L71" s="16">
        <v>112500000</v>
      </c>
    </row>
    <row r="72" spans="2:12" ht="21" customHeight="1">
      <c r="B72" s="79" t="s">
        <v>92</v>
      </c>
      <c r="E72" s="166"/>
      <c r="F72" s="16">
        <v>149271</v>
      </c>
      <c r="G72" s="26"/>
      <c r="H72" s="212">
        <v>63200000</v>
      </c>
      <c r="I72" s="22"/>
      <c r="J72" s="16">
        <v>34650</v>
      </c>
      <c r="K72" s="22"/>
      <c r="L72" s="212">
        <v>2360325</v>
      </c>
    </row>
    <row r="73" spans="2:12" ht="21" customHeight="1">
      <c r="B73" s="79" t="s">
        <v>214</v>
      </c>
      <c r="E73" s="166"/>
      <c r="F73" s="16">
        <v>-163399298</v>
      </c>
      <c r="G73" s="26"/>
      <c r="H73" s="16">
        <v>-15466886</v>
      </c>
      <c r="I73" s="22"/>
      <c r="J73" s="16">
        <v>-195442</v>
      </c>
      <c r="K73" s="22"/>
      <c r="L73" s="212">
        <v>-122079</v>
      </c>
    </row>
    <row r="74" spans="2:12" ht="21" customHeight="1">
      <c r="B74" s="79" t="s">
        <v>96</v>
      </c>
      <c r="E74" s="166"/>
      <c r="F74" s="16">
        <v>0</v>
      </c>
      <c r="G74" s="26"/>
      <c r="H74" s="16">
        <v>-1030963</v>
      </c>
      <c r="I74" s="22"/>
      <c r="J74" s="16">
        <v>0</v>
      </c>
      <c r="K74" s="22"/>
      <c r="L74" s="212">
        <v>-39000</v>
      </c>
    </row>
    <row r="75" spans="2:12" ht="21" customHeight="1">
      <c r="B75" s="79" t="s">
        <v>101</v>
      </c>
      <c r="E75" s="166"/>
      <c r="F75" s="16">
        <v>0</v>
      </c>
      <c r="G75" s="26"/>
      <c r="H75" s="16">
        <v>-7954037</v>
      </c>
      <c r="I75" s="22"/>
      <c r="J75" s="204">
        <v>0</v>
      </c>
      <c r="K75" s="22"/>
      <c r="L75" s="204">
        <v>0</v>
      </c>
    </row>
    <row r="76" spans="2:12" ht="21" customHeight="1">
      <c r="B76" s="79" t="s">
        <v>223</v>
      </c>
      <c r="E76" s="166"/>
      <c r="F76" s="16">
        <v>-32000000</v>
      </c>
      <c r="G76" s="99"/>
      <c r="H76" s="16">
        <v>-64855000</v>
      </c>
      <c r="I76" s="16"/>
      <c r="J76" s="16">
        <v>-108250000</v>
      </c>
      <c r="K76" s="16"/>
      <c r="L76" s="32">
        <v>-657410000</v>
      </c>
    </row>
    <row r="77" spans="2:12" ht="21" customHeight="1">
      <c r="B77" s="79" t="s">
        <v>224</v>
      </c>
      <c r="E77" s="10"/>
      <c r="F77" s="16">
        <v>15590000</v>
      </c>
      <c r="G77" s="99"/>
      <c r="H77" s="16">
        <v>0</v>
      </c>
      <c r="I77" s="99"/>
      <c r="J77" s="16">
        <v>146438400</v>
      </c>
      <c r="K77" s="26"/>
      <c r="L77" s="32">
        <v>514694341</v>
      </c>
    </row>
    <row r="78" spans="2:12" ht="21" customHeight="1">
      <c r="B78" s="79" t="s">
        <v>257</v>
      </c>
      <c r="E78" s="10"/>
      <c r="F78" s="16">
        <v>-90425531</v>
      </c>
      <c r="G78" s="99"/>
      <c r="H78" s="16">
        <v>-81200000</v>
      </c>
      <c r="I78" s="99"/>
      <c r="J78" s="16">
        <v>-86950000</v>
      </c>
      <c r="K78" s="26"/>
      <c r="L78" s="16">
        <v>-81200000</v>
      </c>
    </row>
    <row r="79" spans="2:12" ht="21" customHeight="1">
      <c r="B79" s="79" t="s">
        <v>237</v>
      </c>
      <c r="E79" s="10"/>
      <c r="F79" s="16">
        <v>148500000</v>
      </c>
      <c r="G79" s="99"/>
      <c r="H79" s="16">
        <v>13650000</v>
      </c>
      <c r="I79" s="99"/>
      <c r="J79" s="16">
        <v>145500000</v>
      </c>
      <c r="K79" s="26"/>
      <c r="L79" s="16">
        <v>13650000</v>
      </c>
    </row>
    <row r="80" spans="2:12" ht="21" customHeight="1">
      <c r="B80" s="79" t="s">
        <v>225</v>
      </c>
      <c r="E80" s="10"/>
      <c r="F80" s="16">
        <v>0</v>
      </c>
      <c r="G80" s="99"/>
      <c r="H80" s="16">
        <v>0</v>
      </c>
      <c r="I80" s="99"/>
      <c r="J80" s="16">
        <v>-7396212</v>
      </c>
      <c r="K80" s="26"/>
      <c r="L80" s="32">
        <v>0</v>
      </c>
    </row>
    <row r="81" spans="1:13" ht="21" customHeight="1">
      <c r="B81" s="79" t="s">
        <v>226</v>
      </c>
      <c r="E81" s="10"/>
      <c r="F81" s="16">
        <v>0</v>
      </c>
      <c r="G81" s="99"/>
      <c r="H81" s="16">
        <v>113567760</v>
      </c>
      <c r="I81" s="99"/>
      <c r="J81" s="16">
        <v>0</v>
      </c>
      <c r="K81" s="26"/>
      <c r="L81" s="16">
        <v>0</v>
      </c>
    </row>
    <row r="82" spans="1:13" ht="21" customHeight="1">
      <c r="B82" s="79" t="s">
        <v>227</v>
      </c>
      <c r="E82" s="10"/>
      <c r="F82" s="16">
        <v>7000000</v>
      </c>
      <c r="G82" s="99"/>
      <c r="H82" s="16">
        <v>13000000</v>
      </c>
      <c r="I82" s="99"/>
      <c r="J82" s="16">
        <v>7000000</v>
      </c>
      <c r="K82" s="26"/>
      <c r="L82" s="16">
        <v>13000000</v>
      </c>
    </row>
    <row r="83" spans="1:13" ht="21" customHeight="1">
      <c r="B83" s="79" t="s">
        <v>198</v>
      </c>
      <c r="E83" s="166"/>
      <c r="F83" s="130">
        <v>40795655</v>
      </c>
      <c r="G83" s="26"/>
      <c r="H83" s="31">
        <v>3284274</v>
      </c>
      <c r="I83" s="16"/>
      <c r="J83" s="204">
        <v>0</v>
      </c>
      <c r="K83" s="22"/>
      <c r="L83" s="204">
        <v>0</v>
      </c>
    </row>
    <row r="84" spans="1:13" ht="21" customHeight="1">
      <c r="B84" s="79" t="s">
        <v>208</v>
      </c>
      <c r="E84" s="166"/>
      <c r="F84" s="16">
        <v>-551300000</v>
      </c>
      <c r="G84" s="26"/>
      <c r="H84" s="204">
        <v>-765000000</v>
      </c>
      <c r="I84" s="22"/>
      <c r="J84" s="204">
        <f>-690000000+140000000</f>
        <v>-550000000</v>
      </c>
      <c r="K84" s="22"/>
      <c r="L84" s="204">
        <v>-415000000</v>
      </c>
      <c r="M84" s="41"/>
    </row>
    <row r="85" spans="1:13" ht="21" customHeight="1">
      <c r="A85" s="7"/>
      <c r="B85" s="1" t="s">
        <v>156</v>
      </c>
      <c r="E85" s="10"/>
      <c r="F85" s="16">
        <v>921915</v>
      </c>
      <c r="G85" s="146"/>
      <c r="H85" s="16">
        <v>868891</v>
      </c>
      <c r="I85" s="144"/>
      <c r="J85" s="16">
        <v>291908</v>
      </c>
      <c r="K85" s="145"/>
      <c r="L85" s="16">
        <v>364885</v>
      </c>
    </row>
    <row r="86" spans="1:13" ht="21" customHeight="1">
      <c r="B86" s="79" t="s">
        <v>199</v>
      </c>
      <c r="E86" s="166"/>
      <c r="F86" s="16">
        <v>6479496</v>
      </c>
      <c r="G86" s="26"/>
      <c r="H86" s="32">
        <v>422723</v>
      </c>
      <c r="I86" s="22"/>
      <c r="J86" s="16">
        <v>24932352</v>
      </c>
      <c r="K86" s="22"/>
      <c r="L86" s="16">
        <v>17610700</v>
      </c>
    </row>
    <row r="87" spans="1:13" s="156" customFormat="1">
      <c r="A87" s="167" t="s">
        <v>174</v>
      </c>
      <c r="C87" s="167"/>
      <c r="D87" s="167"/>
      <c r="E87" s="168"/>
      <c r="F87" s="136">
        <f>SUM(F64:F86)</f>
        <v>-634044276</v>
      </c>
      <c r="G87" s="147"/>
      <c r="H87" s="136">
        <f>SUM(H64:H86)</f>
        <v>-589513138</v>
      </c>
      <c r="I87" s="148"/>
      <c r="J87" s="136">
        <f>SUM(J64:J86)</f>
        <v>-516950128</v>
      </c>
      <c r="K87" s="148"/>
      <c r="L87" s="136">
        <f>SUM(L64:L86)</f>
        <v>-495935528</v>
      </c>
    </row>
    <row r="88" spans="1:13" ht="21" customHeight="1">
      <c r="A88" s="7" t="s">
        <v>93</v>
      </c>
      <c r="F88" s="99"/>
      <c r="G88" s="99"/>
      <c r="H88" s="99"/>
      <c r="I88" s="99"/>
      <c r="J88" s="99"/>
      <c r="K88" s="99"/>
      <c r="L88" s="99"/>
    </row>
    <row r="89" spans="1:13" ht="21" customHeight="1">
      <c r="B89" s="79" t="s">
        <v>231</v>
      </c>
      <c r="F89" s="16">
        <v>251531750</v>
      </c>
      <c r="G89" s="99"/>
      <c r="H89" s="32">
        <v>0</v>
      </c>
      <c r="I89" s="99"/>
      <c r="J89" s="204">
        <v>251531750</v>
      </c>
      <c r="K89" s="99"/>
      <c r="L89" s="204">
        <v>0</v>
      </c>
    </row>
    <row r="90" spans="1:13" ht="21" customHeight="1">
      <c r="B90" s="79" t="s">
        <v>245</v>
      </c>
      <c r="F90" s="16">
        <v>0</v>
      </c>
      <c r="G90" s="99"/>
      <c r="H90" s="32">
        <v>650000000</v>
      </c>
      <c r="I90" s="99"/>
      <c r="J90" s="204">
        <v>0</v>
      </c>
      <c r="K90" s="99"/>
      <c r="L90" s="32">
        <v>650000000</v>
      </c>
    </row>
    <row r="91" spans="1:13" ht="21" customHeight="1">
      <c r="B91" s="79" t="s">
        <v>228</v>
      </c>
      <c r="F91" s="16">
        <v>0</v>
      </c>
      <c r="G91" s="99"/>
      <c r="H91" s="31">
        <v>185576049</v>
      </c>
      <c r="I91" s="99"/>
      <c r="J91" s="16">
        <v>192869053</v>
      </c>
      <c r="K91" s="99"/>
      <c r="L91" s="16">
        <v>237540487</v>
      </c>
    </row>
    <row r="92" spans="1:13" ht="21" customHeight="1">
      <c r="B92" s="79" t="s">
        <v>229</v>
      </c>
      <c r="F92" s="16">
        <v>0</v>
      </c>
      <c r="G92" s="99"/>
      <c r="H92" s="31">
        <v>-183005865</v>
      </c>
      <c r="I92" s="99"/>
      <c r="J92" s="16">
        <v>-153335143</v>
      </c>
      <c r="K92" s="99"/>
      <c r="L92" s="16">
        <v>-189470000</v>
      </c>
    </row>
    <row r="93" spans="1:13" ht="21" customHeight="1">
      <c r="B93" s="79" t="s">
        <v>238</v>
      </c>
      <c r="F93" s="16">
        <v>226007000</v>
      </c>
      <c r="G93" s="99"/>
      <c r="H93" s="31">
        <v>0</v>
      </c>
      <c r="I93" s="99"/>
      <c r="J93" s="16">
        <v>126007000</v>
      </c>
      <c r="K93" s="99"/>
      <c r="L93" s="204">
        <v>0</v>
      </c>
    </row>
    <row r="94" spans="1:13" ht="21" customHeight="1">
      <c r="B94" s="79" t="s">
        <v>239</v>
      </c>
      <c r="F94" s="16">
        <v>-129007000</v>
      </c>
      <c r="G94" s="99"/>
      <c r="H94" s="31">
        <v>0</v>
      </c>
      <c r="I94" s="99"/>
      <c r="J94" s="16">
        <v>0</v>
      </c>
      <c r="K94" s="99"/>
      <c r="L94" s="204">
        <v>0</v>
      </c>
    </row>
    <row r="95" spans="1:13" ht="21" customHeight="1">
      <c r="B95" s="79" t="s">
        <v>94</v>
      </c>
      <c r="F95" s="16">
        <v>0</v>
      </c>
      <c r="G95" s="99"/>
      <c r="H95" s="31">
        <v>70267210</v>
      </c>
      <c r="I95" s="99"/>
      <c r="J95" s="204">
        <v>0</v>
      </c>
      <c r="K95" s="99"/>
      <c r="L95" s="204">
        <v>0</v>
      </c>
    </row>
    <row r="96" spans="1:13" ht="21" customHeight="1">
      <c r="B96" s="79" t="s">
        <v>209</v>
      </c>
      <c r="F96" s="16">
        <v>-104045916</v>
      </c>
      <c r="G96" s="99"/>
      <c r="H96" s="31">
        <v>-50767210</v>
      </c>
      <c r="I96" s="99"/>
      <c r="J96" s="204">
        <v>0</v>
      </c>
      <c r="K96" s="99"/>
      <c r="L96" s="204">
        <v>0</v>
      </c>
    </row>
    <row r="97" spans="1:14" ht="21" customHeight="1">
      <c r="B97" s="79" t="s">
        <v>211</v>
      </c>
      <c r="F97" s="16">
        <v>15000000</v>
      </c>
      <c r="G97" s="99"/>
      <c r="H97" s="31">
        <v>0</v>
      </c>
      <c r="I97" s="99"/>
      <c r="J97" s="204">
        <v>0</v>
      </c>
      <c r="K97" s="99"/>
      <c r="L97" s="204">
        <v>0</v>
      </c>
    </row>
    <row r="98" spans="1:14" ht="21" customHeight="1">
      <c r="B98" s="79" t="s">
        <v>210</v>
      </c>
      <c r="F98" s="16">
        <v>-22331400</v>
      </c>
      <c r="G98" s="99"/>
      <c r="H98" s="31">
        <v>-39245500</v>
      </c>
      <c r="I98" s="99"/>
      <c r="J98" s="204">
        <v>0</v>
      </c>
      <c r="K98" s="99"/>
      <c r="L98" s="204">
        <v>0</v>
      </c>
    </row>
    <row r="99" spans="1:14" ht="21" customHeight="1">
      <c r="B99" s="79" t="s">
        <v>240</v>
      </c>
      <c r="F99" s="16">
        <v>144052858</v>
      </c>
      <c r="G99" s="99"/>
      <c r="H99" s="31">
        <v>0</v>
      </c>
      <c r="I99" s="99"/>
      <c r="J99" s="204">
        <v>0</v>
      </c>
      <c r="K99" s="99"/>
      <c r="L99" s="204">
        <v>0</v>
      </c>
    </row>
    <row r="100" spans="1:14" ht="21" customHeight="1">
      <c r="B100" s="79" t="s">
        <v>95</v>
      </c>
      <c r="F100" s="16">
        <v>-41107604</v>
      </c>
      <c r="G100" s="99"/>
      <c r="H100" s="31">
        <v>-4300000</v>
      </c>
      <c r="I100" s="99"/>
      <c r="J100" s="16">
        <v>-1618375</v>
      </c>
      <c r="K100" s="99"/>
      <c r="L100" s="31">
        <v>-4462354</v>
      </c>
    </row>
    <row r="101" spans="1:14" ht="21" customHeight="1">
      <c r="B101" s="79" t="s">
        <v>200</v>
      </c>
      <c r="F101" s="16">
        <v>5181580</v>
      </c>
      <c r="G101" s="99"/>
      <c r="H101" s="31">
        <v>0</v>
      </c>
      <c r="I101" s="99"/>
      <c r="J101" s="16">
        <v>5181580</v>
      </c>
      <c r="K101" s="99"/>
      <c r="L101" s="204">
        <v>0</v>
      </c>
    </row>
    <row r="102" spans="1:14" ht="21" customHeight="1">
      <c r="B102" s="79" t="s">
        <v>126</v>
      </c>
      <c r="F102" s="16">
        <v>-18967129</v>
      </c>
      <c r="G102" s="99"/>
      <c r="H102" s="31">
        <v>-31378581</v>
      </c>
      <c r="I102" s="99"/>
      <c r="J102" s="16">
        <v>-6656385</v>
      </c>
      <c r="K102" s="99"/>
      <c r="L102" s="213">
        <v>-6964326</v>
      </c>
    </row>
    <row r="103" spans="1:14" ht="21" customHeight="1">
      <c r="A103" s="132" t="s">
        <v>173</v>
      </c>
      <c r="E103" s="7"/>
      <c r="F103" s="209">
        <f>SUM(F89:F100)+F101+F102</f>
        <v>326314139</v>
      </c>
      <c r="G103" s="99"/>
      <c r="H103" s="209">
        <f>SUM(H89:H100)+H101+H102</f>
        <v>597146103</v>
      </c>
      <c r="I103" s="99"/>
      <c r="J103" s="209">
        <f>SUM(J89:J100)+J101+J102</f>
        <v>413979480</v>
      </c>
      <c r="K103" s="99"/>
      <c r="L103" s="209">
        <f>SUM(L89:L100)+L101+L102</f>
        <v>686643807</v>
      </c>
    </row>
    <row r="104" spans="1:14" ht="21" customHeight="1">
      <c r="A104" s="38"/>
      <c r="F104" s="16"/>
      <c r="G104" s="99"/>
      <c r="H104" s="16"/>
      <c r="I104" s="99"/>
      <c r="J104" s="16"/>
      <c r="K104" s="99"/>
      <c r="L104" s="16"/>
      <c r="N104" s="41"/>
    </row>
    <row r="105" spans="1:14" ht="21" customHeight="1">
      <c r="A105" s="132" t="s">
        <v>171</v>
      </c>
      <c r="B105" s="7"/>
      <c r="C105" s="7"/>
      <c r="D105" s="7"/>
      <c r="E105" s="7"/>
      <c r="F105" s="22">
        <f>F103+F62+F87</f>
        <v>49304331</v>
      </c>
      <c r="G105" s="99"/>
      <c r="H105" s="22">
        <f>H103+H62+H87</f>
        <v>9343672.7268899679</v>
      </c>
      <c r="I105" s="148"/>
      <c r="J105" s="22">
        <f>J103+J62+J87</f>
        <v>-40702295</v>
      </c>
      <c r="K105" s="148"/>
      <c r="L105" s="22">
        <f>L103+L62+L87</f>
        <v>33880631.129999995</v>
      </c>
    </row>
    <row r="106" spans="1:14" ht="21" customHeight="1">
      <c r="A106" s="79" t="s">
        <v>288</v>
      </c>
      <c r="F106" s="16">
        <f>+'BS-TH'!H10</f>
        <v>116471517</v>
      </c>
      <c r="G106" s="99"/>
      <c r="H106" s="16">
        <v>107127844</v>
      </c>
      <c r="I106" s="99"/>
      <c r="J106" s="16">
        <f>+'BS-TH'!L10</f>
        <v>40857598</v>
      </c>
      <c r="K106" s="99"/>
      <c r="L106" s="214">
        <v>6976967</v>
      </c>
    </row>
    <row r="107" spans="1:14" ht="21" customHeight="1" thickBot="1">
      <c r="A107" s="132" t="s">
        <v>289</v>
      </c>
      <c r="D107" s="39"/>
      <c r="E107" s="10"/>
      <c r="F107" s="210">
        <f>SUM(F105:F106)</f>
        <v>165775848</v>
      </c>
      <c r="G107" s="99"/>
      <c r="H107" s="210">
        <f>SUM(H105:H106)</f>
        <v>116471516.72688997</v>
      </c>
      <c r="I107" s="22"/>
      <c r="J107" s="210">
        <f>SUM(J105:J106)</f>
        <v>155303</v>
      </c>
      <c r="K107" s="22"/>
      <c r="L107" s="210">
        <f>SUM(L105:L106)</f>
        <v>40857598.129999995</v>
      </c>
    </row>
    <row r="108" spans="1:14" ht="21" customHeight="1" thickTop="1">
      <c r="C108" s="132"/>
      <c r="D108" s="132"/>
      <c r="E108" s="10"/>
      <c r="F108" s="11"/>
      <c r="G108" s="17"/>
      <c r="H108" s="11"/>
      <c r="I108" s="11"/>
      <c r="J108" s="11"/>
      <c r="K108" s="11"/>
      <c r="L108" s="11"/>
    </row>
    <row r="109" spans="1:14" s="40" customFormat="1" ht="21" customHeight="1">
      <c r="C109" s="1"/>
      <c r="D109" s="1"/>
      <c r="E109" s="1"/>
      <c r="F109" s="17">
        <f>+F107-'BS-TH'!F10</f>
        <v>0</v>
      </c>
      <c r="G109" s="17"/>
      <c r="H109" s="17"/>
      <c r="I109" s="17"/>
      <c r="J109" s="17">
        <f>J107-'BS-TH'!J10</f>
        <v>0</v>
      </c>
      <c r="K109" s="17"/>
      <c r="L109" s="17"/>
    </row>
    <row r="110" spans="1:14" s="40" customFormat="1" ht="21" customHeight="1">
      <c r="C110" s="1"/>
      <c r="D110" s="1"/>
      <c r="E110" s="1"/>
      <c r="F110" s="17"/>
      <c r="G110" s="17"/>
      <c r="H110" s="17"/>
      <c r="I110" s="17"/>
      <c r="J110" s="17"/>
      <c r="K110" s="17"/>
      <c r="L110" s="17"/>
    </row>
    <row r="111" spans="1:14" s="40" customFormat="1" ht="21" customHeight="1">
      <c r="C111" s="1"/>
      <c r="D111" s="1"/>
      <c r="E111" s="1"/>
      <c r="F111" s="17"/>
      <c r="G111" s="17"/>
      <c r="H111" s="17"/>
      <c r="I111" s="17"/>
      <c r="J111" s="17"/>
      <c r="K111" s="17"/>
      <c r="L111" s="17"/>
    </row>
    <row r="112" spans="1:14" s="40" customFormat="1" ht="21" customHeight="1">
      <c r="C112" s="1"/>
      <c r="D112" s="1"/>
      <c r="E112" s="1"/>
      <c r="F112" s="17"/>
      <c r="G112" s="17"/>
      <c r="H112" s="17"/>
      <c r="I112" s="17"/>
      <c r="J112" s="17"/>
      <c r="K112" s="17"/>
      <c r="L112" s="17"/>
    </row>
    <row r="113" spans="3:12" s="40" customFormat="1" ht="21" customHeight="1">
      <c r="C113" s="1"/>
      <c r="D113" s="1"/>
      <c r="E113" s="1"/>
      <c r="F113" s="17"/>
      <c r="G113" s="17"/>
      <c r="H113" s="17"/>
      <c r="I113" s="17"/>
      <c r="J113" s="17"/>
      <c r="K113" s="17"/>
      <c r="L113" s="17"/>
    </row>
    <row r="114" spans="3:12" s="40" customFormat="1" ht="21" customHeight="1">
      <c r="C114" s="1"/>
      <c r="D114" s="1"/>
      <c r="E114" s="1"/>
      <c r="F114" s="17"/>
      <c r="G114" s="17"/>
      <c r="H114" s="17"/>
      <c r="I114" s="17"/>
      <c r="J114" s="17"/>
      <c r="K114" s="17"/>
      <c r="L114" s="17"/>
    </row>
    <row r="115" spans="3:12" s="40" customFormat="1" ht="21" customHeight="1">
      <c r="C115" s="1"/>
      <c r="D115" s="1"/>
      <c r="E115" s="1"/>
      <c r="F115" s="17"/>
      <c r="G115" s="17"/>
      <c r="H115" s="17"/>
      <c r="I115" s="17"/>
      <c r="J115" s="17"/>
      <c r="K115" s="17"/>
      <c r="L115" s="17"/>
    </row>
    <row r="116" spans="3:12" s="40" customFormat="1" ht="21" customHeight="1">
      <c r="C116" s="1"/>
      <c r="D116" s="1"/>
      <c r="E116" s="1"/>
      <c r="F116" s="17"/>
      <c r="G116" s="17"/>
      <c r="H116" s="17"/>
      <c r="I116" s="17"/>
      <c r="J116" s="17"/>
      <c r="K116" s="17"/>
      <c r="L116" s="17"/>
    </row>
    <row r="117" spans="3:12" s="40" customFormat="1" ht="21" customHeight="1">
      <c r="C117" s="1"/>
      <c r="D117" s="1"/>
      <c r="E117" s="1"/>
      <c r="F117" s="17"/>
      <c r="G117" s="17"/>
      <c r="H117" s="17"/>
      <c r="I117" s="17"/>
      <c r="J117" s="17"/>
      <c r="K117" s="17"/>
      <c r="L117" s="17"/>
    </row>
    <row r="118" spans="3:12" s="40" customFormat="1" ht="21" customHeight="1">
      <c r="C118" s="1"/>
      <c r="D118" s="1"/>
      <c r="E118" s="1"/>
      <c r="F118" s="17"/>
      <c r="G118" s="17"/>
      <c r="H118" s="17"/>
      <c r="I118" s="17"/>
      <c r="J118" s="17"/>
      <c r="K118" s="17"/>
      <c r="L118" s="17"/>
    </row>
    <row r="119" spans="3:12" s="40" customFormat="1" ht="21" customHeight="1">
      <c r="C119" s="1"/>
      <c r="D119" s="1"/>
      <c r="E119" s="1"/>
      <c r="F119" s="17"/>
      <c r="G119" s="17"/>
      <c r="H119" s="17"/>
      <c r="I119" s="17"/>
      <c r="J119" s="17"/>
      <c r="K119" s="17"/>
      <c r="L119" s="17"/>
    </row>
    <row r="120" spans="3:12" s="40" customFormat="1" ht="21" customHeight="1">
      <c r="C120" s="1"/>
      <c r="D120" s="1"/>
      <c r="E120" s="1"/>
      <c r="F120" s="17"/>
      <c r="G120" s="17"/>
      <c r="H120" s="17"/>
      <c r="I120" s="17"/>
      <c r="J120" s="17"/>
      <c r="K120" s="17"/>
      <c r="L120" s="17"/>
    </row>
    <row r="121" spans="3:12" s="40" customFormat="1" ht="21" customHeight="1">
      <c r="C121" s="1"/>
      <c r="D121" s="1"/>
      <c r="E121" s="1"/>
      <c r="F121" s="17"/>
      <c r="G121" s="17"/>
      <c r="H121" s="17"/>
      <c r="I121" s="17"/>
      <c r="J121" s="17"/>
      <c r="K121" s="17"/>
      <c r="L121" s="17"/>
    </row>
    <row r="122" spans="3:12" s="40" customFormat="1" ht="21" customHeight="1">
      <c r="C122" s="1"/>
      <c r="D122" s="1"/>
      <c r="E122" s="1"/>
      <c r="F122" s="17"/>
      <c r="G122" s="17"/>
      <c r="H122" s="17"/>
      <c r="I122" s="17"/>
      <c r="J122" s="17"/>
      <c r="K122" s="17"/>
      <c r="L122" s="17"/>
    </row>
    <row r="123" spans="3:12" s="40" customFormat="1" ht="21" customHeight="1">
      <c r="C123" s="1"/>
      <c r="D123" s="1"/>
      <c r="E123" s="1"/>
      <c r="F123" s="17"/>
      <c r="G123" s="17"/>
      <c r="H123" s="17"/>
      <c r="I123" s="17"/>
      <c r="J123" s="17"/>
      <c r="K123" s="17"/>
      <c r="L123" s="17"/>
    </row>
    <row r="124" spans="3:12" s="40" customFormat="1" ht="21" customHeight="1">
      <c r="C124" s="1"/>
      <c r="D124" s="1"/>
      <c r="E124" s="1"/>
      <c r="F124" s="17"/>
      <c r="G124" s="17"/>
      <c r="H124" s="17"/>
      <c r="I124" s="17"/>
      <c r="J124" s="17"/>
      <c r="K124" s="17"/>
      <c r="L124" s="17"/>
    </row>
    <row r="125" spans="3:12" s="40" customFormat="1" ht="21" customHeight="1">
      <c r="C125" s="1"/>
      <c r="D125" s="1"/>
      <c r="E125" s="1"/>
      <c r="F125" s="17"/>
      <c r="G125" s="17"/>
      <c r="H125" s="17"/>
      <c r="I125" s="17"/>
      <c r="J125" s="17"/>
      <c r="K125" s="17"/>
      <c r="L125" s="17"/>
    </row>
    <row r="126" spans="3:12" s="40" customFormat="1" ht="21" customHeight="1">
      <c r="C126" s="1"/>
      <c r="D126" s="1"/>
      <c r="E126" s="1"/>
      <c r="F126" s="17"/>
      <c r="G126" s="17"/>
      <c r="H126" s="17"/>
      <c r="I126" s="17"/>
      <c r="J126" s="17"/>
      <c r="K126" s="17"/>
      <c r="L126" s="17"/>
    </row>
    <row r="127" spans="3:12" s="40" customFormat="1" ht="21" customHeight="1">
      <c r="C127" s="1"/>
      <c r="D127" s="1"/>
      <c r="E127" s="1"/>
      <c r="F127" s="17"/>
      <c r="G127" s="17"/>
      <c r="H127" s="17"/>
      <c r="I127" s="17"/>
      <c r="J127" s="17"/>
      <c r="K127" s="17"/>
      <c r="L127" s="17"/>
    </row>
    <row r="128" spans="3:12" s="40" customFormat="1" ht="21" customHeight="1">
      <c r="C128" s="1"/>
      <c r="D128" s="1"/>
      <c r="E128" s="1"/>
      <c r="F128" s="17"/>
      <c r="G128" s="17"/>
      <c r="H128" s="17"/>
      <c r="I128" s="17"/>
      <c r="J128" s="17"/>
      <c r="K128" s="17"/>
      <c r="L128" s="17"/>
    </row>
    <row r="129" spans="3:12" s="40" customFormat="1" ht="21" customHeight="1">
      <c r="C129" s="1"/>
      <c r="D129" s="1"/>
      <c r="E129" s="1"/>
      <c r="F129" s="17"/>
      <c r="G129" s="17"/>
      <c r="H129" s="17"/>
      <c r="I129" s="17"/>
      <c r="J129" s="17"/>
      <c r="K129" s="17"/>
      <c r="L129" s="17"/>
    </row>
    <row r="130" spans="3:12" s="40" customFormat="1" ht="21" customHeight="1">
      <c r="C130" s="1"/>
      <c r="D130" s="1"/>
      <c r="E130" s="1"/>
      <c r="F130" s="17"/>
      <c r="G130" s="17"/>
      <c r="H130" s="17"/>
      <c r="I130" s="17"/>
      <c r="J130" s="17"/>
      <c r="K130" s="17"/>
      <c r="L130" s="17"/>
    </row>
    <row r="131" spans="3:12" s="40" customFormat="1" ht="21" customHeight="1">
      <c r="C131" s="1"/>
      <c r="D131" s="1"/>
      <c r="E131" s="1"/>
      <c r="F131" s="17"/>
      <c r="G131" s="17"/>
      <c r="H131" s="17"/>
      <c r="I131" s="17"/>
      <c r="J131" s="17"/>
      <c r="K131" s="17"/>
      <c r="L131" s="17"/>
    </row>
    <row r="132" spans="3:12" s="40" customFormat="1" ht="21" customHeight="1">
      <c r="C132" s="1"/>
      <c r="D132" s="1"/>
      <c r="E132" s="1"/>
      <c r="F132" s="17"/>
      <c r="G132" s="17"/>
      <c r="H132" s="17"/>
      <c r="I132" s="17"/>
      <c r="J132" s="17"/>
      <c r="K132" s="17"/>
      <c r="L132" s="17"/>
    </row>
    <row r="133" spans="3:12" s="40" customFormat="1" ht="21" customHeight="1">
      <c r="C133" s="1"/>
      <c r="D133" s="1"/>
      <c r="E133" s="1"/>
      <c r="F133" s="17"/>
      <c r="G133" s="17"/>
      <c r="H133" s="17"/>
      <c r="I133" s="17"/>
      <c r="J133" s="17"/>
      <c r="K133" s="17"/>
      <c r="L133" s="17"/>
    </row>
    <row r="134" spans="3:12" s="40" customFormat="1" ht="21" customHeight="1">
      <c r="C134" s="1"/>
      <c r="D134" s="1"/>
      <c r="E134" s="1"/>
      <c r="F134" s="17"/>
      <c r="G134" s="17"/>
      <c r="H134" s="17"/>
      <c r="I134" s="17"/>
      <c r="J134" s="17"/>
      <c r="K134" s="17"/>
      <c r="L134" s="17"/>
    </row>
    <row r="135" spans="3:12" s="40" customFormat="1" ht="21" customHeight="1">
      <c r="C135" s="1"/>
      <c r="D135" s="1"/>
      <c r="E135" s="1"/>
      <c r="F135" s="17"/>
      <c r="G135" s="17"/>
      <c r="H135" s="17"/>
      <c r="I135" s="17"/>
      <c r="J135" s="17"/>
      <c r="K135" s="17"/>
      <c r="L135" s="17"/>
    </row>
    <row r="136" spans="3:12" s="40" customFormat="1" ht="21" customHeight="1">
      <c r="C136" s="1"/>
      <c r="D136" s="1"/>
      <c r="E136" s="1"/>
      <c r="F136" s="17"/>
      <c r="G136" s="17"/>
      <c r="H136" s="17"/>
      <c r="I136" s="17"/>
      <c r="J136" s="17"/>
      <c r="K136" s="17"/>
      <c r="L136" s="17"/>
    </row>
    <row r="137" spans="3:12" s="40" customFormat="1" ht="21" customHeight="1">
      <c r="C137" s="1"/>
      <c r="D137" s="1"/>
      <c r="E137" s="1"/>
      <c r="F137" s="17"/>
      <c r="G137" s="17"/>
      <c r="H137" s="17"/>
      <c r="I137" s="17"/>
      <c r="J137" s="17"/>
      <c r="K137" s="17"/>
      <c r="L137" s="17"/>
    </row>
    <row r="138" spans="3:12" s="40" customFormat="1" ht="21" customHeight="1">
      <c r="C138" s="1"/>
      <c r="D138" s="1"/>
      <c r="E138" s="1"/>
      <c r="F138" s="17"/>
      <c r="G138" s="17"/>
      <c r="H138" s="17"/>
      <c r="I138" s="17"/>
      <c r="J138" s="17"/>
      <c r="K138" s="17"/>
      <c r="L138" s="17"/>
    </row>
    <row r="139" spans="3:12" s="40" customFormat="1" ht="21" customHeight="1">
      <c r="C139" s="1"/>
      <c r="D139" s="1"/>
      <c r="E139" s="1"/>
      <c r="F139" s="17"/>
      <c r="G139" s="17"/>
      <c r="H139" s="17"/>
      <c r="I139" s="17"/>
      <c r="J139" s="17"/>
      <c r="K139" s="17"/>
      <c r="L139" s="17"/>
    </row>
    <row r="140" spans="3:12" s="40" customFormat="1" ht="21" customHeight="1">
      <c r="C140" s="1"/>
      <c r="D140" s="1"/>
      <c r="E140" s="1"/>
      <c r="F140" s="17"/>
      <c r="G140" s="17"/>
      <c r="H140" s="17"/>
      <c r="I140" s="17"/>
      <c r="J140" s="17"/>
      <c r="K140" s="17"/>
      <c r="L140" s="17"/>
    </row>
    <row r="141" spans="3:12" s="40" customFormat="1" ht="21" customHeight="1">
      <c r="C141" s="1"/>
      <c r="D141" s="1"/>
      <c r="E141" s="1"/>
      <c r="F141" s="17"/>
      <c r="G141" s="17"/>
      <c r="H141" s="17"/>
      <c r="I141" s="17"/>
      <c r="J141" s="17"/>
      <c r="K141" s="17"/>
      <c r="L141" s="17"/>
    </row>
    <row r="142" spans="3:12" s="40" customFormat="1" ht="21" customHeight="1">
      <c r="C142" s="1"/>
      <c r="D142" s="1"/>
      <c r="E142" s="1"/>
      <c r="F142" s="17"/>
      <c r="G142" s="17"/>
      <c r="H142" s="17"/>
      <c r="I142" s="17"/>
      <c r="J142" s="17"/>
      <c r="K142" s="17"/>
      <c r="L142" s="17"/>
    </row>
    <row r="143" spans="3:12" s="40" customFormat="1" ht="21" customHeight="1">
      <c r="C143" s="1"/>
      <c r="D143" s="1"/>
      <c r="E143" s="1"/>
      <c r="F143" s="17"/>
      <c r="G143" s="17"/>
      <c r="H143" s="17"/>
      <c r="I143" s="17"/>
      <c r="J143" s="17"/>
      <c r="K143" s="17"/>
      <c r="L143" s="17"/>
    </row>
    <row r="144" spans="3:12" s="40" customFormat="1" ht="21" customHeight="1">
      <c r="C144" s="1"/>
      <c r="D144" s="1"/>
      <c r="E144" s="1"/>
      <c r="F144" s="17"/>
      <c r="G144" s="17"/>
      <c r="H144" s="17"/>
      <c r="I144" s="17"/>
      <c r="J144" s="17"/>
      <c r="K144" s="17"/>
      <c r="L144" s="17"/>
    </row>
    <row r="145" spans="3:12" s="40" customFormat="1" ht="21" customHeight="1">
      <c r="C145" s="1"/>
      <c r="D145" s="1"/>
      <c r="E145" s="1"/>
      <c r="F145" s="17"/>
      <c r="G145" s="17"/>
      <c r="H145" s="17"/>
      <c r="I145" s="17"/>
      <c r="J145" s="17"/>
      <c r="K145" s="17"/>
      <c r="L145" s="17"/>
    </row>
    <row r="146" spans="3:12" s="40" customFormat="1" ht="21" customHeight="1">
      <c r="C146" s="1"/>
      <c r="D146" s="1"/>
      <c r="E146" s="1"/>
      <c r="F146" s="17"/>
      <c r="G146" s="17"/>
      <c r="H146" s="17"/>
      <c r="I146" s="17"/>
      <c r="J146" s="17"/>
      <c r="K146" s="17"/>
      <c r="L146" s="17"/>
    </row>
    <row r="147" spans="3:12" s="40" customFormat="1" ht="21" customHeight="1">
      <c r="C147" s="1"/>
      <c r="D147" s="1"/>
      <c r="E147" s="1"/>
      <c r="F147" s="17"/>
      <c r="G147" s="17"/>
      <c r="H147" s="17"/>
      <c r="I147" s="17"/>
      <c r="J147" s="17"/>
      <c r="K147" s="17"/>
      <c r="L147" s="17"/>
    </row>
    <row r="148" spans="3:12" s="40" customFormat="1" ht="21" customHeight="1">
      <c r="C148" s="1"/>
      <c r="D148" s="1"/>
      <c r="E148" s="1"/>
      <c r="F148" s="17"/>
      <c r="G148" s="17"/>
      <c r="H148" s="17"/>
      <c r="I148" s="17"/>
      <c r="J148" s="17"/>
      <c r="K148" s="17"/>
      <c r="L148" s="17"/>
    </row>
    <row r="149" spans="3:12" s="40" customFormat="1" ht="21" customHeight="1">
      <c r="C149" s="1"/>
      <c r="D149" s="1"/>
      <c r="E149" s="1"/>
      <c r="F149" s="17"/>
      <c r="G149" s="17"/>
      <c r="H149" s="17"/>
      <c r="I149" s="17"/>
      <c r="J149" s="17"/>
      <c r="K149" s="17"/>
      <c r="L149" s="17"/>
    </row>
    <row r="150" spans="3:12" s="40" customFormat="1" ht="21" customHeight="1">
      <c r="C150" s="1"/>
      <c r="D150" s="1"/>
      <c r="E150" s="1"/>
      <c r="F150" s="17"/>
      <c r="G150" s="17"/>
      <c r="H150" s="17"/>
      <c r="I150" s="17"/>
      <c r="J150" s="17"/>
      <c r="K150" s="17"/>
      <c r="L150" s="17"/>
    </row>
    <row r="151" spans="3:12" s="40" customFormat="1" ht="21" customHeight="1">
      <c r="C151" s="1"/>
      <c r="D151" s="1"/>
      <c r="E151" s="1"/>
      <c r="F151" s="17"/>
      <c r="G151" s="17"/>
      <c r="H151" s="17"/>
      <c r="I151" s="17"/>
      <c r="J151" s="17"/>
      <c r="K151" s="17"/>
      <c r="L151" s="17"/>
    </row>
    <row r="152" spans="3:12" s="40" customFormat="1" ht="21" customHeight="1">
      <c r="C152" s="1"/>
      <c r="D152" s="1"/>
      <c r="E152" s="1"/>
      <c r="F152" s="17"/>
      <c r="G152" s="17"/>
      <c r="H152" s="17"/>
      <c r="I152" s="17"/>
      <c r="J152" s="17"/>
      <c r="K152" s="17"/>
      <c r="L152" s="17"/>
    </row>
    <row r="153" spans="3:12" s="40" customFormat="1" ht="21" customHeight="1">
      <c r="C153" s="1"/>
      <c r="D153" s="1"/>
      <c r="E153" s="1"/>
      <c r="F153" s="17"/>
      <c r="G153" s="17"/>
      <c r="H153" s="17"/>
      <c r="I153" s="17"/>
      <c r="J153" s="17"/>
      <c r="K153" s="17"/>
      <c r="L153" s="17"/>
    </row>
    <row r="154" spans="3:12" s="40" customFormat="1" ht="21" customHeight="1">
      <c r="C154" s="1"/>
      <c r="D154" s="1"/>
      <c r="E154" s="1"/>
      <c r="F154" s="17"/>
      <c r="G154" s="17"/>
      <c r="H154" s="17"/>
      <c r="I154" s="17"/>
      <c r="J154" s="17"/>
      <c r="K154" s="17"/>
      <c r="L154" s="17"/>
    </row>
    <row r="155" spans="3:12" s="40" customFormat="1" ht="21" customHeight="1">
      <c r="C155" s="1"/>
      <c r="D155" s="1"/>
      <c r="E155" s="1"/>
      <c r="F155" s="17"/>
      <c r="G155" s="17"/>
      <c r="H155" s="17"/>
      <c r="I155" s="17"/>
      <c r="J155" s="17"/>
      <c r="K155" s="17"/>
      <c r="L155" s="17"/>
    </row>
    <row r="156" spans="3:12" s="40" customFormat="1" ht="21" customHeight="1">
      <c r="C156" s="1"/>
      <c r="D156" s="1"/>
      <c r="E156" s="1"/>
      <c r="F156" s="17"/>
      <c r="G156" s="17"/>
      <c r="H156" s="17"/>
      <c r="I156" s="17"/>
      <c r="J156" s="17"/>
      <c r="K156" s="17"/>
      <c r="L156" s="17"/>
    </row>
    <row r="157" spans="3:12" s="40" customFormat="1" ht="21" customHeight="1">
      <c r="C157" s="1"/>
      <c r="D157" s="1"/>
      <c r="E157" s="1"/>
      <c r="F157" s="17"/>
      <c r="G157" s="17"/>
      <c r="H157" s="17"/>
      <c r="I157" s="17"/>
      <c r="J157" s="17"/>
      <c r="K157" s="17"/>
      <c r="L157" s="17"/>
    </row>
    <row r="158" spans="3:12" s="40" customFormat="1" ht="21" customHeight="1">
      <c r="C158" s="1"/>
      <c r="D158" s="1"/>
      <c r="E158" s="1"/>
      <c r="F158" s="17"/>
      <c r="G158" s="17"/>
      <c r="H158" s="17"/>
      <c r="I158" s="17"/>
      <c r="J158" s="17"/>
      <c r="K158" s="17"/>
      <c r="L158" s="17"/>
    </row>
    <row r="159" spans="3:12" s="40" customFormat="1" ht="21" customHeight="1">
      <c r="C159" s="1"/>
      <c r="D159" s="1"/>
      <c r="E159" s="1"/>
      <c r="F159" s="17"/>
      <c r="G159" s="17"/>
      <c r="H159" s="17"/>
      <c r="I159" s="17"/>
      <c r="J159" s="17"/>
      <c r="K159" s="17"/>
      <c r="L159" s="17"/>
    </row>
    <row r="160" spans="3:12" s="40" customFormat="1" ht="21" customHeight="1">
      <c r="C160" s="1"/>
      <c r="D160" s="1"/>
      <c r="E160" s="1"/>
      <c r="F160" s="17"/>
      <c r="G160" s="17"/>
      <c r="H160" s="17"/>
      <c r="I160" s="17"/>
      <c r="J160" s="17"/>
      <c r="K160" s="17"/>
      <c r="L160" s="17"/>
    </row>
    <row r="161" spans="3:12" s="40" customFormat="1" ht="21" customHeight="1">
      <c r="C161" s="1"/>
      <c r="D161" s="1"/>
      <c r="E161" s="1"/>
      <c r="F161" s="17"/>
      <c r="G161" s="17"/>
      <c r="H161" s="17"/>
      <c r="I161" s="17"/>
      <c r="J161" s="17"/>
      <c r="K161" s="17"/>
      <c r="L161" s="17"/>
    </row>
    <row r="162" spans="3:12" s="40" customFormat="1" ht="21" customHeight="1">
      <c r="C162" s="1"/>
      <c r="D162" s="1"/>
      <c r="E162" s="1"/>
      <c r="F162" s="17"/>
      <c r="G162" s="17"/>
      <c r="H162" s="17"/>
      <c r="I162" s="17"/>
      <c r="J162" s="17"/>
      <c r="K162" s="17"/>
      <c r="L162" s="17"/>
    </row>
    <row r="163" spans="3:12" s="40" customFormat="1" ht="21" customHeight="1">
      <c r="C163" s="1"/>
      <c r="D163" s="1"/>
      <c r="E163" s="1"/>
      <c r="F163" s="17"/>
      <c r="G163" s="17"/>
      <c r="H163" s="17"/>
      <c r="I163" s="17"/>
      <c r="J163" s="17"/>
      <c r="K163" s="17"/>
      <c r="L163" s="17"/>
    </row>
    <row r="164" spans="3:12" s="40" customFormat="1" ht="21" customHeight="1">
      <c r="C164" s="1"/>
      <c r="D164" s="1"/>
      <c r="E164" s="1"/>
      <c r="F164" s="17"/>
      <c r="G164" s="17"/>
      <c r="H164" s="17"/>
      <c r="I164" s="17"/>
      <c r="J164" s="17"/>
      <c r="K164" s="17"/>
      <c r="L164" s="17"/>
    </row>
    <row r="165" spans="3:12" s="40" customFormat="1" ht="21" customHeight="1">
      <c r="C165" s="1"/>
      <c r="D165" s="1"/>
      <c r="E165" s="1"/>
      <c r="F165" s="17"/>
      <c r="G165" s="17"/>
      <c r="H165" s="17"/>
      <c r="I165" s="17"/>
      <c r="J165" s="17"/>
      <c r="K165" s="17"/>
      <c r="L165" s="17"/>
    </row>
    <row r="166" spans="3:12" s="40" customFormat="1" ht="21" customHeight="1">
      <c r="C166" s="1"/>
      <c r="D166" s="1"/>
      <c r="E166" s="1"/>
      <c r="F166" s="17"/>
      <c r="G166" s="17"/>
      <c r="H166" s="17"/>
      <c r="I166" s="17"/>
      <c r="J166" s="17"/>
      <c r="K166" s="17"/>
      <c r="L166" s="17"/>
    </row>
    <row r="167" spans="3:12" s="40" customFormat="1" ht="21" customHeight="1">
      <c r="C167" s="1"/>
      <c r="D167" s="1"/>
      <c r="E167" s="1"/>
      <c r="F167" s="17"/>
      <c r="G167" s="17"/>
      <c r="H167" s="17"/>
      <c r="I167" s="17"/>
      <c r="J167" s="17"/>
      <c r="K167" s="17"/>
      <c r="L167" s="17"/>
    </row>
    <row r="168" spans="3:12" s="40" customFormat="1" ht="21" customHeight="1">
      <c r="C168" s="1"/>
      <c r="D168" s="1"/>
      <c r="E168" s="1"/>
      <c r="F168" s="17"/>
      <c r="G168" s="17"/>
      <c r="H168" s="17"/>
      <c r="I168" s="17"/>
      <c r="J168" s="17"/>
      <c r="K168" s="17"/>
      <c r="L168" s="17"/>
    </row>
    <row r="169" spans="3:12" s="40" customFormat="1" ht="21" customHeight="1">
      <c r="C169" s="1"/>
      <c r="D169" s="1"/>
      <c r="E169" s="1"/>
      <c r="F169" s="17"/>
      <c r="G169" s="17"/>
      <c r="H169" s="17"/>
      <c r="I169" s="17"/>
      <c r="J169" s="17"/>
      <c r="K169" s="17"/>
      <c r="L169" s="17"/>
    </row>
    <row r="170" spans="3:12" s="40" customFormat="1" ht="21" customHeight="1">
      <c r="C170" s="1"/>
      <c r="D170" s="1"/>
      <c r="E170" s="1"/>
      <c r="F170" s="17"/>
      <c r="G170" s="17"/>
      <c r="H170" s="17"/>
      <c r="I170" s="17"/>
      <c r="J170" s="17"/>
      <c r="K170" s="17"/>
      <c r="L170" s="17"/>
    </row>
    <row r="171" spans="3:12" s="40" customFormat="1" ht="21" customHeight="1">
      <c r="C171" s="1"/>
      <c r="D171" s="1"/>
      <c r="E171" s="1"/>
      <c r="F171" s="17"/>
      <c r="G171" s="17"/>
      <c r="H171" s="17"/>
      <c r="I171" s="17"/>
      <c r="J171" s="17"/>
      <c r="K171" s="17"/>
      <c r="L171" s="17"/>
    </row>
    <row r="172" spans="3:12" s="40" customFormat="1" ht="21" customHeight="1">
      <c r="C172" s="1"/>
      <c r="D172" s="1"/>
      <c r="E172" s="1"/>
      <c r="F172" s="17"/>
      <c r="G172" s="17"/>
      <c r="H172" s="17"/>
      <c r="I172" s="17"/>
      <c r="J172" s="17"/>
      <c r="K172" s="17"/>
      <c r="L172" s="17"/>
    </row>
    <row r="173" spans="3:12" s="40" customFormat="1" ht="21" customHeight="1">
      <c r="C173" s="1"/>
      <c r="D173" s="1"/>
      <c r="E173" s="1"/>
      <c r="F173" s="17"/>
      <c r="G173" s="17"/>
      <c r="H173" s="17"/>
      <c r="I173" s="17"/>
      <c r="J173" s="17"/>
      <c r="K173" s="17"/>
      <c r="L173" s="17"/>
    </row>
    <row r="174" spans="3:12" s="40" customFormat="1" ht="21" customHeight="1">
      <c r="C174" s="1"/>
      <c r="D174" s="1"/>
      <c r="E174" s="1"/>
      <c r="F174" s="17"/>
      <c r="G174" s="17"/>
      <c r="H174" s="17"/>
      <c r="I174" s="17"/>
      <c r="J174" s="17"/>
      <c r="K174" s="17"/>
      <c r="L174" s="17"/>
    </row>
    <row r="175" spans="3:12" s="40" customFormat="1" ht="21" customHeight="1">
      <c r="C175" s="1"/>
      <c r="D175" s="1"/>
      <c r="E175" s="1"/>
      <c r="F175" s="17"/>
      <c r="G175" s="17"/>
      <c r="H175" s="17"/>
      <c r="I175" s="17"/>
      <c r="J175" s="17"/>
      <c r="K175" s="17"/>
      <c r="L175" s="17"/>
    </row>
    <row r="176" spans="3:12" s="40" customFormat="1" ht="21" customHeight="1">
      <c r="C176" s="1"/>
      <c r="D176" s="1"/>
      <c r="E176" s="1"/>
      <c r="F176" s="17"/>
      <c r="G176" s="17"/>
      <c r="H176" s="17"/>
      <c r="I176" s="17"/>
      <c r="J176" s="17"/>
      <c r="K176" s="17"/>
      <c r="L176" s="17"/>
    </row>
    <row r="177" spans="3:12" s="40" customFormat="1" ht="21" customHeight="1">
      <c r="C177" s="1"/>
      <c r="D177" s="1"/>
      <c r="E177" s="1"/>
      <c r="F177" s="17"/>
      <c r="G177" s="17"/>
      <c r="H177" s="17"/>
      <c r="I177" s="17"/>
      <c r="J177" s="17"/>
      <c r="K177" s="17"/>
      <c r="L177" s="17"/>
    </row>
    <row r="178" spans="3:12" s="40" customFormat="1" ht="21" customHeight="1">
      <c r="C178" s="1"/>
      <c r="D178" s="1"/>
      <c r="E178" s="1"/>
      <c r="F178" s="17"/>
      <c r="G178" s="17"/>
      <c r="H178" s="17"/>
      <c r="I178" s="17"/>
      <c r="J178" s="17"/>
      <c r="K178" s="17"/>
      <c r="L178" s="17"/>
    </row>
    <row r="179" spans="3:12" s="40" customFormat="1" ht="21" customHeight="1">
      <c r="C179" s="1"/>
      <c r="D179" s="1"/>
      <c r="E179" s="1"/>
      <c r="F179" s="17"/>
      <c r="G179" s="17"/>
      <c r="H179" s="17"/>
      <c r="I179" s="17"/>
      <c r="J179" s="17"/>
      <c r="K179" s="17"/>
      <c r="L179" s="17"/>
    </row>
    <row r="180" spans="3:12" s="40" customFormat="1" ht="21" customHeight="1">
      <c r="C180" s="1"/>
      <c r="D180" s="1"/>
      <c r="E180" s="1"/>
      <c r="F180" s="17"/>
      <c r="G180" s="17"/>
      <c r="H180" s="17"/>
      <c r="I180" s="17"/>
      <c r="J180" s="17"/>
      <c r="K180" s="17"/>
      <c r="L180" s="17"/>
    </row>
    <row r="181" spans="3:12" s="40" customFormat="1" ht="21" customHeight="1">
      <c r="C181" s="1"/>
      <c r="D181" s="1"/>
      <c r="E181" s="1"/>
      <c r="F181" s="17"/>
      <c r="G181" s="17"/>
      <c r="H181" s="17"/>
      <c r="I181" s="17"/>
      <c r="J181" s="17"/>
      <c r="K181" s="17"/>
      <c r="L181" s="17"/>
    </row>
    <row r="182" spans="3:12" s="40" customFormat="1" ht="21" customHeight="1">
      <c r="C182" s="1"/>
      <c r="D182" s="1"/>
      <c r="E182" s="1"/>
      <c r="F182" s="17"/>
      <c r="G182" s="17"/>
      <c r="H182" s="17"/>
      <c r="I182" s="17"/>
      <c r="J182" s="17"/>
      <c r="K182" s="17"/>
      <c r="L182" s="17"/>
    </row>
    <row r="183" spans="3:12" s="40" customFormat="1" ht="21" customHeight="1">
      <c r="C183" s="1"/>
      <c r="D183" s="1"/>
      <c r="E183" s="1"/>
      <c r="F183" s="17"/>
      <c r="G183" s="17"/>
      <c r="H183" s="17"/>
      <c r="I183" s="17"/>
      <c r="J183" s="17"/>
      <c r="K183" s="17"/>
      <c r="L183" s="17"/>
    </row>
    <row r="184" spans="3:12" s="40" customFormat="1" ht="21" customHeight="1">
      <c r="C184" s="1"/>
      <c r="D184" s="1"/>
      <c r="E184" s="1"/>
      <c r="F184" s="1"/>
      <c r="G184" s="1"/>
      <c r="H184" s="1"/>
      <c r="I184" s="1"/>
      <c r="K184" s="1"/>
      <c r="L184" s="1"/>
    </row>
    <row r="185" spans="3:12" s="40" customFormat="1" ht="21" customHeight="1">
      <c r="C185" s="1"/>
      <c r="D185" s="1"/>
      <c r="E185" s="1"/>
      <c r="F185" s="1"/>
      <c r="G185" s="1"/>
      <c r="H185" s="1"/>
      <c r="I185" s="1"/>
      <c r="K185" s="1"/>
      <c r="L185" s="1"/>
    </row>
    <row r="186" spans="3:12" s="40" customFormat="1" ht="21" customHeight="1">
      <c r="C186" s="1"/>
      <c r="D186" s="1"/>
      <c r="E186" s="1"/>
      <c r="F186" s="1"/>
      <c r="G186" s="1"/>
      <c r="H186" s="1"/>
      <c r="I186" s="1"/>
      <c r="K186" s="1"/>
      <c r="L186" s="1"/>
    </row>
    <row r="187" spans="3:12" s="40" customFormat="1" ht="21" customHeight="1">
      <c r="C187" s="1"/>
      <c r="D187" s="1"/>
      <c r="E187" s="1"/>
      <c r="F187" s="1"/>
      <c r="G187" s="1"/>
      <c r="H187" s="1"/>
      <c r="I187" s="1"/>
      <c r="K187" s="1"/>
      <c r="L187" s="1"/>
    </row>
    <row r="188" spans="3:12" s="40" customFormat="1" ht="21" customHeight="1">
      <c r="C188" s="1"/>
      <c r="D188" s="1"/>
      <c r="E188" s="1"/>
      <c r="F188" s="1"/>
      <c r="G188" s="1"/>
      <c r="H188" s="1"/>
      <c r="I188" s="1"/>
      <c r="K188" s="1"/>
      <c r="L188" s="1"/>
    </row>
    <row r="189" spans="3:12" s="40" customFormat="1" ht="21" customHeight="1">
      <c r="C189" s="1"/>
      <c r="D189" s="1"/>
      <c r="E189" s="1"/>
      <c r="F189" s="1"/>
      <c r="G189" s="1"/>
      <c r="H189" s="1"/>
      <c r="I189" s="1"/>
      <c r="K189" s="1"/>
      <c r="L189" s="1"/>
    </row>
    <row r="190" spans="3:12" s="40" customFormat="1" ht="21" customHeight="1">
      <c r="C190" s="1"/>
      <c r="D190" s="1"/>
      <c r="E190" s="1"/>
      <c r="F190" s="1"/>
      <c r="G190" s="1"/>
      <c r="H190" s="1"/>
      <c r="I190" s="1"/>
      <c r="K190" s="1"/>
      <c r="L190" s="1"/>
    </row>
    <row r="191" spans="3:12" s="40" customFormat="1" ht="21" customHeight="1">
      <c r="C191" s="1"/>
      <c r="D191" s="1"/>
      <c r="E191" s="1"/>
      <c r="F191" s="1"/>
      <c r="G191" s="1"/>
      <c r="H191" s="1"/>
      <c r="I191" s="1"/>
      <c r="K191" s="1"/>
      <c r="L191" s="1"/>
    </row>
    <row r="192" spans="3:12" s="40" customFormat="1" ht="21" customHeight="1">
      <c r="C192" s="1"/>
      <c r="D192" s="1"/>
      <c r="E192" s="1"/>
      <c r="F192" s="1"/>
      <c r="G192" s="1"/>
      <c r="H192" s="1"/>
      <c r="I192" s="1"/>
      <c r="K192" s="1"/>
      <c r="L192" s="1"/>
    </row>
    <row r="193" spans="3:12" s="40" customFormat="1" ht="21" customHeight="1">
      <c r="C193" s="1"/>
      <c r="D193" s="1"/>
      <c r="E193" s="1"/>
      <c r="F193" s="1"/>
      <c r="G193" s="1"/>
      <c r="H193" s="1"/>
      <c r="I193" s="1"/>
      <c r="K193" s="1"/>
      <c r="L193" s="1"/>
    </row>
    <row r="194" spans="3:12" s="40" customFormat="1" ht="21" customHeight="1">
      <c r="C194" s="1"/>
      <c r="D194" s="1"/>
      <c r="E194" s="1"/>
      <c r="F194" s="1"/>
      <c r="G194" s="1"/>
      <c r="H194" s="1"/>
      <c r="I194" s="1"/>
      <c r="K194" s="1"/>
      <c r="L194" s="1"/>
    </row>
    <row r="195" spans="3:12" s="40" customFormat="1" ht="21" customHeight="1">
      <c r="C195" s="1"/>
      <c r="D195" s="1"/>
      <c r="E195" s="1"/>
      <c r="F195" s="1"/>
      <c r="G195" s="1"/>
      <c r="H195" s="1"/>
      <c r="I195" s="1"/>
      <c r="K195" s="1"/>
      <c r="L195" s="1"/>
    </row>
    <row r="196" spans="3:12" s="40" customFormat="1" ht="21" customHeight="1">
      <c r="C196" s="1"/>
      <c r="D196" s="1"/>
      <c r="E196" s="1"/>
      <c r="F196" s="1"/>
      <c r="G196" s="1"/>
      <c r="H196" s="1"/>
      <c r="I196" s="1"/>
      <c r="K196" s="1"/>
      <c r="L196" s="1"/>
    </row>
    <row r="197" spans="3:12" s="40" customFormat="1" ht="21" customHeight="1">
      <c r="C197" s="1"/>
      <c r="D197" s="1"/>
      <c r="E197" s="1"/>
      <c r="F197" s="1"/>
      <c r="G197" s="1"/>
      <c r="H197" s="1"/>
      <c r="I197" s="1"/>
      <c r="K197" s="1"/>
      <c r="L197" s="1"/>
    </row>
    <row r="198" spans="3:12" s="40" customFormat="1" ht="21" customHeight="1">
      <c r="C198" s="1"/>
      <c r="D198" s="1"/>
      <c r="E198" s="1"/>
      <c r="F198" s="1"/>
      <c r="G198" s="1"/>
      <c r="H198" s="1"/>
      <c r="I198" s="1"/>
      <c r="K198" s="1"/>
      <c r="L198" s="1"/>
    </row>
    <row r="199" spans="3:12" s="40" customFormat="1" ht="21" customHeight="1">
      <c r="C199" s="1"/>
      <c r="D199" s="1"/>
      <c r="E199" s="1"/>
      <c r="F199" s="1"/>
      <c r="G199" s="1"/>
      <c r="H199" s="1"/>
      <c r="I199" s="1"/>
      <c r="K199" s="1"/>
      <c r="L199" s="1"/>
    </row>
    <row r="200" spans="3:12" s="40" customFormat="1" ht="21" customHeight="1">
      <c r="C200" s="1"/>
      <c r="D200" s="1"/>
      <c r="E200" s="1"/>
      <c r="F200" s="1"/>
      <c r="G200" s="1"/>
      <c r="H200" s="1"/>
      <c r="I200" s="1"/>
      <c r="K200" s="1"/>
      <c r="L200" s="1"/>
    </row>
    <row r="201" spans="3:12" s="40" customFormat="1" ht="21" customHeight="1">
      <c r="C201" s="1"/>
      <c r="D201" s="1"/>
      <c r="E201" s="1"/>
      <c r="F201" s="1"/>
      <c r="G201" s="1"/>
      <c r="H201" s="1"/>
      <c r="I201" s="1"/>
      <c r="K201" s="1"/>
      <c r="L201" s="1"/>
    </row>
    <row r="202" spans="3:12" s="40" customFormat="1" ht="21" customHeight="1">
      <c r="C202" s="1"/>
      <c r="D202" s="1"/>
      <c r="E202" s="1"/>
      <c r="F202" s="1"/>
      <c r="G202" s="1"/>
      <c r="H202" s="1"/>
      <c r="I202" s="1"/>
      <c r="K202" s="1"/>
      <c r="L202" s="1"/>
    </row>
    <row r="203" spans="3:12" s="40" customFormat="1" ht="21" customHeight="1">
      <c r="C203" s="1"/>
      <c r="D203" s="1"/>
      <c r="E203" s="1"/>
      <c r="F203" s="1"/>
      <c r="G203" s="1"/>
      <c r="H203" s="1"/>
      <c r="I203" s="1"/>
      <c r="K203" s="1"/>
      <c r="L203" s="1"/>
    </row>
    <row r="204" spans="3:12" s="40" customFormat="1" ht="21" customHeight="1">
      <c r="C204" s="1"/>
      <c r="D204" s="1"/>
      <c r="E204" s="1"/>
      <c r="F204" s="1"/>
      <c r="G204" s="1"/>
      <c r="H204" s="1"/>
      <c r="I204" s="1"/>
      <c r="K204" s="1"/>
      <c r="L204" s="1"/>
    </row>
    <row r="205" spans="3:12" s="40" customFormat="1" ht="21" customHeight="1">
      <c r="C205" s="1"/>
      <c r="D205" s="1"/>
      <c r="E205" s="1"/>
      <c r="F205" s="1"/>
      <c r="G205" s="1"/>
      <c r="H205" s="1"/>
      <c r="I205" s="1"/>
      <c r="K205" s="1"/>
      <c r="L205" s="1"/>
    </row>
    <row r="206" spans="3:12" s="40" customFormat="1" ht="21" customHeight="1">
      <c r="C206" s="1"/>
      <c r="D206" s="1"/>
      <c r="E206" s="1"/>
      <c r="F206" s="1"/>
      <c r="G206" s="1"/>
      <c r="H206" s="1"/>
      <c r="I206" s="1"/>
      <c r="K206" s="1"/>
      <c r="L206" s="1"/>
    </row>
    <row r="207" spans="3:12" s="40" customFormat="1" ht="21" customHeight="1">
      <c r="C207" s="1"/>
      <c r="D207" s="1"/>
      <c r="E207" s="1"/>
      <c r="F207" s="1"/>
      <c r="G207" s="1"/>
      <c r="H207" s="1"/>
      <c r="I207" s="1"/>
      <c r="K207" s="1"/>
      <c r="L207" s="1"/>
    </row>
    <row r="208" spans="3:12" s="40" customFormat="1" ht="21" customHeight="1">
      <c r="C208" s="1"/>
      <c r="D208" s="1"/>
      <c r="E208" s="1"/>
      <c r="F208" s="1"/>
      <c r="G208" s="1"/>
      <c r="H208" s="1"/>
      <c r="I208" s="1"/>
      <c r="K208" s="1"/>
      <c r="L208" s="1"/>
    </row>
    <row r="209" spans="3:12" s="40" customFormat="1" ht="21" customHeight="1">
      <c r="C209" s="1"/>
      <c r="D209" s="1"/>
      <c r="E209" s="1"/>
      <c r="F209" s="1"/>
      <c r="G209" s="1"/>
      <c r="H209" s="1"/>
      <c r="I209" s="1"/>
      <c r="K209" s="1"/>
      <c r="L209" s="1"/>
    </row>
    <row r="210" spans="3:12" s="40" customFormat="1" ht="21" customHeight="1">
      <c r="C210" s="1"/>
      <c r="D210" s="1"/>
      <c r="E210" s="1"/>
      <c r="F210" s="1"/>
      <c r="G210" s="1"/>
      <c r="H210" s="1"/>
      <c r="I210" s="1"/>
      <c r="K210" s="1"/>
      <c r="L210" s="1"/>
    </row>
    <row r="211" spans="3:12" s="40" customFormat="1" ht="21" customHeight="1">
      <c r="C211" s="1"/>
      <c r="D211" s="1"/>
      <c r="E211" s="1"/>
      <c r="F211" s="1"/>
      <c r="G211" s="1"/>
      <c r="H211" s="1"/>
      <c r="I211" s="1"/>
      <c r="K211" s="1"/>
      <c r="L211" s="1"/>
    </row>
    <row r="212" spans="3:12" s="40" customFormat="1" ht="21" customHeight="1">
      <c r="C212" s="1"/>
      <c r="D212" s="1"/>
      <c r="E212" s="1"/>
      <c r="F212" s="1"/>
      <c r="G212" s="1"/>
      <c r="H212" s="1"/>
      <c r="I212" s="1"/>
      <c r="K212" s="1"/>
      <c r="L212" s="1"/>
    </row>
    <row r="213" spans="3:12" s="40" customFormat="1" ht="21" customHeight="1">
      <c r="C213" s="1"/>
      <c r="D213" s="1"/>
      <c r="E213" s="1"/>
      <c r="F213" s="1"/>
      <c r="G213" s="1"/>
      <c r="H213" s="1"/>
      <c r="I213" s="1"/>
      <c r="K213" s="1"/>
      <c r="L213" s="1"/>
    </row>
    <row r="214" spans="3:12" s="40" customFormat="1" ht="21" customHeight="1">
      <c r="C214" s="1"/>
      <c r="D214" s="1"/>
      <c r="E214" s="1"/>
      <c r="F214" s="1"/>
      <c r="G214" s="1"/>
      <c r="H214" s="1"/>
      <c r="I214" s="1"/>
      <c r="K214" s="1"/>
      <c r="L214" s="1"/>
    </row>
    <row r="215" spans="3:12" s="40" customFormat="1" ht="21" customHeight="1">
      <c r="C215" s="1"/>
      <c r="D215" s="1"/>
      <c r="E215" s="1"/>
      <c r="F215" s="1"/>
      <c r="G215" s="1"/>
      <c r="H215" s="1"/>
      <c r="I215" s="1"/>
      <c r="K215" s="1"/>
      <c r="L215" s="1"/>
    </row>
    <row r="216" spans="3:12" s="40" customFormat="1" ht="21" customHeight="1">
      <c r="C216" s="1"/>
      <c r="D216" s="1"/>
      <c r="E216" s="1"/>
      <c r="F216" s="1"/>
      <c r="G216" s="1"/>
      <c r="H216" s="1"/>
      <c r="I216" s="1"/>
      <c r="K216" s="1"/>
      <c r="L216" s="1"/>
    </row>
    <row r="217" spans="3:12" s="40" customFormat="1" ht="21" customHeight="1">
      <c r="C217" s="1"/>
      <c r="D217" s="1"/>
      <c r="E217" s="1"/>
      <c r="F217" s="1"/>
      <c r="G217" s="1"/>
      <c r="H217" s="1"/>
      <c r="I217" s="1"/>
      <c r="K217" s="1"/>
      <c r="L217" s="1"/>
    </row>
    <row r="218" spans="3:12" s="40" customFormat="1" ht="21" customHeight="1">
      <c r="C218" s="1"/>
      <c r="D218" s="1"/>
      <c r="E218" s="1"/>
      <c r="F218" s="1"/>
      <c r="G218" s="1"/>
      <c r="H218" s="1"/>
      <c r="I218" s="1"/>
      <c r="K218" s="1"/>
      <c r="L218" s="1"/>
    </row>
    <row r="219" spans="3:12" s="40" customFormat="1" ht="21" customHeight="1">
      <c r="C219" s="1"/>
      <c r="D219" s="1"/>
      <c r="E219" s="1"/>
      <c r="F219" s="1"/>
      <c r="G219" s="1"/>
      <c r="H219" s="1"/>
      <c r="I219" s="1"/>
      <c r="K219" s="1"/>
      <c r="L219" s="1"/>
    </row>
    <row r="220" spans="3:12" s="40" customFormat="1" ht="21" customHeight="1">
      <c r="C220" s="1"/>
      <c r="D220" s="1"/>
      <c r="E220" s="1"/>
      <c r="F220" s="1"/>
      <c r="G220" s="1"/>
      <c r="H220" s="1"/>
      <c r="I220" s="1"/>
      <c r="K220" s="1"/>
      <c r="L220" s="1"/>
    </row>
    <row r="221" spans="3:12" s="40" customFormat="1" ht="21" customHeight="1">
      <c r="C221" s="1"/>
      <c r="D221" s="1"/>
      <c r="E221" s="1"/>
      <c r="F221" s="1"/>
      <c r="G221" s="1"/>
      <c r="H221" s="1"/>
      <c r="I221" s="1"/>
      <c r="K221" s="1"/>
      <c r="L221" s="1"/>
    </row>
    <row r="222" spans="3:12" s="40" customFormat="1" ht="21" customHeight="1">
      <c r="C222" s="1"/>
      <c r="D222" s="1"/>
      <c r="E222" s="1"/>
      <c r="F222" s="1"/>
      <c r="G222" s="1"/>
      <c r="H222" s="1"/>
      <c r="I222" s="1"/>
      <c r="K222" s="1"/>
      <c r="L222" s="1"/>
    </row>
    <row r="223" spans="3:12" s="40" customFormat="1" ht="21" customHeight="1">
      <c r="C223" s="1"/>
      <c r="D223" s="1"/>
      <c r="E223" s="1"/>
      <c r="F223" s="1"/>
      <c r="G223" s="1"/>
      <c r="H223" s="1"/>
      <c r="I223" s="1"/>
      <c r="K223" s="1"/>
      <c r="L223" s="1"/>
    </row>
    <row r="224" spans="3:12" s="40" customFormat="1" ht="21" customHeight="1">
      <c r="C224" s="1"/>
      <c r="D224" s="1"/>
      <c r="E224" s="1"/>
      <c r="F224" s="1"/>
      <c r="G224" s="1"/>
      <c r="H224" s="1"/>
      <c r="I224" s="1"/>
      <c r="K224" s="1"/>
      <c r="L224" s="1"/>
    </row>
    <row r="225" spans="3:12" s="40" customFormat="1" ht="21" customHeight="1">
      <c r="C225" s="1"/>
      <c r="D225" s="1"/>
      <c r="E225" s="1"/>
      <c r="F225" s="1"/>
      <c r="G225" s="1"/>
      <c r="H225" s="1"/>
      <c r="I225" s="1"/>
      <c r="K225" s="1"/>
      <c r="L225" s="1"/>
    </row>
    <row r="226" spans="3:12" s="40" customFormat="1" ht="21" customHeight="1">
      <c r="C226" s="1"/>
      <c r="D226" s="1"/>
      <c r="E226" s="1"/>
      <c r="F226" s="1"/>
      <c r="G226" s="1"/>
      <c r="H226" s="1"/>
      <c r="I226" s="1"/>
      <c r="K226" s="1"/>
      <c r="L226" s="1"/>
    </row>
    <row r="227" spans="3:12" s="40" customFormat="1" ht="21" customHeight="1">
      <c r="C227" s="1"/>
      <c r="D227" s="1"/>
      <c r="E227" s="1"/>
      <c r="F227" s="1"/>
      <c r="G227" s="1"/>
      <c r="H227" s="1"/>
      <c r="I227" s="1"/>
      <c r="K227" s="1"/>
      <c r="L227" s="1"/>
    </row>
    <row r="228" spans="3:12" s="40" customFormat="1" ht="21" customHeight="1">
      <c r="C228" s="1"/>
      <c r="D228" s="1"/>
      <c r="E228" s="1"/>
      <c r="F228" s="1"/>
      <c r="G228" s="1"/>
      <c r="H228" s="1"/>
      <c r="I228" s="1"/>
      <c r="K228" s="1"/>
      <c r="L228" s="1"/>
    </row>
    <row r="229" spans="3:12" s="40" customFormat="1" ht="21" customHeight="1">
      <c r="C229" s="1"/>
      <c r="D229" s="1"/>
      <c r="E229" s="1"/>
      <c r="F229" s="1"/>
      <c r="G229" s="1"/>
      <c r="H229" s="1"/>
      <c r="I229" s="1"/>
      <c r="K229" s="1"/>
      <c r="L229" s="1"/>
    </row>
    <row r="230" spans="3:12" s="40" customFormat="1" ht="21" customHeight="1">
      <c r="C230" s="1"/>
      <c r="D230" s="1"/>
      <c r="E230" s="1"/>
      <c r="F230" s="1"/>
      <c r="G230" s="1"/>
      <c r="H230" s="1"/>
      <c r="I230" s="1"/>
      <c r="K230" s="1"/>
      <c r="L230" s="1"/>
    </row>
    <row r="231" spans="3:12" s="40" customFormat="1" ht="21" customHeight="1">
      <c r="C231" s="1"/>
      <c r="D231" s="1"/>
      <c r="E231" s="1"/>
      <c r="F231" s="1"/>
      <c r="G231" s="1"/>
      <c r="H231" s="1"/>
      <c r="I231" s="1"/>
      <c r="K231" s="1"/>
      <c r="L231" s="1"/>
    </row>
    <row r="232" spans="3:12" s="40" customFormat="1" ht="21" customHeight="1">
      <c r="C232" s="1"/>
      <c r="D232" s="1"/>
      <c r="E232" s="1"/>
      <c r="F232" s="1"/>
      <c r="G232" s="1"/>
      <c r="H232" s="1"/>
      <c r="I232" s="1"/>
      <c r="K232" s="1"/>
      <c r="L232" s="1"/>
    </row>
    <row r="233" spans="3:12" s="40" customFormat="1" ht="21" customHeight="1">
      <c r="C233" s="1"/>
      <c r="D233" s="1"/>
      <c r="E233" s="1"/>
      <c r="F233" s="1"/>
      <c r="G233" s="1"/>
      <c r="H233" s="1"/>
      <c r="I233" s="1"/>
      <c r="K233" s="1"/>
      <c r="L233" s="1"/>
    </row>
    <row r="234" spans="3:12" s="40" customFormat="1" ht="21" customHeight="1">
      <c r="C234" s="1"/>
      <c r="D234" s="1"/>
      <c r="E234" s="1"/>
      <c r="F234" s="1"/>
      <c r="G234" s="1"/>
      <c r="H234" s="1"/>
      <c r="I234" s="1"/>
      <c r="K234" s="1"/>
      <c r="L234" s="1"/>
    </row>
    <row r="235" spans="3:12" s="40" customFormat="1" ht="21" customHeight="1">
      <c r="C235" s="1"/>
      <c r="D235" s="1"/>
      <c r="E235" s="1"/>
      <c r="F235" s="1"/>
      <c r="G235" s="1"/>
      <c r="H235" s="1"/>
      <c r="I235" s="1"/>
      <c r="K235" s="1"/>
      <c r="L235" s="1"/>
    </row>
    <row r="236" spans="3:12" s="40" customFormat="1" ht="21" customHeight="1">
      <c r="C236" s="1"/>
      <c r="D236" s="1"/>
      <c r="E236" s="1"/>
      <c r="F236" s="1"/>
      <c r="G236" s="1"/>
      <c r="H236" s="1"/>
      <c r="I236" s="1"/>
      <c r="K236" s="1"/>
      <c r="L236" s="1"/>
    </row>
    <row r="237" spans="3:12" s="40" customFormat="1" ht="21" customHeight="1">
      <c r="C237" s="1"/>
      <c r="D237" s="1"/>
      <c r="E237" s="1"/>
      <c r="F237" s="1"/>
      <c r="G237" s="1"/>
      <c r="H237" s="1"/>
      <c r="I237" s="1"/>
      <c r="K237" s="1"/>
      <c r="L237" s="1"/>
    </row>
    <row r="238" spans="3:12" s="40" customFormat="1" ht="21" customHeight="1">
      <c r="C238" s="1"/>
      <c r="D238" s="1"/>
      <c r="E238" s="1"/>
      <c r="F238" s="1"/>
      <c r="G238" s="1"/>
      <c r="H238" s="1"/>
      <c r="I238" s="1"/>
      <c r="K238" s="1"/>
      <c r="L238" s="1"/>
    </row>
    <row r="239" spans="3:12" s="40" customFormat="1" ht="21" customHeight="1">
      <c r="C239" s="1"/>
      <c r="D239" s="1"/>
      <c r="E239" s="1"/>
      <c r="F239" s="1"/>
      <c r="G239" s="1"/>
      <c r="H239" s="1"/>
      <c r="I239" s="1"/>
      <c r="K239" s="1"/>
      <c r="L239" s="1"/>
    </row>
    <row r="240" spans="3:12" s="40" customFormat="1" ht="21" customHeight="1">
      <c r="C240" s="1"/>
      <c r="D240" s="1"/>
      <c r="E240" s="1"/>
      <c r="F240" s="1"/>
      <c r="G240" s="1"/>
      <c r="H240" s="1"/>
      <c r="I240" s="1"/>
      <c r="K240" s="1"/>
      <c r="L240" s="1"/>
    </row>
    <row r="241" spans="3:12" s="40" customFormat="1" ht="21" customHeight="1">
      <c r="C241" s="1"/>
      <c r="D241" s="1"/>
      <c r="E241" s="1"/>
      <c r="F241" s="1"/>
      <c r="G241" s="1"/>
      <c r="H241" s="1"/>
      <c r="I241" s="1"/>
      <c r="K241" s="1"/>
      <c r="L241" s="1"/>
    </row>
    <row r="242" spans="3:12" s="40" customFormat="1" ht="21" customHeight="1">
      <c r="C242" s="1"/>
      <c r="D242" s="1"/>
      <c r="E242" s="1"/>
      <c r="F242" s="1"/>
      <c r="G242" s="1"/>
      <c r="H242" s="1"/>
      <c r="I242" s="1"/>
      <c r="K242" s="1"/>
      <c r="L242" s="1"/>
    </row>
    <row r="243" spans="3:12" s="40" customFormat="1" ht="21" customHeight="1">
      <c r="C243" s="1"/>
      <c r="D243" s="1"/>
      <c r="E243" s="1"/>
      <c r="F243" s="1"/>
      <c r="G243" s="1"/>
      <c r="H243" s="1"/>
      <c r="I243" s="1"/>
      <c r="K243" s="1"/>
      <c r="L243" s="1"/>
    </row>
    <row r="244" spans="3:12" s="40" customFormat="1" ht="21" customHeight="1">
      <c r="C244" s="1"/>
      <c r="D244" s="1"/>
      <c r="E244" s="1"/>
      <c r="F244" s="1"/>
      <c r="G244" s="1"/>
      <c r="H244" s="1"/>
      <c r="I244" s="1"/>
      <c r="K244" s="1"/>
      <c r="L244" s="1"/>
    </row>
    <row r="245" spans="3:12" s="40" customFormat="1" ht="21" customHeight="1">
      <c r="C245" s="1"/>
      <c r="D245" s="1"/>
      <c r="E245" s="1"/>
      <c r="F245" s="1"/>
      <c r="G245" s="1"/>
      <c r="H245" s="1"/>
      <c r="I245" s="1"/>
      <c r="K245" s="1"/>
      <c r="L245" s="1"/>
    </row>
    <row r="246" spans="3:12" s="40" customFormat="1" ht="21" customHeight="1">
      <c r="C246" s="1"/>
      <c r="D246" s="1"/>
      <c r="E246" s="1"/>
      <c r="F246" s="1"/>
      <c r="G246" s="1"/>
      <c r="H246" s="1"/>
      <c r="I246" s="1"/>
      <c r="K246" s="1"/>
      <c r="L246" s="1"/>
    </row>
    <row r="247" spans="3:12" s="40" customFormat="1" ht="21" customHeight="1">
      <c r="C247" s="1"/>
      <c r="D247" s="1"/>
      <c r="E247" s="1"/>
      <c r="F247" s="1"/>
      <c r="G247" s="1"/>
      <c r="H247" s="1"/>
      <c r="I247" s="1"/>
      <c r="K247" s="1"/>
      <c r="L247" s="1"/>
    </row>
    <row r="248" spans="3:12" s="40" customFormat="1" ht="21" customHeight="1">
      <c r="C248" s="1"/>
      <c r="D248" s="1"/>
      <c r="E248" s="1"/>
      <c r="F248" s="1"/>
      <c r="G248" s="1"/>
      <c r="H248" s="1"/>
      <c r="I248" s="1"/>
      <c r="K248" s="1"/>
      <c r="L248" s="1"/>
    </row>
    <row r="249" spans="3:12" s="40" customFormat="1" ht="21" customHeight="1">
      <c r="C249" s="1"/>
      <c r="D249" s="1"/>
      <c r="E249" s="1"/>
      <c r="F249" s="1"/>
      <c r="G249" s="1"/>
      <c r="H249" s="1"/>
      <c r="I249" s="1"/>
      <c r="K249" s="1"/>
      <c r="L249" s="1"/>
    </row>
    <row r="250" spans="3:12" s="40" customFormat="1" ht="21" customHeight="1">
      <c r="C250" s="1"/>
      <c r="D250" s="1"/>
      <c r="E250" s="1"/>
      <c r="F250" s="1"/>
      <c r="G250" s="1"/>
      <c r="H250" s="1"/>
      <c r="I250" s="1"/>
      <c r="K250" s="1"/>
      <c r="L250" s="1"/>
    </row>
    <row r="251" spans="3:12" s="40" customFormat="1" ht="21" customHeight="1">
      <c r="C251" s="1"/>
      <c r="D251" s="1"/>
      <c r="E251" s="1"/>
      <c r="F251" s="1"/>
      <c r="G251" s="1"/>
      <c r="H251" s="1"/>
      <c r="I251" s="1"/>
      <c r="K251" s="1"/>
      <c r="L251" s="1"/>
    </row>
    <row r="252" spans="3:12" s="40" customFormat="1" ht="21" customHeight="1">
      <c r="C252" s="1"/>
      <c r="D252" s="1"/>
      <c r="E252" s="1"/>
      <c r="F252" s="1"/>
      <c r="G252" s="1"/>
      <c r="H252" s="1"/>
      <c r="I252" s="1"/>
      <c r="K252" s="1"/>
      <c r="L252" s="1"/>
    </row>
    <row r="253" spans="3:12" s="40" customFormat="1" ht="21" customHeight="1">
      <c r="C253" s="1"/>
      <c r="D253" s="1"/>
      <c r="E253" s="1"/>
      <c r="F253" s="1"/>
      <c r="G253" s="1"/>
      <c r="H253" s="1"/>
      <c r="I253" s="1"/>
      <c r="K253" s="1"/>
      <c r="L253" s="1"/>
    </row>
    <row r="254" spans="3:12" s="40" customFormat="1" ht="21" customHeight="1">
      <c r="C254" s="1"/>
      <c r="D254" s="1"/>
      <c r="E254" s="1"/>
      <c r="F254" s="1"/>
      <c r="G254" s="1"/>
      <c r="H254" s="1"/>
      <c r="I254" s="1"/>
      <c r="K254" s="1"/>
      <c r="L254" s="1"/>
    </row>
    <row r="255" spans="3:12" s="40" customFormat="1" ht="21" customHeight="1">
      <c r="C255" s="1"/>
      <c r="D255" s="1"/>
      <c r="E255" s="1"/>
      <c r="F255" s="1"/>
      <c r="G255" s="1"/>
      <c r="H255" s="1"/>
      <c r="I255" s="1"/>
      <c r="K255" s="1"/>
      <c r="L255" s="1"/>
    </row>
    <row r="256" spans="3:12" s="40" customFormat="1" ht="21" customHeight="1">
      <c r="C256" s="1"/>
      <c r="D256" s="1"/>
      <c r="E256" s="1"/>
      <c r="F256" s="1"/>
      <c r="G256" s="1"/>
      <c r="H256" s="1"/>
      <c r="I256" s="1"/>
      <c r="K256" s="1"/>
      <c r="L256" s="1"/>
    </row>
    <row r="257" spans="3:12" s="40" customFormat="1" ht="21" customHeight="1">
      <c r="C257" s="1"/>
      <c r="D257" s="1"/>
      <c r="E257" s="1"/>
      <c r="F257" s="1"/>
      <c r="G257" s="1"/>
      <c r="H257" s="1"/>
      <c r="I257" s="1"/>
      <c r="K257" s="1"/>
      <c r="L257" s="1"/>
    </row>
    <row r="258" spans="3:12" s="40" customFormat="1" ht="21" customHeight="1">
      <c r="C258" s="1"/>
      <c r="D258" s="1"/>
      <c r="E258" s="1"/>
      <c r="F258" s="1"/>
      <c r="G258" s="1"/>
      <c r="H258" s="1"/>
      <c r="I258" s="1"/>
      <c r="K258" s="1"/>
      <c r="L258" s="1"/>
    </row>
    <row r="259" spans="3:12" s="40" customFormat="1" ht="21" customHeight="1">
      <c r="C259" s="1"/>
      <c r="D259" s="1"/>
      <c r="E259" s="1"/>
      <c r="F259" s="1"/>
      <c r="G259" s="1"/>
      <c r="H259" s="1"/>
      <c r="I259" s="1"/>
      <c r="K259" s="1"/>
      <c r="L259" s="1"/>
    </row>
    <row r="260" spans="3:12" s="40" customFormat="1" ht="21" customHeight="1">
      <c r="C260" s="1"/>
      <c r="D260" s="1"/>
      <c r="E260" s="1"/>
      <c r="F260" s="1"/>
      <c r="G260" s="1"/>
      <c r="H260" s="1"/>
      <c r="I260" s="1"/>
      <c r="K260" s="1"/>
      <c r="L260" s="1"/>
    </row>
    <row r="261" spans="3:12" s="40" customFormat="1" ht="21" customHeight="1">
      <c r="C261" s="1"/>
      <c r="D261" s="1"/>
      <c r="E261" s="1"/>
      <c r="F261" s="1"/>
      <c r="G261" s="1"/>
      <c r="H261" s="1"/>
      <c r="I261" s="1"/>
      <c r="K261" s="1"/>
      <c r="L261" s="1"/>
    </row>
    <row r="262" spans="3:12" s="40" customFormat="1" ht="21" customHeight="1">
      <c r="C262" s="1"/>
      <c r="D262" s="1"/>
      <c r="E262" s="1"/>
      <c r="F262" s="1"/>
      <c r="G262" s="1"/>
      <c r="H262" s="1"/>
      <c r="I262" s="1"/>
      <c r="K262" s="1"/>
      <c r="L262" s="1"/>
    </row>
    <row r="263" spans="3:12" s="40" customFormat="1" ht="21" customHeight="1">
      <c r="C263" s="1"/>
      <c r="D263" s="1"/>
      <c r="E263" s="1"/>
      <c r="F263" s="1"/>
      <c r="G263" s="1"/>
      <c r="H263" s="1"/>
      <c r="I263" s="1"/>
      <c r="K263" s="1"/>
      <c r="L263" s="1"/>
    </row>
    <row r="264" spans="3:12" s="40" customFormat="1" ht="21" customHeight="1">
      <c r="C264" s="1"/>
      <c r="D264" s="1"/>
      <c r="E264" s="1"/>
      <c r="F264" s="1"/>
      <c r="G264" s="1"/>
      <c r="H264" s="1"/>
      <c r="I264" s="1"/>
      <c r="K264" s="1"/>
      <c r="L264" s="1"/>
    </row>
    <row r="265" spans="3:12" s="40" customFormat="1" ht="21" customHeight="1">
      <c r="C265" s="1"/>
      <c r="D265" s="1"/>
      <c r="E265" s="1"/>
      <c r="F265" s="1"/>
      <c r="G265" s="1"/>
      <c r="H265" s="1"/>
      <c r="I265" s="1"/>
      <c r="K265" s="1"/>
      <c r="L265" s="1"/>
    </row>
    <row r="266" spans="3:12" s="40" customFormat="1" ht="21" customHeight="1">
      <c r="C266" s="1"/>
      <c r="D266" s="1"/>
      <c r="E266" s="1"/>
      <c r="F266" s="1"/>
      <c r="G266" s="1"/>
      <c r="H266" s="1"/>
      <c r="I266" s="1"/>
      <c r="K266" s="1"/>
      <c r="L266" s="1"/>
    </row>
    <row r="267" spans="3:12" s="40" customFormat="1" ht="21" customHeight="1">
      <c r="C267" s="1"/>
      <c r="D267" s="1"/>
      <c r="E267" s="1"/>
      <c r="F267" s="1"/>
      <c r="G267" s="1"/>
      <c r="H267" s="1"/>
      <c r="I267" s="1"/>
      <c r="K267" s="1"/>
      <c r="L267" s="1"/>
    </row>
    <row r="268" spans="3:12" s="40" customFormat="1" ht="21" customHeight="1">
      <c r="C268" s="1"/>
      <c r="D268" s="1"/>
      <c r="E268" s="1"/>
      <c r="F268" s="1"/>
      <c r="G268" s="1"/>
      <c r="H268" s="1"/>
      <c r="I268" s="1"/>
      <c r="K268" s="1"/>
      <c r="L268" s="1"/>
    </row>
    <row r="269" spans="3:12" s="40" customFormat="1" ht="21" customHeight="1">
      <c r="C269" s="1"/>
      <c r="D269" s="1"/>
      <c r="E269" s="1"/>
      <c r="F269" s="1"/>
      <c r="G269" s="1"/>
      <c r="H269" s="1"/>
      <c r="I269" s="1"/>
      <c r="K269" s="1"/>
      <c r="L269" s="1"/>
    </row>
    <row r="270" spans="3:12" s="40" customFormat="1" ht="21" customHeight="1">
      <c r="C270" s="1"/>
      <c r="D270" s="1"/>
      <c r="E270" s="1"/>
      <c r="F270" s="1"/>
      <c r="G270" s="1"/>
      <c r="H270" s="1"/>
      <c r="I270" s="1"/>
      <c r="K270" s="1"/>
      <c r="L270" s="1"/>
    </row>
    <row r="271" spans="3:12" s="40" customFormat="1" ht="21" customHeight="1">
      <c r="C271" s="1"/>
      <c r="D271" s="1"/>
      <c r="E271" s="1"/>
      <c r="F271" s="1"/>
      <c r="G271" s="1"/>
      <c r="H271" s="1"/>
      <c r="I271" s="1"/>
      <c r="K271" s="1"/>
      <c r="L271" s="1"/>
    </row>
    <row r="272" spans="3:12" s="40" customFormat="1" ht="21" customHeight="1">
      <c r="C272" s="1"/>
      <c r="D272" s="1"/>
      <c r="E272" s="1"/>
      <c r="F272" s="1"/>
      <c r="G272" s="1"/>
      <c r="H272" s="1"/>
      <c r="I272" s="1"/>
      <c r="K272" s="1"/>
      <c r="L272" s="1"/>
    </row>
    <row r="273" spans="3:12" s="40" customFormat="1" ht="21" customHeight="1">
      <c r="C273" s="1"/>
      <c r="D273" s="1"/>
      <c r="E273" s="1"/>
      <c r="F273" s="1"/>
      <c r="G273" s="1"/>
      <c r="H273" s="1"/>
      <c r="I273" s="1"/>
      <c r="K273" s="1"/>
      <c r="L273" s="1"/>
    </row>
    <row r="274" spans="3:12" s="40" customFormat="1" ht="21" customHeight="1">
      <c r="C274" s="1"/>
      <c r="D274" s="1"/>
      <c r="E274" s="1"/>
      <c r="F274" s="1"/>
      <c r="G274" s="1"/>
      <c r="H274" s="1"/>
      <c r="I274" s="1"/>
      <c r="K274" s="1"/>
      <c r="L274" s="1"/>
    </row>
    <row r="275" spans="3:12" s="40" customFormat="1" ht="21" customHeight="1">
      <c r="C275" s="1"/>
      <c r="D275" s="1"/>
      <c r="E275" s="1"/>
      <c r="F275" s="1"/>
      <c r="G275" s="1"/>
      <c r="H275" s="1"/>
      <c r="I275" s="1"/>
      <c r="K275" s="1"/>
      <c r="L275" s="1"/>
    </row>
    <row r="276" spans="3:12" s="40" customFormat="1" ht="21" customHeight="1">
      <c r="C276" s="1"/>
      <c r="D276" s="1"/>
      <c r="E276" s="1"/>
      <c r="F276" s="1"/>
      <c r="G276" s="1"/>
      <c r="H276" s="1"/>
      <c r="I276" s="1"/>
      <c r="K276" s="1"/>
      <c r="L276" s="1"/>
    </row>
    <row r="277" spans="3:12" s="40" customFormat="1" ht="21" customHeight="1">
      <c r="C277" s="1"/>
      <c r="D277" s="1"/>
      <c r="E277" s="1"/>
      <c r="F277" s="1"/>
      <c r="G277" s="1"/>
      <c r="H277" s="1"/>
      <c r="I277" s="1"/>
      <c r="K277" s="1"/>
      <c r="L277" s="1"/>
    </row>
    <row r="278" spans="3:12" s="40" customFormat="1" ht="21" customHeight="1">
      <c r="C278" s="1"/>
      <c r="D278" s="1"/>
      <c r="E278" s="1"/>
      <c r="F278" s="1"/>
      <c r="G278" s="1"/>
      <c r="H278" s="1"/>
      <c r="I278" s="1"/>
      <c r="K278" s="1"/>
      <c r="L278" s="1"/>
    </row>
    <row r="279" spans="3:12" s="40" customFormat="1" ht="21" customHeight="1">
      <c r="C279" s="1"/>
      <c r="D279" s="1"/>
      <c r="E279" s="1"/>
      <c r="F279" s="1"/>
      <c r="G279" s="1"/>
      <c r="H279" s="1"/>
      <c r="I279" s="1"/>
      <c r="K279" s="1"/>
      <c r="L279" s="1"/>
    </row>
    <row r="280" spans="3:12" s="40" customFormat="1" ht="21" customHeight="1">
      <c r="C280" s="1"/>
      <c r="D280" s="1"/>
      <c r="E280" s="1"/>
      <c r="F280" s="1"/>
      <c r="G280" s="1"/>
      <c r="H280" s="1"/>
      <c r="I280" s="1"/>
      <c r="K280" s="1"/>
      <c r="L280" s="1"/>
    </row>
    <row r="281" spans="3:12" s="40" customFormat="1" ht="21" customHeight="1">
      <c r="C281" s="1"/>
      <c r="D281" s="1"/>
      <c r="E281" s="1"/>
      <c r="F281" s="1"/>
      <c r="G281" s="1"/>
      <c r="H281" s="1"/>
      <c r="I281" s="1"/>
      <c r="K281" s="1"/>
      <c r="L281" s="1"/>
    </row>
    <row r="282" spans="3:12" s="40" customFormat="1" ht="21" customHeight="1">
      <c r="C282" s="1"/>
      <c r="D282" s="1"/>
      <c r="E282" s="1"/>
      <c r="F282" s="1"/>
      <c r="G282" s="1"/>
      <c r="H282" s="1"/>
      <c r="I282" s="1"/>
      <c r="K282" s="1"/>
      <c r="L282" s="1"/>
    </row>
    <row r="283" spans="3:12" s="40" customFormat="1" ht="21" customHeight="1">
      <c r="C283" s="1"/>
      <c r="D283" s="1"/>
      <c r="E283" s="1"/>
      <c r="F283" s="1"/>
      <c r="G283" s="1"/>
      <c r="H283" s="1"/>
      <c r="I283" s="1"/>
      <c r="K283" s="1"/>
      <c r="L283" s="1"/>
    </row>
    <row r="284" spans="3:12" s="40" customFormat="1" ht="21" customHeight="1">
      <c r="C284" s="1"/>
      <c r="D284" s="1"/>
      <c r="E284" s="1"/>
      <c r="F284" s="1"/>
      <c r="G284" s="1"/>
      <c r="H284" s="1"/>
      <c r="I284" s="1"/>
      <c r="K284" s="1"/>
      <c r="L284" s="1"/>
    </row>
    <row r="285" spans="3:12" s="40" customFormat="1" ht="21" customHeight="1">
      <c r="C285" s="1"/>
      <c r="D285" s="1"/>
      <c r="E285" s="1"/>
      <c r="F285" s="1"/>
      <c r="G285" s="1"/>
      <c r="H285" s="1"/>
      <c r="I285" s="1"/>
      <c r="K285" s="1"/>
      <c r="L285" s="1"/>
    </row>
    <row r="286" spans="3:12" s="40" customFormat="1" ht="21" customHeight="1">
      <c r="C286" s="1"/>
      <c r="D286" s="1"/>
      <c r="E286" s="1"/>
      <c r="F286" s="1"/>
      <c r="G286" s="1"/>
      <c r="H286" s="1"/>
      <c r="I286" s="1"/>
      <c r="K286" s="1"/>
      <c r="L286" s="1"/>
    </row>
    <row r="287" spans="3:12" s="40" customFormat="1" ht="21" customHeight="1">
      <c r="C287" s="1"/>
      <c r="D287" s="1"/>
      <c r="E287" s="1"/>
      <c r="F287" s="1"/>
      <c r="G287" s="1"/>
      <c r="H287" s="1"/>
      <c r="I287" s="1"/>
      <c r="K287" s="1"/>
      <c r="L287" s="1"/>
    </row>
    <row r="288" spans="3:12" s="40" customFormat="1" ht="21" customHeight="1">
      <c r="C288" s="1"/>
      <c r="D288" s="1"/>
      <c r="E288" s="1"/>
      <c r="F288" s="1"/>
      <c r="G288" s="1"/>
      <c r="H288" s="1"/>
      <c r="I288" s="1"/>
      <c r="K288" s="1"/>
      <c r="L288" s="1"/>
    </row>
    <row r="289" spans="3:12" s="40" customFormat="1" ht="21" customHeight="1">
      <c r="C289" s="1"/>
      <c r="D289" s="1"/>
      <c r="E289" s="1"/>
      <c r="F289" s="1"/>
      <c r="G289" s="1"/>
      <c r="H289" s="1"/>
      <c r="I289" s="1"/>
      <c r="K289" s="1"/>
      <c r="L289" s="1"/>
    </row>
    <row r="290" spans="3:12" s="40" customFormat="1" ht="21" customHeight="1">
      <c r="C290" s="1"/>
      <c r="D290" s="1"/>
      <c r="E290" s="1"/>
      <c r="F290" s="1"/>
      <c r="G290" s="1"/>
      <c r="H290" s="1"/>
      <c r="I290" s="1"/>
      <c r="K290" s="1"/>
      <c r="L290" s="1"/>
    </row>
    <row r="291" spans="3:12" s="40" customFormat="1" ht="21" customHeight="1">
      <c r="C291" s="1"/>
      <c r="D291" s="1"/>
      <c r="E291" s="1"/>
      <c r="F291" s="1"/>
      <c r="G291" s="1"/>
      <c r="H291" s="1"/>
      <c r="I291" s="1"/>
      <c r="K291" s="1"/>
      <c r="L291" s="1"/>
    </row>
    <row r="292" spans="3:12" s="40" customFormat="1" ht="21" customHeight="1">
      <c r="C292" s="1"/>
      <c r="D292" s="1"/>
      <c r="E292" s="1"/>
      <c r="F292" s="1"/>
      <c r="G292" s="1"/>
      <c r="H292" s="1"/>
      <c r="I292" s="1"/>
      <c r="K292" s="1"/>
      <c r="L292" s="1"/>
    </row>
    <row r="293" spans="3:12" s="40" customFormat="1" ht="21" customHeight="1">
      <c r="C293" s="1"/>
      <c r="D293" s="1"/>
      <c r="E293" s="1"/>
      <c r="F293" s="1"/>
      <c r="G293" s="1"/>
      <c r="H293" s="1"/>
      <c r="I293" s="1"/>
      <c r="K293" s="1"/>
      <c r="L293" s="1"/>
    </row>
    <row r="294" spans="3:12" s="40" customFormat="1" ht="21" customHeight="1">
      <c r="C294" s="1"/>
      <c r="D294" s="1"/>
      <c r="E294" s="1"/>
      <c r="F294" s="1"/>
      <c r="G294" s="1"/>
      <c r="H294" s="1"/>
      <c r="I294" s="1"/>
      <c r="K294" s="1"/>
      <c r="L294" s="1"/>
    </row>
    <row r="295" spans="3:12" s="40" customFormat="1" ht="21" customHeight="1">
      <c r="C295" s="1"/>
      <c r="D295" s="1"/>
      <c r="E295" s="1"/>
      <c r="F295" s="1"/>
      <c r="G295" s="1"/>
      <c r="H295" s="1"/>
      <c r="I295" s="1"/>
      <c r="K295" s="1"/>
      <c r="L295" s="1"/>
    </row>
    <row r="296" spans="3:12" s="40" customFormat="1" ht="21" customHeight="1">
      <c r="C296" s="1"/>
      <c r="D296" s="1"/>
      <c r="E296" s="1"/>
      <c r="F296" s="1"/>
      <c r="G296" s="1"/>
      <c r="H296" s="1"/>
      <c r="I296" s="1"/>
      <c r="K296" s="1"/>
      <c r="L296" s="1"/>
    </row>
    <row r="297" spans="3:12" s="40" customFormat="1" ht="21" customHeight="1">
      <c r="C297" s="1"/>
      <c r="D297" s="1"/>
      <c r="E297" s="1"/>
      <c r="F297" s="1"/>
      <c r="G297" s="1"/>
      <c r="H297" s="1"/>
      <c r="I297" s="1"/>
      <c r="K297" s="1"/>
      <c r="L297" s="1"/>
    </row>
    <row r="298" spans="3:12" s="40" customFormat="1" ht="21" customHeight="1">
      <c r="C298" s="1"/>
      <c r="D298" s="1"/>
      <c r="E298" s="1"/>
      <c r="F298" s="1"/>
      <c r="G298" s="1"/>
      <c r="H298" s="1"/>
      <c r="I298" s="1"/>
      <c r="K298" s="1"/>
      <c r="L298" s="1"/>
    </row>
    <row r="299" spans="3:12" s="40" customFormat="1" ht="21" customHeight="1">
      <c r="C299" s="1"/>
      <c r="D299" s="1"/>
      <c r="E299" s="1"/>
      <c r="F299" s="1"/>
      <c r="G299" s="1"/>
      <c r="H299" s="1"/>
      <c r="I299" s="1"/>
      <c r="K299" s="1"/>
      <c r="L299" s="1"/>
    </row>
    <row r="300" spans="3:12" s="40" customFormat="1" ht="21" customHeight="1">
      <c r="C300" s="1"/>
      <c r="D300" s="1"/>
      <c r="E300" s="1"/>
      <c r="F300" s="1"/>
      <c r="G300" s="1"/>
      <c r="H300" s="1"/>
      <c r="I300" s="1"/>
      <c r="K300" s="1"/>
      <c r="L300" s="1"/>
    </row>
    <row r="301" spans="3:12" s="40" customFormat="1" ht="21" customHeight="1">
      <c r="C301" s="1"/>
      <c r="D301" s="1"/>
      <c r="E301" s="1"/>
      <c r="F301" s="1"/>
      <c r="G301" s="1"/>
      <c r="H301" s="1"/>
      <c r="I301" s="1"/>
      <c r="K301" s="1"/>
      <c r="L301" s="1"/>
    </row>
    <row r="302" spans="3:12" s="40" customFormat="1" ht="21" customHeight="1">
      <c r="C302" s="1"/>
      <c r="D302" s="1"/>
      <c r="E302" s="1"/>
      <c r="F302" s="1"/>
      <c r="G302" s="1"/>
      <c r="H302" s="1"/>
      <c r="I302" s="1"/>
      <c r="K302" s="1"/>
      <c r="L302" s="1"/>
    </row>
    <row r="303" spans="3:12" s="40" customFormat="1" ht="21" customHeight="1">
      <c r="C303" s="1"/>
      <c r="D303" s="1"/>
      <c r="E303" s="1"/>
      <c r="F303" s="1"/>
      <c r="G303" s="1"/>
      <c r="H303" s="1"/>
      <c r="I303" s="1"/>
      <c r="K303" s="1"/>
      <c r="L303" s="1"/>
    </row>
    <row r="304" spans="3:12" s="40" customFormat="1" ht="21" customHeight="1">
      <c r="C304" s="1"/>
      <c r="D304" s="1"/>
      <c r="E304" s="1"/>
      <c r="F304" s="1"/>
      <c r="G304" s="1"/>
      <c r="H304" s="1"/>
      <c r="I304" s="1"/>
      <c r="K304" s="1"/>
      <c r="L304" s="1"/>
    </row>
    <row r="305" spans="3:12" s="40" customFormat="1" ht="21" customHeight="1">
      <c r="C305" s="1"/>
      <c r="D305" s="1"/>
      <c r="E305" s="1"/>
      <c r="F305" s="1"/>
      <c r="G305" s="1"/>
      <c r="H305" s="1"/>
      <c r="I305" s="1"/>
      <c r="K305" s="1"/>
      <c r="L305" s="1"/>
    </row>
    <row r="306" spans="3:12" s="40" customFormat="1" ht="21" customHeight="1">
      <c r="C306" s="1"/>
      <c r="D306" s="1"/>
      <c r="E306" s="1"/>
      <c r="F306" s="1"/>
      <c r="G306" s="1"/>
      <c r="H306" s="1"/>
      <c r="I306" s="1"/>
      <c r="K306" s="1"/>
      <c r="L306" s="1"/>
    </row>
    <row r="307" spans="3:12" s="40" customFormat="1" ht="21" customHeight="1">
      <c r="C307" s="1"/>
      <c r="D307" s="1"/>
      <c r="E307" s="1"/>
      <c r="F307" s="1"/>
      <c r="G307" s="1"/>
      <c r="H307" s="1"/>
      <c r="I307" s="1"/>
      <c r="K307" s="1"/>
      <c r="L307" s="1"/>
    </row>
    <row r="308" spans="3:12" s="40" customFormat="1" ht="21" customHeight="1">
      <c r="C308" s="1"/>
      <c r="D308" s="1"/>
      <c r="E308" s="1"/>
      <c r="F308" s="1"/>
      <c r="G308" s="1"/>
      <c r="H308" s="1"/>
      <c r="I308" s="1"/>
      <c r="K308" s="1"/>
      <c r="L308" s="1"/>
    </row>
    <row r="309" spans="3:12" s="40" customFormat="1" ht="21" customHeight="1">
      <c r="C309" s="1"/>
      <c r="D309" s="1"/>
      <c r="E309" s="1"/>
      <c r="F309" s="1"/>
      <c r="G309" s="1"/>
      <c r="H309" s="1"/>
      <c r="I309" s="1"/>
      <c r="K309" s="1"/>
      <c r="L309" s="1"/>
    </row>
    <row r="310" spans="3:12" s="40" customFormat="1" ht="21" customHeight="1">
      <c r="C310" s="1"/>
      <c r="D310" s="1"/>
      <c r="E310" s="1"/>
      <c r="F310" s="1"/>
      <c r="G310" s="1"/>
      <c r="H310" s="1"/>
      <c r="I310" s="1"/>
      <c r="K310" s="1"/>
      <c r="L310" s="1"/>
    </row>
    <row r="311" spans="3:12" s="40" customFormat="1" ht="21" customHeight="1">
      <c r="C311" s="1"/>
      <c r="D311" s="1"/>
      <c r="E311" s="1"/>
      <c r="F311" s="1"/>
      <c r="G311" s="1"/>
      <c r="H311" s="1"/>
      <c r="I311" s="1"/>
      <c r="K311" s="1"/>
      <c r="L311" s="1"/>
    </row>
    <row r="312" spans="3:12" s="40" customFormat="1" ht="21" customHeight="1">
      <c r="C312" s="1"/>
      <c r="D312" s="1"/>
      <c r="E312" s="1"/>
      <c r="F312" s="1"/>
      <c r="G312" s="1"/>
      <c r="H312" s="1"/>
      <c r="I312" s="1"/>
      <c r="K312" s="1"/>
      <c r="L312" s="1"/>
    </row>
    <row r="313" spans="3:12" s="40" customFormat="1" ht="21" customHeight="1">
      <c r="C313" s="1"/>
      <c r="D313" s="1"/>
      <c r="E313" s="1"/>
      <c r="F313" s="1"/>
      <c r="G313" s="1"/>
      <c r="H313" s="1"/>
      <c r="I313" s="1"/>
      <c r="K313" s="1"/>
      <c r="L313" s="1"/>
    </row>
    <row r="314" spans="3:12" s="40" customFormat="1" ht="21" customHeight="1">
      <c r="C314" s="1"/>
      <c r="D314" s="1"/>
      <c r="E314" s="1"/>
      <c r="F314" s="1"/>
      <c r="G314" s="1"/>
      <c r="H314" s="1"/>
      <c r="I314" s="1"/>
      <c r="K314" s="1"/>
      <c r="L314" s="1"/>
    </row>
    <row r="315" spans="3:12" s="40" customFormat="1" ht="21" customHeight="1">
      <c r="C315" s="1"/>
      <c r="D315" s="1"/>
      <c r="E315" s="1"/>
      <c r="F315" s="1"/>
      <c r="G315" s="1"/>
      <c r="H315" s="1"/>
      <c r="I315" s="1"/>
      <c r="K315" s="1"/>
      <c r="L315" s="1"/>
    </row>
    <row r="316" spans="3:12" s="40" customFormat="1" ht="21" customHeight="1">
      <c r="C316" s="1"/>
      <c r="D316" s="1"/>
      <c r="E316" s="1"/>
      <c r="F316" s="1"/>
      <c r="G316" s="1"/>
      <c r="H316" s="1"/>
      <c r="I316" s="1"/>
      <c r="K316" s="1"/>
      <c r="L316" s="1"/>
    </row>
    <row r="317" spans="3:12" s="40" customFormat="1" ht="21" customHeight="1">
      <c r="C317" s="1"/>
      <c r="D317" s="1"/>
      <c r="E317" s="1"/>
      <c r="F317" s="1"/>
      <c r="G317" s="1"/>
      <c r="H317" s="1"/>
      <c r="I317" s="1"/>
      <c r="K317" s="1"/>
      <c r="L317" s="1"/>
    </row>
    <row r="318" spans="3:12" s="40" customFormat="1" ht="21" customHeight="1">
      <c r="C318" s="1"/>
      <c r="D318" s="1"/>
      <c r="E318" s="1"/>
      <c r="F318" s="1"/>
      <c r="G318" s="1"/>
      <c r="H318" s="1"/>
      <c r="I318" s="1"/>
      <c r="K318" s="1"/>
      <c r="L318" s="1"/>
    </row>
    <row r="319" spans="3:12" s="40" customFormat="1" ht="21" customHeight="1">
      <c r="C319" s="1"/>
      <c r="D319" s="1"/>
      <c r="E319" s="1"/>
      <c r="F319" s="1"/>
      <c r="G319" s="1"/>
      <c r="H319" s="1"/>
      <c r="I319" s="1"/>
      <c r="K319" s="1"/>
      <c r="L319" s="1"/>
    </row>
    <row r="320" spans="3:12" s="40" customFormat="1" ht="21" customHeight="1">
      <c r="C320" s="1"/>
      <c r="D320" s="1"/>
      <c r="E320" s="1"/>
      <c r="F320" s="1"/>
      <c r="G320" s="1"/>
      <c r="H320" s="1"/>
      <c r="I320" s="1"/>
      <c r="K320" s="1"/>
      <c r="L320" s="1"/>
    </row>
    <row r="321" spans="3:12" s="40" customFormat="1" ht="21" customHeight="1">
      <c r="C321" s="1"/>
      <c r="D321" s="1"/>
      <c r="E321" s="1"/>
      <c r="F321" s="1"/>
      <c r="G321" s="1"/>
      <c r="H321" s="1"/>
      <c r="I321" s="1"/>
      <c r="K321" s="1"/>
      <c r="L321" s="1"/>
    </row>
    <row r="322" spans="3:12" s="40" customFormat="1" ht="21" customHeight="1">
      <c r="C322" s="1"/>
      <c r="D322" s="1"/>
      <c r="E322" s="1"/>
      <c r="F322" s="1"/>
      <c r="G322" s="1"/>
      <c r="H322" s="1"/>
      <c r="I322" s="1"/>
      <c r="K322" s="1"/>
      <c r="L322" s="1"/>
    </row>
    <row r="323" spans="3:12" s="40" customFormat="1" ht="21" customHeight="1">
      <c r="C323" s="1"/>
      <c r="D323" s="1"/>
      <c r="E323" s="1"/>
      <c r="F323" s="1"/>
      <c r="G323" s="1"/>
      <c r="H323" s="1"/>
      <c r="I323" s="1"/>
      <c r="K323" s="1"/>
      <c r="L323" s="1"/>
    </row>
    <row r="324" spans="3:12" s="40" customFormat="1" ht="21" customHeight="1">
      <c r="C324" s="1"/>
      <c r="D324" s="1"/>
      <c r="E324" s="1"/>
      <c r="F324" s="1"/>
      <c r="G324" s="1"/>
      <c r="H324" s="1"/>
      <c r="I324" s="1"/>
      <c r="K324" s="1"/>
      <c r="L324" s="1"/>
    </row>
    <row r="325" spans="3:12" s="40" customFormat="1" ht="21" customHeight="1">
      <c r="C325" s="1"/>
      <c r="D325" s="1"/>
      <c r="E325" s="1"/>
      <c r="F325" s="1"/>
      <c r="G325" s="1"/>
      <c r="H325" s="1"/>
      <c r="I325" s="1"/>
      <c r="K325" s="1"/>
      <c r="L325" s="1"/>
    </row>
    <row r="326" spans="3:12" s="40" customFormat="1" ht="21" customHeight="1">
      <c r="C326" s="1"/>
      <c r="D326" s="1"/>
      <c r="E326" s="1"/>
      <c r="F326" s="1"/>
      <c r="G326" s="1"/>
      <c r="H326" s="1"/>
      <c r="I326" s="1"/>
      <c r="K326" s="1"/>
      <c r="L326" s="1"/>
    </row>
    <row r="327" spans="3:12" s="40" customFormat="1" ht="21" customHeight="1">
      <c r="C327" s="1"/>
      <c r="D327" s="1"/>
      <c r="E327" s="1"/>
      <c r="F327" s="1"/>
      <c r="G327" s="1"/>
      <c r="H327" s="1"/>
      <c r="I327" s="1"/>
      <c r="K327" s="1"/>
      <c r="L327" s="1"/>
    </row>
    <row r="328" spans="3:12" s="40" customFormat="1" ht="21" customHeight="1">
      <c r="C328" s="1"/>
      <c r="D328" s="1"/>
      <c r="E328" s="1"/>
      <c r="F328" s="1"/>
      <c r="G328" s="1"/>
      <c r="H328" s="1"/>
      <c r="I328" s="1"/>
      <c r="K328" s="1"/>
      <c r="L328" s="1"/>
    </row>
    <row r="329" spans="3:12" s="40" customFormat="1" ht="21" customHeight="1">
      <c r="C329" s="1"/>
      <c r="D329" s="1"/>
      <c r="E329" s="1"/>
      <c r="F329" s="1"/>
      <c r="G329" s="1"/>
      <c r="H329" s="1"/>
      <c r="I329" s="1"/>
      <c r="K329" s="1"/>
      <c r="L329" s="1"/>
    </row>
    <row r="330" spans="3:12" s="40" customFormat="1" ht="21" customHeight="1">
      <c r="C330" s="1"/>
      <c r="D330" s="1"/>
      <c r="E330" s="1"/>
      <c r="F330" s="1"/>
      <c r="G330" s="1"/>
      <c r="H330" s="1"/>
      <c r="I330" s="1"/>
      <c r="K330" s="1"/>
      <c r="L330" s="1"/>
    </row>
    <row r="331" spans="3:12" s="40" customFormat="1" ht="21" customHeight="1">
      <c r="C331" s="1"/>
      <c r="D331" s="1"/>
      <c r="E331" s="1"/>
      <c r="F331" s="1"/>
      <c r="G331" s="1"/>
      <c r="H331" s="1"/>
      <c r="I331" s="1"/>
      <c r="K331" s="1"/>
      <c r="L331" s="1"/>
    </row>
    <row r="332" spans="3:12" s="40" customFormat="1" ht="21" customHeight="1">
      <c r="C332" s="1"/>
      <c r="D332" s="1"/>
      <c r="E332" s="1"/>
      <c r="F332" s="1"/>
      <c r="G332" s="1"/>
      <c r="H332" s="1"/>
      <c r="I332" s="1"/>
      <c r="K332" s="1"/>
      <c r="L332" s="1"/>
    </row>
    <row r="333" spans="3:12" s="40" customFormat="1" ht="21" customHeight="1">
      <c r="C333" s="1"/>
      <c r="D333" s="1"/>
      <c r="E333" s="1"/>
      <c r="F333" s="1"/>
      <c r="G333" s="1"/>
      <c r="H333" s="1"/>
      <c r="I333" s="1"/>
      <c r="K333" s="1"/>
      <c r="L333" s="1"/>
    </row>
    <row r="334" spans="3:12" s="40" customFormat="1" ht="21" customHeight="1">
      <c r="C334" s="1"/>
      <c r="D334" s="1"/>
      <c r="E334" s="1"/>
      <c r="F334" s="1"/>
      <c r="G334" s="1"/>
      <c r="H334" s="1"/>
      <c r="I334" s="1"/>
      <c r="K334" s="1"/>
      <c r="L334" s="1"/>
    </row>
    <row r="335" spans="3:12" s="40" customFormat="1" ht="21" customHeight="1">
      <c r="C335" s="1"/>
      <c r="D335" s="1"/>
      <c r="E335" s="1"/>
      <c r="F335" s="1"/>
      <c r="G335" s="1"/>
      <c r="H335" s="1"/>
      <c r="I335" s="1"/>
      <c r="K335" s="1"/>
      <c r="L335" s="1"/>
    </row>
    <row r="336" spans="3:12" s="40" customFormat="1" ht="21" customHeight="1">
      <c r="C336" s="1"/>
      <c r="D336" s="1"/>
      <c r="E336" s="1"/>
      <c r="F336" s="1"/>
      <c r="G336" s="1"/>
      <c r="H336" s="1"/>
      <c r="I336" s="1"/>
      <c r="K336" s="1"/>
      <c r="L336" s="1"/>
    </row>
    <row r="337" spans="3:12" s="40" customFormat="1" ht="21" customHeight="1">
      <c r="C337" s="1"/>
      <c r="D337" s="1"/>
      <c r="E337" s="1"/>
      <c r="F337" s="1"/>
      <c r="G337" s="1"/>
      <c r="H337" s="1"/>
      <c r="I337" s="1"/>
      <c r="K337" s="1"/>
      <c r="L337" s="1"/>
    </row>
    <row r="338" spans="3:12" s="40" customFormat="1" ht="21" customHeight="1">
      <c r="C338" s="1"/>
      <c r="D338" s="1"/>
      <c r="E338" s="1"/>
      <c r="F338" s="1"/>
      <c r="G338" s="1"/>
      <c r="H338" s="1"/>
      <c r="I338" s="1"/>
      <c r="K338" s="1"/>
      <c r="L338" s="1"/>
    </row>
    <row r="339" spans="3:12" s="40" customFormat="1" ht="21" customHeight="1">
      <c r="C339" s="1"/>
      <c r="D339" s="1"/>
      <c r="E339" s="1"/>
      <c r="F339" s="1"/>
      <c r="G339" s="1"/>
      <c r="H339" s="1"/>
      <c r="I339" s="1"/>
      <c r="K339" s="1"/>
      <c r="L339" s="1"/>
    </row>
    <row r="340" spans="3:12" s="40" customFormat="1" ht="21" customHeight="1">
      <c r="C340" s="1"/>
      <c r="D340" s="1"/>
      <c r="E340" s="1"/>
      <c r="F340" s="1"/>
      <c r="G340" s="1"/>
      <c r="H340" s="1"/>
      <c r="I340" s="1"/>
      <c r="K340" s="1"/>
      <c r="L340" s="1"/>
    </row>
    <row r="341" spans="3:12" s="40" customFormat="1" ht="21" customHeight="1">
      <c r="C341" s="1"/>
      <c r="D341" s="1"/>
      <c r="E341" s="1"/>
      <c r="F341" s="1"/>
      <c r="G341" s="1"/>
      <c r="H341" s="1"/>
      <c r="I341" s="1"/>
      <c r="K341" s="1"/>
      <c r="L341" s="1"/>
    </row>
    <row r="342" spans="3:12" s="40" customFormat="1" ht="21" customHeight="1">
      <c r="C342" s="1"/>
      <c r="D342" s="1"/>
      <c r="E342" s="1"/>
      <c r="F342" s="1"/>
      <c r="G342" s="1"/>
      <c r="H342" s="1"/>
      <c r="I342" s="1"/>
      <c r="K342" s="1"/>
      <c r="L342" s="1"/>
    </row>
    <row r="343" spans="3:12" s="40" customFormat="1" ht="21" customHeight="1">
      <c r="C343" s="1"/>
      <c r="D343" s="1"/>
      <c r="E343" s="1"/>
      <c r="F343" s="1"/>
      <c r="G343" s="1"/>
      <c r="H343" s="1"/>
      <c r="I343" s="1"/>
      <c r="K343" s="1"/>
      <c r="L343" s="1"/>
    </row>
    <row r="344" spans="3:12" s="40" customFormat="1" ht="21" customHeight="1">
      <c r="C344" s="1"/>
      <c r="D344" s="1"/>
      <c r="E344" s="1"/>
      <c r="F344" s="1"/>
      <c r="G344" s="1"/>
      <c r="H344" s="1"/>
      <c r="I344" s="1"/>
      <c r="K344" s="1"/>
      <c r="L344" s="1"/>
    </row>
    <row r="345" spans="3:12" s="40" customFormat="1" ht="21" customHeight="1">
      <c r="C345" s="1"/>
      <c r="D345" s="1"/>
      <c r="E345" s="1"/>
      <c r="F345" s="1"/>
      <c r="G345" s="1"/>
      <c r="H345" s="1"/>
      <c r="I345" s="1"/>
      <c r="K345" s="1"/>
      <c r="L345" s="1"/>
    </row>
    <row r="346" spans="3:12" s="40" customFormat="1" ht="21" customHeight="1">
      <c r="C346" s="1"/>
      <c r="D346" s="1"/>
      <c r="E346" s="1"/>
      <c r="F346" s="1"/>
      <c r="G346" s="1"/>
      <c r="H346" s="1"/>
      <c r="I346" s="1"/>
      <c r="K346" s="1"/>
      <c r="L346" s="1"/>
    </row>
    <row r="347" spans="3:12" s="40" customFormat="1" ht="21" customHeight="1">
      <c r="C347" s="1"/>
      <c r="D347" s="1"/>
      <c r="E347" s="1"/>
      <c r="F347" s="1"/>
      <c r="G347" s="1"/>
      <c r="H347" s="1"/>
      <c r="I347" s="1"/>
      <c r="K347" s="1"/>
      <c r="L347" s="1"/>
    </row>
    <row r="348" spans="3:12" s="40" customFormat="1" ht="21" customHeight="1">
      <c r="C348" s="1"/>
      <c r="D348" s="1"/>
      <c r="E348" s="1"/>
      <c r="F348" s="1"/>
      <c r="G348" s="1"/>
      <c r="H348" s="1"/>
      <c r="I348" s="1"/>
      <c r="K348" s="1"/>
      <c r="L348" s="1"/>
    </row>
    <row r="349" spans="3:12" s="40" customFormat="1" ht="21" customHeight="1">
      <c r="C349" s="1"/>
      <c r="D349" s="1"/>
      <c r="E349" s="1"/>
      <c r="F349" s="1"/>
      <c r="G349" s="1"/>
      <c r="H349" s="1"/>
      <c r="I349" s="1"/>
      <c r="K349" s="1"/>
      <c r="L349" s="1"/>
    </row>
    <row r="350" spans="3:12" s="40" customFormat="1" ht="21" customHeight="1">
      <c r="C350" s="1"/>
      <c r="D350" s="1"/>
      <c r="E350" s="1"/>
      <c r="F350" s="1"/>
      <c r="G350" s="1"/>
      <c r="H350" s="1"/>
      <c r="I350" s="1"/>
      <c r="K350" s="1"/>
      <c r="L350" s="1"/>
    </row>
    <row r="351" spans="3:12" s="40" customFormat="1" ht="21" customHeight="1">
      <c r="C351" s="1"/>
      <c r="D351" s="1"/>
      <c r="E351" s="1"/>
      <c r="F351" s="1"/>
      <c r="G351" s="1"/>
      <c r="H351" s="1"/>
      <c r="I351" s="1"/>
      <c r="K351" s="1"/>
      <c r="L351" s="1"/>
    </row>
    <row r="352" spans="3:12" s="40" customFormat="1" ht="21" customHeight="1">
      <c r="C352" s="1"/>
      <c r="D352" s="1"/>
      <c r="E352" s="1"/>
      <c r="F352" s="1"/>
      <c r="G352" s="1"/>
      <c r="H352" s="1"/>
      <c r="I352" s="1"/>
      <c r="K352" s="1"/>
      <c r="L352" s="1"/>
    </row>
    <row r="353" spans="3:12" s="40" customFormat="1" ht="21" customHeight="1">
      <c r="C353" s="1"/>
      <c r="D353" s="1"/>
      <c r="E353" s="1"/>
      <c r="F353" s="1"/>
      <c r="G353" s="1"/>
      <c r="H353" s="1"/>
      <c r="I353" s="1"/>
      <c r="K353" s="1"/>
      <c r="L353" s="1"/>
    </row>
    <row r="354" spans="3:12" s="40" customFormat="1" ht="21" customHeight="1">
      <c r="C354" s="1"/>
      <c r="D354" s="1"/>
      <c r="E354" s="1"/>
      <c r="F354" s="1"/>
      <c r="G354" s="1"/>
      <c r="H354" s="1"/>
      <c r="I354" s="1"/>
      <c r="K354" s="1"/>
      <c r="L354" s="1"/>
    </row>
    <row r="355" spans="3:12" s="40" customFormat="1" ht="21" customHeight="1">
      <c r="C355" s="1"/>
      <c r="D355" s="1"/>
      <c r="E355" s="1"/>
      <c r="F355" s="1"/>
      <c r="G355" s="1"/>
      <c r="H355" s="1"/>
      <c r="I355" s="1"/>
      <c r="K355" s="1"/>
      <c r="L355" s="1"/>
    </row>
    <row r="356" spans="3:12" s="40" customFormat="1" ht="21" customHeight="1">
      <c r="C356" s="1"/>
      <c r="D356" s="1"/>
      <c r="E356" s="1"/>
      <c r="F356" s="1"/>
      <c r="G356" s="1"/>
      <c r="H356" s="1"/>
      <c r="I356" s="1"/>
      <c r="K356" s="1"/>
      <c r="L356" s="1"/>
    </row>
  </sheetData>
  <mergeCells count="10">
    <mergeCell ref="A1:L1"/>
    <mergeCell ref="A2:L2"/>
    <mergeCell ref="A3:L3"/>
    <mergeCell ref="J50:L50"/>
    <mergeCell ref="F50:H50"/>
    <mergeCell ref="F5:H5"/>
    <mergeCell ref="J5:L5"/>
    <mergeCell ref="A46:L46"/>
    <mergeCell ref="A47:L47"/>
    <mergeCell ref="A48:L48"/>
  </mergeCells>
  <pageMargins left="0.8" right="0.3" top="1" bottom="0.5" header="0.3" footer="0.3"/>
  <pageSetup paperSize="9" scale="70" firstPageNumber="15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2" manualBreakCount="2">
    <brk id="45" max="11" man="1"/>
    <brk id="8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3" ma:contentTypeDescription="Create a new document." ma:contentTypeScope="" ma:versionID="edb3516e83c7c293cd5ba04cd537b9fa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6e9e663ffa8ddd548b2096f17c1500fe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A541F454-03D8-46E9-81C5-A57CFF1F6E00}"/>
</file>

<file path=customXml/itemProps3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CEC7F2-51A3-4F2E-A74D-C2F51833B281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5a9030fe-44eb-414a-a832-b9cd4a240f9b"/>
    <ds:schemaRef ds:uri="e4aa87c3-b3c7-4a60-99ba-36bc98ea18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2022-02-25T13:38:48Z</cp:lastPrinted>
  <dcterms:created xsi:type="dcterms:W3CDTF">2019-05-09T10:14:17Z</dcterms:created>
  <dcterms:modified xsi:type="dcterms:W3CDTF">2022-02-25T13:48:17Z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</Properties>
</file>