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4/2021/00 FS 7UP/Draft FS/Audit/Ver 7/EN/"/>
    </mc:Choice>
  </mc:AlternateContent>
  <xr:revisionPtr revIDLastSave="3" documentId="13_ncr:1_{DF1EE34E-85C9-4808-9CDC-1E3CCCE8D4CB}" xr6:coauthVersionLast="47" xr6:coauthVersionMax="47" xr10:uidLastSave="{33CB33BC-2AAC-4F58-831F-C30BFBF91A83}"/>
  <bookViews>
    <workbookView xWindow="-120" yWindow="-120" windowWidth="20730" windowHeight="11160" tabRatio="760" activeTab="1" xr2:uid="{00000000-000D-0000-FFFF-FFFF00000000}"/>
  </bookViews>
  <sheets>
    <sheet name="BS1" sheetId="1" r:id="rId1"/>
    <sheet name="BS2" sheetId="3" r:id="rId2"/>
    <sheet name="PL" sheetId="8" r:id="rId3"/>
    <sheet name="CS-Conso" sheetId="2" r:id="rId4"/>
    <sheet name="CS-Separate" sheetId="6" r:id="rId5"/>
    <sheet name="CF" sheetId="7" r:id="rId6"/>
  </sheets>
  <definedNames>
    <definedName name="_xlnm.Print_Area" localSheetId="0">'BS1'!$A$1:$J$36</definedName>
    <definedName name="_xlnm.Print_Area" localSheetId="1">'BS2'!$A$1:$L$61</definedName>
    <definedName name="_xlnm.Print_Area" localSheetId="5">CF!$A$1:$K$115</definedName>
    <definedName name="_xlnm.Print_Area" localSheetId="3">'CS-Conso'!$A$1:$AG$47</definedName>
    <definedName name="_xlnm.Print_Area" localSheetId="4">'CS-Separate'!$A$1:$W$33</definedName>
    <definedName name="_xlnm.Print_Area" localSheetId="2">PL!$A$1:$L$67</definedName>
    <definedName name="_xlnm.Print_Titles" localSheetId="3">'CS-Conso'!$1:$13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0" i="7" l="1"/>
  <c r="E63" i="7" s="1"/>
  <c r="U30" i="6"/>
  <c r="U29" i="6"/>
  <c r="U28" i="6"/>
  <c r="U26" i="6"/>
  <c r="U24" i="6"/>
  <c r="I88" i="7"/>
  <c r="G110" i="7"/>
  <c r="U21" i="6"/>
  <c r="U11" i="6"/>
  <c r="U35" i="6"/>
  <c r="O35" i="6"/>
  <c r="M35" i="6"/>
  <c r="M11" i="6"/>
  <c r="I36" i="6"/>
  <c r="I35" i="6"/>
  <c r="G36" i="6"/>
  <c r="G34" i="6"/>
  <c r="G35" i="6"/>
  <c r="E36" i="6"/>
  <c r="E35" i="6"/>
  <c r="S32" i="6"/>
  <c r="S24" i="6"/>
  <c r="S22" i="6"/>
  <c r="Q18" i="2" l="1"/>
  <c r="Q15" i="2"/>
  <c r="AC46" i="2"/>
  <c r="AC43" i="2"/>
  <c r="AC41" i="2"/>
  <c r="AC39" i="2"/>
  <c r="AC38" i="2"/>
  <c r="AC36" i="2"/>
  <c r="AA15" i="2"/>
  <c r="W32" i="2"/>
  <c r="W34" i="2" s="1"/>
  <c r="W47" i="2" s="1"/>
  <c r="W18" i="2"/>
  <c r="Y18" i="2"/>
  <c r="Y32" i="2" s="1"/>
  <c r="Y34" i="2" s="1"/>
  <c r="Y47" i="2" s="1"/>
  <c r="I18" i="2"/>
  <c r="I32" i="2" s="1"/>
  <c r="I34" i="2" s="1"/>
  <c r="I47" i="2" s="1"/>
  <c r="I49" i="2" s="1"/>
  <c r="AG44" i="2" l="1"/>
  <c r="AG45" i="2"/>
  <c r="AG46" i="2"/>
  <c r="F22" i="3"/>
  <c r="H22" i="3"/>
  <c r="J22" i="3"/>
  <c r="L22" i="3"/>
  <c r="Q31" i="6" l="1"/>
  <c r="W21" i="6"/>
  <c r="U20" i="6"/>
  <c r="W20" i="6" s="1"/>
  <c r="U19" i="6"/>
  <c r="W19" i="6" s="1"/>
  <c r="U18" i="6"/>
  <c r="W18" i="6" s="1"/>
  <c r="U16" i="6"/>
  <c r="W16" i="6" s="1"/>
  <c r="U15" i="6"/>
  <c r="W15" i="6" s="1"/>
  <c r="U13" i="6"/>
  <c r="W13" i="6" s="1"/>
  <c r="Q22" i="6"/>
  <c r="Q24" i="6" s="1"/>
  <c r="O22" i="6"/>
  <c r="O24" i="6" s="1"/>
  <c r="M22" i="6"/>
  <c r="M24" i="6" s="1"/>
  <c r="K22" i="6"/>
  <c r="I22" i="6"/>
  <c r="I24" i="6" s="1"/>
  <c r="G22" i="6"/>
  <c r="G24" i="6" s="1"/>
  <c r="E22" i="6"/>
  <c r="E24" i="6" s="1"/>
  <c r="W26" i="6"/>
  <c r="W29" i="6"/>
  <c r="W28" i="6"/>
  <c r="E113" i="7"/>
  <c r="W31" i="6" l="1"/>
  <c r="U31" i="6"/>
  <c r="U22" i="6"/>
  <c r="W11" i="6"/>
  <c r="W22" i="6" s="1"/>
  <c r="W24" i="6" s="1"/>
  <c r="AG20" i="2"/>
  <c r="AG23" i="2"/>
  <c r="AG28" i="2"/>
  <c r="AG29" i="2"/>
  <c r="AG30" i="2"/>
  <c r="AG24" i="2"/>
  <c r="AG41" i="2" l="1"/>
  <c r="K18" i="2"/>
  <c r="K32" i="2" s="1"/>
  <c r="K34" i="2" s="1"/>
  <c r="K47" i="2" s="1"/>
  <c r="K49" i="2" s="1"/>
  <c r="I110" i="7"/>
  <c r="E110" i="7"/>
  <c r="K88" i="7"/>
  <c r="G88" i="7"/>
  <c r="E88" i="7"/>
  <c r="AG25" i="2"/>
  <c r="AG22" i="2"/>
  <c r="AG21" i="2"/>
  <c r="A37" i="3"/>
  <c r="AG39" i="2"/>
  <c r="AG36" i="2"/>
  <c r="AG31" i="2"/>
  <c r="AG26" i="2"/>
  <c r="F41" i="8"/>
  <c r="K110" i="7"/>
  <c r="J35" i="1"/>
  <c r="H35" i="1"/>
  <c r="F35" i="1"/>
  <c r="D35" i="1"/>
  <c r="I113" i="7"/>
  <c r="AG27" i="2"/>
  <c r="H41" i="8"/>
  <c r="H62" i="8"/>
  <c r="H57" i="8"/>
  <c r="J41" i="8"/>
  <c r="L17" i="8"/>
  <c r="J17" i="8"/>
  <c r="H17" i="8"/>
  <c r="F17" i="8"/>
  <c r="L12" i="8"/>
  <c r="J12" i="8"/>
  <c r="H12" i="8"/>
  <c r="F12" i="8"/>
  <c r="AG19" i="2"/>
  <c r="AA17" i="2"/>
  <c r="AC17" i="2" s="1"/>
  <c r="AG17" i="2" s="1"/>
  <c r="AA16" i="2"/>
  <c r="AC16" i="2" s="1"/>
  <c r="AG16" i="2" s="1"/>
  <c r="U18" i="2"/>
  <c r="U32" i="2" s="1"/>
  <c r="U34" i="2" s="1"/>
  <c r="S18" i="2"/>
  <c r="S32" i="2" s="1"/>
  <c r="S34" i="2" s="1"/>
  <c r="S47" i="2" s="1"/>
  <c r="S49" i="2" s="1"/>
  <c r="Q32" i="2"/>
  <c r="Q34" i="2" s="1"/>
  <c r="O18" i="2"/>
  <c r="O32" i="2" s="1"/>
  <c r="M18" i="2"/>
  <c r="M32" i="2" s="1"/>
  <c r="M34" i="2" s="1"/>
  <c r="M47" i="2" s="1"/>
  <c r="M49" i="2" s="1"/>
  <c r="G18" i="2"/>
  <c r="E18" i="2"/>
  <c r="E32" i="2" s="1"/>
  <c r="E34" i="2" s="1"/>
  <c r="F58" i="3"/>
  <c r="F60" i="3" s="1"/>
  <c r="J58" i="3"/>
  <c r="J60" i="3" s="1"/>
  <c r="K32" i="6"/>
  <c r="O32" i="6"/>
  <c r="I32" i="6"/>
  <c r="I34" i="6" s="1"/>
  <c r="G32" i="6"/>
  <c r="E32" i="6"/>
  <c r="E34" i="6" s="1"/>
  <c r="O47" i="2"/>
  <c r="AE18" i="2"/>
  <c r="AE32" i="2" s="1"/>
  <c r="AE34" i="2" s="1"/>
  <c r="AE47" i="2" s="1"/>
  <c r="D18" i="1"/>
  <c r="H18" i="1"/>
  <c r="H32" i="3"/>
  <c r="F18" i="1"/>
  <c r="J18" i="1"/>
  <c r="F32" i="3"/>
  <c r="F33" i="3" s="1"/>
  <c r="J32" i="3"/>
  <c r="L32" i="3"/>
  <c r="L58" i="3"/>
  <c r="H58" i="3"/>
  <c r="H60" i="3" s="1"/>
  <c r="L60" i="3" l="1"/>
  <c r="W35" i="6"/>
  <c r="E47" i="2"/>
  <c r="E49" i="2" s="1"/>
  <c r="G32" i="2"/>
  <c r="G34" i="2" s="1"/>
  <c r="G47" i="2" s="1"/>
  <c r="G49" i="2" s="1"/>
  <c r="J33" i="3"/>
  <c r="J61" i="3" s="1"/>
  <c r="H36" i="1"/>
  <c r="AE49" i="2"/>
  <c r="AA34" i="2"/>
  <c r="AC34" i="2" s="1"/>
  <c r="J19" i="8"/>
  <c r="J33" i="8" s="1"/>
  <c r="F19" i="8"/>
  <c r="L33" i="3"/>
  <c r="J36" i="1"/>
  <c r="D36" i="1"/>
  <c r="H19" i="8"/>
  <c r="H33" i="8" s="1"/>
  <c r="H33" i="3"/>
  <c r="H61" i="3" s="1"/>
  <c r="F36" i="1"/>
  <c r="Q32" i="6"/>
  <c r="F61" i="3"/>
  <c r="L19" i="8"/>
  <c r="L33" i="8" s="1"/>
  <c r="L35" i="8" s="1"/>
  <c r="L44" i="8" s="1"/>
  <c r="AA18" i="2"/>
  <c r="AA32" i="2" s="1"/>
  <c r="AG15" i="2"/>
  <c r="AG18" i="2" s="1"/>
  <c r="AG32" i="2" s="1"/>
  <c r="AC18" i="2"/>
  <c r="AC32" i="2" s="1"/>
  <c r="AG38" i="2"/>
  <c r="AG43" i="2"/>
  <c r="U47" i="2"/>
  <c r="L61" i="3" l="1"/>
  <c r="L62" i="3" s="1"/>
  <c r="F33" i="8"/>
  <c r="F62" i="3"/>
  <c r="AG34" i="2"/>
  <c r="AA47" i="2"/>
  <c r="AA49" i="2" s="1"/>
  <c r="J62" i="3"/>
  <c r="H35" i="8"/>
  <c r="H44" i="8" s="1"/>
  <c r="G9" i="7"/>
  <c r="G46" i="7" s="1"/>
  <c r="G60" i="7" s="1"/>
  <c r="G63" i="7" s="1"/>
  <c r="G112" i="7" s="1"/>
  <c r="G114" i="7" s="1"/>
  <c r="J35" i="8"/>
  <c r="I9" i="7"/>
  <c r="I46" i="7" s="1"/>
  <c r="I60" i="7" s="1"/>
  <c r="I63" i="7" s="1"/>
  <c r="I112" i="7" s="1"/>
  <c r="I114" i="7" s="1"/>
  <c r="I116" i="7" s="1"/>
  <c r="H62" i="3"/>
  <c r="U32" i="6"/>
  <c r="K9" i="7"/>
  <c r="K46" i="7" s="1"/>
  <c r="K60" i="7" s="1"/>
  <c r="K63" i="7" s="1"/>
  <c r="K112" i="7" s="1"/>
  <c r="K114" i="7" s="1"/>
  <c r="L62" i="8"/>
  <c r="L57" i="8"/>
  <c r="U36" i="6" l="1"/>
  <c r="U34" i="6"/>
  <c r="F35" i="8"/>
  <c r="E9" i="7"/>
  <c r="E112" i="7"/>
  <c r="E114" i="7" s="1"/>
  <c r="E116" i="7" s="1"/>
  <c r="M30" i="6"/>
  <c r="J44" i="8"/>
  <c r="J60" i="8" s="1"/>
  <c r="J62" i="8" s="1"/>
  <c r="J55" i="8"/>
  <c r="J57" i="8" s="1"/>
  <c r="F55" i="8" l="1"/>
  <c r="F44" i="8"/>
  <c r="F60" i="8" s="1"/>
  <c r="F62" i="8" s="1"/>
  <c r="W30" i="6"/>
  <c r="W32" i="6" s="1"/>
  <c r="W36" i="6" s="1"/>
  <c r="M32" i="6"/>
  <c r="M36" i="6" l="1"/>
  <c r="M34" i="6"/>
  <c r="W34" i="6"/>
  <c r="Q42" i="2"/>
  <c r="F57" i="8"/>
  <c r="AC42" i="2" l="1"/>
  <c r="Q47" i="2"/>
  <c r="Q49" i="2" s="1"/>
  <c r="AG42" i="2" l="1"/>
  <c r="AG47" i="2" s="1"/>
  <c r="AG49" i="2" s="1"/>
  <c r="AC47" i="2"/>
  <c r="AC49" i="2" s="1"/>
</calcChain>
</file>

<file path=xl/sharedStrings.xml><?xml version="1.0" encoding="utf-8"?>
<sst xmlns="http://schemas.openxmlformats.org/spreadsheetml/2006/main" count="465" uniqueCount="329">
  <si>
    <t>Cash and cash equivalents</t>
  </si>
  <si>
    <t xml:space="preserve">Trade and other current receivables </t>
  </si>
  <si>
    <t>Inventories</t>
  </si>
  <si>
    <t>Restricted bank deposits</t>
  </si>
  <si>
    <t xml:space="preserve">Investments in subsidiaries </t>
  </si>
  <si>
    <t xml:space="preserve">Property, plant and equipment </t>
  </si>
  <si>
    <t>Leasehold rights</t>
  </si>
  <si>
    <t>Goodwill</t>
  </si>
  <si>
    <t>Deposits for business due diligence</t>
  </si>
  <si>
    <t>Deferred tax assets</t>
  </si>
  <si>
    <t>Other non-current assets</t>
  </si>
  <si>
    <t xml:space="preserve">Total </t>
  </si>
  <si>
    <t xml:space="preserve">Issued and </t>
  </si>
  <si>
    <t>Share discount</t>
  </si>
  <si>
    <t>Total</t>
  </si>
  <si>
    <t>interests</t>
  </si>
  <si>
    <t>shareholders’</t>
  </si>
  <si>
    <t>paid-up</t>
  </si>
  <si>
    <t>Appropriated</t>
  </si>
  <si>
    <t>Unappropriated</t>
  </si>
  <si>
    <t>equity</t>
  </si>
  <si>
    <t>share capital</t>
  </si>
  <si>
    <t xml:space="preserve">issuance of </t>
  </si>
  <si>
    <t xml:space="preserve">change in </t>
  </si>
  <si>
    <t xml:space="preserve">other </t>
  </si>
  <si>
    <t>shares</t>
  </si>
  <si>
    <t>components</t>
  </si>
  <si>
    <t xml:space="preserve">at price </t>
  </si>
  <si>
    <t>revaluation</t>
  </si>
  <si>
    <t>higher than</t>
  </si>
  <si>
    <t>fair value</t>
  </si>
  <si>
    <t>Trade and other current payables</t>
  </si>
  <si>
    <t>Current income tax payable</t>
  </si>
  <si>
    <t>Share of loss in investment in a joint venture</t>
  </si>
  <si>
    <t>Deferred tax liabilities</t>
  </si>
  <si>
    <t>Other non-current liabilities</t>
  </si>
  <si>
    <t xml:space="preserve">Authorized share capital </t>
  </si>
  <si>
    <t>Issued and paid-up share capital</t>
  </si>
  <si>
    <t>Share discount on ordinary shares</t>
  </si>
  <si>
    <t>Non-controlling interests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</si>
  <si>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</si>
  <si>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</si>
  <si>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</si>
  <si>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</si>
  <si>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</si>
  <si>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</si>
  <si>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</si>
  <si>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</si>
  <si>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</si>
  <si>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</si>
  <si>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Income tax effect</t>
  </si>
  <si>
    <t>Gain on</t>
  </si>
  <si>
    <t xml:space="preserve">asset revaluation </t>
  </si>
  <si>
    <t>Amortization - leasehold rights</t>
  </si>
  <si>
    <t>Amortization - intangible assets</t>
  </si>
  <si>
    <t>Interest income</t>
  </si>
  <si>
    <t xml:space="preserve">Operating assets (increase) decrease </t>
  </si>
  <si>
    <t>Trade and other current receivables</t>
  </si>
  <si>
    <t>Operating liabilities increase (decrease)</t>
  </si>
  <si>
    <t>Cash received from disposals of equipment</t>
  </si>
  <si>
    <t>Cash payments for liabilities under finance lease agreements</t>
  </si>
  <si>
    <t>Other comprehensive income (loss)</t>
  </si>
  <si>
    <t>Long-term borrowings from financial institutions</t>
  </si>
  <si>
    <t>Owners of the parent</t>
  </si>
  <si>
    <t>of shareholders '</t>
  </si>
  <si>
    <t>to owners of</t>
  </si>
  <si>
    <t>Investments in associates</t>
  </si>
  <si>
    <t xml:space="preserve">Deficit on </t>
  </si>
  <si>
    <t xml:space="preserve">percentage of </t>
  </si>
  <si>
    <t>Revenues from sales and rendering of services</t>
  </si>
  <si>
    <t>Other components of shareholders’ equity</t>
  </si>
  <si>
    <t xml:space="preserve">Bank overdraft and short-term borrowings from </t>
  </si>
  <si>
    <t>financial institutions</t>
  </si>
  <si>
    <t xml:space="preserve">Current portion of long-term borrowings from </t>
  </si>
  <si>
    <t xml:space="preserve">financial institutions </t>
  </si>
  <si>
    <t>Warrants</t>
  </si>
  <si>
    <t>Assets</t>
  </si>
  <si>
    <t>Current assets</t>
  </si>
  <si>
    <t>Non-current assets</t>
  </si>
  <si>
    <t>Total assets</t>
  </si>
  <si>
    <t>Cash flows from operating activities</t>
  </si>
  <si>
    <t>Current liabilities</t>
  </si>
  <si>
    <t>Non-current liabilities</t>
  </si>
  <si>
    <t>Total liabilities</t>
  </si>
  <si>
    <t>Cash payments for purchase of intangble assets</t>
  </si>
  <si>
    <t>Cash flows from investing activities</t>
  </si>
  <si>
    <t>Cash flows from financing activities</t>
  </si>
  <si>
    <t>Right-of-use assets</t>
  </si>
  <si>
    <t>Consolidated financial statements</t>
  </si>
  <si>
    <t>Separate financial statements</t>
  </si>
  <si>
    <t>Share capital</t>
  </si>
  <si>
    <t>Investment properties</t>
  </si>
  <si>
    <t>Deficit on issuance of share capital at price higher than fair value</t>
  </si>
  <si>
    <t>Cash received from tax refund</t>
  </si>
  <si>
    <t>The cumulative effect of the error</t>
  </si>
  <si>
    <t>Statement of financial position</t>
  </si>
  <si>
    <t>Current portion of long-term loans</t>
  </si>
  <si>
    <t>Total current assets</t>
  </si>
  <si>
    <t>Total non-current assets</t>
  </si>
  <si>
    <t>Total current liabilities</t>
  </si>
  <si>
    <t>Liabilities under lease agreements</t>
  </si>
  <si>
    <t>Non-current provision for employee benefits</t>
  </si>
  <si>
    <t>Total non-current liabilities</t>
  </si>
  <si>
    <t>Finance cost</t>
  </si>
  <si>
    <t>Deficit</t>
  </si>
  <si>
    <t xml:space="preserve"> attributable</t>
  </si>
  <si>
    <t>legal reserve</t>
  </si>
  <si>
    <t>the Company</t>
  </si>
  <si>
    <t xml:space="preserve">The impact of using the new financial </t>
  </si>
  <si>
    <t>Beginning balance as at 1 January 2020</t>
  </si>
  <si>
    <t>controlling</t>
  </si>
  <si>
    <t>Non-</t>
  </si>
  <si>
    <t>shareholders'</t>
  </si>
  <si>
    <t>shareholding</t>
  </si>
  <si>
    <t xml:space="preserve">on ordinary </t>
  </si>
  <si>
    <t>2020</t>
  </si>
  <si>
    <t>Penalty and tax surcharge</t>
  </si>
  <si>
    <t xml:space="preserve">Intangible assets </t>
  </si>
  <si>
    <t>reporting standards</t>
  </si>
  <si>
    <t>Revenues from sales</t>
  </si>
  <si>
    <t xml:space="preserve">Total other </t>
  </si>
  <si>
    <t>Statement of cash flows</t>
  </si>
  <si>
    <t>Cash and cash equivalents at the beginning of the period</t>
  </si>
  <si>
    <t>Cash and cash equivalents at the end of the period</t>
  </si>
  <si>
    <t>Note</t>
  </si>
  <si>
    <t xml:space="preserve">Items to reconcile profit (loss) before income tax to net cash </t>
  </si>
  <si>
    <t>Gain (loss) from operating activities before changes in</t>
  </si>
  <si>
    <t xml:space="preserve"> operating assets and liabilities</t>
  </si>
  <si>
    <t>on ordinary</t>
  </si>
  <si>
    <t>Liabilities and shareholders' equity</t>
  </si>
  <si>
    <t>Shareholders' equity</t>
  </si>
  <si>
    <t>Total shareholders' equity</t>
  </si>
  <si>
    <t>Total liabilities and shareholders' equity</t>
  </si>
  <si>
    <t>Change in</t>
  </si>
  <si>
    <t>of asset</t>
  </si>
  <si>
    <t>Provision for employee benefits</t>
  </si>
  <si>
    <t>Reversal of allowance for diminution in value of VAT refundable</t>
  </si>
  <si>
    <t>provided by (paid from) operating activities:</t>
  </si>
  <si>
    <t>Cash flows from (used in) operating activities</t>
  </si>
  <si>
    <t>Net increase (decrease) in cash and cash equivalents</t>
  </si>
  <si>
    <t>Fair value adjustment of identifiable assets</t>
  </si>
  <si>
    <t>for legal reserve</t>
  </si>
  <si>
    <t>Other current financial assets</t>
  </si>
  <si>
    <t>Other non-current financial assets</t>
  </si>
  <si>
    <t>Current portion of liabilities under finance lease agreements</t>
  </si>
  <si>
    <t>Other components of shareholders' equity</t>
  </si>
  <si>
    <t>(Gain) loss on write off and disposal of fixed assets and intangible assets</t>
  </si>
  <si>
    <t>Statement of changes in shareholder's equity</t>
  </si>
  <si>
    <t>Total equity attributable to owners of the parent</t>
  </si>
  <si>
    <t>Profit before income tax (expense) income</t>
  </si>
  <si>
    <t xml:space="preserve">Income tax (expense) income </t>
  </si>
  <si>
    <t xml:space="preserve">Earning per share </t>
  </si>
  <si>
    <t>Basic earnings per share (Baht)</t>
  </si>
  <si>
    <t>Profit before income tax</t>
  </si>
  <si>
    <t>Items that will be not reclassified subsequently to profit or loss</t>
  </si>
  <si>
    <t xml:space="preserve">Convertible debentures - liability component </t>
  </si>
  <si>
    <t xml:space="preserve">Convertible debentures - equity component </t>
  </si>
  <si>
    <t>Convertible</t>
  </si>
  <si>
    <t>debentures - equity</t>
  </si>
  <si>
    <t>component</t>
  </si>
  <si>
    <t>Reversal of allowance for loans and interest</t>
  </si>
  <si>
    <t>31 December 2020</t>
  </si>
  <si>
    <t>Profit (loss) attributable to</t>
  </si>
  <si>
    <t>Total comprehensive income (loss) attributable to</t>
  </si>
  <si>
    <t>Transferred convertible debenture to ordinary shares</t>
  </si>
  <si>
    <t xml:space="preserve">      and share discount</t>
  </si>
  <si>
    <t>5,135,517,722 ordinary shares of Baht 0.50 each</t>
  </si>
  <si>
    <t>4,517,320,055 ordinary shares of Baht 0.50 each</t>
  </si>
  <si>
    <t>9</t>
  </si>
  <si>
    <t>21</t>
  </si>
  <si>
    <t>20</t>
  </si>
  <si>
    <t xml:space="preserve"> equity</t>
  </si>
  <si>
    <t>debentures -</t>
  </si>
  <si>
    <t>(Gain) loss on change in value of temporary investments</t>
  </si>
  <si>
    <t>24</t>
  </si>
  <si>
    <t>Seven Utilities and Power Public Company Limited</t>
  </si>
  <si>
    <t xml:space="preserve">Seven Utilities and Power Public Company Limited </t>
  </si>
  <si>
    <t>2021</t>
  </si>
  <si>
    <t>Balance as at 1 January 2020 (restated)</t>
  </si>
  <si>
    <t>Beginning balance as at 1 January 2021</t>
  </si>
  <si>
    <t>Statement of profit and loss and other comprehensive income</t>
  </si>
  <si>
    <t>Gain on change in value of other long-term investment</t>
  </si>
  <si>
    <t>Depreciation</t>
  </si>
  <si>
    <t>Interest expenses</t>
  </si>
  <si>
    <t>Cash paid for income tax expense</t>
  </si>
  <si>
    <t>Cash payments for interest</t>
  </si>
  <si>
    <t>Current portion of long-term borrowings</t>
  </si>
  <si>
    <t>Long-term borrowings</t>
  </si>
  <si>
    <t>Share profit from investment in asssociates</t>
  </si>
  <si>
    <t>Dividend income</t>
  </si>
  <si>
    <t>Long-term loans to related parties</t>
  </si>
  <si>
    <t>Beginning balance as at 1 January 2020 (as reported)</t>
  </si>
  <si>
    <t>The impact of using the new financial reporting standard</t>
  </si>
  <si>
    <t>Cash payments for business due diligence</t>
  </si>
  <si>
    <t>Cash payment for short-term borrowings from financial institutions</t>
  </si>
  <si>
    <t>Cash received from sales of other long-term investment</t>
  </si>
  <si>
    <t>Dividend received</t>
  </si>
  <si>
    <t>Change in the percentage of Non-controlling interests</t>
  </si>
  <si>
    <t>10</t>
  </si>
  <si>
    <t>11</t>
  </si>
  <si>
    <t>12</t>
  </si>
  <si>
    <t>Cash received from bank overdrafts</t>
  </si>
  <si>
    <t>(Increase) decrease in restricted bank deposits</t>
  </si>
  <si>
    <t>Net cash flows used in investing activities</t>
  </si>
  <si>
    <t>Net cash flows from financing activities</t>
  </si>
  <si>
    <t>Bargain purchase of investment in subsidiaries</t>
  </si>
  <si>
    <t>Diluted earnings per share (Baht)</t>
  </si>
  <si>
    <t>Increase from business acquisition</t>
  </si>
  <si>
    <t>Cash payments for purchase of investments in associates</t>
  </si>
  <si>
    <t>Cash payments for purchase of investments in subsidiaries</t>
  </si>
  <si>
    <t>Cash payments for purchase of leasehold right</t>
  </si>
  <si>
    <t>Cash received from short-term borrowings from financial institutions</t>
  </si>
  <si>
    <t>Capital increase</t>
  </si>
  <si>
    <t>Decrease on diposal business</t>
  </si>
  <si>
    <t>Cash payment for purchase of other long-term investment</t>
  </si>
  <si>
    <t>Cash received from long-term borrowings from financial institutions</t>
  </si>
  <si>
    <t>Cash payment from long-term borrowings from financial institutions</t>
  </si>
  <si>
    <t>Cash received from warrants</t>
  </si>
  <si>
    <t>(Gain) loss on unrealized exchange rate</t>
  </si>
  <si>
    <t>Cash received from interest</t>
  </si>
  <si>
    <t>Share of profit from investment in associates</t>
  </si>
  <si>
    <t>Cash payments for providing short-term loans to non-related parties</t>
  </si>
  <si>
    <t>Cash received from long-term loans to related parties</t>
  </si>
  <si>
    <t>Cash received from long-term loans to non-related parties</t>
  </si>
  <si>
    <t>Cash payments for purchase of equipment and construction in progress</t>
  </si>
  <si>
    <t>Short-term loans to related parties</t>
  </si>
  <si>
    <t>Gain on sale of investment in associates</t>
  </si>
  <si>
    <t>Cash payments for providing short-term loans to related person and parties</t>
  </si>
  <si>
    <t>Cash received from short-term loans to related person and parties</t>
  </si>
  <si>
    <t>Cash received from short-term loans to non-related person and parties</t>
  </si>
  <si>
    <t>Cash payments for providing long-term loans to related parties</t>
  </si>
  <si>
    <t>Cash received from short-term borrowings from related person and parties</t>
  </si>
  <si>
    <t>Cash payments for short-term borrowings from related person and parties</t>
  </si>
  <si>
    <t>Cash received from short-term borrowings from non-related person and parties</t>
  </si>
  <si>
    <t>Cash payment for short-term borrowings from non-related person and parties</t>
  </si>
  <si>
    <t>Gain on debt forgivable</t>
  </si>
  <si>
    <t>Convertible debentures - equity component</t>
  </si>
  <si>
    <t>Short-term loans to non-related person and parties</t>
  </si>
  <si>
    <t>5,547,739,371 ordinary shares of Baht 0.50 each</t>
  </si>
  <si>
    <t>5,143,045,151 ordinary shares of Baht 0.50 each</t>
  </si>
  <si>
    <t>Short-term borrowings from related person and parties</t>
  </si>
  <si>
    <t>Cash received from long-term borrowings from non-related parties</t>
  </si>
  <si>
    <t>Change in loss on revaluation of assets</t>
  </si>
  <si>
    <t>Increase share capital</t>
  </si>
  <si>
    <t>Reduction of share capital with deficit</t>
  </si>
  <si>
    <t xml:space="preserve">Provision for other non-current  (Reversal) </t>
  </si>
  <si>
    <t>Cash payments for share increment in subsidiaries</t>
  </si>
  <si>
    <t>Cash received from the issuance of convertible debenture</t>
  </si>
  <si>
    <t>Gain on sale of temporary investments</t>
  </si>
  <si>
    <t>Cash received from sales of temporary investment</t>
  </si>
  <si>
    <t xml:space="preserve">Surplus on </t>
  </si>
  <si>
    <t>Change in ownership interest in subsidiary</t>
  </si>
  <si>
    <t xml:space="preserve">     without a change in control</t>
  </si>
  <si>
    <t>in subsidiaries</t>
  </si>
  <si>
    <t>Surplus on change in percentage of shareholding in subsidiaries</t>
  </si>
  <si>
    <t>Expected credit loss - short-term loan to related parties (Reversal)</t>
  </si>
  <si>
    <t>Expected credit loss - accrued interest income (Reversal)</t>
  </si>
  <si>
    <t>Expected credit loss - trade and other current receivables (Reversal)</t>
  </si>
  <si>
    <t>Allowance expected credit loss - project guarantee</t>
  </si>
  <si>
    <t>Short-term borrowings from non-related person and parties</t>
  </si>
  <si>
    <t>Net cash flows from (used in) operating activities</t>
  </si>
  <si>
    <t>13</t>
  </si>
  <si>
    <t>14</t>
  </si>
  <si>
    <t>As at 31 December 2021</t>
  </si>
  <si>
    <t>28</t>
  </si>
  <si>
    <t>29</t>
  </si>
  <si>
    <t>31</t>
  </si>
  <si>
    <t>30</t>
  </si>
  <si>
    <t>25</t>
  </si>
  <si>
    <t>33</t>
  </si>
  <si>
    <t>34</t>
  </si>
  <si>
    <t>Gain on sales of other long-term investments</t>
  </si>
  <si>
    <t>Other comprehensive loss for the year - net of income tax</t>
  </si>
  <si>
    <t>-</t>
  </si>
  <si>
    <t>26</t>
  </si>
  <si>
    <t>17</t>
  </si>
  <si>
    <t>19</t>
  </si>
  <si>
    <t>27</t>
  </si>
  <si>
    <t>Profit for the year</t>
  </si>
  <si>
    <t>For year ended 31 December 2021</t>
  </si>
  <si>
    <t>Changes in shareholders' equity during the year</t>
  </si>
  <si>
    <t>Profit (loss) for the year</t>
  </si>
  <si>
    <t>Other comprehensive loss for the year</t>
  </si>
  <si>
    <t>Ending balance as at 31 December 2021</t>
  </si>
  <si>
    <t>Ending balance as at 31 December 2020</t>
  </si>
  <si>
    <t>Tranferred convertible debenture to</t>
  </si>
  <si>
    <t xml:space="preserve">    ordinary shares and share discount</t>
  </si>
  <si>
    <t>Changing non-controlling interest from</t>
  </si>
  <si>
    <t xml:space="preserve">    share increment of subsidiaries</t>
  </si>
  <si>
    <t>Decresed from disposal of business</t>
  </si>
  <si>
    <t>Gain on sale of other long-term investment</t>
  </si>
  <si>
    <t>Cash received from sales of associates company</t>
  </si>
  <si>
    <t>Cash received from sales of subsidiaries company</t>
  </si>
  <si>
    <t>Gain on fair value of investment properties</t>
  </si>
  <si>
    <t>(Unit : Baht)</t>
  </si>
  <si>
    <t>31 December 2021</t>
  </si>
  <si>
    <t>6</t>
  </si>
  <si>
    <t>7</t>
  </si>
  <si>
    <t>5,8</t>
  </si>
  <si>
    <t>8</t>
  </si>
  <si>
    <t>18</t>
  </si>
  <si>
    <t>6.3</t>
  </si>
  <si>
    <t>Expected credit loss - short-term loan to non-related person (Reversal)</t>
  </si>
  <si>
    <t>Expected credit loss - deposits for business due diligence (Reversal)</t>
  </si>
  <si>
    <t>Expected credit loss - value added tax</t>
  </si>
  <si>
    <t>Expected credit loss - investment in subsidiaries</t>
  </si>
  <si>
    <t>Reversal of allowance for diminution in value of withholding tax refundable</t>
  </si>
  <si>
    <t>Allowance for diminution in value of fixed assets</t>
  </si>
  <si>
    <t>For the year ended 31 December 2021</t>
  </si>
  <si>
    <t>Share of other</t>
  </si>
  <si>
    <t xml:space="preserve">comprehensive </t>
  </si>
  <si>
    <t>income  from</t>
  </si>
  <si>
    <t xml:space="preserve">  from investment</t>
  </si>
  <si>
    <t xml:space="preserve"> in an associate</t>
  </si>
  <si>
    <t>change in assumption</t>
  </si>
  <si>
    <t>in employee</t>
  </si>
  <si>
    <t>benefit obligation</t>
  </si>
  <si>
    <t>Other comprehensive  income</t>
  </si>
  <si>
    <t>Change in assumption</t>
  </si>
  <si>
    <t>Change in assumption in employee benefit obligation</t>
  </si>
  <si>
    <t>Loss on investment in subsidiaries</t>
  </si>
  <si>
    <t>(Gain) loss on sale of investment in subsidiaries</t>
  </si>
  <si>
    <t>15</t>
  </si>
  <si>
    <t>Reversal of allowance for investment in subsidiary</t>
  </si>
  <si>
    <t>Gain (loss) on disposal of a subsidiary</t>
  </si>
  <si>
    <t>22</t>
  </si>
  <si>
    <t>23</t>
  </si>
  <si>
    <t>Loss on sale of investment in subsidiaries</t>
  </si>
  <si>
    <t>Total comprehensive income (loss)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</si>
</sst>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\-"/>
    <numFmt numFmtId="168" formatCode="#,##0;\(#,##0\)"/>
    <numFmt numFmtId="169" formatCode="#,##0._);\(#,##0\)"/>
    <numFmt numFmtId="170" formatCode="_(* #,##0.000_);_(* \(#,##0.000\);_(* &quot;-&quot;??_);_(@_)"/>
  </numFmts>
  <fonts count="18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theme="0" tint="-0.34998626667073579"/>
      <name val="Angsana New"/>
      <family val="1"/>
    </font>
    <font>
      <sz val="14"/>
      <color rgb="FF202124"/>
      <name val="Inherit"/>
    </font>
    <font>
      <sz val="7"/>
      <color theme="1"/>
      <name val="Segoe UI"/>
      <family val="2"/>
    </font>
    <font>
      <sz val="9"/>
      <color theme="1"/>
      <name val="Segoe UI"/>
      <family val="2"/>
    </font>
    <font>
      <sz val="7"/>
      <color rgb="FF242424"/>
      <name val="Segoe U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30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 indent="2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43" fontId="7" fillId="0" borderId="0" xfId="1" applyFont="1" applyBorder="1" applyAlignment="1">
      <alignment horizontal="center" vertical="top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 vertical="top" wrapText="1"/>
    </xf>
    <xf numFmtId="0" fontId="4" fillId="0" borderId="0" xfId="0" quotePrefix="1" applyFont="1" applyFill="1" applyAlignment="1">
      <alignment horizontal="lef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5" fontId="5" fillId="0" borderId="4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5" fillId="0" borderId="0" xfId="5" applyFont="1" applyFill="1" applyAlignment="1">
      <alignment horizontal="left" vertical="center"/>
    </xf>
    <xf numFmtId="0" fontId="5" fillId="0" borderId="0" xfId="5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3" fontId="7" fillId="0" borderId="2" xfId="1" quotePrefix="1" applyFont="1" applyBorder="1" applyAlignment="1">
      <alignment horizontal="center"/>
    </xf>
    <xf numFmtId="43" fontId="7" fillId="0" borderId="0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horizontal="center"/>
    </xf>
    <xf numFmtId="169" fontId="4" fillId="0" borderId="0" xfId="3" applyNumberFormat="1" applyFont="1" applyFill="1" applyBorder="1" applyAlignment="1">
      <alignment vertical="center"/>
    </xf>
    <xf numFmtId="0" fontId="4" fillId="0" borderId="0" xfId="0" applyFont="1" applyFill="1"/>
    <xf numFmtId="0" fontId="5" fillId="0" borderId="0" xfId="5" applyFont="1" applyFill="1" applyAlignment="1">
      <alignment vertical="center"/>
    </xf>
    <xf numFmtId="0" fontId="5" fillId="0" borderId="0" xfId="5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Alignment="1"/>
    <xf numFmtId="0" fontId="4" fillId="0" borderId="0" xfId="0" quotePrefix="1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165" fontId="4" fillId="0" borderId="0" xfId="1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1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Border="1"/>
    <xf numFmtId="0" fontId="4" fillId="0" borderId="0" xfId="0" quotePrefix="1" applyFont="1" applyFill="1"/>
    <xf numFmtId="43" fontId="4" fillId="0" borderId="0" xfId="1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/>
    <xf numFmtId="37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8" fontId="4" fillId="0" borderId="0" xfId="4" applyNumberFormat="1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165" fontId="5" fillId="0" borderId="3" xfId="1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4" fontId="4" fillId="0" borderId="0" xfId="0" applyNumberFormat="1" applyFont="1" applyFill="1"/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 applyProtection="1"/>
    <xf numFmtId="165" fontId="5" fillId="0" borderId="0" xfId="1" applyNumberFormat="1" applyFont="1" applyFill="1"/>
    <xf numFmtId="15" fontId="7" fillId="0" borderId="0" xfId="1" quotePrefix="1" applyNumberFormat="1" applyFont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 applyBorder="1" applyAlignment="1" applyProtection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 applyProtection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/>
    </xf>
    <xf numFmtId="49" fontId="4" fillId="0" borderId="0" xfId="0" quotePrefix="1" applyNumberFormat="1" applyFont="1" applyAlignment="1">
      <alignment horizontal="center"/>
    </xf>
    <xf numFmtId="37" fontId="4" fillId="0" borderId="0" xfId="0" quotePrefix="1" applyNumberFormat="1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70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165" fontId="4" fillId="0" borderId="0" xfId="1" applyNumberFormat="1" applyFont="1" applyAlignment="1">
      <alignment horizontal="right"/>
    </xf>
    <xf numFmtId="165" fontId="4" fillId="0" borderId="0" xfId="1" applyNumberFormat="1" applyFont="1"/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/>
    <xf numFmtId="165" fontId="5" fillId="0" borderId="2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0" xfId="1" applyNumberFormat="1" applyFont="1" applyFill="1" applyBorder="1" applyAlignment="1" applyProtection="1">
      <alignment horizontal="right"/>
    </xf>
    <xf numFmtId="165" fontId="10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 applyProtection="1">
      <alignment horizontal="right"/>
    </xf>
    <xf numFmtId="165" fontId="11" fillId="0" borderId="0" xfId="1" applyNumberFormat="1" applyFont="1" applyFill="1" applyBorder="1" applyAlignment="1" applyProtection="1"/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0" fontId="4" fillId="0" borderId="0" xfId="0" quotePrefix="1" applyNumberFormat="1" applyFont="1" applyAlignment="1">
      <alignment horizontal="center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wrapText="1"/>
    </xf>
    <xf numFmtId="43" fontId="7" fillId="0" borderId="1" xfId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 applyProtection="1"/>
    <xf numFmtId="165" fontId="4" fillId="0" borderId="0" xfId="1" quotePrefix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 applyProtection="1"/>
    <xf numFmtId="165" fontId="4" fillId="0" borderId="0" xfId="1" quotePrefix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65" fontId="5" fillId="0" borderId="4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/>
    </xf>
    <xf numFmtId="165" fontId="7" fillId="0" borderId="0" xfId="1" applyNumberFormat="1" applyFont="1" applyFill="1" applyBorder="1" applyAlignment="1" applyProtection="1">
      <alignment horizontal="right"/>
    </xf>
    <xf numFmtId="49" fontId="5" fillId="0" borderId="0" xfId="0" quotePrefix="1" applyNumberFormat="1" applyFont="1" applyFill="1" applyAlignment="1">
      <alignment horizontal="center"/>
    </xf>
    <xf numFmtId="165" fontId="4" fillId="0" borderId="0" xfId="2" applyNumberFormat="1" applyFont="1" applyFill="1" applyBorder="1" applyAlignment="1"/>
    <xf numFmtId="165" fontId="4" fillId="0" borderId="0" xfId="2" applyNumberFormat="1" applyFont="1" applyFill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</xf>
    <xf numFmtId="0" fontId="4" fillId="0" borderId="0" xfId="0" quotePrefix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49" fontId="7" fillId="0" borderId="2" xfId="1" applyNumberFormat="1" applyFont="1" applyFill="1" applyBorder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43" fontId="7" fillId="0" borderId="2" xfId="1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/>
    <xf numFmtId="0" fontId="4" fillId="0" borderId="5" xfId="0" applyFont="1" applyFill="1" applyBorder="1" applyAlignment="1">
      <alignment horizontal="center" vertical="center"/>
    </xf>
    <xf numFmtId="43" fontId="4" fillId="0" borderId="4" xfId="1" applyNumberFormat="1" applyFont="1" applyFill="1" applyBorder="1" applyAlignment="1">
      <alignment horizontal="right"/>
    </xf>
    <xf numFmtId="43" fontId="8" fillId="0" borderId="0" xfId="7" applyNumberFormat="1" applyFont="1" applyFill="1" applyAlignment="1">
      <alignment vertical="center"/>
    </xf>
    <xf numFmtId="43" fontId="4" fillId="0" borderId="4" xfId="1" applyFont="1" applyFill="1" applyBorder="1" applyAlignment="1">
      <alignment horizontal="right"/>
    </xf>
    <xf numFmtId="43" fontId="4" fillId="0" borderId="4" xfId="7" quotePrefix="1" applyNumberFormat="1" applyFont="1" applyFill="1" applyBorder="1" applyAlignment="1">
      <alignment horizontal="left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43" fontId="7" fillId="0" borderId="2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P40"/>
  <sheetViews>
    <sheetView view="pageBreakPreview" topLeftCell="A22" zoomScale="90" zoomScaleNormal="110" zoomScaleSheetLayoutView="90" workbookViewId="0">
      <selection activeCell="A35" sqref="A35"/>
    </sheetView>
  </sheetViews>
  <sheetFormatPr defaultColWidth="8" defaultRowHeight="21"/>
  <cols>
    <col min="1" max="1" width="41.125" style="1" customWidth="1"/>
    <col min="2" max="2" width="8.625" style="1" customWidth="1"/>
    <col min="3" max="3" width="2.125" style="1" customWidth="1"/>
    <col min="4" max="4" width="13.875" style="1" customWidth="1"/>
    <col min="5" max="5" width="2.125" style="1" customWidth="1"/>
    <col min="6" max="6" width="14.125" style="1" customWidth="1"/>
    <col min="7" max="7" width="2.125" style="1" customWidth="1"/>
    <col min="8" max="8" width="14" style="1" customWidth="1"/>
    <col min="9" max="9" width="2.125" style="1" customWidth="1"/>
    <col min="10" max="10" width="14.125" style="1" customWidth="1"/>
    <col min="11" max="11" width="8" style="1"/>
    <col min="12" max="12" width="8.125" style="1" bestFit="1" customWidth="1"/>
    <col min="13" max="16384" width="8" style="1"/>
  </cols>
  <sheetData>
    <row r="1" spans="1:16">
      <c r="A1" s="14" t="s">
        <v>175</v>
      </c>
      <c r="B1" s="14"/>
      <c r="C1" s="14"/>
      <c r="D1" s="14"/>
      <c r="E1" s="14"/>
      <c r="F1" s="14"/>
      <c r="G1" s="14"/>
      <c r="H1" s="14"/>
      <c r="I1" s="14"/>
      <c r="J1" s="14"/>
    </row>
    <row r="2" spans="1:16">
      <c r="A2" s="14" t="s">
        <v>95</v>
      </c>
      <c r="B2" s="14"/>
      <c r="C2" s="14"/>
      <c r="D2" s="14"/>
      <c r="E2" s="14"/>
      <c r="F2" s="14"/>
      <c r="G2" s="14"/>
      <c r="H2" s="14"/>
      <c r="I2" s="14"/>
      <c r="J2" s="14"/>
    </row>
    <row r="3" spans="1:16">
      <c r="A3" s="14" t="s">
        <v>263</v>
      </c>
      <c r="B3" s="14"/>
      <c r="C3" s="14"/>
      <c r="D3" s="14"/>
      <c r="E3" s="14"/>
      <c r="F3" s="14"/>
      <c r="G3" s="14"/>
      <c r="H3" s="14"/>
      <c r="I3" s="14"/>
      <c r="J3" s="14"/>
      <c r="L3" s="2"/>
      <c r="M3" s="2"/>
      <c r="N3" s="2"/>
      <c r="O3" s="2"/>
      <c r="P3" s="2"/>
    </row>
    <row r="4" spans="1:16" ht="9" customHeight="1">
      <c r="A4" s="2"/>
      <c r="B4" s="2"/>
      <c r="C4" s="2"/>
      <c r="D4" s="2"/>
      <c r="E4" s="2"/>
      <c r="F4" s="2"/>
      <c r="G4" s="2"/>
      <c r="H4" s="2"/>
      <c r="I4" s="2"/>
      <c r="L4" s="2"/>
      <c r="M4" s="2"/>
      <c r="N4" s="2"/>
      <c r="O4" s="2"/>
      <c r="P4" s="2"/>
    </row>
    <row r="5" spans="1:16" s="2" customFormat="1">
      <c r="A5" s="14"/>
      <c r="H5" s="222" t="s">
        <v>294</v>
      </c>
      <c r="I5" s="222"/>
      <c r="J5" s="222"/>
    </row>
    <row r="6" spans="1:16" s="2" customFormat="1">
      <c r="B6" s="16"/>
      <c r="D6" s="221" t="s">
        <v>88</v>
      </c>
      <c r="E6" s="221"/>
      <c r="F6" s="221"/>
      <c r="G6" s="17"/>
      <c r="H6" s="221" t="s">
        <v>89</v>
      </c>
      <c r="I6" s="221"/>
      <c r="J6" s="221"/>
    </row>
    <row r="7" spans="1:16" s="2" customFormat="1">
      <c r="B7" s="18" t="s">
        <v>124</v>
      </c>
      <c r="D7" s="204" t="s">
        <v>295</v>
      </c>
      <c r="E7" s="70"/>
      <c r="F7" s="205" t="s">
        <v>161</v>
      </c>
      <c r="G7" s="70"/>
      <c r="H7" s="204" t="s">
        <v>295</v>
      </c>
      <c r="I7" s="70"/>
      <c r="J7" s="205" t="s">
        <v>161</v>
      </c>
    </row>
    <row r="8" spans="1:16" s="2" customFormat="1">
      <c r="D8" s="200"/>
      <c r="E8" s="70"/>
      <c r="F8" s="200"/>
      <c r="G8" s="70"/>
      <c r="H8" s="200"/>
      <c r="I8" s="70"/>
      <c r="J8" s="200"/>
    </row>
    <row r="9" spans="1:16" s="2" customFormat="1">
      <c r="A9" s="23" t="s">
        <v>76</v>
      </c>
      <c r="B9" s="23"/>
      <c r="C9" s="23"/>
      <c r="D9" s="143"/>
      <c r="E9" s="27"/>
      <c r="F9" s="143"/>
      <c r="G9" s="27"/>
      <c r="H9" s="143"/>
      <c r="I9" s="27"/>
      <c r="J9" s="27"/>
    </row>
    <row r="10" spans="1:16">
      <c r="A10" s="23" t="s">
        <v>77</v>
      </c>
      <c r="B10" s="25"/>
      <c r="C10" s="23"/>
      <c r="D10" s="27"/>
      <c r="E10" s="27"/>
      <c r="F10" s="27"/>
      <c r="G10" s="27"/>
      <c r="H10" s="27"/>
      <c r="I10" s="27"/>
      <c r="J10" s="27"/>
      <c r="K10" s="2"/>
      <c r="L10" s="2"/>
    </row>
    <row r="11" spans="1:16">
      <c r="A11" s="1" t="s">
        <v>0</v>
      </c>
      <c r="B11" s="33" t="s">
        <v>296</v>
      </c>
      <c r="D11" s="63">
        <v>165775848</v>
      </c>
      <c r="E11" s="27"/>
      <c r="F11" s="63">
        <v>116471517</v>
      </c>
      <c r="G11" s="28"/>
      <c r="H11" s="28">
        <v>155303</v>
      </c>
      <c r="I11" s="28"/>
      <c r="J11" s="10">
        <v>40857598</v>
      </c>
      <c r="K11" s="2"/>
      <c r="L11" s="2"/>
      <c r="M11" s="5"/>
    </row>
    <row r="12" spans="1:16">
      <c r="A12" s="1" t="s">
        <v>1</v>
      </c>
      <c r="B12" s="33" t="s">
        <v>297</v>
      </c>
      <c r="D12" s="28">
        <v>559827835</v>
      </c>
      <c r="E12" s="27"/>
      <c r="F12" s="10">
        <v>466984958</v>
      </c>
      <c r="G12" s="28"/>
      <c r="H12" s="28">
        <v>125187100</v>
      </c>
      <c r="I12" s="28"/>
      <c r="J12" s="10">
        <v>209864081</v>
      </c>
      <c r="K12" s="4"/>
      <c r="L12" s="2"/>
      <c r="M12" s="5"/>
    </row>
    <row r="13" spans="1:16">
      <c r="A13" s="1" t="s">
        <v>225</v>
      </c>
      <c r="B13" s="33" t="s">
        <v>298</v>
      </c>
      <c r="D13" s="27">
        <v>33400000</v>
      </c>
      <c r="E13" s="27"/>
      <c r="F13" s="10">
        <v>7955000</v>
      </c>
      <c r="G13" s="28"/>
      <c r="H13" s="28">
        <v>851137301</v>
      </c>
      <c r="I13" s="28"/>
      <c r="J13" s="10">
        <v>880225701</v>
      </c>
      <c r="K13" s="3"/>
      <c r="L13" s="2"/>
      <c r="M13" s="5"/>
    </row>
    <row r="14" spans="1:16">
      <c r="A14" s="1" t="s">
        <v>237</v>
      </c>
      <c r="B14" s="33" t="s">
        <v>299</v>
      </c>
      <c r="D14" s="27">
        <v>81725531</v>
      </c>
      <c r="E14" s="27"/>
      <c r="F14" s="11">
        <v>67550000</v>
      </c>
      <c r="G14" s="28"/>
      <c r="H14" s="28">
        <v>81250000</v>
      </c>
      <c r="I14" s="28"/>
      <c r="J14" s="11">
        <v>67550000</v>
      </c>
      <c r="K14" s="3"/>
      <c r="L14" s="2"/>
      <c r="M14" s="5"/>
    </row>
    <row r="15" spans="1:16">
      <c r="A15" s="1" t="s">
        <v>96</v>
      </c>
      <c r="B15" s="33" t="s">
        <v>299</v>
      </c>
      <c r="D15" s="27">
        <v>0</v>
      </c>
      <c r="E15" s="27"/>
      <c r="F15" s="10">
        <v>7000000</v>
      </c>
      <c r="G15" s="27"/>
      <c r="H15" s="27">
        <v>0</v>
      </c>
      <c r="I15" s="27"/>
      <c r="J15" s="10">
        <v>7000000</v>
      </c>
      <c r="K15" s="3"/>
      <c r="L15" s="2"/>
      <c r="M15" s="5"/>
    </row>
    <row r="16" spans="1:16">
      <c r="A16" s="1" t="s">
        <v>2</v>
      </c>
      <c r="B16" s="33" t="s">
        <v>168</v>
      </c>
      <c r="D16" s="27">
        <v>27529879</v>
      </c>
      <c r="E16" s="10"/>
      <c r="F16" s="10">
        <v>13203073</v>
      </c>
      <c r="G16" s="10"/>
      <c r="H16" s="10">
        <v>17629</v>
      </c>
      <c r="I16" s="28"/>
      <c r="J16" s="10">
        <v>17629</v>
      </c>
      <c r="K16" s="3"/>
      <c r="L16" s="2"/>
      <c r="M16" s="5"/>
    </row>
    <row r="17" spans="1:13">
      <c r="A17" s="1" t="s">
        <v>142</v>
      </c>
      <c r="B17" s="33" t="s">
        <v>198</v>
      </c>
      <c r="D17" s="192">
        <v>0</v>
      </c>
      <c r="E17" s="10"/>
      <c r="F17" s="11">
        <v>6246827</v>
      </c>
      <c r="G17" s="10"/>
      <c r="H17" s="11">
        <v>0</v>
      </c>
      <c r="I17" s="30"/>
      <c r="J17" s="12">
        <v>6246827</v>
      </c>
      <c r="K17" s="3"/>
      <c r="L17" s="2"/>
      <c r="M17" s="5"/>
    </row>
    <row r="18" spans="1:13">
      <c r="A18" s="23" t="s">
        <v>97</v>
      </c>
      <c r="B18" s="193"/>
      <c r="C18" s="23"/>
      <c r="D18" s="31">
        <f>SUM(D11:D17)</f>
        <v>868259093</v>
      </c>
      <c r="E18" s="32"/>
      <c r="F18" s="31">
        <f>SUM(F11:F17)</f>
        <v>685411375</v>
      </c>
      <c r="G18" s="32"/>
      <c r="H18" s="31">
        <f>SUM(H11:H17)</f>
        <v>1057747333</v>
      </c>
      <c r="I18" s="32"/>
      <c r="J18" s="31">
        <f>SUM(J11:J17)</f>
        <v>1211761836</v>
      </c>
      <c r="K18" s="3"/>
      <c r="L18" s="2"/>
      <c r="M18" s="5"/>
    </row>
    <row r="19" spans="1:13">
      <c r="A19" s="23"/>
      <c r="B19" s="33"/>
      <c r="C19" s="23"/>
      <c r="D19" s="28"/>
      <c r="E19" s="28"/>
      <c r="F19" s="28"/>
      <c r="G19" s="28"/>
      <c r="H19" s="48"/>
      <c r="I19" s="48"/>
      <c r="J19" s="48"/>
      <c r="K19" s="3"/>
      <c r="L19" s="2"/>
    </row>
    <row r="20" spans="1:13">
      <c r="A20" s="23" t="s">
        <v>78</v>
      </c>
      <c r="B20" s="33"/>
      <c r="C20" s="23"/>
      <c r="D20" s="28"/>
      <c r="E20" s="28"/>
      <c r="F20" s="28"/>
      <c r="G20" s="28"/>
      <c r="H20" s="27"/>
      <c r="I20" s="27"/>
      <c r="J20" s="27"/>
      <c r="K20" s="2"/>
      <c r="L20" s="2"/>
    </row>
    <row r="21" spans="1:13">
      <c r="A21" s="1" t="s">
        <v>143</v>
      </c>
      <c r="B21" s="145" t="s">
        <v>199</v>
      </c>
      <c r="D21" s="12">
        <v>56538553</v>
      </c>
      <c r="E21" s="27"/>
      <c r="F21" s="63">
        <v>172392367</v>
      </c>
      <c r="G21" s="28"/>
      <c r="H21" s="29">
        <v>0</v>
      </c>
      <c r="I21" s="63"/>
      <c r="J21" s="63">
        <v>115853814</v>
      </c>
      <c r="L21" s="6"/>
      <c r="M21" s="5"/>
    </row>
    <row r="22" spans="1:13">
      <c r="A22" s="1" t="s">
        <v>3</v>
      </c>
      <c r="B22" s="145" t="s">
        <v>200</v>
      </c>
      <c r="C22" s="23"/>
      <c r="D22" s="28">
        <v>32130752</v>
      </c>
      <c r="E22" s="28"/>
      <c r="F22" s="10">
        <v>72926407</v>
      </c>
      <c r="G22" s="28"/>
      <c r="H22" s="29">
        <v>0</v>
      </c>
      <c r="I22" s="63"/>
      <c r="J22" s="63">
        <v>0</v>
      </c>
      <c r="K22" s="2"/>
      <c r="L22" s="6"/>
      <c r="M22" s="5"/>
    </row>
    <row r="23" spans="1:13">
      <c r="A23" s="72" t="s">
        <v>8</v>
      </c>
      <c r="B23" s="145" t="s">
        <v>261</v>
      </c>
      <c r="D23" s="27">
        <v>1300000</v>
      </c>
      <c r="E23" s="27"/>
      <c r="F23" s="10">
        <v>593292554</v>
      </c>
      <c r="G23" s="28"/>
      <c r="H23" s="10">
        <v>0</v>
      </c>
      <c r="I23" s="27"/>
      <c r="J23" s="12">
        <v>243292554</v>
      </c>
      <c r="L23" s="6"/>
      <c r="M23" s="5"/>
    </row>
    <row r="24" spans="1:13">
      <c r="A24" s="1" t="s">
        <v>4</v>
      </c>
      <c r="B24" s="145" t="s">
        <v>262</v>
      </c>
      <c r="D24" s="63">
        <v>0</v>
      </c>
      <c r="E24" s="30"/>
      <c r="F24" s="63">
        <v>0</v>
      </c>
      <c r="G24" s="28"/>
      <c r="H24" s="10">
        <v>1857306242</v>
      </c>
      <c r="I24" s="63"/>
      <c r="J24" s="63">
        <v>733159874</v>
      </c>
      <c r="K24" s="2"/>
      <c r="L24" s="6"/>
      <c r="M24" s="5"/>
    </row>
    <row r="25" spans="1:13">
      <c r="A25" s="1" t="s">
        <v>66</v>
      </c>
      <c r="B25" s="145" t="s">
        <v>322</v>
      </c>
      <c r="C25" s="23"/>
      <c r="D25" s="28">
        <v>364830395</v>
      </c>
      <c r="E25" s="28"/>
      <c r="F25" s="11">
        <v>163965680</v>
      </c>
      <c r="G25" s="28"/>
      <c r="H25" s="11">
        <v>19999900</v>
      </c>
      <c r="I25" s="63"/>
      <c r="J25" s="63">
        <v>19999900</v>
      </c>
      <c r="K25" s="2"/>
      <c r="L25" s="6"/>
      <c r="M25" s="5"/>
    </row>
    <row r="26" spans="1:13">
      <c r="A26" s="1" t="s">
        <v>190</v>
      </c>
      <c r="B26" s="145" t="s">
        <v>299</v>
      </c>
      <c r="D26" s="63">
        <v>0</v>
      </c>
      <c r="E26" s="115"/>
      <c r="F26" s="11">
        <v>0</v>
      </c>
      <c r="G26" s="28"/>
      <c r="H26" s="29">
        <v>7396212</v>
      </c>
      <c r="I26" s="63"/>
      <c r="J26" s="63">
        <v>0</v>
      </c>
      <c r="L26" s="6"/>
      <c r="M26" s="5"/>
    </row>
    <row r="27" spans="1:13">
      <c r="A27" s="1" t="s">
        <v>91</v>
      </c>
      <c r="B27" s="33" t="s">
        <v>275</v>
      </c>
      <c r="D27" s="63">
        <v>2112647</v>
      </c>
      <c r="E27" s="27"/>
      <c r="F27" s="63">
        <v>113964845</v>
      </c>
      <c r="G27" s="116"/>
      <c r="H27" s="10">
        <v>3300000</v>
      </c>
      <c r="I27" s="27"/>
      <c r="J27" s="12">
        <v>209800000</v>
      </c>
      <c r="L27" s="6"/>
      <c r="M27" s="5"/>
    </row>
    <row r="28" spans="1:13">
      <c r="A28" s="1" t="s">
        <v>5</v>
      </c>
      <c r="B28" s="33" t="s">
        <v>300</v>
      </c>
      <c r="D28" s="27">
        <v>1789491589</v>
      </c>
      <c r="E28" s="27"/>
      <c r="F28" s="11">
        <v>748088105</v>
      </c>
      <c r="G28" s="116"/>
      <c r="H28" s="10">
        <v>171209379</v>
      </c>
      <c r="I28" s="27"/>
      <c r="J28" s="12">
        <v>175742722</v>
      </c>
      <c r="L28" s="6"/>
      <c r="M28" s="5"/>
    </row>
    <row r="29" spans="1:13">
      <c r="A29" s="1" t="s">
        <v>87</v>
      </c>
      <c r="B29" s="33" t="s">
        <v>276</v>
      </c>
      <c r="D29" s="12">
        <v>171237408</v>
      </c>
      <c r="E29" s="27"/>
      <c r="F29" s="63">
        <v>217884601</v>
      </c>
      <c r="G29" s="28"/>
      <c r="H29" s="10">
        <v>2475920</v>
      </c>
      <c r="I29" s="27"/>
      <c r="J29" s="63">
        <v>4469863</v>
      </c>
      <c r="L29" s="6"/>
      <c r="M29" s="5"/>
    </row>
    <row r="30" spans="1:13">
      <c r="A30" s="1" t="s">
        <v>7</v>
      </c>
      <c r="B30" s="33" t="s">
        <v>170</v>
      </c>
      <c r="D30" s="27">
        <v>165470180</v>
      </c>
      <c r="E30" s="27"/>
      <c r="F30" s="27">
        <v>165470180</v>
      </c>
      <c r="G30" s="28"/>
      <c r="H30" s="29">
        <v>0</v>
      </c>
      <c r="I30" s="27"/>
      <c r="J30" s="63">
        <v>0</v>
      </c>
      <c r="L30" s="6"/>
      <c r="M30" s="5"/>
    </row>
    <row r="31" spans="1:13">
      <c r="A31" s="1" t="s">
        <v>6</v>
      </c>
      <c r="B31" s="33" t="s">
        <v>169</v>
      </c>
      <c r="D31" s="27">
        <v>71247499</v>
      </c>
      <c r="E31" s="27"/>
      <c r="F31" s="10">
        <v>68304397</v>
      </c>
      <c r="G31" s="28"/>
      <c r="H31" s="29">
        <v>0</v>
      </c>
      <c r="I31" s="27"/>
      <c r="J31" s="12">
        <v>0</v>
      </c>
      <c r="L31" s="6"/>
      <c r="M31" s="5"/>
    </row>
    <row r="32" spans="1:13">
      <c r="A32" s="1" t="s">
        <v>117</v>
      </c>
      <c r="B32" s="33" t="s">
        <v>325</v>
      </c>
      <c r="D32" s="27">
        <v>1541515567</v>
      </c>
      <c r="E32" s="27"/>
      <c r="F32" s="11">
        <v>207582661</v>
      </c>
      <c r="G32" s="28"/>
      <c r="H32" s="10">
        <v>1681879</v>
      </c>
      <c r="I32" s="27"/>
      <c r="J32" s="12">
        <v>2564400</v>
      </c>
      <c r="L32" s="6"/>
      <c r="M32" s="5"/>
    </row>
    <row r="33" spans="1:13">
      <c r="A33" s="1" t="s">
        <v>9</v>
      </c>
      <c r="B33" s="33" t="s">
        <v>326</v>
      </c>
      <c r="D33" s="30">
        <v>949061</v>
      </c>
      <c r="E33" s="27"/>
      <c r="F33" s="11">
        <v>2187202</v>
      </c>
      <c r="G33" s="28"/>
      <c r="H33" s="29">
        <v>0</v>
      </c>
      <c r="I33" s="30"/>
      <c r="J33" s="63">
        <v>0</v>
      </c>
      <c r="L33" s="6"/>
      <c r="M33" s="5"/>
    </row>
    <row r="34" spans="1:13">
      <c r="A34" s="1" t="s">
        <v>10</v>
      </c>
      <c r="B34" s="33" t="s">
        <v>174</v>
      </c>
      <c r="D34" s="27">
        <v>22012126</v>
      </c>
      <c r="E34" s="115"/>
      <c r="F34" s="11">
        <v>22326397</v>
      </c>
      <c r="G34" s="116"/>
      <c r="H34" s="10">
        <v>0</v>
      </c>
      <c r="I34" s="27"/>
      <c r="J34" s="12">
        <v>383949</v>
      </c>
      <c r="L34" s="6"/>
      <c r="M34" s="5"/>
    </row>
    <row r="35" spans="1:13">
      <c r="A35" s="23" t="s">
        <v>98</v>
      </c>
      <c r="B35" s="24"/>
      <c r="C35" s="23"/>
      <c r="D35" s="31">
        <f>SUM(D21:D34)</f>
        <v>4218835777</v>
      </c>
      <c r="E35" s="32"/>
      <c r="F35" s="31">
        <f>SUM(F21:F34)</f>
        <v>2548385396</v>
      </c>
      <c r="G35" s="32"/>
      <c r="H35" s="31">
        <f>SUM(H21:H34)</f>
        <v>2063369532</v>
      </c>
      <c r="I35" s="32"/>
      <c r="J35" s="31">
        <f>SUM(J21:J34)</f>
        <v>1505267076</v>
      </c>
      <c r="M35" s="5"/>
    </row>
    <row r="36" spans="1:13" ht="21.75" thickBot="1">
      <c r="A36" s="23" t="s">
        <v>79</v>
      </c>
      <c r="B36" s="25"/>
      <c r="D36" s="35">
        <f>D18+D35</f>
        <v>5087094870</v>
      </c>
      <c r="E36" s="28"/>
      <c r="F36" s="35">
        <f>F18+F35</f>
        <v>3233796771</v>
      </c>
      <c r="G36" s="28"/>
      <c r="H36" s="35">
        <f>H18+H35</f>
        <v>3121116865</v>
      </c>
      <c r="I36" s="28"/>
      <c r="J36" s="35">
        <f>J18+J35</f>
        <v>2717028912</v>
      </c>
      <c r="M36" s="5"/>
    </row>
    <row r="37" spans="1:13" ht="21.75" thickTop="1">
      <c r="A37" s="23"/>
      <c r="B37" s="25"/>
      <c r="D37" s="32"/>
      <c r="E37" s="28"/>
      <c r="F37" s="32"/>
      <c r="G37" s="28"/>
      <c r="H37" s="32"/>
      <c r="I37" s="28"/>
      <c r="J37" s="32"/>
      <c r="M37" s="5"/>
    </row>
    <row r="38" spans="1:13">
      <c r="A38" s="23"/>
      <c r="B38" s="25"/>
      <c r="D38" s="32"/>
      <c r="E38" s="28"/>
      <c r="F38" s="32"/>
      <c r="G38" s="28"/>
      <c r="H38" s="32"/>
      <c r="I38" s="28"/>
      <c r="J38" s="32"/>
      <c r="M38" s="5"/>
    </row>
    <row r="39" spans="1:13">
      <c r="B39" s="25"/>
      <c r="D39" s="32"/>
      <c r="E39" s="28"/>
      <c r="F39" s="32"/>
      <c r="G39" s="28"/>
      <c r="H39" s="32"/>
      <c r="I39" s="28"/>
      <c r="J39" s="32"/>
      <c r="M39" s="5"/>
    </row>
    <row r="40" spans="1:13">
      <c r="A40" s="23"/>
      <c r="B40" s="25"/>
      <c r="D40" s="32"/>
      <c r="E40" s="28"/>
      <c r="F40" s="32"/>
      <c r="G40" s="28"/>
      <c r="H40" s="32"/>
      <c r="I40" s="28"/>
      <c r="J40" s="32"/>
      <c r="M40" s="5"/>
    </row>
  </sheetData>
  <mergeCells count="3">
    <mergeCell ref="D6:F6"/>
    <mergeCell ref="H6:J6"/>
    <mergeCell ref="H5:J5"/>
  </mergeCells>
  <phoneticPr fontId="17" type="noConversion"/>
  <pageMargins left="0.8" right="0.3" top="1" bottom="0.5" header="0.5" footer="0.3"/>
  <pageSetup paperSize="9" scale="77" firstPageNumber="8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3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P115"/>
  <sheetViews>
    <sheetView tabSelected="1" view="pageBreakPreview" topLeftCell="A7" zoomScale="120" zoomScaleNormal="130" zoomScaleSheetLayoutView="120" workbookViewId="0">
      <selection activeCell="C8" sqref="C8"/>
    </sheetView>
  </sheetViews>
  <sheetFormatPr defaultColWidth="8" defaultRowHeight="21"/>
  <cols>
    <col min="1" max="2" width="2.625" style="1" customWidth="1"/>
    <col min="3" max="3" width="41.625" style="1" customWidth="1"/>
    <col min="4" max="4" width="8.625" style="25" customWidth="1"/>
    <col min="5" max="5" width="2.125" style="25" customWidth="1"/>
    <col min="6" max="6" width="12.625" style="39" customWidth="1"/>
    <col min="7" max="7" width="2.125" style="39" customWidth="1"/>
    <col min="8" max="8" width="12.625" style="39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3" width="5.5" style="1" customWidth="1"/>
    <col min="14" max="14" width="5.25" style="1" customWidth="1"/>
    <col min="15" max="15" width="21.75" style="1" bestFit="1" customWidth="1"/>
    <col min="16" max="16" width="9.75" style="1" bestFit="1" customWidth="1"/>
    <col min="17" max="16384" width="8" style="1"/>
  </cols>
  <sheetData>
    <row r="1" spans="1:16" ht="21" customHeight="1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 ht="21" customHeight="1">
      <c r="A2" s="14" t="s">
        <v>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 ht="21" customHeight="1">
      <c r="A3" s="14" t="s">
        <v>263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ht="9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 ht="21" customHeight="1">
      <c r="A5" s="36"/>
      <c r="B5" s="14"/>
      <c r="C5" s="14"/>
      <c r="D5" s="2"/>
      <c r="E5" s="2"/>
      <c r="F5" s="2"/>
      <c r="G5" s="2"/>
      <c r="H5" s="2"/>
      <c r="I5" s="2"/>
      <c r="J5" s="222" t="s">
        <v>294</v>
      </c>
      <c r="K5" s="222"/>
      <c r="L5" s="222"/>
      <c r="M5" s="15"/>
    </row>
    <row r="6" spans="1:16" s="2" customFormat="1" ht="21" customHeight="1">
      <c r="D6" s="16"/>
      <c r="F6" s="221" t="s">
        <v>88</v>
      </c>
      <c r="G6" s="221"/>
      <c r="H6" s="221"/>
      <c r="I6" s="17"/>
      <c r="J6" s="221" t="s">
        <v>89</v>
      </c>
      <c r="K6" s="221"/>
      <c r="L6" s="221"/>
      <c r="M6" s="69"/>
    </row>
    <row r="7" spans="1:16" ht="21" customHeight="1">
      <c r="A7" s="2"/>
      <c r="B7" s="2"/>
      <c r="C7" s="2"/>
      <c r="D7" s="18" t="s">
        <v>124</v>
      </c>
      <c r="E7" s="2"/>
      <c r="F7" s="19" t="s">
        <v>295</v>
      </c>
      <c r="G7" s="20"/>
      <c r="H7" s="21" t="s">
        <v>161</v>
      </c>
      <c r="I7" s="20"/>
      <c r="J7" s="19" t="s">
        <v>295</v>
      </c>
      <c r="K7" s="20"/>
      <c r="L7" s="21" t="s">
        <v>161</v>
      </c>
      <c r="M7" s="136"/>
    </row>
    <row r="8" spans="1:16">
      <c r="A8" s="2"/>
      <c r="B8" s="37"/>
      <c r="C8" s="2"/>
      <c r="D8" s="2"/>
      <c r="E8" s="2"/>
      <c r="F8" s="180"/>
      <c r="G8" s="20"/>
      <c r="H8" s="180"/>
      <c r="I8" s="20"/>
      <c r="J8" s="180"/>
      <c r="K8" s="20"/>
      <c r="L8" s="180"/>
      <c r="M8" s="22"/>
    </row>
    <row r="9" spans="1:16" ht="21" customHeight="1">
      <c r="A9" s="23" t="s">
        <v>129</v>
      </c>
      <c r="B9" s="23"/>
      <c r="C9" s="23"/>
      <c r="D9" s="23"/>
      <c r="E9" s="23"/>
      <c r="F9" s="143"/>
      <c r="G9" s="148"/>
      <c r="H9" s="143"/>
      <c r="I9" s="27"/>
      <c r="J9" s="143"/>
      <c r="K9" s="27"/>
      <c r="L9" s="27"/>
    </row>
    <row r="10" spans="1:16" ht="21" customHeight="1">
      <c r="A10" s="38" t="s">
        <v>81</v>
      </c>
      <c r="F10" s="27"/>
      <c r="G10" s="27"/>
      <c r="H10" s="27"/>
      <c r="I10" s="27"/>
      <c r="J10" s="27"/>
      <c r="K10" s="27"/>
      <c r="L10" s="27"/>
      <c r="M10" s="27"/>
    </row>
    <row r="11" spans="1:16" ht="21" customHeight="1">
      <c r="A11" s="1" t="s">
        <v>71</v>
      </c>
      <c r="F11" s="27"/>
      <c r="G11" s="27"/>
      <c r="H11" s="27"/>
      <c r="I11" s="27"/>
      <c r="J11" s="27"/>
      <c r="K11" s="27"/>
      <c r="L11" s="27"/>
      <c r="M11" s="27"/>
    </row>
    <row r="12" spans="1:16" ht="21" customHeight="1">
      <c r="B12" s="1" t="s">
        <v>72</v>
      </c>
      <c r="D12" s="145" t="s">
        <v>268</v>
      </c>
      <c r="F12" s="27">
        <v>150181580</v>
      </c>
      <c r="G12" s="27"/>
      <c r="H12" s="11">
        <v>174045916</v>
      </c>
      <c r="I12" s="115"/>
      <c r="J12" s="12">
        <v>75181580</v>
      </c>
      <c r="K12" s="27"/>
      <c r="L12" s="10">
        <v>70000000</v>
      </c>
      <c r="M12" s="27"/>
      <c r="O12" s="8"/>
      <c r="P12" s="7"/>
    </row>
    <row r="13" spans="1:16" ht="21" customHeight="1">
      <c r="A13" s="1" t="s">
        <v>31</v>
      </c>
      <c r="D13" s="145" t="s">
        <v>274</v>
      </c>
      <c r="E13" s="40"/>
      <c r="F13" s="27">
        <v>403634408</v>
      </c>
      <c r="G13" s="27"/>
      <c r="H13" s="11">
        <v>195558529</v>
      </c>
      <c r="I13" s="115"/>
      <c r="J13" s="12">
        <v>131150229</v>
      </c>
      <c r="K13" s="27"/>
      <c r="L13" s="10">
        <v>33267098</v>
      </c>
      <c r="M13" s="27"/>
      <c r="O13" s="8"/>
      <c r="P13" s="7"/>
    </row>
    <row r="14" spans="1:16" ht="21" customHeight="1">
      <c r="A14" s="1" t="s">
        <v>73</v>
      </c>
      <c r="D14" s="146"/>
      <c r="F14" s="119"/>
      <c r="G14" s="115"/>
      <c r="H14" s="119"/>
      <c r="I14" s="115"/>
      <c r="J14" s="119"/>
      <c r="K14" s="115"/>
      <c r="L14" s="119"/>
      <c r="M14" s="119"/>
      <c r="O14" s="8"/>
      <c r="P14" s="7"/>
    </row>
    <row r="15" spans="1:16" ht="21" customHeight="1">
      <c r="B15" s="1" t="s">
        <v>74</v>
      </c>
      <c r="D15" s="191">
        <v>27</v>
      </c>
      <c r="F15" s="27">
        <v>99193569</v>
      </c>
      <c r="G15" s="27"/>
      <c r="H15" s="10">
        <v>47992400</v>
      </c>
      <c r="I15" s="27"/>
      <c r="J15" s="63">
        <v>0</v>
      </c>
      <c r="K15" s="27"/>
      <c r="L15" s="13">
        <v>0</v>
      </c>
      <c r="M15" s="26"/>
      <c r="O15" s="8"/>
      <c r="P15" s="7"/>
    </row>
    <row r="16" spans="1:16" ht="21" customHeight="1">
      <c r="A16" s="1" t="s">
        <v>186</v>
      </c>
      <c r="D16" s="146">
        <v>28</v>
      </c>
      <c r="F16" s="27">
        <v>71384227</v>
      </c>
      <c r="G16" s="27"/>
      <c r="H16" s="11">
        <v>0</v>
      </c>
      <c r="I16" s="27"/>
      <c r="J16" s="63">
        <v>0</v>
      </c>
      <c r="K16" s="27"/>
      <c r="L16" s="11">
        <v>0</v>
      </c>
      <c r="M16" s="26"/>
      <c r="O16" s="8"/>
      <c r="P16" s="7"/>
    </row>
    <row r="17" spans="1:16" ht="21" customHeight="1">
      <c r="A17" s="1" t="s">
        <v>144</v>
      </c>
      <c r="D17" s="145" t="s">
        <v>301</v>
      </c>
      <c r="F17" s="63">
        <v>17244638</v>
      </c>
      <c r="G17" s="27"/>
      <c r="H17" s="26">
        <v>23525653</v>
      </c>
      <c r="I17" s="27"/>
      <c r="J17" s="63">
        <v>2829478</v>
      </c>
      <c r="K17" s="27"/>
      <c r="L17" s="10">
        <v>1625941</v>
      </c>
      <c r="M17" s="12"/>
      <c r="O17" s="8"/>
      <c r="P17" s="7"/>
    </row>
    <row r="18" spans="1:16" ht="21" customHeight="1">
      <c r="A18" s="1" t="s">
        <v>240</v>
      </c>
      <c r="D18" s="145" t="s">
        <v>264</v>
      </c>
      <c r="F18" s="63">
        <v>0</v>
      </c>
      <c r="G18" s="27"/>
      <c r="H18" s="10">
        <v>65233049</v>
      </c>
      <c r="I18" s="27"/>
      <c r="J18" s="63">
        <v>176709397</v>
      </c>
      <c r="K18" s="27"/>
      <c r="L18" s="10">
        <v>137175487</v>
      </c>
      <c r="M18" s="12"/>
      <c r="O18" s="8"/>
      <c r="P18" s="7"/>
    </row>
    <row r="19" spans="1:16" ht="21" customHeight="1">
      <c r="A19" s="1" t="s">
        <v>259</v>
      </c>
      <c r="D19" s="145" t="s">
        <v>264</v>
      </c>
      <c r="F19" s="27">
        <v>276007000</v>
      </c>
      <c r="G19" s="27"/>
      <c r="H19" s="10">
        <v>50000</v>
      </c>
      <c r="I19" s="27"/>
      <c r="J19" s="12">
        <v>126007000</v>
      </c>
      <c r="K19" s="27"/>
      <c r="L19" s="12">
        <v>0</v>
      </c>
      <c r="M19" s="12"/>
      <c r="O19" s="8"/>
      <c r="P19" s="7"/>
    </row>
    <row r="20" spans="1:16" ht="21" customHeight="1">
      <c r="A20" s="1" t="s">
        <v>32</v>
      </c>
      <c r="D20" s="145"/>
      <c r="F20" s="27">
        <v>1126170</v>
      </c>
      <c r="G20" s="27"/>
      <c r="H20" s="10">
        <v>5662263</v>
      </c>
      <c r="I20" s="30"/>
      <c r="J20" s="63">
        <v>0</v>
      </c>
      <c r="K20" s="30"/>
      <c r="L20" s="63">
        <v>0</v>
      </c>
      <c r="M20" s="26"/>
      <c r="O20" s="8"/>
      <c r="P20" s="7"/>
    </row>
    <row r="21" spans="1:16" ht="21" customHeight="1">
      <c r="A21" s="1" t="s">
        <v>33</v>
      </c>
      <c r="E21" s="33"/>
      <c r="F21" s="27">
        <v>6450914</v>
      </c>
      <c r="G21" s="27"/>
      <c r="H21" s="10">
        <v>6450914</v>
      </c>
      <c r="I21" s="27"/>
      <c r="J21" s="63">
        <v>0</v>
      </c>
      <c r="K21" s="27"/>
      <c r="L21" s="63">
        <v>0</v>
      </c>
      <c r="M21" s="26"/>
      <c r="O21" s="8"/>
      <c r="P21" s="7"/>
    </row>
    <row r="22" spans="1:16" ht="21" customHeight="1">
      <c r="A22" s="23" t="s">
        <v>99</v>
      </c>
      <c r="B22" s="23"/>
      <c r="C22" s="23"/>
      <c r="D22" s="145"/>
      <c r="E22" s="24"/>
      <c r="F22" s="31">
        <f>SUM(F12:F21)</f>
        <v>1025222506</v>
      </c>
      <c r="G22" s="32"/>
      <c r="H22" s="31">
        <f>SUM(H12:H21)</f>
        <v>518518724</v>
      </c>
      <c r="I22" s="32"/>
      <c r="J22" s="41">
        <f>SUM(J12:J21)</f>
        <v>511877684</v>
      </c>
      <c r="K22" s="32"/>
      <c r="L22" s="41">
        <f>SUM(L12:L21)</f>
        <v>242068526</v>
      </c>
      <c r="M22" s="59"/>
      <c r="O22" s="8"/>
      <c r="P22" s="7"/>
    </row>
    <row r="23" spans="1:16" ht="21" customHeight="1">
      <c r="A23" s="23"/>
      <c r="B23" s="23"/>
      <c r="C23" s="23"/>
      <c r="D23" s="145"/>
      <c r="F23" s="43"/>
      <c r="G23" s="43"/>
      <c r="H23" s="43"/>
      <c r="I23" s="28"/>
      <c r="J23" s="29"/>
      <c r="K23" s="28"/>
      <c r="L23" s="29"/>
      <c r="M23" s="29"/>
    </row>
    <row r="24" spans="1:16" ht="21" customHeight="1">
      <c r="A24" s="23" t="s">
        <v>82</v>
      </c>
      <c r="D24" s="147"/>
      <c r="F24" s="28"/>
      <c r="G24" s="28"/>
      <c r="H24" s="28"/>
      <c r="I24" s="28"/>
      <c r="J24" s="29"/>
      <c r="K24" s="28"/>
      <c r="L24" s="29"/>
      <c r="M24" s="42"/>
      <c r="O24" s="3"/>
      <c r="P24" s="2"/>
    </row>
    <row r="25" spans="1:16" ht="21" customHeight="1">
      <c r="A25" s="1" t="s">
        <v>62</v>
      </c>
      <c r="D25" s="145" t="s">
        <v>277</v>
      </c>
      <c r="F25" s="27">
        <v>68510360</v>
      </c>
      <c r="G25" s="27"/>
      <c r="H25" s="10">
        <v>71531759</v>
      </c>
      <c r="I25" s="27"/>
      <c r="J25" s="63">
        <v>0</v>
      </c>
      <c r="K25" s="27"/>
      <c r="L25" s="63">
        <v>0</v>
      </c>
      <c r="M25" s="26"/>
      <c r="P25" s="7"/>
    </row>
    <row r="26" spans="1:16" ht="21" customHeight="1">
      <c r="A26" s="1" t="s">
        <v>100</v>
      </c>
      <c r="D26" s="145" t="s">
        <v>301</v>
      </c>
      <c r="F26" s="27">
        <v>167727415</v>
      </c>
      <c r="G26" s="27"/>
      <c r="H26" s="11">
        <v>202554004</v>
      </c>
      <c r="I26" s="27"/>
      <c r="J26" s="63">
        <v>708936</v>
      </c>
      <c r="K26" s="27"/>
      <c r="L26" s="11">
        <v>3530848</v>
      </c>
      <c r="M26" s="26"/>
      <c r="O26" s="8"/>
      <c r="P26" s="7"/>
    </row>
    <row r="27" spans="1:16" ht="21" customHeight="1">
      <c r="A27" s="1" t="s">
        <v>187</v>
      </c>
      <c r="D27" s="179">
        <v>28</v>
      </c>
      <c r="F27" s="63">
        <v>72668631</v>
      </c>
      <c r="G27" s="27"/>
      <c r="H27" s="27">
        <v>0</v>
      </c>
      <c r="I27" s="27"/>
      <c r="J27" s="63">
        <v>0</v>
      </c>
      <c r="K27" s="27"/>
      <c r="L27" s="12">
        <v>0</v>
      </c>
      <c r="M27" s="12"/>
      <c r="O27" s="8"/>
      <c r="P27" s="7"/>
    </row>
    <row r="28" spans="1:16" ht="21" customHeight="1">
      <c r="A28" s="1" t="s">
        <v>155</v>
      </c>
      <c r="D28" s="145" t="s">
        <v>265</v>
      </c>
      <c r="F28" s="63">
        <v>0</v>
      </c>
      <c r="G28" s="27"/>
      <c r="H28" s="10">
        <v>195642607</v>
      </c>
      <c r="I28" s="27"/>
      <c r="J28" s="63">
        <v>0</v>
      </c>
      <c r="K28" s="27"/>
      <c r="L28" s="10">
        <v>195642607</v>
      </c>
      <c r="M28" s="26"/>
      <c r="O28" s="8"/>
      <c r="P28" s="7"/>
    </row>
    <row r="29" spans="1:16" ht="21" customHeight="1">
      <c r="A29" s="1" t="s">
        <v>34</v>
      </c>
      <c r="D29" s="145" t="s">
        <v>326</v>
      </c>
      <c r="F29" s="27">
        <v>363564790</v>
      </c>
      <c r="G29" s="27"/>
      <c r="H29" s="10">
        <v>97141420</v>
      </c>
      <c r="I29" s="115"/>
      <c r="J29" s="12">
        <v>17775579</v>
      </c>
      <c r="K29" s="27"/>
      <c r="L29" s="10">
        <v>59085282</v>
      </c>
      <c r="M29" s="12"/>
      <c r="O29" s="8"/>
      <c r="P29" s="7"/>
    </row>
    <row r="30" spans="1:16" ht="21" customHeight="1">
      <c r="A30" s="1" t="s">
        <v>101</v>
      </c>
      <c r="D30" s="145" t="s">
        <v>267</v>
      </c>
      <c r="F30" s="27">
        <v>9581707</v>
      </c>
      <c r="G30" s="27"/>
      <c r="H30" s="10">
        <v>12068113</v>
      </c>
      <c r="I30" s="27"/>
      <c r="J30" s="12">
        <v>4556612</v>
      </c>
      <c r="K30" s="27"/>
      <c r="L30" s="11">
        <v>3806693</v>
      </c>
      <c r="M30" s="12"/>
      <c r="O30" s="8"/>
      <c r="P30" s="7"/>
    </row>
    <row r="31" spans="1:16" ht="21" customHeight="1">
      <c r="A31" s="1" t="s">
        <v>35</v>
      </c>
      <c r="F31" s="12">
        <v>12258259</v>
      </c>
      <c r="G31" s="27"/>
      <c r="H31" s="10">
        <v>810426</v>
      </c>
      <c r="I31" s="115"/>
      <c r="J31" s="12">
        <v>625430</v>
      </c>
      <c r="K31" s="27"/>
      <c r="L31" s="10">
        <v>539095</v>
      </c>
      <c r="M31" s="12"/>
      <c r="O31" s="8"/>
      <c r="P31" s="7"/>
    </row>
    <row r="32" spans="1:16" ht="21" customHeight="1">
      <c r="A32" s="23" t="s">
        <v>102</v>
      </c>
      <c r="B32" s="23"/>
      <c r="C32" s="23"/>
      <c r="D32" s="24"/>
      <c r="E32" s="24"/>
      <c r="F32" s="31">
        <f>SUM(F25:F31)</f>
        <v>694311162</v>
      </c>
      <c r="G32" s="32"/>
      <c r="H32" s="31">
        <f>SUM(H25:H31)</f>
        <v>579748329</v>
      </c>
      <c r="I32" s="32"/>
      <c r="J32" s="41">
        <f>SUM(J25:J31)</f>
        <v>23666557</v>
      </c>
      <c r="K32" s="32"/>
      <c r="L32" s="41">
        <f>SUM(L25:L31)</f>
        <v>262604525</v>
      </c>
      <c r="M32" s="135"/>
      <c r="N32" s="137"/>
      <c r="O32" s="8"/>
      <c r="P32" s="7"/>
    </row>
    <row r="33" spans="1:16" ht="21" customHeight="1">
      <c r="A33" s="23" t="s">
        <v>83</v>
      </c>
      <c r="F33" s="31">
        <f>+F32+F22</f>
        <v>1719533668</v>
      </c>
      <c r="G33" s="28"/>
      <c r="H33" s="31">
        <f>+H32+H22</f>
        <v>1098267053</v>
      </c>
      <c r="I33" s="28"/>
      <c r="J33" s="41">
        <f>+J32+J22</f>
        <v>535544241</v>
      </c>
      <c r="K33" s="28"/>
      <c r="L33" s="41">
        <f>+L32+L22</f>
        <v>504673051</v>
      </c>
      <c r="M33" s="135"/>
      <c r="N33" s="135"/>
      <c r="P33" s="7"/>
    </row>
    <row r="34" spans="1:16" ht="21" customHeight="1">
      <c r="A34" s="23"/>
      <c r="F34" s="32"/>
      <c r="G34" s="28"/>
      <c r="H34" s="32"/>
      <c r="I34" s="28"/>
      <c r="J34" s="59"/>
      <c r="K34" s="28"/>
      <c r="L34" s="59"/>
      <c r="M34" s="135"/>
      <c r="N34" s="135"/>
      <c r="P34" s="7"/>
    </row>
    <row r="35" spans="1:16" ht="21" customHeight="1">
      <c r="A35" s="14" t="s">
        <v>176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6" ht="21" customHeight="1">
      <c r="A36" s="14" t="s">
        <v>95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6" ht="21" customHeight="1">
      <c r="A37" s="14" t="str">
        <f>A3</f>
        <v>As at 31 December 2021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6" ht="9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6" s="2" customFormat="1" ht="21" customHeight="1">
      <c r="C39" s="14"/>
      <c r="J39" s="222" t="s">
        <v>294</v>
      </c>
      <c r="K39" s="222"/>
      <c r="L39" s="222"/>
      <c r="M39" s="15"/>
    </row>
    <row r="40" spans="1:16" s="2" customFormat="1" ht="21" customHeight="1">
      <c r="D40" s="16"/>
      <c r="F40" s="221" t="s">
        <v>88</v>
      </c>
      <c r="G40" s="221"/>
      <c r="H40" s="221"/>
      <c r="I40" s="17"/>
      <c r="J40" s="221" t="s">
        <v>89</v>
      </c>
      <c r="K40" s="221"/>
      <c r="L40" s="221"/>
      <c r="M40" s="69"/>
    </row>
    <row r="41" spans="1:16" ht="21" customHeight="1">
      <c r="A41" s="2"/>
      <c r="B41" s="2"/>
      <c r="C41" s="2"/>
      <c r="D41" s="18" t="s">
        <v>124</v>
      </c>
      <c r="E41" s="2"/>
      <c r="F41" s="19" t="s">
        <v>295</v>
      </c>
      <c r="G41" s="20"/>
      <c r="H41" s="21" t="s">
        <v>161</v>
      </c>
      <c r="I41" s="20"/>
      <c r="J41" s="19" t="s">
        <v>295</v>
      </c>
      <c r="K41" s="20"/>
      <c r="L41" s="21" t="s">
        <v>161</v>
      </c>
      <c r="M41" s="136"/>
    </row>
    <row r="42" spans="1:16">
      <c r="A42" s="2"/>
      <c r="B42" s="2"/>
      <c r="C42" s="2"/>
      <c r="D42" s="2"/>
      <c r="E42" s="2"/>
      <c r="F42" s="180"/>
      <c r="G42" s="20"/>
      <c r="H42" s="180"/>
      <c r="I42" s="20"/>
      <c r="J42" s="181"/>
      <c r="K42" s="20"/>
      <c r="L42" s="180"/>
      <c r="M42" s="45"/>
    </row>
    <row r="43" spans="1:16" ht="21" customHeight="1">
      <c r="A43" s="23" t="s">
        <v>130</v>
      </c>
      <c r="I43" s="39"/>
      <c r="J43" s="39"/>
      <c r="K43" s="39"/>
      <c r="L43" s="39"/>
      <c r="M43" s="39"/>
    </row>
    <row r="44" spans="1:16" ht="21" customHeight="1">
      <c r="A44" s="1" t="s">
        <v>90</v>
      </c>
      <c r="I44" s="39"/>
      <c r="J44" s="39"/>
      <c r="K44" s="39"/>
      <c r="L44" s="39"/>
      <c r="M44" s="39"/>
    </row>
    <row r="45" spans="1:16" ht="21" customHeight="1">
      <c r="A45" s="1" t="s">
        <v>36</v>
      </c>
      <c r="I45" s="39"/>
      <c r="J45" s="39"/>
      <c r="K45" s="39"/>
      <c r="L45" s="39"/>
      <c r="M45" s="39"/>
    </row>
    <row r="46" spans="1:16" ht="21" customHeight="1" thickBot="1">
      <c r="B46" s="46" t="s">
        <v>238</v>
      </c>
      <c r="F46" s="47">
        <v>2773869686</v>
      </c>
      <c r="G46" s="28"/>
      <c r="I46" s="28"/>
      <c r="J46" s="47">
        <v>2773869686</v>
      </c>
      <c r="K46" s="28"/>
      <c r="L46" s="39"/>
      <c r="M46" s="28"/>
      <c r="P46" s="7"/>
    </row>
    <row r="47" spans="1:16" ht="21" customHeight="1" thickTop="1" thickBot="1">
      <c r="B47" s="46" t="s">
        <v>166</v>
      </c>
      <c r="F47" s="28"/>
      <c r="G47" s="28"/>
      <c r="H47" s="184">
        <v>2567758861</v>
      </c>
      <c r="I47" s="28"/>
      <c r="J47" s="28"/>
      <c r="K47" s="28"/>
      <c r="L47" s="47">
        <v>2567758861</v>
      </c>
      <c r="M47" s="28"/>
      <c r="P47" s="7"/>
    </row>
    <row r="48" spans="1:16" ht="21" customHeight="1" thickTop="1">
      <c r="A48" s="1" t="s">
        <v>37</v>
      </c>
      <c r="F48" s="27"/>
      <c r="G48" s="27"/>
      <c r="H48" s="27"/>
      <c r="I48" s="27"/>
      <c r="J48" s="27"/>
      <c r="K48" s="27"/>
      <c r="L48" s="27"/>
      <c r="M48" s="27"/>
      <c r="O48" s="7"/>
    </row>
    <row r="49" spans="1:16" ht="21" customHeight="1">
      <c r="B49" s="1" t="s">
        <v>239</v>
      </c>
      <c r="D49" s="188" t="s">
        <v>266</v>
      </c>
      <c r="F49" s="29">
        <v>2571522575</v>
      </c>
      <c r="G49" s="29"/>
      <c r="H49" s="11">
        <v>0</v>
      </c>
      <c r="I49" s="29"/>
      <c r="J49" s="29">
        <v>2571522575</v>
      </c>
      <c r="K49" s="29"/>
      <c r="L49" s="29">
        <v>0</v>
      </c>
      <c r="M49" s="29"/>
    </row>
    <row r="50" spans="1:16" ht="21" customHeight="1">
      <c r="B50" s="1" t="s">
        <v>167</v>
      </c>
      <c r="F50" s="39">
        <v>0</v>
      </c>
      <c r="G50" s="29"/>
      <c r="H50" s="10">
        <v>2258660027</v>
      </c>
      <c r="I50" s="29"/>
      <c r="J50" s="53">
        <v>0</v>
      </c>
      <c r="K50" s="29"/>
      <c r="L50" s="10">
        <v>2258660027</v>
      </c>
      <c r="M50" s="29"/>
    </row>
    <row r="51" spans="1:16" ht="21" customHeight="1">
      <c r="A51" s="1" t="s">
        <v>38</v>
      </c>
      <c r="F51" s="29">
        <v>-74675100</v>
      </c>
      <c r="G51" s="27"/>
      <c r="H51" s="11">
        <v>-222820127</v>
      </c>
      <c r="I51" s="10"/>
      <c r="J51" s="29">
        <v>-74675100</v>
      </c>
      <c r="K51" s="10"/>
      <c r="L51" s="10">
        <v>-222820127</v>
      </c>
      <c r="M51" s="29"/>
      <c r="O51" s="9"/>
      <c r="P51" s="7"/>
    </row>
    <row r="52" spans="1:16" ht="21" customHeight="1">
      <c r="A52" s="1" t="s">
        <v>92</v>
      </c>
      <c r="D52" s="188">
        <v>32</v>
      </c>
      <c r="F52" s="29">
        <v>-74000000</v>
      </c>
      <c r="G52" s="27"/>
      <c r="H52" s="10">
        <v>-74000000</v>
      </c>
      <c r="I52" s="27"/>
      <c r="J52" s="63">
        <v>0</v>
      </c>
      <c r="K52" s="27"/>
      <c r="L52" s="63">
        <v>0</v>
      </c>
      <c r="M52" s="26"/>
      <c r="O52" s="7"/>
      <c r="P52" s="7"/>
    </row>
    <row r="53" spans="1:16" ht="21" customHeight="1">
      <c r="A53" s="1" t="s">
        <v>254</v>
      </c>
      <c r="D53" s="145" t="s">
        <v>269</v>
      </c>
      <c r="F53" s="29">
        <v>12264194</v>
      </c>
      <c r="G53" s="27"/>
      <c r="H53" s="10">
        <v>2450686</v>
      </c>
      <c r="I53" s="27"/>
      <c r="J53" s="63">
        <v>0</v>
      </c>
      <c r="K53" s="27"/>
      <c r="L53" s="63">
        <v>0</v>
      </c>
      <c r="M53" s="26"/>
      <c r="O53" s="7"/>
      <c r="P53" s="7"/>
    </row>
    <row r="54" spans="1:16" ht="21" customHeight="1">
      <c r="A54" s="1" t="s">
        <v>75</v>
      </c>
      <c r="D54" s="145" t="s">
        <v>266</v>
      </c>
      <c r="F54" s="29">
        <v>20234711</v>
      </c>
      <c r="G54" s="27"/>
      <c r="H54" s="10">
        <v>30295981</v>
      </c>
      <c r="I54" s="27"/>
      <c r="J54" s="29">
        <v>20234711</v>
      </c>
      <c r="K54" s="27"/>
      <c r="L54" s="187">
        <v>30295981</v>
      </c>
      <c r="M54" s="29"/>
      <c r="O54" s="7"/>
      <c r="P54" s="7"/>
    </row>
    <row r="55" spans="1:16" ht="21" customHeight="1">
      <c r="A55" s="1" t="s">
        <v>104</v>
      </c>
      <c r="F55" s="29">
        <v>72326249</v>
      </c>
      <c r="G55" s="27"/>
      <c r="H55" s="10">
        <v>-208257562</v>
      </c>
      <c r="I55" s="11"/>
      <c r="J55" s="10">
        <v>3966511</v>
      </c>
      <c r="K55" s="48"/>
      <c r="L55" s="187">
        <v>-88109156</v>
      </c>
      <c r="M55" s="12"/>
      <c r="O55" s="7"/>
      <c r="P55" s="7"/>
    </row>
    <row r="56" spans="1:16" ht="21" customHeight="1">
      <c r="A56" s="1" t="s">
        <v>156</v>
      </c>
      <c r="D56" s="189" t="s">
        <v>265</v>
      </c>
      <c r="F56" s="29">
        <v>0</v>
      </c>
      <c r="G56" s="27"/>
      <c r="H56" s="185">
        <v>3264782</v>
      </c>
      <c r="I56" s="11"/>
      <c r="J56" s="29">
        <v>0</v>
      </c>
      <c r="K56" s="48"/>
      <c r="L56" s="185">
        <v>3264782</v>
      </c>
      <c r="M56" s="12"/>
      <c r="O56" s="7"/>
      <c r="P56" s="7"/>
    </row>
    <row r="57" spans="1:16" ht="21" customHeight="1">
      <c r="A57" s="1" t="s">
        <v>70</v>
      </c>
      <c r="D57" s="145" t="s">
        <v>270</v>
      </c>
      <c r="F57" s="49">
        <v>105552968</v>
      </c>
      <c r="G57" s="116"/>
      <c r="H57" s="186">
        <v>197133150</v>
      </c>
      <c r="I57" s="11"/>
      <c r="J57" s="50">
        <v>64523927</v>
      </c>
      <c r="K57" s="48"/>
      <c r="L57" s="186">
        <v>231064354</v>
      </c>
      <c r="M57" s="29"/>
      <c r="N57" s="6"/>
      <c r="O57" s="7"/>
      <c r="P57" s="7"/>
    </row>
    <row r="58" spans="1:16" ht="21" customHeight="1">
      <c r="A58" s="51" t="s">
        <v>148</v>
      </c>
      <c r="F58" s="28">
        <f>SUM(F49:F57)</f>
        <v>2633225597</v>
      </c>
      <c r="G58" s="28"/>
      <c r="H58" s="28">
        <f>SUM(H49:H57)</f>
        <v>1986726937</v>
      </c>
      <c r="I58" s="28"/>
      <c r="J58" s="28">
        <f>SUM(J49:J57)</f>
        <v>2585572624</v>
      </c>
      <c r="K58" s="28"/>
      <c r="L58" s="28">
        <f>SUM(L49:L57)</f>
        <v>2212355861</v>
      </c>
      <c r="M58" s="28"/>
      <c r="O58" s="7"/>
      <c r="P58" s="7"/>
    </row>
    <row r="59" spans="1:16" ht="21" customHeight="1">
      <c r="A59" s="1" t="s">
        <v>39</v>
      </c>
      <c r="F59" s="49">
        <v>734335605</v>
      </c>
      <c r="G59" s="28"/>
      <c r="H59" s="186">
        <v>148802781</v>
      </c>
      <c r="I59" s="30"/>
      <c r="J59" s="63">
        <v>0</v>
      </c>
      <c r="K59" s="30"/>
      <c r="L59" s="63">
        <v>0</v>
      </c>
      <c r="M59" s="26"/>
      <c r="O59" s="7"/>
      <c r="P59" s="7"/>
    </row>
    <row r="60" spans="1:16" ht="21" customHeight="1">
      <c r="A60" s="38" t="s">
        <v>131</v>
      </c>
      <c r="F60" s="31">
        <f>SUM(F58:F59)</f>
        <v>3367561202</v>
      </c>
      <c r="G60" s="28"/>
      <c r="H60" s="31">
        <f>SUM(H58:H59)</f>
        <v>2135529718</v>
      </c>
      <c r="I60" s="28"/>
      <c r="J60" s="31">
        <f>SUM(J58:J59)</f>
        <v>2585572624</v>
      </c>
      <c r="K60" s="28"/>
      <c r="L60" s="31">
        <f>SUM(L58:L59)</f>
        <v>2212355861</v>
      </c>
      <c r="M60" s="32"/>
      <c r="O60" s="7"/>
      <c r="P60" s="7"/>
    </row>
    <row r="61" spans="1:16" ht="21" customHeight="1" thickBot="1">
      <c r="A61" s="38" t="s">
        <v>132</v>
      </c>
      <c r="F61" s="52">
        <f>F60+F33</f>
        <v>5087094870</v>
      </c>
      <c r="G61" s="28"/>
      <c r="H61" s="52">
        <f>H60+H33</f>
        <v>3233796771</v>
      </c>
      <c r="I61" s="28"/>
      <c r="J61" s="52">
        <f>J60+J33</f>
        <v>3121116865</v>
      </c>
      <c r="K61" s="28"/>
      <c r="L61" s="52">
        <f>L60+L33</f>
        <v>2717028912</v>
      </c>
      <c r="M61" s="32"/>
      <c r="P61" s="7"/>
    </row>
    <row r="62" spans="1:16" ht="21" customHeight="1" thickTop="1">
      <c r="F62" s="6">
        <f>F61-'BS1'!D36</f>
        <v>0</v>
      </c>
      <c r="G62" s="1"/>
      <c r="H62" s="6">
        <f>H61-'BS1'!F36</f>
        <v>0</v>
      </c>
      <c r="J62" s="6">
        <f>J61-'BS1'!H36</f>
        <v>0</v>
      </c>
      <c r="L62" s="6">
        <f>L61-'BS1'!J36</f>
        <v>0</v>
      </c>
      <c r="M62" s="6"/>
    </row>
    <row r="63" spans="1:16" ht="21" customHeight="1">
      <c r="D63" s="1"/>
      <c r="E63" s="1"/>
      <c r="F63" s="6"/>
      <c r="G63" s="1"/>
      <c r="H63" s="6"/>
      <c r="J63" s="6"/>
      <c r="L63" s="6"/>
      <c r="M63" s="6"/>
    </row>
    <row r="64" spans="1:16" ht="21" customHeight="1"/>
    <row r="65" spans="6:13" ht="21" customHeight="1"/>
    <row r="66" spans="6:13" ht="21" customHeight="1"/>
    <row r="67" spans="6:13" ht="21" customHeight="1"/>
    <row r="68" spans="6:13" ht="21" customHeight="1"/>
    <row r="69" spans="6:13" ht="21" customHeight="1"/>
    <row r="70" spans="6:13" ht="21" customHeight="1"/>
    <row r="71" spans="6:13" ht="21" customHeight="1"/>
    <row r="72" spans="6:13" ht="21" customHeight="1"/>
    <row r="73" spans="6:13" ht="21" customHeight="1"/>
    <row r="74" spans="6:13" ht="21" customHeight="1"/>
    <row r="75" spans="6:13" ht="21" customHeight="1"/>
    <row r="76" spans="6:13" ht="21" customHeight="1"/>
    <row r="77" spans="6:13" ht="21" customHeight="1"/>
    <row r="78" spans="6:13" ht="21" customHeight="1">
      <c r="F78" s="53"/>
      <c r="G78" s="53"/>
      <c r="H78" s="53"/>
      <c r="I78" s="53"/>
      <c r="J78" s="53"/>
      <c r="K78" s="53"/>
      <c r="L78" s="53"/>
      <c r="M78" s="53"/>
    </row>
    <row r="79" spans="6:13" ht="21" customHeight="1"/>
    <row r="80" spans="6:13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</sheetData>
  <mergeCells count="6">
    <mergeCell ref="F6:H6"/>
    <mergeCell ref="J6:L6"/>
    <mergeCell ref="F40:H40"/>
    <mergeCell ref="J40:L40"/>
    <mergeCell ref="J5:L5"/>
    <mergeCell ref="J39:L39"/>
  </mergeCells>
  <pageMargins left="0.8" right="0.3" top="1" bottom="0.5" header="0.5" footer="0.3"/>
  <pageSetup paperSize="9" scale="78" firstPageNumber="9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34" max="11" man="1"/>
  </rowBreaks>
  <ignoredErrors>
    <ignoredError sqref="G60:H60 I60 K60:L6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L67"/>
  <sheetViews>
    <sheetView view="pageBreakPreview" zoomScaleNormal="100" zoomScaleSheetLayoutView="100" workbookViewId="0">
      <selection activeCell="C21" sqref="C21"/>
    </sheetView>
  </sheetViews>
  <sheetFormatPr defaultRowHeight="11.25"/>
  <cols>
    <col min="1" max="2" width="2.375" customWidth="1"/>
    <col min="3" max="3" width="42.875" customWidth="1"/>
    <col min="4" max="4" width="8.375" customWidth="1"/>
    <col min="5" max="5" width="2" customWidth="1"/>
    <col min="6" max="6" width="12.625" customWidth="1"/>
    <col min="7" max="7" width="2" customWidth="1"/>
    <col min="8" max="8" width="12.625" customWidth="1"/>
    <col min="9" max="9" width="2" customWidth="1"/>
    <col min="10" max="10" width="12.625" customWidth="1"/>
    <col min="11" max="11" width="2" customWidth="1"/>
    <col min="12" max="12" width="12.625" customWidth="1"/>
  </cols>
  <sheetData>
    <row r="1" spans="1:12" ht="21">
      <c r="A1" s="14" t="s">
        <v>176</v>
      </c>
      <c r="B1" s="1"/>
      <c r="C1" s="1"/>
      <c r="D1" s="23"/>
      <c r="E1" s="23"/>
      <c r="F1" s="23"/>
      <c r="G1" s="23"/>
      <c r="H1" s="23"/>
      <c r="I1" s="23"/>
      <c r="J1" s="23"/>
      <c r="K1" s="23"/>
      <c r="L1" s="23"/>
    </row>
    <row r="2" spans="1:12" ht="21">
      <c r="A2" s="54" t="s">
        <v>180</v>
      </c>
      <c r="B2" s="1"/>
      <c r="C2" s="1"/>
      <c r="D2" s="23"/>
      <c r="E2" s="23"/>
      <c r="F2" s="23"/>
      <c r="G2" s="23"/>
      <c r="H2" s="23"/>
      <c r="I2" s="23"/>
      <c r="J2" s="23"/>
      <c r="K2" s="23"/>
      <c r="L2" s="23"/>
    </row>
    <row r="3" spans="1:12" ht="21">
      <c r="A3" s="54" t="s">
        <v>308</v>
      </c>
      <c r="B3" s="1"/>
      <c r="C3" s="1"/>
      <c r="D3" s="23"/>
      <c r="E3" s="23"/>
      <c r="F3" s="23"/>
      <c r="G3" s="23"/>
      <c r="H3" s="23"/>
      <c r="I3" s="23"/>
      <c r="J3" s="23"/>
      <c r="K3" s="23"/>
      <c r="L3" s="23"/>
    </row>
    <row r="4" spans="1:12" ht="8.25" customHeight="1">
      <c r="A4" s="55"/>
      <c r="B4" s="1"/>
      <c r="C4" s="1"/>
      <c r="D4" s="23"/>
      <c r="E4" s="23"/>
      <c r="F4" s="23"/>
      <c r="G4" s="23"/>
      <c r="H4" s="23"/>
      <c r="I4" s="23"/>
      <c r="J4" s="23"/>
      <c r="K4" s="23"/>
      <c r="L4" s="23"/>
    </row>
    <row r="5" spans="1:12" ht="20.25" customHeight="1">
      <c r="A5" s="1"/>
      <c r="B5" s="1"/>
      <c r="C5" s="14"/>
      <c r="D5" s="2"/>
      <c r="E5" s="2"/>
      <c r="F5" s="2"/>
      <c r="G5" s="2"/>
      <c r="H5" s="2"/>
      <c r="I5" s="2"/>
      <c r="J5" s="222" t="s">
        <v>294</v>
      </c>
      <c r="K5" s="222"/>
      <c r="L5" s="222"/>
    </row>
    <row r="6" spans="1:12" ht="20.25" customHeight="1">
      <c r="A6" s="2"/>
      <c r="B6" s="2"/>
      <c r="C6" s="2"/>
      <c r="D6" s="16"/>
      <c r="E6" s="2"/>
      <c r="F6" s="221" t="s">
        <v>88</v>
      </c>
      <c r="G6" s="221"/>
      <c r="H6" s="221"/>
      <c r="I6" s="17"/>
      <c r="J6" s="221" t="s">
        <v>89</v>
      </c>
      <c r="K6" s="221"/>
      <c r="L6" s="221"/>
    </row>
    <row r="7" spans="1:12" ht="20.25" customHeight="1">
      <c r="A7" s="2"/>
      <c r="B7" s="2"/>
      <c r="C7" s="2"/>
      <c r="D7" s="56" t="s">
        <v>124</v>
      </c>
      <c r="E7" s="2"/>
      <c r="F7" s="57" t="s">
        <v>177</v>
      </c>
      <c r="G7" s="20"/>
      <c r="H7" s="57" t="s">
        <v>115</v>
      </c>
      <c r="I7" s="20"/>
      <c r="J7" s="57" t="s">
        <v>177</v>
      </c>
      <c r="K7" s="20"/>
      <c r="L7" s="57" t="s">
        <v>115</v>
      </c>
    </row>
    <row r="8" spans="1:12" ht="9" customHeight="1">
      <c r="A8" s="2"/>
      <c r="B8" s="2"/>
      <c r="C8" s="2"/>
      <c r="D8" s="16"/>
      <c r="E8" s="2"/>
      <c r="F8" s="58"/>
      <c r="G8" s="20"/>
      <c r="H8" s="58"/>
      <c r="I8" s="20"/>
      <c r="J8" s="58"/>
      <c r="K8" s="20"/>
      <c r="L8" s="58"/>
    </row>
    <row r="9" spans="1:12" ht="20.25" customHeight="1">
      <c r="A9" s="14" t="s">
        <v>69</v>
      </c>
      <c r="B9" s="2"/>
      <c r="C9" s="2"/>
      <c r="D9" s="16"/>
      <c r="E9" s="2"/>
      <c r="F9" s="149"/>
      <c r="G9" s="150"/>
      <c r="H9" s="149"/>
      <c r="I9" s="150"/>
      <c r="J9" s="149"/>
      <c r="K9" s="150"/>
      <c r="L9" s="149"/>
    </row>
    <row r="10" spans="1:12" ht="20.25" customHeight="1">
      <c r="A10" s="2"/>
      <c r="B10" s="2" t="s">
        <v>119</v>
      </c>
      <c r="C10" s="2"/>
      <c r="D10" s="16"/>
      <c r="E10" s="16"/>
      <c r="F10" s="29">
        <v>679060950</v>
      </c>
      <c r="G10" s="118"/>
      <c r="H10" s="29">
        <v>993145267</v>
      </c>
      <c r="I10" s="121"/>
      <c r="J10" s="13">
        <v>0</v>
      </c>
      <c r="K10" s="121"/>
      <c r="L10" s="13">
        <v>0</v>
      </c>
    </row>
    <row r="11" spans="1:12" ht="20.25" customHeight="1">
      <c r="A11" s="2"/>
      <c r="B11" s="2" t="s">
        <v>40</v>
      </c>
      <c r="C11" s="2"/>
      <c r="D11" s="16"/>
      <c r="E11" s="16"/>
      <c r="F11" s="29">
        <v>71628357</v>
      </c>
      <c r="G11" s="118"/>
      <c r="H11" s="29">
        <v>126044319</v>
      </c>
      <c r="I11" s="117"/>
      <c r="J11" s="114">
        <v>0</v>
      </c>
      <c r="K11" s="121"/>
      <c r="L11" s="114">
        <v>0</v>
      </c>
    </row>
    <row r="12" spans="1:12" ht="20.25" customHeight="1">
      <c r="A12" s="14" t="s">
        <v>41</v>
      </c>
      <c r="B12" s="2"/>
      <c r="C12" s="2"/>
      <c r="D12" s="14"/>
      <c r="E12" s="14"/>
      <c r="F12" s="41">
        <f>SUM(F10:F11)</f>
        <v>750689307</v>
      </c>
      <c r="G12" s="123"/>
      <c r="H12" s="41">
        <f>SUM(H10:H11)</f>
        <v>1119189586</v>
      </c>
      <c r="I12" s="122"/>
      <c r="J12" s="41">
        <f>SUM(J10:J11)</f>
        <v>0</v>
      </c>
      <c r="K12" s="123"/>
      <c r="L12" s="41">
        <f>SUM(L10:L11)</f>
        <v>0</v>
      </c>
    </row>
    <row r="13" spans="1:12" ht="8.25" customHeight="1">
      <c r="A13" s="14"/>
      <c r="B13" s="2"/>
      <c r="C13" s="2"/>
      <c r="D13" s="2"/>
      <c r="E13" s="2"/>
      <c r="F13" s="119"/>
      <c r="G13" s="116"/>
      <c r="H13" s="151"/>
      <c r="I13" s="151"/>
      <c r="J13" s="151"/>
      <c r="K13" s="152"/>
      <c r="L13" s="151"/>
    </row>
    <row r="14" spans="1:12" ht="20.25" customHeight="1">
      <c r="A14" s="14" t="s">
        <v>42</v>
      </c>
      <c r="B14" s="2"/>
      <c r="C14" s="2"/>
      <c r="D14" s="16"/>
      <c r="E14" s="16"/>
      <c r="F14" s="116"/>
      <c r="G14" s="118"/>
      <c r="H14" s="151"/>
      <c r="I14" s="151"/>
      <c r="J14" s="151"/>
      <c r="K14" s="152"/>
      <c r="L14" s="151"/>
    </row>
    <row r="15" spans="1:12" ht="20.25" customHeight="1">
      <c r="A15" s="1"/>
      <c r="B15" s="1" t="s">
        <v>43</v>
      </c>
      <c r="C15" s="1"/>
      <c r="D15" s="16"/>
      <c r="E15" s="16"/>
      <c r="F15" s="29">
        <v>-610381393</v>
      </c>
      <c r="G15" s="30"/>
      <c r="H15" s="12">
        <v>-822567642</v>
      </c>
      <c r="I15" s="28"/>
      <c r="J15" s="13">
        <v>0</v>
      </c>
      <c r="K15" s="28"/>
      <c r="L15" s="13">
        <v>0</v>
      </c>
    </row>
    <row r="16" spans="1:12" ht="20.25" customHeight="1">
      <c r="A16" s="1"/>
      <c r="B16" s="1" t="s">
        <v>44</v>
      </c>
      <c r="C16" s="1"/>
      <c r="D16" s="16"/>
      <c r="E16" s="16"/>
      <c r="F16" s="50">
        <v>-48748883</v>
      </c>
      <c r="G16" s="30"/>
      <c r="H16" s="12">
        <v>-148130116</v>
      </c>
      <c r="I16" s="28"/>
      <c r="J16" s="114">
        <v>0</v>
      </c>
      <c r="K16" s="28"/>
      <c r="L16" s="114">
        <v>0</v>
      </c>
    </row>
    <row r="17" spans="1:12" ht="20.25" customHeight="1">
      <c r="A17" s="38" t="s">
        <v>45</v>
      </c>
      <c r="B17" s="1"/>
      <c r="C17" s="1"/>
      <c r="D17" s="24"/>
      <c r="E17" s="24"/>
      <c r="F17" s="41">
        <f>SUM(F15:F16)</f>
        <v>-659130276</v>
      </c>
      <c r="G17" s="60"/>
      <c r="H17" s="41">
        <f>SUM(H15:H16)</f>
        <v>-970697758</v>
      </c>
      <c r="I17" s="32"/>
      <c r="J17" s="41">
        <f>SUM(J15:J16)</f>
        <v>0</v>
      </c>
      <c r="K17" s="62"/>
      <c r="L17" s="41">
        <f>SUM(L15:L16)</f>
        <v>0</v>
      </c>
    </row>
    <row r="18" spans="1:12" ht="8.25" customHeight="1">
      <c r="A18" s="38"/>
      <c r="B18" s="1"/>
      <c r="C18" s="1"/>
      <c r="D18" s="25"/>
      <c r="E18" s="25"/>
      <c r="F18" s="29"/>
      <c r="G18" s="30"/>
      <c r="H18" s="135"/>
      <c r="I18" s="135"/>
      <c r="J18" s="135"/>
      <c r="K18" s="135"/>
      <c r="L18" s="135"/>
    </row>
    <row r="19" spans="1:12" ht="20.25" customHeight="1">
      <c r="A19" s="23" t="s">
        <v>46</v>
      </c>
      <c r="B19" s="1"/>
      <c r="C19" s="1"/>
      <c r="D19" s="16"/>
      <c r="E19" s="16"/>
      <c r="F19" s="32">
        <f>F12+F17</f>
        <v>91559031</v>
      </c>
      <c r="G19" s="60"/>
      <c r="H19" s="61">
        <f>SUM(H12+H17)</f>
        <v>148491828</v>
      </c>
      <c r="I19" s="62"/>
      <c r="J19" s="61">
        <f>SUM(J12+J17)</f>
        <v>0</v>
      </c>
      <c r="K19" s="62"/>
      <c r="L19" s="61">
        <f>SUM(L12+L17)</f>
        <v>0</v>
      </c>
    </row>
    <row r="20" spans="1:12" ht="8.25" customHeight="1">
      <c r="A20" s="1"/>
      <c r="B20" s="1"/>
      <c r="C20" s="1"/>
      <c r="D20" s="16"/>
      <c r="E20" s="16"/>
      <c r="F20" s="116"/>
      <c r="G20" s="118"/>
      <c r="H20" s="117"/>
      <c r="I20" s="115"/>
      <c r="J20" s="120"/>
      <c r="K20" s="115"/>
      <c r="L20" s="117"/>
    </row>
    <row r="21" spans="1:12" ht="20.25" customHeight="1">
      <c r="A21" s="1" t="s">
        <v>47</v>
      </c>
      <c r="B21" s="1"/>
      <c r="C21" s="1"/>
      <c r="D21" s="188">
        <v>35</v>
      </c>
      <c r="E21" s="16"/>
      <c r="F21" s="13">
        <v>48855442</v>
      </c>
      <c r="G21" s="112"/>
      <c r="H21" s="13">
        <v>182242791</v>
      </c>
      <c r="I21" s="13"/>
      <c r="J21" s="13">
        <v>71201407</v>
      </c>
      <c r="K21" s="13"/>
      <c r="L21" s="13">
        <v>76917111</v>
      </c>
    </row>
    <row r="22" spans="1:12" ht="20.25" customHeight="1">
      <c r="A22" s="1" t="s">
        <v>48</v>
      </c>
      <c r="B22" s="1"/>
      <c r="C22" s="1"/>
      <c r="D22" s="16"/>
      <c r="E22" s="16"/>
      <c r="F22" s="13">
        <v>-21993796</v>
      </c>
      <c r="G22" s="112"/>
      <c r="H22" s="13">
        <v>-33493966</v>
      </c>
      <c r="I22" s="112"/>
      <c r="J22" s="13">
        <v>-409908</v>
      </c>
      <c r="K22" s="112"/>
      <c r="L22" s="87">
        <v>-442360</v>
      </c>
    </row>
    <row r="23" spans="1:12" ht="20.25" customHeight="1">
      <c r="A23" s="1" t="s">
        <v>49</v>
      </c>
      <c r="B23" s="1"/>
      <c r="C23" s="1"/>
      <c r="D23" s="16"/>
      <c r="E23" s="16"/>
      <c r="F23" s="13">
        <v>-206717177</v>
      </c>
      <c r="G23" s="112"/>
      <c r="H23" s="13">
        <v>-260947011</v>
      </c>
      <c r="I23" s="112"/>
      <c r="J23" s="13">
        <v>-71540752</v>
      </c>
      <c r="K23" s="112"/>
      <c r="L23" s="87">
        <v>-109402488</v>
      </c>
    </row>
    <row r="24" spans="1:12" ht="20.25" customHeight="1">
      <c r="A24" s="1" t="s">
        <v>205</v>
      </c>
      <c r="B24" s="1"/>
      <c r="C24" s="1"/>
      <c r="D24" s="16"/>
      <c r="E24" s="16"/>
      <c r="F24" s="13">
        <v>154536938</v>
      </c>
      <c r="G24" s="112"/>
      <c r="H24" s="13">
        <v>10092427</v>
      </c>
      <c r="I24" s="13"/>
      <c r="J24" s="13">
        <v>0</v>
      </c>
      <c r="K24" s="13"/>
      <c r="L24" s="13">
        <v>0</v>
      </c>
    </row>
    <row r="25" spans="1:12" ht="20.25" customHeight="1">
      <c r="A25" s="1" t="s">
        <v>327</v>
      </c>
      <c r="B25" s="1"/>
      <c r="C25" s="1"/>
      <c r="D25" s="16"/>
      <c r="E25" s="16"/>
      <c r="F25" s="13">
        <v>0</v>
      </c>
      <c r="G25" s="112"/>
      <c r="H25" s="13">
        <v>0</v>
      </c>
      <c r="I25" s="13"/>
      <c r="J25" s="13">
        <v>0</v>
      </c>
      <c r="K25" s="13"/>
      <c r="L25" s="13">
        <v>-22101231.91</v>
      </c>
    </row>
    <row r="26" spans="1:12" ht="20.25" customHeight="1">
      <c r="A26" s="1" t="s">
        <v>226</v>
      </c>
      <c r="B26" s="1"/>
      <c r="C26" s="1"/>
      <c r="D26" s="16"/>
      <c r="E26" s="16"/>
      <c r="F26" s="13">
        <v>123411924</v>
      </c>
      <c r="G26" s="112"/>
      <c r="H26" s="13">
        <v>0</v>
      </c>
      <c r="I26" s="13"/>
      <c r="J26" s="13">
        <v>0</v>
      </c>
      <c r="K26" s="13"/>
      <c r="L26" s="13">
        <v>0</v>
      </c>
    </row>
    <row r="27" spans="1:12" ht="20.25" customHeight="1">
      <c r="A27" s="1" t="s">
        <v>271</v>
      </c>
      <c r="B27" s="1"/>
      <c r="C27" s="1"/>
      <c r="D27" s="16"/>
      <c r="E27" s="16"/>
      <c r="F27" s="13">
        <v>0</v>
      </c>
      <c r="G27" s="112"/>
      <c r="H27" s="13">
        <v>84146368.040000007</v>
      </c>
      <c r="I27" s="13"/>
      <c r="J27" s="13">
        <v>0</v>
      </c>
      <c r="K27" s="13"/>
      <c r="L27" s="13">
        <v>84146368.040000007</v>
      </c>
    </row>
    <row r="28" spans="1:12" s="220" customFormat="1" ht="20.25" customHeight="1">
      <c r="A28" s="1" t="s">
        <v>324</v>
      </c>
      <c r="B28" s="1"/>
      <c r="C28" s="1"/>
      <c r="D28" s="16"/>
      <c r="E28" s="16"/>
      <c r="F28" s="13">
        <v>82042048</v>
      </c>
      <c r="G28" s="112"/>
      <c r="H28" s="13">
        <v>-18794372.313110001</v>
      </c>
      <c r="I28" s="13"/>
      <c r="J28" s="13">
        <v>76672532</v>
      </c>
      <c r="K28" s="13"/>
      <c r="L28" s="13">
        <v>0</v>
      </c>
    </row>
    <row r="29" spans="1:12" ht="20.25" customHeight="1">
      <c r="A29" s="1" t="s">
        <v>103</v>
      </c>
      <c r="B29" s="1"/>
      <c r="C29" s="1"/>
      <c r="D29" s="16"/>
      <c r="E29" s="16"/>
      <c r="F29" s="13">
        <v>-31179472</v>
      </c>
      <c r="G29" s="112"/>
      <c r="H29" s="13">
        <v>-33660689</v>
      </c>
      <c r="I29" s="125"/>
      <c r="J29" s="13">
        <v>-11118291</v>
      </c>
      <c r="K29" s="27"/>
      <c r="L29" s="63">
        <v>-16368784</v>
      </c>
    </row>
    <row r="30" spans="1:12" ht="20.25" customHeight="1">
      <c r="A30" s="1" t="s">
        <v>160</v>
      </c>
      <c r="B30" s="1"/>
      <c r="C30" s="1"/>
      <c r="D30" s="16"/>
      <c r="E30" s="16"/>
      <c r="F30" s="63">
        <v>14299940</v>
      </c>
      <c r="G30" s="125"/>
      <c r="H30" s="12">
        <v>53500000</v>
      </c>
      <c r="I30" s="125"/>
      <c r="J30" s="13">
        <v>14299940</v>
      </c>
      <c r="K30" s="27"/>
      <c r="L30" s="13">
        <v>65742649</v>
      </c>
    </row>
    <row r="31" spans="1:12" s="220" customFormat="1" ht="20.25" customHeight="1">
      <c r="A31" s="1" t="s">
        <v>323</v>
      </c>
      <c r="B31" s="1"/>
      <c r="C31" s="1"/>
      <c r="D31" s="16"/>
      <c r="E31" s="16"/>
      <c r="F31" s="63">
        <v>13327468</v>
      </c>
      <c r="G31" s="125"/>
      <c r="H31" s="12">
        <v>0</v>
      </c>
      <c r="I31" s="125"/>
      <c r="J31" s="13">
        <v>13327468</v>
      </c>
      <c r="K31" s="27"/>
      <c r="L31" s="13">
        <v>0</v>
      </c>
    </row>
    <row r="32" spans="1:12" ht="20.25" customHeight="1">
      <c r="A32" s="1" t="s">
        <v>220</v>
      </c>
      <c r="B32" s="1"/>
      <c r="C32" s="1"/>
      <c r="D32" s="16"/>
      <c r="E32" s="16"/>
      <c r="F32" s="114">
        <v>-2547209</v>
      </c>
      <c r="G32" s="48"/>
      <c r="H32" s="114">
        <v>4859876</v>
      </c>
      <c r="I32" s="48"/>
      <c r="J32" s="114">
        <v>0</v>
      </c>
      <c r="K32" s="27"/>
      <c r="L32" s="114">
        <v>0</v>
      </c>
    </row>
    <row r="33" spans="1:12" ht="20.25" customHeight="1">
      <c r="A33" s="23" t="s">
        <v>149</v>
      </c>
      <c r="B33" s="1"/>
      <c r="C33" s="1"/>
      <c r="D33" s="25"/>
      <c r="E33" s="25"/>
      <c r="F33" s="62">
        <f>SUM(F19:F32)</f>
        <v>265595137</v>
      </c>
      <c r="G33" s="43"/>
      <c r="H33" s="62">
        <f>SUM(H19:H32)</f>
        <v>136437251.72689</v>
      </c>
      <c r="I33" s="124"/>
      <c r="J33" s="62">
        <f>SUM(J19:J32)</f>
        <v>92432396</v>
      </c>
      <c r="K33" s="32"/>
      <c r="L33" s="62">
        <f>SUM(L19:L32)</f>
        <v>78491264.13000001</v>
      </c>
    </row>
    <row r="34" spans="1:12" ht="20.25" customHeight="1">
      <c r="A34" s="1" t="s">
        <v>150</v>
      </c>
      <c r="B34" s="1"/>
      <c r="C34" s="1"/>
      <c r="D34" s="25"/>
      <c r="E34" s="25"/>
      <c r="F34" s="64">
        <v>11098193</v>
      </c>
      <c r="G34" s="65"/>
      <c r="H34" s="64">
        <v>-13774402</v>
      </c>
      <c r="I34" s="126"/>
      <c r="J34" s="64">
        <v>-356729</v>
      </c>
      <c r="K34" s="65"/>
      <c r="L34" s="64">
        <v>2315365</v>
      </c>
    </row>
    <row r="35" spans="1:12" ht="20.25" customHeight="1" thickBot="1">
      <c r="A35" s="66" t="s">
        <v>278</v>
      </c>
      <c r="B35" s="1"/>
      <c r="C35" s="1"/>
      <c r="D35" s="67"/>
      <c r="E35" s="67"/>
      <c r="F35" s="35">
        <f>SUM(F33:F34)</f>
        <v>276693330</v>
      </c>
      <c r="G35" s="43"/>
      <c r="H35" s="35">
        <f>SUM(H33:H34)</f>
        <v>122662849.72689</v>
      </c>
      <c r="I35" s="123"/>
      <c r="J35" s="35">
        <f>SUM(J33:J34)</f>
        <v>92075667</v>
      </c>
      <c r="K35" s="32"/>
      <c r="L35" s="35">
        <f>SUM(L33:L34)</f>
        <v>80806629.13000001</v>
      </c>
    </row>
    <row r="36" spans="1:12" ht="6.75" customHeight="1" thickTop="1">
      <c r="A36" s="1"/>
      <c r="B36" s="1"/>
      <c r="C36" s="1"/>
      <c r="D36" s="67"/>
      <c r="E36" s="67"/>
      <c r="F36" s="116"/>
      <c r="G36" s="120"/>
      <c r="H36" s="116"/>
      <c r="I36" s="116"/>
      <c r="J36" s="116"/>
      <c r="K36" s="116"/>
      <c r="L36" s="116"/>
    </row>
    <row r="37" spans="1:12" ht="20.25" customHeight="1">
      <c r="A37" s="23" t="s">
        <v>61</v>
      </c>
      <c r="B37" s="1"/>
      <c r="C37" s="1"/>
      <c r="D37" s="2"/>
      <c r="E37" s="2"/>
      <c r="F37" s="116"/>
      <c r="G37" s="120"/>
      <c r="H37" s="116"/>
      <c r="I37" s="116"/>
      <c r="J37" s="116"/>
      <c r="K37" s="116"/>
      <c r="L37" s="116"/>
    </row>
    <row r="38" spans="1:12" ht="20.25" customHeight="1">
      <c r="A38" s="1" t="s">
        <v>154</v>
      </c>
      <c r="B38" s="1"/>
      <c r="C38" s="1"/>
      <c r="D38" s="2"/>
      <c r="E38" s="2"/>
      <c r="F38" s="152"/>
      <c r="G38" s="120"/>
      <c r="H38" s="152"/>
      <c r="I38" s="116"/>
      <c r="J38" s="118"/>
      <c r="K38" s="118"/>
      <c r="L38" s="118"/>
    </row>
    <row r="39" spans="1:12" ht="20.25" customHeight="1">
      <c r="A39" s="1"/>
      <c r="B39" s="1" t="s">
        <v>242</v>
      </c>
      <c r="C39" s="1"/>
      <c r="D39" s="2"/>
      <c r="E39" s="2"/>
      <c r="F39" s="29">
        <v>-114557064</v>
      </c>
      <c r="G39" s="30"/>
      <c r="H39" s="28">
        <v>119140708</v>
      </c>
      <c r="I39" s="28"/>
      <c r="J39" s="29">
        <v>-208206860</v>
      </c>
      <c r="K39" s="29"/>
      <c r="L39" s="28">
        <v>-17437557</v>
      </c>
    </row>
    <row r="40" spans="1:12" ht="20.25" customHeight="1">
      <c r="A40" s="1"/>
      <c r="B40" s="1" t="s">
        <v>50</v>
      </c>
      <c r="C40" s="1"/>
      <c r="D40" s="2"/>
      <c r="E40" s="2"/>
      <c r="F40" s="49">
        <v>22976882</v>
      </c>
      <c r="G40" s="30"/>
      <c r="H40" s="49">
        <v>-23838879.798394144</v>
      </c>
      <c r="I40" s="28"/>
      <c r="J40" s="50">
        <v>41666433</v>
      </c>
      <c r="K40" s="29"/>
      <c r="L40" s="49">
        <v>3487511.3850594405</v>
      </c>
    </row>
    <row r="41" spans="1:12" ht="20.25" customHeight="1">
      <c r="A41" s="1" t="s">
        <v>272</v>
      </c>
      <c r="C41" s="1"/>
      <c r="D41" s="2"/>
      <c r="E41" s="2"/>
      <c r="F41" s="178">
        <f>SUM(F39:F40)</f>
        <v>-91580182</v>
      </c>
      <c r="G41" s="30"/>
      <c r="H41" s="178">
        <f>SUM(H39:H40)</f>
        <v>95301828.201605856</v>
      </c>
      <c r="I41" s="28"/>
      <c r="J41" s="178">
        <f>SUM(J39:J40)</f>
        <v>-166540427</v>
      </c>
      <c r="K41" s="29"/>
      <c r="L41" s="178">
        <v>-13950045.614940559</v>
      </c>
    </row>
    <row r="42" spans="1:12" ht="20.25" customHeight="1">
      <c r="A42" s="1"/>
      <c r="B42" s="1" t="s">
        <v>319</v>
      </c>
      <c r="C42" s="1"/>
      <c r="D42" s="2"/>
      <c r="E42" s="2"/>
      <c r="F42" s="29">
        <v>0</v>
      </c>
      <c r="G42" s="30"/>
      <c r="H42" s="29">
        <v>2187201.8020000001</v>
      </c>
      <c r="I42" s="28"/>
      <c r="J42" s="29">
        <v>0</v>
      </c>
      <c r="K42" s="29"/>
      <c r="L42" s="29">
        <v>585942.67999999993</v>
      </c>
    </row>
    <row r="43" spans="1:12" ht="20.25" customHeight="1">
      <c r="A43" s="1"/>
      <c r="B43" s="1" t="s">
        <v>50</v>
      </c>
      <c r="C43" s="1"/>
      <c r="D43" s="2"/>
      <c r="E43" s="2"/>
      <c r="F43" s="50">
        <v>0</v>
      </c>
      <c r="G43" s="30"/>
      <c r="H43" s="50">
        <v>-269043</v>
      </c>
      <c r="I43" s="28"/>
      <c r="J43" s="50">
        <v>0</v>
      </c>
      <c r="K43" s="29"/>
      <c r="L43" s="50">
        <v>117188.53599999999</v>
      </c>
    </row>
    <row r="44" spans="1:12" ht="20.25" customHeight="1" thickBot="1">
      <c r="A44" s="23" t="s">
        <v>328</v>
      </c>
      <c r="B44" s="1"/>
      <c r="C44" s="1"/>
      <c r="D44" s="2"/>
      <c r="E44" s="2"/>
      <c r="F44" s="190">
        <f>SUM(F41:F43)+F35</f>
        <v>185113148</v>
      </c>
      <c r="G44" s="43"/>
      <c r="H44" s="190">
        <f>SUM(H41:H43)+H35</f>
        <v>219882836.73049587</v>
      </c>
      <c r="I44" s="28"/>
      <c r="J44" s="190">
        <f>SUM(J41:J43)+J35</f>
        <v>-74464760</v>
      </c>
      <c r="K44" s="30"/>
      <c r="L44" s="190">
        <f>SUM(L41:L43)+L35</f>
        <v>67559714.731059447</v>
      </c>
    </row>
    <row r="45" spans="1:12" ht="21.75" thickTop="1">
      <c r="A45" s="23"/>
      <c r="B45" s="1"/>
      <c r="C45" s="1"/>
      <c r="D45" s="2"/>
      <c r="E45" s="2"/>
      <c r="F45" s="59"/>
      <c r="G45" s="43"/>
      <c r="H45" s="59"/>
      <c r="I45" s="28"/>
      <c r="J45" s="59"/>
      <c r="K45" s="30"/>
      <c r="L45" s="59"/>
    </row>
    <row r="46" spans="1:12" ht="20.25" customHeight="1">
      <c r="A46" s="14" t="s">
        <v>176</v>
      </c>
      <c r="B46" s="1"/>
      <c r="C46" s="1"/>
      <c r="D46" s="23"/>
      <c r="E46" s="23"/>
      <c r="F46" s="127"/>
      <c r="G46" s="127"/>
      <c r="H46" s="127"/>
      <c r="I46" s="127"/>
      <c r="J46" s="127"/>
      <c r="K46" s="127"/>
      <c r="L46" s="127"/>
    </row>
    <row r="47" spans="1:12" ht="20.25" customHeight="1">
      <c r="A47" s="54" t="s">
        <v>180</v>
      </c>
      <c r="B47" s="1"/>
      <c r="C47" s="1"/>
      <c r="D47" s="23"/>
      <c r="E47" s="23"/>
      <c r="F47" s="127"/>
      <c r="G47" s="127"/>
      <c r="H47" s="127"/>
      <c r="I47" s="127"/>
      <c r="J47" s="127"/>
      <c r="K47" s="127"/>
      <c r="L47" s="127"/>
    </row>
    <row r="48" spans="1:12" ht="20.25" customHeight="1">
      <c r="A48" s="54" t="s">
        <v>308</v>
      </c>
      <c r="B48" s="1"/>
      <c r="C48" s="1"/>
      <c r="D48" s="23"/>
      <c r="E48" s="23"/>
      <c r="F48" s="127"/>
      <c r="G48" s="127"/>
      <c r="H48" s="127"/>
      <c r="I48" s="127"/>
      <c r="J48" s="127"/>
      <c r="K48" s="127"/>
      <c r="L48" s="127"/>
    </row>
    <row r="49" spans="1:12" ht="6.75" customHeight="1">
      <c r="A49" s="55"/>
      <c r="B49" s="1"/>
      <c r="C49" s="1"/>
      <c r="D49" s="23"/>
      <c r="E49" s="23"/>
      <c r="F49" s="127"/>
      <c r="G49" s="127"/>
      <c r="H49" s="127"/>
      <c r="I49" s="127"/>
      <c r="J49" s="127"/>
      <c r="K49" s="127"/>
      <c r="L49" s="127"/>
    </row>
    <row r="50" spans="1:12" ht="20.25" customHeight="1">
      <c r="A50" s="2"/>
      <c r="B50" s="2"/>
      <c r="C50" s="2"/>
      <c r="D50" s="2"/>
      <c r="E50" s="2"/>
      <c r="F50" s="2"/>
      <c r="G50" s="2"/>
      <c r="H50" s="2"/>
      <c r="I50" s="14"/>
      <c r="J50" s="222" t="s">
        <v>294</v>
      </c>
      <c r="K50" s="222"/>
      <c r="L50" s="222"/>
    </row>
    <row r="51" spans="1:12" ht="20.25" customHeight="1">
      <c r="A51" s="2"/>
      <c r="B51" s="2"/>
      <c r="C51" s="2"/>
      <c r="D51" s="2"/>
      <c r="E51" s="2"/>
      <c r="F51" s="224" t="s">
        <v>88</v>
      </c>
      <c r="G51" s="224"/>
      <c r="H51" s="224"/>
      <c r="I51" s="17"/>
      <c r="J51" s="224" t="s">
        <v>89</v>
      </c>
      <c r="K51" s="224"/>
      <c r="L51" s="224"/>
    </row>
    <row r="52" spans="1:12" ht="20.25" customHeight="1">
      <c r="A52" s="2"/>
      <c r="B52" s="1"/>
      <c r="C52" s="1"/>
      <c r="D52" s="56" t="s">
        <v>124</v>
      </c>
      <c r="E52" s="16"/>
      <c r="F52" s="57" t="s">
        <v>177</v>
      </c>
      <c r="G52" s="20"/>
      <c r="H52" s="57" t="s">
        <v>115</v>
      </c>
      <c r="I52" s="20"/>
      <c r="J52" s="57" t="s">
        <v>177</v>
      </c>
      <c r="K52" s="20"/>
      <c r="L52" s="57" t="s">
        <v>115</v>
      </c>
    </row>
    <row r="53" spans="1:12" ht="6.75" customHeight="1">
      <c r="A53" s="1"/>
      <c r="B53" s="1"/>
      <c r="C53" s="1"/>
      <c r="D53" s="67"/>
      <c r="E53" s="67"/>
      <c r="F53" s="116"/>
      <c r="G53" s="120"/>
      <c r="H53" s="116"/>
      <c r="I53" s="116"/>
      <c r="J53" s="116"/>
      <c r="K53" s="116"/>
      <c r="L53" s="116"/>
    </row>
    <row r="54" spans="1:12" ht="20.25" customHeight="1">
      <c r="A54" s="23" t="s">
        <v>162</v>
      </c>
      <c r="B54" s="1"/>
      <c r="C54" s="1"/>
      <c r="D54" s="67"/>
      <c r="E54" s="67"/>
      <c r="F54" s="116"/>
      <c r="G54" s="120"/>
      <c r="H54" s="116"/>
      <c r="I54" s="116"/>
      <c r="J54" s="116"/>
      <c r="K54" s="116"/>
      <c r="L54" s="116"/>
    </row>
    <row r="55" spans="1:12" ht="20.25" customHeight="1">
      <c r="A55" s="1"/>
      <c r="B55" s="1" t="s">
        <v>63</v>
      </c>
      <c r="C55" s="1"/>
      <c r="D55" s="67"/>
      <c r="E55" s="67"/>
      <c r="F55" s="12">
        <f>F35-F56</f>
        <v>280583811</v>
      </c>
      <c r="G55" s="12"/>
      <c r="H55" s="12">
        <v>117444472</v>
      </c>
      <c r="I55" s="119"/>
      <c r="J55" s="12">
        <f>+J35</f>
        <v>92075667</v>
      </c>
      <c r="K55" s="29"/>
      <c r="L55" s="12">
        <v>80806629</v>
      </c>
    </row>
    <row r="56" spans="1:12" ht="20.25" customHeight="1">
      <c r="A56" s="1"/>
      <c r="B56" s="1" t="s">
        <v>39</v>
      </c>
      <c r="C56" s="1"/>
      <c r="D56" s="67"/>
      <c r="E56" s="67"/>
      <c r="F56" s="63">
        <v>-3890481</v>
      </c>
      <c r="G56" s="63"/>
      <c r="H56" s="63">
        <v>5218378</v>
      </c>
      <c r="I56" s="119"/>
      <c r="J56" s="63">
        <v>0</v>
      </c>
      <c r="K56" s="29"/>
      <c r="L56" s="63" t="s">
        <v>273</v>
      </c>
    </row>
    <row r="57" spans="1:12" ht="20.25" customHeight="1" thickBot="1">
      <c r="A57" s="1"/>
      <c r="B57" s="1"/>
      <c r="C57" s="1"/>
      <c r="D57" s="67"/>
      <c r="E57" s="67"/>
      <c r="F57" s="68">
        <f>SUM(F55:F56)</f>
        <v>276693330</v>
      </c>
      <c r="G57" s="59"/>
      <c r="H57" s="68">
        <f>SUM(H55:H56)</f>
        <v>122662850</v>
      </c>
      <c r="I57" s="122"/>
      <c r="J57" s="68">
        <f>SUM(J55:J56)</f>
        <v>92075667</v>
      </c>
      <c r="K57" s="59"/>
      <c r="L57" s="68">
        <f>SUM(L55:L56)</f>
        <v>80806629</v>
      </c>
    </row>
    <row r="58" spans="1:12" ht="8.25" customHeight="1" thickTop="1">
      <c r="A58" s="1"/>
      <c r="B58" s="1"/>
      <c r="C58" s="1"/>
      <c r="D58" s="1"/>
      <c r="E58" s="1"/>
      <c r="F58" s="116"/>
      <c r="G58" s="120"/>
      <c r="H58" s="116"/>
      <c r="I58" s="116"/>
      <c r="J58" s="116"/>
      <c r="K58" s="116"/>
      <c r="L58" s="116"/>
    </row>
    <row r="59" spans="1:12" ht="20.25" customHeight="1">
      <c r="A59" s="223" t="s">
        <v>163</v>
      </c>
      <c r="B59" s="223"/>
      <c r="C59" s="223"/>
      <c r="D59" s="1"/>
      <c r="E59" s="1"/>
      <c r="F59" s="116"/>
      <c r="G59" s="120"/>
      <c r="H59" s="116"/>
      <c r="I59" s="116"/>
      <c r="J59" s="116"/>
      <c r="K59" s="116"/>
      <c r="L59" s="116"/>
    </row>
    <row r="60" spans="1:12" ht="20.25" customHeight="1">
      <c r="A60" s="1"/>
      <c r="B60" s="1" t="s">
        <v>63</v>
      </c>
      <c r="C60" s="1"/>
      <c r="D60" s="71"/>
      <c r="E60" s="71"/>
      <c r="F60" s="29">
        <f>+F44-F61</f>
        <v>189003629</v>
      </c>
      <c r="G60" s="28"/>
      <c r="H60" s="29">
        <v>214664459</v>
      </c>
      <c r="I60" s="28"/>
      <c r="J60" s="29">
        <f>+J44</f>
        <v>-74464760</v>
      </c>
      <c r="K60" s="29"/>
      <c r="L60" s="29">
        <v>67559715</v>
      </c>
    </row>
    <row r="61" spans="1:12" ht="20.25" customHeight="1">
      <c r="A61" s="1"/>
      <c r="B61" s="1" t="s">
        <v>39</v>
      </c>
      <c r="C61" s="1"/>
      <c r="D61" s="1"/>
      <c r="E61" s="1"/>
      <c r="F61" s="29">
        <v>-3890481</v>
      </c>
      <c r="G61" s="27"/>
      <c r="H61" s="29">
        <v>5218378</v>
      </c>
      <c r="I61" s="28"/>
      <c r="J61" s="29">
        <v>0</v>
      </c>
      <c r="K61" s="29"/>
      <c r="L61" s="29">
        <v>0</v>
      </c>
    </row>
    <row r="62" spans="1:12" ht="20.25" customHeight="1" thickBot="1">
      <c r="A62" s="1"/>
      <c r="B62" s="1"/>
      <c r="C62" s="1"/>
      <c r="D62" s="1"/>
      <c r="E62" s="1"/>
      <c r="F62" s="68">
        <f>SUM(F60:F61)</f>
        <v>185113148</v>
      </c>
      <c r="G62" s="27"/>
      <c r="H62" s="68">
        <f>SUM(H60:H61)</f>
        <v>219882837</v>
      </c>
      <c r="I62" s="32"/>
      <c r="J62" s="68">
        <f>SUM(J60:J61)</f>
        <v>-74464760</v>
      </c>
      <c r="K62" s="32"/>
      <c r="L62" s="68">
        <f>SUM(L60:L61)</f>
        <v>67559715</v>
      </c>
    </row>
    <row r="63" spans="1:12" ht="8.25" customHeight="1" thickTop="1">
      <c r="A63" s="1"/>
      <c r="B63" s="1"/>
      <c r="C63" s="1"/>
      <c r="D63" s="1"/>
      <c r="E63" s="1"/>
      <c r="F63" s="128"/>
      <c r="G63" s="128"/>
      <c r="H63" s="128"/>
      <c r="I63" s="128"/>
      <c r="J63" s="128"/>
      <c r="K63" s="128"/>
      <c r="L63" s="128"/>
    </row>
    <row r="64" spans="1:12" ht="20.25" customHeight="1">
      <c r="A64" s="23" t="s">
        <v>151</v>
      </c>
      <c r="B64" s="1"/>
      <c r="C64" s="1"/>
      <c r="D64" s="1"/>
      <c r="E64" s="1"/>
      <c r="F64" s="128"/>
      <c r="G64" s="129"/>
      <c r="H64" s="128"/>
      <c r="I64" s="128"/>
      <c r="J64" s="128"/>
      <c r="K64" s="128"/>
      <c r="L64" s="128"/>
    </row>
    <row r="65" spans="1:12" ht="20.25" customHeight="1" thickBot="1">
      <c r="A65" s="1"/>
      <c r="B65" s="1" t="s">
        <v>152</v>
      </c>
      <c r="C65" s="1"/>
      <c r="D65" s="191">
        <v>38</v>
      </c>
      <c r="E65" s="25"/>
      <c r="F65" s="219">
        <v>0.06</v>
      </c>
      <c r="G65" s="153"/>
      <c r="H65" s="216">
        <v>0.04</v>
      </c>
      <c r="I65" s="217"/>
      <c r="J65" s="218">
        <v>0.02</v>
      </c>
      <c r="K65" s="217"/>
      <c r="L65" s="216">
        <v>0.02</v>
      </c>
    </row>
    <row r="66" spans="1:12" ht="20.25" customHeight="1" thickTop="1" thickBot="1">
      <c r="A66" s="1"/>
      <c r="B66" s="1" t="s">
        <v>206</v>
      </c>
      <c r="C66" s="1"/>
      <c r="D66" s="191">
        <v>38</v>
      </c>
      <c r="E66" s="1"/>
      <c r="F66" s="219">
        <v>0.06</v>
      </c>
      <c r="G66" s="1"/>
      <c r="H66" s="216">
        <v>0.04</v>
      </c>
      <c r="I66" s="7"/>
      <c r="J66" s="218">
        <v>0.02</v>
      </c>
      <c r="K66" s="7"/>
      <c r="L66" s="216">
        <v>0.02</v>
      </c>
    </row>
    <row r="67" spans="1:12" ht="21.75" thickTop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</sheetData>
  <mergeCells count="7">
    <mergeCell ref="A59:C59"/>
    <mergeCell ref="J5:L5"/>
    <mergeCell ref="F6:H6"/>
    <mergeCell ref="J6:L6"/>
    <mergeCell ref="J50:L50"/>
    <mergeCell ref="F51:H51"/>
    <mergeCell ref="J51:L51"/>
  </mergeCells>
  <pageMargins left="0.8" right="0.3" top="1" bottom="0.5" header="0.5" footer="0.3"/>
  <pageSetup paperSize="9" scale="78" firstPageNumber="11" fitToHeight="3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AM63"/>
  <sheetViews>
    <sheetView view="pageBreakPreview" topLeftCell="A34" zoomScale="80" zoomScaleNormal="50" zoomScaleSheetLayoutView="80" workbookViewId="0">
      <selection activeCell="A35" sqref="A35"/>
    </sheetView>
  </sheetViews>
  <sheetFormatPr defaultColWidth="7.75" defaultRowHeight="21"/>
  <cols>
    <col min="1" max="1" width="2.625" style="76" customWidth="1"/>
    <col min="2" max="2" width="36.125" style="72" customWidth="1"/>
    <col min="3" max="3" width="7.625" style="34" customWidth="1"/>
    <col min="4" max="4" width="1.125" style="34" customWidth="1"/>
    <col min="5" max="5" width="15" style="72" customWidth="1"/>
    <col min="6" max="6" width="1.125" style="72" customWidth="1"/>
    <col min="7" max="7" width="15" style="72" customWidth="1"/>
    <col min="8" max="8" width="0.875" style="72" customWidth="1"/>
    <col min="9" max="9" width="15" style="72" customWidth="1"/>
    <col min="10" max="10" width="0.875" style="72" customWidth="1"/>
    <col min="11" max="11" width="15" style="72" customWidth="1"/>
    <col min="12" max="12" width="0.875" style="72" customWidth="1"/>
    <col min="13" max="13" width="15" style="72" customWidth="1"/>
    <col min="14" max="14" width="0.875" style="72" customWidth="1"/>
    <col min="15" max="15" width="15" style="72" customWidth="1"/>
    <col min="16" max="16" width="1.125" style="72" customWidth="1"/>
    <col min="17" max="17" width="15" style="72" customWidth="1"/>
    <col min="18" max="18" width="1.25" style="72" customWidth="1"/>
    <col min="19" max="19" width="15" style="72" customWidth="1"/>
    <col min="20" max="20" width="1.125" style="72" customWidth="1"/>
    <col min="21" max="21" width="15" style="72" customWidth="1"/>
    <col min="22" max="22" width="0.875" style="72" customWidth="1"/>
    <col min="23" max="23" width="16.25" style="72" customWidth="1"/>
    <col min="24" max="24" width="0.875" style="72" customWidth="1"/>
    <col min="25" max="25" width="15" style="72" customWidth="1"/>
    <col min="26" max="26" width="0.875" style="72" customWidth="1"/>
    <col min="27" max="27" width="15" style="72" customWidth="1"/>
    <col min="28" max="28" width="0.875" style="72" customWidth="1"/>
    <col min="29" max="29" width="15" style="72" customWidth="1"/>
    <col min="30" max="30" width="1.125" style="72" customWidth="1"/>
    <col min="31" max="31" width="15" style="72" customWidth="1"/>
    <col min="32" max="32" width="1.375" style="72" customWidth="1"/>
    <col min="33" max="33" width="15" style="72" customWidth="1"/>
    <col min="34" max="34" width="10.5" style="72" bestFit="1" customWidth="1"/>
    <col min="35" max="35" width="9.125" style="72" customWidth="1"/>
    <col min="36" max="36" width="8.75" style="72" bestFit="1" customWidth="1"/>
    <col min="37" max="16384" width="7.75" style="72"/>
  </cols>
  <sheetData>
    <row r="1" spans="1:39" ht="21" customHeight="1">
      <c r="A1" s="14" t="s">
        <v>176</v>
      </c>
      <c r="B1" s="14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9" ht="21" customHeight="1">
      <c r="A2" s="73" t="s">
        <v>147</v>
      </c>
      <c r="B2" s="7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9" customFormat="1">
      <c r="A3" s="54" t="s">
        <v>308</v>
      </c>
      <c r="B3" s="1"/>
      <c r="C3" s="1"/>
      <c r="D3" s="23"/>
      <c r="E3" s="23"/>
      <c r="F3" s="23"/>
      <c r="G3" s="23"/>
      <c r="H3" s="23"/>
      <c r="J3" s="23"/>
      <c r="K3" s="23"/>
      <c r="L3" s="23"/>
      <c r="M3" s="23"/>
      <c r="N3" s="23"/>
    </row>
    <row r="4" spans="1:39" ht="21" customHeight="1">
      <c r="AG4" s="77" t="s">
        <v>294</v>
      </c>
    </row>
    <row r="5" spans="1:39" s="79" customFormat="1" ht="21" customHeight="1">
      <c r="A5" s="78"/>
      <c r="E5" s="227" t="s">
        <v>88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</row>
    <row r="6" spans="1:39" s="79" customFormat="1" ht="21" customHeight="1">
      <c r="A6" s="78"/>
      <c r="C6" s="80"/>
      <c r="D6" s="8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226" t="s">
        <v>145</v>
      </c>
      <c r="V6" s="226"/>
      <c r="W6" s="226"/>
      <c r="X6" s="226"/>
      <c r="Y6" s="226"/>
      <c r="Z6" s="226"/>
      <c r="AA6" s="226"/>
      <c r="AB6" s="70"/>
      <c r="AC6" s="70"/>
      <c r="AD6" s="70"/>
      <c r="AE6" s="70"/>
    </row>
    <row r="7" spans="1:39" s="79" customFormat="1" ht="21" customHeight="1">
      <c r="A7" s="78"/>
      <c r="E7" s="70"/>
      <c r="F7" s="70"/>
      <c r="G7" s="70"/>
      <c r="H7" s="70"/>
      <c r="I7" s="70"/>
      <c r="J7" s="70"/>
      <c r="K7" s="70"/>
      <c r="L7" s="70"/>
      <c r="M7" s="70"/>
      <c r="N7" s="70"/>
      <c r="O7" s="81"/>
      <c r="P7" s="81"/>
      <c r="Q7" s="81"/>
      <c r="R7" s="81"/>
      <c r="S7" s="81"/>
      <c r="T7" s="70"/>
      <c r="U7" s="226" t="s">
        <v>61</v>
      </c>
      <c r="V7" s="226"/>
      <c r="W7" s="226"/>
      <c r="X7" s="226"/>
      <c r="Y7" s="226"/>
      <c r="Z7" s="210"/>
      <c r="AA7" s="70"/>
      <c r="AB7" s="70"/>
      <c r="AC7" s="70"/>
      <c r="AD7" s="70"/>
      <c r="AE7" s="70"/>
    </row>
    <row r="8" spans="1:39" s="79" customFormat="1" ht="21" customHeight="1">
      <c r="A8" s="78"/>
      <c r="E8" s="70"/>
      <c r="F8" s="70"/>
      <c r="G8" s="70"/>
      <c r="H8" s="70"/>
      <c r="I8" s="70" t="s">
        <v>67</v>
      </c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80"/>
      <c r="V8" s="80"/>
      <c r="W8" s="80"/>
      <c r="X8" s="80"/>
      <c r="Z8" s="70"/>
      <c r="AB8" s="70"/>
      <c r="AC8" s="70"/>
      <c r="AD8" s="70"/>
      <c r="AE8" s="70"/>
      <c r="AF8" s="70"/>
      <c r="AG8" s="70"/>
      <c r="AI8" s="211"/>
      <c r="AJ8"/>
      <c r="AK8"/>
      <c r="AL8"/>
      <c r="AM8"/>
    </row>
    <row r="9" spans="1:39" s="79" customFormat="1" ht="21" customHeight="1">
      <c r="A9" s="78"/>
      <c r="E9" s="70"/>
      <c r="F9" s="70"/>
      <c r="G9" s="70"/>
      <c r="H9" s="70"/>
      <c r="I9" s="70" t="s">
        <v>22</v>
      </c>
      <c r="J9" s="70"/>
      <c r="K9" s="70" t="s">
        <v>250</v>
      </c>
      <c r="L9" s="70"/>
      <c r="M9" s="70"/>
      <c r="N9" s="70"/>
      <c r="O9" s="70"/>
      <c r="P9" s="70"/>
      <c r="Q9" s="70"/>
      <c r="R9" s="70"/>
      <c r="S9" s="70"/>
      <c r="T9" s="70"/>
      <c r="U9" s="80"/>
      <c r="V9" s="80"/>
      <c r="W9" s="80"/>
      <c r="X9" s="80"/>
      <c r="Y9" s="70" t="s">
        <v>309</v>
      </c>
      <c r="Z9" s="70"/>
      <c r="AA9" s="70" t="s">
        <v>11</v>
      </c>
      <c r="AB9" s="70"/>
      <c r="AC9" s="70" t="s">
        <v>14</v>
      </c>
      <c r="AD9" s="70"/>
      <c r="AE9" s="70"/>
      <c r="AF9" s="70"/>
      <c r="AG9" s="70"/>
      <c r="AI9" s="225"/>
      <c r="AJ9" s="225"/>
      <c r="AK9" s="225"/>
      <c r="AL9" s="213"/>
      <c r="AM9" s="212"/>
    </row>
    <row r="10" spans="1:39" s="79" customFormat="1" ht="21" customHeight="1">
      <c r="A10" s="78"/>
      <c r="E10" s="70"/>
      <c r="F10" s="70"/>
      <c r="H10" s="70"/>
      <c r="I10" s="70" t="s">
        <v>21</v>
      </c>
      <c r="J10" s="70"/>
      <c r="K10" s="70" t="s">
        <v>23</v>
      </c>
      <c r="L10" s="70"/>
      <c r="M10" s="70"/>
      <c r="N10" s="70"/>
      <c r="O10" s="70"/>
      <c r="P10" s="70"/>
      <c r="Q10" s="70"/>
      <c r="R10" s="70"/>
      <c r="S10" s="70" t="s">
        <v>157</v>
      </c>
      <c r="T10" s="70"/>
      <c r="U10" s="80"/>
      <c r="V10" s="80"/>
      <c r="W10" s="80"/>
      <c r="X10" s="80"/>
      <c r="Y10" s="70" t="s">
        <v>310</v>
      </c>
      <c r="Z10" s="70"/>
      <c r="AA10" s="70" t="s">
        <v>24</v>
      </c>
      <c r="AB10" s="70"/>
      <c r="AC10" s="70" t="s">
        <v>20</v>
      </c>
      <c r="AD10" s="70"/>
      <c r="AE10" s="70"/>
      <c r="AF10" s="70"/>
      <c r="AG10" s="70"/>
      <c r="AJ10" s="208"/>
    </row>
    <row r="11" spans="1:39" s="79" customFormat="1" ht="21" customHeight="1">
      <c r="A11" s="78"/>
      <c r="E11" s="70" t="s">
        <v>12</v>
      </c>
      <c r="F11" s="70"/>
      <c r="G11" s="70" t="s">
        <v>13</v>
      </c>
      <c r="H11" s="70"/>
      <c r="I11" s="70" t="s">
        <v>27</v>
      </c>
      <c r="J11" s="70"/>
      <c r="K11" s="70" t="s">
        <v>68</v>
      </c>
      <c r="L11" s="70"/>
      <c r="M11" s="70"/>
      <c r="N11" s="70"/>
      <c r="O11" s="227" t="s">
        <v>104</v>
      </c>
      <c r="P11" s="227"/>
      <c r="Q11" s="227"/>
      <c r="R11" s="44"/>
      <c r="S11" s="16" t="s">
        <v>172</v>
      </c>
      <c r="T11" s="70"/>
      <c r="U11" s="82" t="s">
        <v>133</v>
      </c>
      <c r="V11" s="80"/>
      <c r="W11" s="80" t="s">
        <v>318</v>
      </c>
      <c r="X11" s="80"/>
      <c r="Y11" s="80" t="s">
        <v>311</v>
      </c>
      <c r="Z11" s="70"/>
      <c r="AA11" s="70" t="s">
        <v>26</v>
      </c>
      <c r="AB11" s="70"/>
      <c r="AC11" s="70" t="s">
        <v>105</v>
      </c>
      <c r="AD11" s="70"/>
      <c r="AE11" s="70" t="s">
        <v>111</v>
      </c>
      <c r="AF11" s="70"/>
      <c r="AG11" s="70" t="s">
        <v>11</v>
      </c>
      <c r="AJ11" s="208"/>
    </row>
    <row r="12" spans="1:39" s="79" customFormat="1" ht="21" customHeight="1">
      <c r="A12" s="78"/>
      <c r="E12" s="70" t="s">
        <v>17</v>
      </c>
      <c r="F12" s="70"/>
      <c r="G12" s="70" t="s">
        <v>128</v>
      </c>
      <c r="H12" s="70"/>
      <c r="I12" s="70" t="s">
        <v>29</v>
      </c>
      <c r="J12" s="70"/>
      <c r="K12" s="70" t="s">
        <v>113</v>
      </c>
      <c r="L12" s="70"/>
      <c r="M12" s="70"/>
      <c r="N12" s="70"/>
      <c r="O12" s="70" t="s">
        <v>18</v>
      </c>
      <c r="P12" s="70"/>
      <c r="Q12" s="70"/>
      <c r="R12" s="70"/>
      <c r="S12" s="16" t="s">
        <v>171</v>
      </c>
      <c r="T12" s="70"/>
      <c r="U12" s="82" t="s">
        <v>28</v>
      </c>
      <c r="V12" s="80"/>
      <c r="W12" s="80" t="s">
        <v>315</v>
      </c>
      <c r="X12" s="80"/>
      <c r="Y12" s="80" t="s">
        <v>312</v>
      </c>
      <c r="Z12" s="70"/>
      <c r="AA12" s="70" t="s">
        <v>112</v>
      </c>
      <c r="AB12" s="70"/>
      <c r="AC12" s="70" t="s">
        <v>65</v>
      </c>
      <c r="AD12" s="70"/>
      <c r="AE12" s="70" t="s">
        <v>110</v>
      </c>
      <c r="AF12" s="70"/>
      <c r="AG12" s="70" t="s">
        <v>16</v>
      </c>
      <c r="AJ12" s="208"/>
    </row>
    <row r="13" spans="1:39" s="79" customFormat="1" ht="21" customHeight="1">
      <c r="A13" s="78"/>
      <c r="C13" s="131" t="s">
        <v>124</v>
      </c>
      <c r="E13" s="131" t="s">
        <v>21</v>
      </c>
      <c r="F13" s="70"/>
      <c r="G13" s="131" t="s">
        <v>25</v>
      </c>
      <c r="H13" s="70"/>
      <c r="I13" s="203" t="s">
        <v>30</v>
      </c>
      <c r="J13" s="70"/>
      <c r="K13" s="182" t="s">
        <v>253</v>
      </c>
      <c r="L13" s="44"/>
      <c r="M13" s="131" t="s">
        <v>75</v>
      </c>
      <c r="N13" s="44"/>
      <c r="O13" s="131" t="s">
        <v>106</v>
      </c>
      <c r="P13" s="70"/>
      <c r="Q13" s="131" t="s">
        <v>19</v>
      </c>
      <c r="R13" s="44"/>
      <c r="S13" s="56" t="s">
        <v>159</v>
      </c>
      <c r="T13" s="70"/>
      <c r="U13" s="83" t="s">
        <v>134</v>
      </c>
      <c r="V13" s="80"/>
      <c r="W13" s="206" t="s">
        <v>316</v>
      </c>
      <c r="X13" s="80"/>
      <c r="Y13" s="203" t="s">
        <v>313</v>
      </c>
      <c r="Z13" s="70"/>
      <c r="AA13" s="131" t="s">
        <v>20</v>
      </c>
      <c r="AB13" s="70"/>
      <c r="AC13" s="131" t="s">
        <v>107</v>
      </c>
      <c r="AD13" s="70"/>
      <c r="AE13" s="131" t="s">
        <v>15</v>
      </c>
      <c r="AF13" s="70"/>
      <c r="AG13" s="131" t="s">
        <v>20</v>
      </c>
      <c r="AJ13" s="209"/>
    </row>
    <row r="14" spans="1:39" ht="8.1" customHeight="1">
      <c r="A14" s="84"/>
      <c r="B14" s="85"/>
      <c r="C14" s="37"/>
      <c r="D14" s="37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5"/>
      <c r="V14" s="86"/>
      <c r="W14" s="86"/>
      <c r="X14" s="86"/>
      <c r="Y14" s="86"/>
      <c r="Z14" s="86"/>
      <c r="AA14" s="86"/>
      <c r="AB14" s="86"/>
      <c r="AC14" s="30"/>
      <c r="AD14" s="86"/>
      <c r="AE14" s="86"/>
      <c r="AF14" s="86"/>
      <c r="AG14" s="86"/>
    </row>
    <row r="15" spans="1:39" s="1" customFormat="1">
      <c r="A15" s="1" t="s">
        <v>191</v>
      </c>
      <c r="B15" s="89"/>
      <c r="C15" s="25"/>
      <c r="D15" s="25"/>
      <c r="E15" s="194">
        <v>3029598102</v>
      </c>
      <c r="F15" s="30"/>
      <c r="G15" s="30">
        <v>-358566093</v>
      </c>
      <c r="H15" s="30"/>
      <c r="I15" s="30">
        <v>-74000000</v>
      </c>
      <c r="J15" s="30"/>
      <c r="K15" s="30">
        <v>2450686</v>
      </c>
      <c r="L15" s="30"/>
      <c r="M15" s="30">
        <v>30295981</v>
      </c>
      <c r="N15" s="30"/>
      <c r="O15" s="63">
        <v>0</v>
      </c>
      <c r="P15" s="30"/>
      <c r="Q15" s="30">
        <f>-1287903329-W15-Y15</f>
        <v>-1287389202</v>
      </c>
      <c r="R15" s="30"/>
      <c r="S15" s="63">
        <v>0</v>
      </c>
      <c r="T15" s="30"/>
      <c r="U15" s="30">
        <v>100427290</v>
      </c>
      <c r="V15" s="30"/>
      <c r="W15" s="30">
        <v>-797786</v>
      </c>
      <c r="X15" s="30"/>
      <c r="Y15" s="30">
        <v>283659</v>
      </c>
      <c r="Z15" s="30"/>
      <c r="AA15" s="63">
        <f>SUM(U15:Y15)</f>
        <v>99913163</v>
      </c>
      <c r="AB15" s="30"/>
      <c r="AC15" s="30">
        <v>1442302637</v>
      </c>
      <c r="AD15" s="30"/>
      <c r="AE15" s="30">
        <v>151874591</v>
      </c>
      <c r="AF15" s="30"/>
      <c r="AG15" s="30">
        <f>SUM(AC15:AE15)</f>
        <v>1594177228</v>
      </c>
      <c r="AH15" s="53"/>
    </row>
    <row r="16" spans="1:39" s="1" customFormat="1">
      <c r="B16" s="90" t="s">
        <v>140</v>
      </c>
      <c r="C16" s="25"/>
      <c r="D16" s="25"/>
      <c r="E16" s="63">
        <v>0</v>
      </c>
      <c r="F16" s="87"/>
      <c r="G16" s="63">
        <v>0</v>
      </c>
      <c r="H16" s="87"/>
      <c r="I16" s="63">
        <v>0</v>
      </c>
      <c r="J16" s="87"/>
      <c r="K16" s="63">
        <v>0</v>
      </c>
      <c r="L16" s="63"/>
      <c r="M16" s="63">
        <v>0</v>
      </c>
      <c r="N16" s="63"/>
      <c r="O16" s="63">
        <v>0</v>
      </c>
      <c r="P16" s="87"/>
      <c r="Q16" s="87">
        <v>4906426</v>
      </c>
      <c r="R16" s="87"/>
      <c r="S16" s="63">
        <v>0</v>
      </c>
      <c r="T16" s="87"/>
      <c r="U16" s="63">
        <v>0</v>
      </c>
      <c r="V16" s="87"/>
      <c r="W16" s="63">
        <v>0</v>
      </c>
      <c r="X16" s="87"/>
      <c r="Y16" s="63">
        <v>0</v>
      </c>
      <c r="Z16" s="87"/>
      <c r="AA16" s="63">
        <f>SUM(U16:Z16)</f>
        <v>0</v>
      </c>
      <c r="AB16" s="87"/>
      <c r="AC16" s="30">
        <f>SUM(AA16,E16:Q16)</f>
        <v>4906426</v>
      </c>
      <c r="AD16" s="87"/>
      <c r="AE16" s="87">
        <v>-49311994</v>
      </c>
      <c r="AF16" s="87"/>
      <c r="AG16" s="30">
        <f>SUM(AC16:AE16)</f>
        <v>-44405568</v>
      </c>
      <c r="AH16" s="53"/>
    </row>
    <row r="17" spans="1:34" s="1" customFormat="1">
      <c r="B17" s="90" t="s">
        <v>94</v>
      </c>
      <c r="C17" s="25"/>
      <c r="D17" s="25"/>
      <c r="E17" s="114">
        <v>0</v>
      </c>
      <c r="F17" s="87"/>
      <c r="G17" s="114">
        <v>0</v>
      </c>
      <c r="H17" s="88"/>
      <c r="I17" s="114">
        <v>0</v>
      </c>
      <c r="J17" s="88"/>
      <c r="K17" s="114">
        <v>0</v>
      </c>
      <c r="L17" s="63"/>
      <c r="M17" s="114">
        <v>0</v>
      </c>
      <c r="N17" s="63"/>
      <c r="O17" s="114">
        <v>0</v>
      </c>
      <c r="P17" s="87"/>
      <c r="Q17" s="130">
        <v>-33117282</v>
      </c>
      <c r="R17" s="88"/>
      <c r="S17" s="114">
        <v>0</v>
      </c>
      <c r="T17" s="87"/>
      <c r="U17" s="114">
        <v>0</v>
      </c>
      <c r="V17" s="87"/>
      <c r="W17" s="114">
        <v>0</v>
      </c>
      <c r="X17" s="87"/>
      <c r="Y17" s="114">
        <v>0</v>
      </c>
      <c r="Z17" s="87"/>
      <c r="AA17" s="114">
        <f>SUM(U17:Z17)</f>
        <v>0</v>
      </c>
      <c r="AB17" s="87"/>
      <c r="AC17" s="114">
        <f>SUM(AA17,E17:Q17)</f>
        <v>-33117282</v>
      </c>
      <c r="AD17" s="87"/>
      <c r="AE17" s="114">
        <v>0</v>
      </c>
      <c r="AF17" s="87"/>
      <c r="AG17" s="155">
        <f>SUM(AC17:AE17)</f>
        <v>-33117282</v>
      </c>
      <c r="AH17" s="53"/>
    </row>
    <row r="18" spans="1:34" s="1" customFormat="1">
      <c r="A18" s="90" t="s">
        <v>178</v>
      </c>
      <c r="B18" s="91"/>
      <c r="C18" s="25"/>
      <c r="D18" s="25"/>
      <c r="E18" s="30">
        <f>SUM(E15:E17)</f>
        <v>3029598102</v>
      </c>
      <c r="F18" s="30"/>
      <c r="G18" s="30">
        <f>SUM(G15:G17)</f>
        <v>-358566093</v>
      </c>
      <c r="H18" s="30"/>
      <c r="I18" s="30">
        <f>SUM(I15:I17)</f>
        <v>-74000000</v>
      </c>
      <c r="J18" s="30"/>
      <c r="K18" s="30">
        <f>SUM(K15:K17)</f>
        <v>2450686</v>
      </c>
      <c r="L18" s="30"/>
      <c r="M18" s="30">
        <f>SUM(M15:M17)</f>
        <v>30295981</v>
      </c>
      <c r="N18" s="30"/>
      <c r="O18" s="63">
        <f>SUM(O15:O17)</f>
        <v>0</v>
      </c>
      <c r="P18" s="30"/>
      <c r="Q18" s="92">
        <f>SUM(Q15:Q17)</f>
        <v>-1315600058</v>
      </c>
      <c r="R18" s="92"/>
      <c r="S18" s="63">
        <f>SUM(S15:S17)</f>
        <v>0</v>
      </c>
      <c r="T18" s="30"/>
      <c r="U18" s="30">
        <f>SUM(U15:U17)</f>
        <v>100427290</v>
      </c>
      <c r="V18" s="30"/>
      <c r="W18" s="30">
        <f>SUM(W15:W17)</f>
        <v>-797786</v>
      </c>
      <c r="X18" s="30"/>
      <c r="Y18" s="30">
        <f>SUM(Y15:Y17)</f>
        <v>283659</v>
      </c>
      <c r="Z18" s="30"/>
      <c r="AA18" s="30">
        <f>SUM(AA15:AA17)</f>
        <v>99913163</v>
      </c>
      <c r="AB18" s="30"/>
      <c r="AC18" s="30">
        <f>SUM(AC15:AC17)</f>
        <v>1414091781</v>
      </c>
      <c r="AD18" s="30"/>
      <c r="AE18" s="30">
        <f>SUM(AE15:AE17)</f>
        <v>102562597</v>
      </c>
      <c r="AF18" s="30"/>
      <c r="AG18" s="30">
        <f>SUM(AG15:AG17)</f>
        <v>1516654378</v>
      </c>
      <c r="AH18" s="53"/>
    </row>
    <row r="19" spans="1:34" s="1" customFormat="1">
      <c r="A19" s="93" t="s">
        <v>192</v>
      </c>
      <c r="B19" s="93"/>
      <c r="C19" s="25"/>
      <c r="D19" s="25"/>
      <c r="E19" s="63">
        <v>0</v>
      </c>
      <c r="F19" s="87"/>
      <c r="G19" s="63">
        <v>0</v>
      </c>
      <c r="H19" s="87"/>
      <c r="I19" s="63">
        <v>0</v>
      </c>
      <c r="J19" s="87"/>
      <c r="K19" s="63">
        <v>0</v>
      </c>
      <c r="L19" s="63"/>
      <c r="M19" s="63">
        <v>0</v>
      </c>
      <c r="N19" s="63"/>
      <c r="O19" s="63">
        <v>0</v>
      </c>
      <c r="P19" s="43"/>
      <c r="Q19" s="87">
        <v>-24693218</v>
      </c>
      <c r="R19" s="87"/>
      <c r="S19" s="63">
        <v>0</v>
      </c>
      <c r="T19" s="43"/>
      <c r="U19" s="63">
        <v>0</v>
      </c>
      <c r="V19" s="43"/>
      <c r="W19" s="43">
        <v>0</v>
      </c>
      <c r="X19" s="43"/>
      <c r="Y19" s="63">
        <v>0</v>
      </c>
      <c r="Z19" s="43"/>
      <c r="AA19" s="63">
        <v>0</v>
      </c>
      <c r="AB19" s="43"/>
      <c r="AC19" s="141">
        <v>-24693218</v>
      </c>
      <c r="AD19" s="43"/>
      <c r="AE19" s="63">
        <v>0</v>
      </c>
      <c r="AF19" s="43"/>
      <c r="AG19" s="30">
        <f>SUM(AC19:AE19)</f>
        <v>-24693218</v>
      </c>
      <c r="AH19" s="53"/>
    </row>
    <row r="20" spans="1:34" s="1" customFormat="1">
      <c r="A20" s="1" t="s">
        <v>280</v>
      </c>
      <c r="B20" s="93"/>
      <c r="C20" s="25"/>
      <c r="D20" s="25"/>
      <c r="E20" s="63"/>
      <c r="F20" s="87"/>
      <c r="G20" s="63"/>
      <c r="H20" s="87"/>
      <c r="I20" s="63"/>
      <c r="J20" s="87"/>
      <c r="K20" s="63"/>
      <c r="L20" s="63"/>
      <c r="M20" s="63"/>
      <c r="N20" s="63"/>
      <c r="O20" s="63"/>
      <c r="P20" s="43"/>
      <c r="Q20" s="87"/>
      <c r="R20" s="87"/>
      <c r="S20" s="63"/>
      <c r="T20" s="43"/>
      <c r="U20" s="63"/>
      <c r="V20" s="43"/>
      <c r="W20" s="43"/>
      <c r="X20" s="43"/>
      <c r="Y20" s="63"/>
      <c r="Z20" s="43"/>
      <c r="AA20" s="63"/>
      <c r="AB20" s="43"/>
      <c r="AC20" s="30"/>
      <c r="AD20" s="43"/>
      <c r="AE20" s="63"/>
      <c r="AF20" s="43"/>
      <c r="AG20" s="30">
        <f t="shared" ref="AG20:AG30" si="0">SUM(AC20:AE20)</f>
        <v>0</v>
      </c>
      <c r="AH20" s="53"/>
    </row>
    <row r="21" spans="1:34" s="1" customFormat="1">
      <c r="B21" s="93" t="s">
        <v>243</v>
      </c>
      <c r="C21" s="25"/>
      <c r="D21" s="25"/>
      <c r="E21" s="13">
        <v>536558625</v>
      </c>
      <c r="F21" s="87"/>
      <c r="G21" s="63">
        <v>-377412471</v>
      </c>
      <c r="H21" s="87"/>
      <c r="I21" s="63">
        <v>0</v>
      </c>
      <c r="J21" s="87"/>
      <c r="K21" s="63">
        <v>0</v>
      </c>
      <c r="L21" s="63"/>
      <c r="M21" s="63">
        <v>0</v>
      </c>
      <c r="N21" s="63"/>
      <c r="O21" s="63">
        <v>0</v>
      </c>
      <c r="P21" s="43"/>
      <c r="Q21" s="63">
        <v>0</v>
      </c>
      <c r="R21" s="87"/>
      <c r="S21" s="63">
        <v>0</v>
      </c>
      <c r="T21" s="43"/>
      <c r="U21" s="63">
        <v>0</v>
      </c>
      <c r="V21" s="43"/>
      <c r="W21" s="43">
        <v>0</v>
      </c>
      <c r="X21" s="43"/>
      <c r="Y21" s="63">
        <v>0</v>
      </c>
      <c r="Z21" s="43"/>
      <c r="AA21" s="63">
        <v>0</v>
      </c>
      <c r="AB21" s="43"/>
      <c r="AC21" s="141">
        <v>159146154</v>
      </c>
      <c r="AD21" s="43"/>
      <c r="AE21" s="63">
        <v>0</v>
      </c>
      <c r="AF21" s="43"/>
      <c r="AG21" s="30">
        <f t="shared" si="0"/>
        <v>159146154</v>
      </c>
      <c r="AH21" s="53"/>
    </row>
    <row r="22" spans="1:34" s="1" customFormat="1">
      <c r="B22" s="93" t="s">
        <v>244</v>
      </c>
      <c r="C22" s="25"/>
      <c r="D22" s="25"/>
      <c r="E22" s="13">
        <v>-1783078364</v>
      </c>
      <c r="F22" s="87"/>
      <c r="G22" s="63">
        <v>735978564</v>
      </c>
      <c r="H22" s="87"/>
      <c r="I22" s="63">
        <v>0</v>
      </c>
      <c r="J22" s="87"/>
      <c r="K22" s="63">
        <v>0</v>
      </c>
      <c r="L22" s="63"/>
      <c r="M22" s="63">
        <v>0</v>
      </c>
      <c r="N22" s="63"/>
      <c r="O22" s="63">
        <v>0</v>
      </c>
      <c r="P22" s="43"/>
      <c r="Q22" s="87">
        <v>1047099800</v>
      </c>
      <c r="R22" s="87"/>
      <c r="S22" s="63">
        <v>0</v>
      </c>
      <c r="T22" s="43"/>
      <c r="U22" s="63">
        <v>0</v>
      </c>
      <c r="V22" s="43"/>
      <c r="W22" s="43">
        <v>0</v>
      </c>
      <c r="X22" s="43"/>
      <c r="Y22" s="63">
        <v>0</v>
      </c>
      <c r="Z22" s="43"/>
      <c r="AA22" s="63">
        <v>0</v>
      </c>
      <c r="AB22" s="43"/>
      <c r="AC22" s="141">
        <v>0</v>
      </c>
      <c r="AD22" s="43"/>
      <c r="AE22" s="63">
        <v>0</v>
      </c>
      <c r="AF22" s="43"/>
      <c r="AG22" s="30">
        <f t="shared" si="0"/>
        <v>0</v>
      </c>
      <c r="AH22" s="53"/>
    </row>
    <row r="23" spans="1:34" s="1" customFormat="1">
      <c r="B23" s="93" t="s">
        <v>285</v>
      </c>
      <c r="C23" s="25"/>
      <c r="D23" s="25"/>
      <c r="E23" s="13"/>
      <c r="F23" s="87"/>
      <c r="G23" s="63"/>
      <c r="H23" s="87"/>
      <c r="I23" s="63"/>
      <c r="J23" s="87"/>
      <c r="K23" s="63"/>
      <c r="L23" s="63"/>
      <c r="M23" s="63"/>
      <c r="N23" s="63"/>
      <c r="O23" s="63"/>
      <c r="P23" s="43"/>
      <c r="Q23" s="87"/>
      <c r="R23" s="87"/>
      <c r="S23" s="63"/>
      <c r="T23" s="43"/>
      <c r="U23" s="63"/>
      <c r="V23" s="43"/>
      <c r="W23" s="43"/>
      <c r="X23" s="43"/>
      <c r="Y23" s="63"/>
      <c r="Z23" s="43"/>
      <c r="AA23" s="63"/>
      <c r="AB23" s="43"/>
      <c r="AC23" s="141"/>
      <c r="AD23" s="43"/>
      <c r="AE23" s="63"/>
      <c r="AF23" s="43"/>
      <c r="AG23" s="30">
        <f t="shared" si="0"/>
        <v>0</v>
      </c>
      <c r="AH23" s="53"/>
    </row>
    <row r="24" spans="1:34" s="1" customFormat="1">
      <c r="B24" s="93" t="s">
        <v>286</v>
      </c>
      <c r="C24" s="25"/>
      <c r="D24" s="25"/>
      <c r="E24" s="13">
        <v>475581664</v>
      </c>
      <c r="F24" s="87"/>
      <c r="G24" s="63">
        <v>-222820127</v>
      </c>
      <c r="H24" s="87"/>
      <c r="I24" s="63"/>
      <c r="J24" s="87"/>
      <c r="K24" s="63"/>
      <c r="L24" s="63"/>
      <c r="M24" s="63"/>
      <c r="N24" s="63"/>
      <c r="O24" s="63"/>
      <c r="P24" s="43"/>
      <c r="Q24" s="87">
        <v>0</v>
      </c>
      <c r="R24" s="87"/>
      <c r="S24" s="63"/>
      <c r="T24" s="43"/>
      <c r="U24" s="63"/>
      <c r="V24" s="43"/>
      <c r="W24" s="43">
        <v>0</v>
      </c>
      <c r="X24" s="43"/>
      <c r="Y24" s="63">
        <v>0</v>
      </c>
      <c r="Z24" s="43"/>
      <c r="AA24" s="63"/>
      <c r="AB24" s="43"/>
      <c r="AC24" s="141">
        <v>252761537</v>
      </c>
      <c r="AD24" s="43"/>
      <c r="AE24" s="63"/>
      <c r="AF24" s="43"/>
      <c r="AG24" s="30">
        <f t="shared" si="0"/>
        <v>252761537</v>
      </c>
      <c r="AH24" s="53"/>
    </row>
    <row r="25" spans="1:34" s="1" customFormat="1">
      <c r="B25" s="93" t="s">
        <v>236</v>
      </c>
      <c r="C25" s="25"/>
      <c r="D25" s="25"/>
      <c r="E25" s="63">
        <v>0</v>
      </c>
      <c r="F25" s="87"/>
      <c r="G25" s="63">
        <v>0</v>
      </c>
      <c r="H25" s="87"/>
      <c r="I25" s="63">
        <v>0</v>
      </c>
      <c r="J25" s="87"/>
      <c r="K25" s="63">
        <v>0</v>
      </c>
      <c r="L25" s="63"/>
      <c r="M25" s="63">
        <v>0</v>
      </c>
      <c r="N25" s="63"/>
      <c r="O25" s="63">
        <v>0</v>
      </c>
      <c r="P25" s="43"/>
      <c r="Q25" s="63">
        <v>0</v>
      </c>
      <c r="R25" s="87"/>
      <c r="S25" s="63">
        <v>3264782</v>
      </c>
      <c r="T25" s="43"/>
      <c r="U25" s="63">
        <v>0</v>
      </c>
      <c r="V25" s="43"/>
      <c r="W25" s="43">
        <v>0</v>
      </c>
      <c r="X25" s="43"/>
      <c r="Y25" s="63">
        <v>0</v>
      </c>
      <c r="Z25" s="43"/>
      <c r="AA25" s="63">
        <v>0</v>
      </c>
      <c r="AB25" s="43"/>
      <c r="AC25" s="141">
        <v>3264782</v>
      </c>
      <c r="AD25" s="43"/>
      <c r="AE25" s="63">
        <v>0</v>
      </c>
      <c r="AF25" s="43"/>
      <c r="AG25" s="30">
        <f t="shared" si="0"/>
        <v>3264782</v>
      </c>
      <c r="AH25" s="53"/>
    </row>
    <row r="26" spans="1:34" s="1" customFormat="1">
      <c r="B26" s="93" t="s">
        <v>281</v>
      </c>
      <c r="C26" s="25"/>
      <c r="D26" s="25"/>
      <c r="E26" s="63">
        <v>0</v>
      </c>
      <c r="F26" s="87"/>
      <c r="G26" s="63">
        <v>0</v>
      </c>
      <c r="H26" s="87"/>
      <c r="I26" s="63">
        <v>0</v>
      </c>
      <c r="J26" s="87"/>
      <c r="K26" s="63">
        <v>0</v>
      </c>
      <c r="L26" s="63"/>
      <c r="M26" s="63">
        <v>0</v>
      </c>
      <c r="N26" s="63"/>
      <c r="O26" s="63">
        <v>0</v>
      </c>
      <c r="P26" s="43"/>
      <c r="Q26" s="87">
        <v>117444472</v>
      </c>
      <c r="R26" s="87"/>
      <c r="S26" s="63">
        <v>0</v>
      </c>
      <c r="T26" s="43"/>
      <c r="U26" s="63">
        <v>0</v>
      </c>
      <c r="V26" s="43"/>
      <c r="W26" s="43">
        <v>0</v>
      </c>
      <c r="X26" s="43"/>
      <c r="Y26" s="63">
        <v>0</v>
      </c>
      <c r="Z26" s="43"/>
      <c r="AA26" s="63">
        <v>0</v>
      </c>
      <c r="AB26" s="43"/>
      <c r="AC26" s="141">
        <v>117444472</v>
      </c>
      <c r="AD26" s="43"/>
      <c r="AE26" s="63">
        <v>5218378</v>
      </c>
      <c r="AF26" s="43"/>
      <c r="AG26" s="30">
        <f t="shared" si="0"/>
        <v>122662850</v>
      </c>
      <c r="AH26" s="53"/>
    </row>
    <row r="27" spans="1:34" s="1" customFormat="1">
      <c r="B27" s="93" t="s">
        <v>282</v>
      </c>
      <c r="C27" s="25"/>
      <c r="D27" s="25"/>
      <c r="E27" s="63">
        <v>0</v>
      </c>
      <c r="F27" s="87"/>
      <c r="G27" s="63">
        <v>0</v>
      </c>
      <c r="H27" s="87"/>
      <c r="I27" s="63">
        <v>0</v>
      </c>
      <c r="J27" s="87"/>
      <c r="K27" s="63">
        <v>0</v>
      </c>
      <c r="L27" s="63"/>
      <c r="M27" s="63">
        <v>0</v>
      </c>
      <c r="N27" s="63"/>
      <c r="O27" s="63">
        <v>0</v>
      </c>
      <c r="P27" s="43"/>
      <c r="Q27" s="87">
        <v>0</v>
      </c>
      <c r="R27" s="87"/>
      <c r="S27" s="63">
        <v>0</v>
      </c>
      <c r="T27" s="43"/>
      <c r="U27" s="63">
        <v>95301828</v>
      </c>
      <c r="V27" s="43"/>
      <c r="W27" s="43">
        <v>1918159</v>
      </c>
      <c r="X27" s="43"/>
      <c r="Y27" s="63">
        <v>0</v>
      </c>
      <c r="Z27" s="43"/>
      <c r="AA27" s="63">
        <v>97219987</v>
      </c>
      <c r="AB27" s="43"/>
      <c r="AC27" s="141">
        <v>97219987</v>
      </c>
      <c r="AD27" s="43"/>
      <c r="AE27" s="63">
        <v>0</v>
      </c>
      <c r="AF27" s="43"/>
      <c r="AG27" s="30">
        <f t="shared" si="0"/>
        <v>97219987</v>
      </c>
      <c r="AH27" s="53"/>
    </row>
    <row r="28" spans="1:34" s="1" customFormat="1">
      <c r="B28" s="93" t="s">
        <v>207</v>
      </c>
      <c r="C28" s="25"/>
      <c r="D28" s="25"/>
      <c r="E28" s="63">
        <v>0</v>
      </c>
      <c r="F28" s="87"/>
      <c r="G28" s="63">
        <v>0</v>
      </c>
      <c r="H28" s="87"/>
      <c r="I28" s="63">
        <v>0</v>
      </c>
      <c r="J28" s="87"/>
      <c r="K28" s="63">
        <v>0</v>
      </c>
      <c r="L28" s="63"/>
      <c r="M28" s="63">
        <v>0</v>
      </c>
      <c r="N28" s="63"/>
      <c r="O28" s="63">
        <v>0</v>
      </c>
      <c r="P28" s="43"/>
      <c r="Q28" s="87">
        <v>0</v>
      </c>
      <c r="R28" s="87"/>
      <c r="S28" s="63">
        <v>0</v>
      </c>
      <c r="T28" s="43"/>
      <c r="U28" s="63">
        <v>0</v>
      </c>
      <c r="V28" s="43"/>
      <c r="W28" s="43">
        <v>0</v>
      </c>
      <c r="X28" s="43"/>
      <c r="Y28" s="63">
        <v>0</v>
      </c>
      <c r="Z28" s="43"/>
      <c r="AA28" s="63">
        <v>0</v>
      </c>
      <c r="AB28" s="43"/>
      <c r="AC28" s="141">
        <v>0</v>
      </c>
      <c r="AD28" s="43"/>
      <c r="AE28" s="63">
        <v>8513248</v>
      </c>
      <c r="AF28" s="43"/>
      <c r="AG28" s="30">
        <f t="shared" si="0"/>
        <v>8513248</v>
      </c>
      <c r="AH28" s="53"/>
    </row>
    <row r="29" spans="1:34" s="1" customFormat="1">
      <c r="B29" s="93" t="s">
        <v>289</v>
      </c>
      <c r="C29" s="25"/>
      <c r="D29" s="25"/>
      <c r="E29" s="63">
        <v>0</v>
      </c>
      <c r="F29" s="87"/>
      <c r="G29" s="63">
        <v>0</v>
      </c>
      <c r="H29" s="87"/>
      <c r="I29" s="63">
        <v>0</v>
      </c>
      <c r="J29" s="87"/>
      <c r="K29" s="63">
        <v>0</v>
      </c>
      <c r="L29" s="63"/>
      <c r="M29" s="63">
        <v>0</v>
      </c>
      <c r="N29" s="63"/>
      <c r="O29" s="63">
        <v>0</v>
      </c>
      <c r="P29" s="43"/>
      <c r="Q29" s="87">
        <v>0</v>
      </c>
      <c r="R29" s="87"/>
      <c r="S29" s="63">
        <v>0</v>
      </c>
      <c r="T29" s="43"/>
      <c r="U29" s="63">
        <v>0</v>
      </c>
      <c r="V29" s="43"/>
      <c r="W29" s="43">
        <v>0</v>
      </c>
      <c r="X29" s="43"/>
      <c r="Y29" s="63">
        <v>0</v>
      </c>
      <c r="Z29" s="43"/>
      <c r="AA29" s="63">
        <v>0</v>
      </c>
      <c r="AB29" s="43"/>
      <c r="AC29" s="141">
        <v>0</v>
      </c>
      <c r="AD29" s="43"/>
      <c r="AE29" s="63">
        <v>-3160939</v>
      </c>
      <c r="AF29" s="43"/>
      <c r="AG29" s="30">
        <f t="shared" si="0"/>
        <v>-3160939</v>
      </c>
      <c r="AH29" s="53"/>
    </row>
    <row r="30" spans="1:34" s="1" customFormat="1">
      <c r="B30" s="93" t="s">
        <v>287</v>
      </c>
      <c r="C30" s="25"/>
      <c r="D30" s="25"/>
      <c r="E30" s="63"/>
      <c r="F30" s="87"/>
      <c r="G30" s="63"/>
      <c r="H30" s="87"/>
      <c r="I30" s="63"/>
      <c r="J30" s="87"/>
      <c r="K30" s="63"/>
      <c r="L30" s="63"/>
      <c r="M30" s="63"/>
      <c r="N30" s="63"/>
      <c r="O30" s="63"/>
      <c r="P30" s="43"/>
      <c r="R30" s="87"/>
      <c r="S30" s="63"/>
      <c r="T30" s="43"/>
      <c r="U30" s="63"/>
      <c r="V30" s="43"/>
      <c r="W30" s="43"/>
      <c r="X30" s="43"/>
      <c r="Y30" s="63"/>
      <c r="Z30" s="43"/>
      <c r="AA30" s="63"/>
      <c r="AB30" s="43"/>
      <c r="AC30" s="141"/>
      <c r="AD30" s="43"/>
      <c r="AF30" s="43"/>
      <c r="AG30" s="30">
        <f t="shared" si="0"/>
        <v>0</v>
      </c>
      <c r="AH30" s="53"/>
    </row>
    <row r="31" spans="1:34" s="1" customFormat="1">
      <c r="B31" s="1" t="s">
        <v>288</v>
      </c>
      <c r="C31" s="25"/>
      <c r="D31" s="25"/>
      <c r="E31" s="63">
        <v>0</v>
      </c>
      <c r="F31" s="87"/>
      <c r="G31" s="63">
        <v>0</v>
      </c>
      <c r="H31" s="87"/>
      <c r="I31" s="63">
        <v>0</v>
      </c>
      <c r="J31" s="87"/>
      <c r="K31" s="63">
        <v>0</v>
      </c>
      <c r="L31" s="63"/>
      <c r="M31" s="63">
        <v>0</v>
      </c>
      <c r="N31" s="63"/>
      <c r="O31" s="63">
        <v>0</v>
      </c>
      <c r="P31" s="87"/>
      <c r="Q31" s="87">
        <v>-32508558</v>
      </c>
      <c r="R31" s="88"/>
      <c r="S31" s="63">
        <v>0</v>
      </c>
      <c r="T31" s="87"/>
      <c r="U31" s="63">
        <v>0</v>
      </c>
      <c r="V31" s="87"/>
      <c r="W31" s="63">
        <v>0</v>
      </c>
      <c r="X31" s="87"/>
      <c r="Y31" s="63">
        <v>0</v>
      </c>
      <c r="Z31" s="87"/>
      <c r="AA31" s="63">
        <v>0</v>
      </c>
      <c r="AB31" s="87"/>
      <c r="AC31" s="141">
        <v>-32508558</v>
      </c>
      <c r="AD31" s="87"/>
      <c r="AE31" s="63">
        <v>35669497</v>
      </c>
      <c r="AF31" s="87"/>
      <c r="AG31" s="30">
        <f t="shared" ref="AG31" si="1">SUM(AC31:AE31)</f>
        <v>3160939</v>
      </c>
      <c r="AH31" s="53"/>
    </row>
    <row r="32" spans="1:34" s="1" customFormat="1" ht="21.75" thickBot="1">
      <c r="A32" s="23" t="s">
        <v>284</v>
      </c>
      <c r="B32" s="93"/>
      <c r="C32" s="25"/>
      <c r="D32" s="25"/>
      <c r="E32" s="108">
        <f>SUM(E18:E31)</f>
        <v>2258660027</v>
      </c>
      <c r="F32" s="154"/>
      <c r="G32" s="108">
        <f>SUM(G18:G31)</f>
        <v>-222820127</v>
      </c>
      <c r="H32" s="140"/>
      <c r="I32" s="108">
        <f>SUM(I18:I31)</f>
        <v>-74000000</v>
      </c>
      <c r="J32" s="140"/>
      <c r="K32" s="108">
        <f>SUM(K18:K31)</f>
        <v>2450686</v>
      </c>
      <c r="L32" s="140"/>
      <c r="M32" s="108">
        <f>SUM(M18:M31)</f>
        <v>30295981</v>
      </c>
      <c r="N32" s="140"/>
      <c r="O32" s="108">
        <f>SUM(O18:O31)</f>
        <v>0</v>
      </c>
      <c r="P32" s="140"/>
      <c r="Q32" s="108">
        <f>SUM(Q18:Q31)</f>
        <v>-208257562</v>
      </c>
      <c r="R32" s="140"/>
      <c r="S32" s="108">
        <f>SUM(S18:S27)</f>
        <v>3264782</v>
      </c>
      <c r="T32" s="140"/>
      <c r="U32" s="108">
        <f>SUM(U18:U31)</f>
        <v>195729118</v>
      </c>
      <c r="V32" s="140"/>
      <c r="W32" s="108">
        <f>SUM(W18:W31)</f>
        <v>1120373</v>
      </c>
      <c r="X32" s="140"/>
      <c r="Y32" s="108">
        <f>SUM(Y18:Y31)</f>
        <v>283659</v>
      </c>
      <c r="Z32" s="154"/>
      <c r="AA32" s="108">
        <f>SUM(AA18:AA31)</f>
        <v>197133150</v>
      </c>
      <c r="AB32" s="154"/>
      <c r="AC32" s="108">
        <f>SUM(AC18:AC31)</f>
        <v>1986726937</v>
      </c>
      <c r="AD32" s="154"/>
      <c r="AE32" s="108">
        <f>SUM(AE18:AE31)</f>
        <v>148802781</v>
      </c>
      <c r="AF32" s="154"/>
      <c r="AG32" s="108">
        <f>SUM(AG18:AG31)</f>
        <v>2135529718</v>
      </c>
      <c r="AH32" s="53"/>
    </row>
    <row r="33" spans="1:34" s="1" customFormat="1" ht="23.25" customHeight="1" thickTop="1">
      <c r="A33" s="23"/>
      <c r="B33" s="93"/>
      <c r="C33" s="25"/>
      <c r="D33" s="25"/>
      <c r="E33" s="140"/>
      <c r="F33" s="154"/>
      <c r="G33" s="140"/>
      <c r="H33" s="140"/>
      <c r="I33" s="140"/>
      <c r="J33" s="140"/>
      <c r="K33" s="140"/>
      <c r="L33" s="63"/>
      <c r="M33" s="140"/>
      <c r="N33" s="63"/>
      <c r="O33" s="140"/>
      <c r="P33" s="63"/>
      <c r="Q33" s="140"/>
      <c r="R33" s="140"/>
      <c r="S33" s="140"/>
      <c r="T33" s="63"/>
      <c r="U33" s="140"/>
      <c r="V33" s="63"/>
      <c r="W33" s="63"/>
      <c r="X33" s="63"/>
      <c r="Y33" s="140"/>
      <c r="Z33" s="154"/>
      <c r="AA33" s="140"/>
      <c r="AB33" s="154"/>
      <c r="AC33" s="140"/>
      <c r="AD33" s="154"/>
      <c r="AE33" s="140"/>
      <c r="AF33" s="139"/>
      <c r="AG33" s="140"/>
      <c r="AH33" s="53"/>
    </row>
    <row r="34" spans="1:34" s="1" customFormat="1" ht="23.25" customHeight="1">
      <c r="A34" s="1" t="s">
        <v>179</v>
      </c>
      <c r="B34" s="93"/>
      <c r="C34" s="25"/>
      <c r="D34" s="25"/>
      <c r="E34" s="194">
        <f>E32</f>
        <v>2258660027</v>
      </c>
      <c r="F34" s="87"/>
      <c r="G34" s="194">
        <f>G32</f>
        <v>-222820127</v>
      </c>
      <c r="H34" s="141"/>
      <c r="I34" s="194">
        <f>I32</f>
        <v>-74000000</v>
      </c>
      <c r="J34" s="141"/>
      <c r="K34" s="194">
        <f>K32</f>
        <v>2450686</v>
      </c>
      <c r="L34" s="141"/>
      <c r="M34" s="194">
        <f>M32</f>
        <v>30295981</v>
      </c>
      <c r="N34" s="141"/>
      <c r="O34" s="63">
        <v>0</v>
      </c>
      <c r="P34" s="141"/>
      <c r="Q34" s="194">
        <f>Q32</f>
        <v>-208257562</v>
      </c>
      <c r="R34" s="141"/>
      <c r="S34" s="194">
        <f>S32</f>
        <v>3264782</v>
      </c>
      <c r="T34" s="87"/>
      <c r="U34" s="194">
        <f>U32</f>
        <v>195729118</v>
      </c>
      <c r="V34" s="141"/>
      <c r="W34" s="194">
        <f>W32</f>
        <v>1120373</v>
      </c>
      <c r="X34" s="141"/>
      <c r="Y34" s="194">
        <f>Y32</f>
        <v>283659</v>
      </c>
      <c r="Z34" s="141"/>
      <c r="AA34" s="141">
        <f>SUM(U34:Z34)</f>
        <v>197133150</v>
      </c>
      <c r="AB34" s="141"/>
      <c r="AC34" s="141">
        <f>SUM(AA34,E34:S34)</f>
        <v>1986726937</v>
      </c>
      <c r="AD34" s="87"/>
      <c r="AE34" s="194">
        <f>AE32</f>
        <v>148802781</v>
      </c>
      <c r="AF34" s="87"/>
      <c r="AG34" s="139">
        <f>SUM(AC34:AE34)</f>
        <v>2135529718</v>
      </c>
      <c r="AH34" s="53"/>
    </row>
    <row r="35" spans="1:34" s="1" customFormat="1" ht="23.25" customHeight="1">
      <c r="A35" s="1" t="s">
        <v>280</v>
      </c>
      <c r="B35" s="93"/>
      <c r="C35" s="25"/>
      <c r="D35" s="25"/>
      <c r="E35" s="63"/>
      <c r="F35" s="139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139"/>
      <c r="AA35" s="63"/>
      <c r="AB35" s="139"/>
      <c r="AC35" s="63"/>
      <c r="AD35" s="139"/>
      <c r="AE35" s="63"/>
      <c r="AF35" s="139"/>
      <c r="AG35" s="63"/>
      <c r="AH35" s="53"/>
    </row>
    <row r="36" spans="1:34" s="1" customFormat="1" ht="23.25" customHeight="1">
      <c r="B36" s="93" t="s">
        <v>212</v>
      </c>
      <c r="C36" s="145" t="s">
        <v>266</v>
      </c>
      <c r="D36" s="25"/>
      <c r="E36" s="63">
        <v>100612700</v>
      </c>
      <c r="F36" s="139"/>
      <c r="G36" s="63">
        <v>160980320</v>
      </c>
      <c r="H36" s="63"/>
      <c r="I36" s="63">
        <v>0</v>
      </c>
      <c r="J36" s="63"/>
      <c r="K36" s="63">
        <v>0</v>
      </c>
      <c r="L36" s="63"/>
      <c r="M36" s="63">
        <v>-10061270</v>
      </c>
      <c r="N36" s="63"/>
      <c r="O36" s="63">
        <v>0</v>
      </c>
      <c r="P36" s="63"/>
      <c r="Q36" s="63">
        <v>0</v>
      </c>
      <c r="R36" s="63"/>
      <c r="S36" s="63">
        <v>0</v>
      </c>
      <c r="T36" s="63"/>
      <c r="U36" s="63">
        <v>0</v>
      </c>
      <c r="V36" s="63"/>
      <c r="W36" s="63">
        <v>0</v>
      </c>
      <c r="X36" s="63"/>
      <c r="Y36" s="63">
        <v>0</v>
      </c>
      <c r="Z36" s="139"/>
      <c r="AA36" s="63">
        <v>0</v>
      </c>
      <c r="AB36" s="139"/>
      <c r="AC36" s="141">
        <f>SUM(AA36,E36:S36)</f>
        <v>251531750</v>
      </c>
      <c r="AD36" s="139"/>
      <c r="AE36" s="63">
        <v>0</v>
      </c>
      <c r="AF36" s="139"/>
      <c r="AG36" s="63">
        <f>SUM(AC36:AE36)</f>
        <v>251531750</v>
      </c>
      <c r="AH36" s="53"/>
    </row>
    <row r="37" spans="1:34" s="1" customFormat="1" ht="21" customHeight="1">
      <c r="B37" s="1" t="s">
        <v>164</v>
      </c>
      <c r="C37" s="188"/>
      <c r="E37" s="63"/>
      <c r="F37" s="1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88"/>
      <c r="W37" s="88"/>
      <c r="X37" s="88"/>
      <c r="Y37" s="63"/>
      <c r="Z37" s="63"/>
      <c r="AA37" s="28"/>
      <c r="AB37" s="27"/>
      <c r="AC37" s="141"/>
      <c r="AD37" s="27"/>
      <c r="AE37" s="27"/>
      <c r="AF37" s="27"/>
      <c r="AG37" s="63"/>
    </row>
    <row r="38" spans="1:34" s="1" customFormat="1" ht="21" customHeight="1">
      <c r="B38" s="1" t="s">
        <v>165</v>
      </c>
      <c r="C38" s="188"/>
      <c r="E38" s="63">
        <v>212249848</v>
      </c>
      <c r="F38" s="13"/>
      <c r="G38" s="63">
        <v>-12835293</v>
      </c>
      <c r="H38" s="63"/>
      <c r="I38" s="63">
        <v>0</v>
      </c>
      <c r="J38" s="63"/>
      <c r="K38" s="63">
        <v>0</v>
      </c>
      <c r="L38" s="63"/>
      <c r="M38" s="63">
        <v>0</v>
      </c>
      <c r="N38" s="63"/>
      <c r="O38" s="63">
        <v>0</v>
      </c>
      <c r="P38" s="63"/>
      <c r="Q38" s="63">
        <v>0</v>
      </c>
      <c r="R38" s="63"/>
      <c r="S38" s="63">
        <v>0</v>
      </c>
      <c r="T38" s="63"/>
      <c r="U38" s="63">
        <v>0</v>
      </c>
      <c r="V38" s="88"/>
      <c r="W38" s="88">
        <v>0</v>
      </c>
      <c r="X38" s="88"/>
      <c r="Y38" s="63">
        <v>0</v>
      </c>
      <c r="Z38" s="63"/>
      <c r="AA38" s="63">
        <v>0</v>
      </c>
      <c r="AB38" s="27"/>
      <c r="AC38" s="141">
        <f>SUM(AA38,E38:S38)</f>
        <v>199414555</v>
      </c>
      <c r="AD38" s="27"/>
      <c r="AE38" s="27">
        <v>0</v>
      </c>
      <c r="AF38" s="27"/>
      <c r="AG38" s="63">
        <f t="shared" ref="AG38:AG46" si="2">SUM(AC38:AE38)</f>
        <v>199414555</v>
      </c>
    </row>
    <row r="39" spans="1:34" s="1" customFormat="1" ht="21" customHeight="1">
      <c r="B39" s="1" t="s">
        <v>236</v>
      </c>
      <c r="C39" s="145" t="s">
        <v>265</v>
      </c>
      <c r="E39" s="63">
        <v>0</v>
      </c>
      <c r="F39" s="13"/>
      <c r="G39" s="63">
        <v>0</v>
      </c>
      <c r="H39" s="63"/>
      <c r="I39" s="63">
        <v>0</v>
      </c>
      <c r="J39" s="63"/>
      <c r="K39" s="63">
        <v>0</v>
      </c>
      <c r="L39" s="63"/>
      <c r="M39" s="63">
        <v>0</v>
      </c>
      <c r="N39" s="63"/>
      <c r="O39" s="63">
        <v>0</v>
      </c>
      <c r="P39" s="63"/>
      <c r="Q39" s="63">
        <v>0</v>
      </c>
      <c r="R39" s="63"/>
      <c r="S39" s="63">
        <v>-3264782</v>
      </c>
      <c r="T39" s="63"/>
      <c r="U39" s="63">
        <v>0</v>
      </c>
      <c r="V39" s="88"/>
      <c r="W39" s="88">
        <v>0</v>
      </c>
      <c r="X39" s="88"/>
      <c r="Y39" s="63">
        <v>0</v>
      </c>
      <c r="Z39" s="63"/>
      <c r="AA39" s="63">
        <v>0</v>
      </c>
      <c r="AB39" s="27"/>
      <c r="AC39" s="141">
        <f>SUM(AA39,E39:S39)</f>
        <v>-3264782</v>
      </c>
      <c r="AD39" s="27"/>
      <c r="AE39" s="27">
        <v>0</v>
      </c>
      <c r="AF39" s="27"/>
      <c r="AG39" s="63">
        <f t="shared" si="2"/>
        <v>-3264782</v>
      </c>
    </row>
    <row r="40" spans="1:34" s="1" customFormat="1" ht="21" customHeight="1">
      <c r="B40" s="1" t="s">
        <v>251</v>
      </c>
      <c r="C40" s="188"/>
      <c r="E40" s="63"/>
      <c r="F40" s="1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88"/>
      <c r="W40" s="88"/>
      <c r="X40" s="88"/>
      <c r="Y40" s="63"/>
      <c r="Z40" s="63"/>
      <c r="AA40" s="63"/>
      <c r="AB40" s="27"/>
      <c r="AC40" s="141"/>
      <c r="AD40" s="27"/>
      <c r="AE40" s="27"/>
      <c r="AF40" s="27"/>
      <c r="AG40" s="63"/>
    </row>
    <row r="41" spans="1:34" s="1" customFormat="1" ht="21" customHeight="1">
      <c r="B41" s="1" t="s">
        <v>252</v>
      </c>
      <c r="C41" s="188">
        <v>14.3</v>
      </c>
      <c r="E41" s="63">
        <v>0</v>
      </c>
      <c r="F41" s="13"/>
      <c r="G41" s="63">
        <v>0</v>
      </c>
      <c r="H41" s="63"/>
      <c r="I41" s="63">
        <v>0</v>
      </c>
      <c r="J41" s="63"/>
      <c r="K41" s="63">
        <v>9813508</v>
      </c>
      <c r="L41" s="63"/>
      <c r="M41" s="63">
        <v>0</v>
      </c>
      <c r="N41" s="63"/>
      <c r="O41" s="63">
        <v>0</v>
      </c>
      <c r="P41" s="63"/>
      <c r="Q41" s="63">
        <v>0</v>
      </c>
      <c r="R41" s="63"/>
      <c r="S41" s="63">
        <v>0</v>
      </c>
      <c r="T41" s="63"/>
      <c r="U41" s="63">
        <v>0</v>
      </c>
      <c r="V41" s="88"/>
      <c r="W41" s="88">
        <v>0</v>
      </c>
      <c r="X41" s="88"/>
      <c r="Y41" s="63">
        <v>0</v>
      </c>
      <c r="Z41" s="63"/>
      <c r="AA41" s="63">
        <v>0</v>
      </c>
      <c r="AB41" s="27"/>
      <c r="AC41" s="141">
        <f t="shared" ref="AC41" si="3">SUM(AA41,E41:S41)</f>
        <v>9813508</v>
      </c>
      <c r="AD41" s="27"/>
      <c r="AE41" s="27">
        <v>0</v>
      </c>
      <c r="AF41" s="27"/>
      <c r="AG41" s="63">
        <f t="shared" si="2"/>
        <v>9813508</v>
      </c>
    </row>
    <row r="42" spans="1:34" s="1" customFormat="1" ht="23.25" customHeight="1">
      <c r="A42" s="23"/>
      <c r="B42" s="93" t="s">
        <v>281</v>
      </c>
      <c r="C42" s="25"/>
      <c r="D42" s="25"/>
      <c r="E42" s="63">
        <v>0</v>
      </c>
      <c r="F42" s="139"/>
      <c r="G42" s="63">
        <v>0</v>
      </c>
      <c r="H42" s="63"/>
      <c r="I42" s="63">
        <v>0</v>
      </c>
      <c r="J42" s="63"/>
      <c r="K42" s="63">
        <v>0</v>
      </c>
      <c r="L42" s="63"/>
      <c r="M42" s="63">
        <v>0</v>
      </c>
      <c r="N42" s="63"/>
      <c r="O42" s="63">
        <v>0</v>
      </c>
      <c r="P42" s="63"/>
      <c r="Q42" s="63">
        <f>+PL!F55</f>
        <v>280583811</v>
      </c>
      <c r="R42" s="63"/>
      <c r="S42" s="63">
        <v>0</v>
      </c>
      <c r="T42" s="63"/>
      <c r="U42" s="63">
        <v>0</v>
      </c>
      <c r="V42" s="63"/>
      <c r="W42" s="63">
        <v>0</v>
      </c>
      <c r="X42" s="63"/>
      <c r="Y42" s="63">
        <v>0</v>
      </c>
      <c r="Z42" s="139"/>
      <c r="AA42" s="63">
        <v>0</v>
      </c>
      <c r="AB42" s="139"/>
      <c r="AC42" s="141">
        <f>SUM(AA42,E42:S42)</f>
        <v>280583811</v>
      </c>
      <c r="AD42" s="139"/>
      <c r="AE42" s="63">
        <v>-3890481</v>
      </c>
      <c r="AF42" s="139"/>
      <c r="AG42" s="63">
        <f t="shared" si="2"/>
        <v>276693330</v>
      </c>
      <c r="AH42" s="53"/>
    </row>
    <row r="43" spans="1:34" s="1" customFormat="1" ht="23.25" customHeight="1">
      <c r="A43" s="23"/>
      <c r="B43" s="93" t="s">
        <v>282</v>
      </c>
      <c r="C43" s="25"/>
      <c r="D43" s="25"/>
      <c r="E43" s="63">
        <v>0</v>
      </c>
      <c r="F43" s="139"/>
      <c r="G43" s="63">
        <v>0</v>
      </c>
      <c r="H43" s="63"/>
      <c r="I43" s="63">
        <v>0</v>
      </c>
      <c r="J43" s="63"/>
      <c r="K43" s="63">
        <v>0</v>
      </c>
      <c r="L43" s="63"/>
      <c r="M43" s="63">
        <v>0</v>
      </c>
      <c r="N43" s="63"/>
      <c r="O43" s="63">
        <v>0</v>
      </c>
      <c r="P43" s="63"/>
      <c r="Q43" s="63">
        <v>0</v>
      </c>
      <c r="R43" s="63"/>
      <c r="S43" s="63">
        <v>0</v>
      </c>
      <c r="T43" s="63"/>
      <c r="U43" s="63">
        <v>-91580182</v>
      </c>
      <c r="V43" s="63"/>
      <c r="W43" s="63">
        <v>0</v>
      </c>
      <c r="X43" s="63"/>
      <c r="Y43" s="63">
        <v>0</v>
      </c>
      <c r="Z43" s="139"/>
      <c r="AA43" s="63">
        <v>-91580182</v>
      </c>
      <c r="AB43" s="139"/>
      <c r="AC43" s="141">
        <f>SUM(AA43,E43:S43)</f>
        <v>-91580182</v>
      </c>
      <c r="AD43" s="139"/>
      <c r="AE43" s="63">
        <v>0</v>
      </c>
      <c r="AF43" s="139"/>
      <c r="AG43" s="63">
        <f t="shared" si="2"/>
        <v>-91580182</v>
      </c>
      <c r="AH43" s="53"/>
    </row>
    <row r="44" spans="1:34" s="1" customFormat="1" ht="23.25" customHeight="1">
      <c r="A44" s="23"/>
      <c r="B44" s="93" t="s">
        <v>207</v>
      </c>
      <c r="C44" s="25"/>
      <c r="D44" s="25"/>
      <c r="E44" s="63">
        <v>0</v>
      </c>
      <c r="F44" s="139"/>
      <c r="G44" s="63">
        <v>0</v>
      </c>
      <c r="H44" s="63"/>
      <c r="I44" s="63">
        <v>0</v>
      </c>
      <c r="J44" s="63"/>
      <c r="K44" s="63">
        <v>0</v>
      </c>
      <c r="L44" s="63"/>
      <c r="M44" s="63">
        <v>0</v>
      </c>
      <c r="N44" s="63"/>
      <c r="O44" s="63">
        <v>0</v>
      </c>
      <c r="P44" s="63"/>
      <c r="Q44" s="63">
        <v>0</v>
      </c>
      <c r="R44" s="63"/>
      <c r="S44" s="63">
        <v>0</v>
      </c>
      <c r="T44" s="63"/>
      <c r="U44" s="63">
        <v>0</v>
      </c>
      <c r="V44" s="63"/>
      <c r="W44" s="63">
        <v>0</v>
      </c>
      <c r="X44" s="63"/>
      <c r="Y44" s="63">
        <v>0</v>
      </c>
      <c r="Z44" s="139"/>
      <c r="AA44" s="63">
        <v>0</v>
      </c>
      <c r="AB44" s="139"/>
      <c r="AC44" s="141">
        <v>0</v>
      </c>
      <c r="AD44" s="139"/>
      <c r="AE44" s="63">
        <v>-7819640</v>
      </c>
      <c r="AF44" s="139"/>
      <c r="AG44" s="63">
        <f t="shared" si="2"/>
        <v>-7819640</v>
      </c>
      <c r="AH44" s="53"/>
    </row>
    <row r="45" spans="1:34" s="1" customFormat="1" ht="23.25" customHeight="1">
      <c r="A45" s="23"/>
      <c r="B45" s="93" t="s">
        <v>213</v>
      </c>
      <c r="C45" s="25"/>
      <c r="D45" s="25"/>
      <c r="E45" s="63">
        <v>0</v>
      </c>
      <c r="F45" s="139"/>
      <c r="G45" s="63">
        <v>0</v>
      </c>
      <c r="H45" s="63"/>
      <c r="I45" s="63">
        <v>0</v>
      </c>
      <c r="J45" s="63"/>
      <c r="K45" s="63">
        <v>0</v>
      </c>
      <c r="L45" s="63"/>
      <c r="M45" s="63">
        <v>0</v>
      </c>
      <c r="N45" s="63"/>
      <c r="O45" s="63">
        <v>0</v>
      </c>
      <c r="P45" s="63"/>
      <c r="Q45" s="63">
        <v>0</v>
      </c>
      <c r="R45" s="63"/>
      <c r="S45" s="63">
        <v>0</v>
      </c>
      <c r="T45" s="63"/>
      <c r="U45" s="63">
        <v>0</v>
      </c>
      <c r="V45" s="63"/>
      <c r="W45" s="63">
        <v>0</v>
      </c>
      <c r="X45" s="63"/>
      <c r="Y45" s="63">
        <v>0</v>
      </c>
      <c r="Z45" s="139"/>
      <c r="AA45" s="63">
        <v>0</v>
      </c>
      <c r="AB45" s="139"/>
      <c r="AC45" s="141">
        <v>0</v>
      </c>
      <c r="AD45" s="139"/>
      <c r="AE45" s="63">
        <v>586918250</v>
      </c>
      <c r="AF45" s="139"/>
      <c r="AG45" s="63">
        <f t="shared" si="2"/>
        <v>586918250</v>
      </c>
      <c r="AH45" s="53"/>
    </row>
    <row r="46" spans="1:34" s="1" customFormat="1" ht="23.25" customHeight="1">
      <c r="A46" s="23"/>
      <c r="B46" s="1" t="s">
        <v>197</v>
      </c>
      <c r="C46" s="25"/>
      <c r="D46" s="25"/>
      <c r="E46" s="63">
        <v>0</v>
      </c>
      <c r="F46" s="139"/>
      <c r="G46" s="63">
        <v>0</v>
      </c>
      <c r="H46" s="63"/>
      <c r="I46" s="63">
        <v>0</v>
      </c>
      <c r="J46" s="63"/>
      <c r="K46" s="63">
        <v>0</v>
      </c>
      <c r="L46" s="63"/>
      <c r="M46" s="63">
        <v>0</v>
      </c>
      <c r="N46" s="63"/>
      <c r="O46" s="63">
        <v>0</v>
      </c>
      <c r="P46" s="63"/>
      <c r="Q46" s="63">
        <v>0</v>
      </c>
      <c r="R46" s="63"/>
      <c r="S46" s="63">
        <v>0</v>
      </c>
      <c r="T46" s="63"/>
      <c r="U46" s="63">
        <v>0</v>
      </c>
      <c r="V46" s="63"/>
      <c r="W46" s="63">
        <v>0</v>
      </c>
      <c r="X46" s="63"/>
      <c r="Y46" s="63">
        <v>0</v>
      </c>
      <c r="Z46" s="139"/>
      <c r="AA46" s="63">
        <v>0</v>
      </c>
      <c r="AB46" s="139"/>
      <c r="AC46" s="141">
        <f>SUM(AA46,E46:S46)</f>
        <v>0</v>
      </c>
      <c r="AD46" s="139"/>
      <c r="AE46" s="63">
        <v>10324695</v>
      </c>
      <c r="AF46" s="139"/>
      <c r="AG46" s="63">
        <f t="shared" si="2"/>
        <v>10324695</v>
      </c>
      <c r="AH46" s="53"/>
    </row>
    <row r="47" spans="1:34" s="1" customFormat="1" ht="23.25" customHeight="1" thickBot="1">
      <c r="A47" s="23" t="s">
        <v>283</v>
      </c>
      <c r="B47" s="93"/>
      <c r="C47" s="25"/>
      <c r="D47" s="25"/>
      <c r="E47" s="108">
        <f>SUM(E34:E46)</f>
        <v>2571522575</v>
      </c>
      <c r="F47" s="135"/>
      <c r="G47" s="108">
        <f>SUM(G34:G46)</f>
        <v>-74675100</v>
      </c>
      <c r="H47" s="140"/>
      <c r="I47" s="108">
        <f>SUM(I34:I46)</f>
        <v>-74000000</v>
      </c>
      <c r="J47" s="140"/>
      <c r="K47" s="108">
        <f>SUM(K34:K46)</f>
        <v>12264194</v>
      </c>
      <c r="L47" s="140"/>
      <c r="M47" s="108">
        <f>SUM(M34:M46)</f>
        <v>20234711</v>
      </c>
      <c r="N47" s="140"/>
      <c r="O47" s="108">
        <f>SUM(O34:O46)</f>
        <v>0</v>
      </c>
      <c r="P47" s="140"/>
      <c r="Q47" s="108">
        <f>SUM(Q34:Q46)</f>
        <v>72326249</v>
      </c>
      <c r="R47" s="140"/>
      <c r="S47" s="108">
        <f>SUM(S34:S46)</f>
        <v>0</v>
      </c>
      <c r="T47" s="135"/>
      <c r="U47" s="108">
        <f>SUM(U34:U46)</f>
        <v>104148936</v>
      </c>
      <c r="V47" s="140"/>
      <c r="W47" s="108">
        <f>SUM(W34:W46)</f>
        <v>1120373</v>
      </c>
      <c r="X47" s="140"/>
      <c r="Y47" s="108">
        <f>SUM(Y34:Y46)</f>
        <v>283659</v>
      </c>
      <c r="Z47" s="140"/>
      <c r="AA47" s="108">
        <f>SUM(AA34:AA46)</f>
        <v>105552968</v>
      </c>
      <c r="AB47" s="135"/>
      <c r="AC47" s="108">
        <f>SUM(AC34:AC46)</f>
        <v>2633225597</v>
      </c>
      <c r="AD47" s="135"/>
      <c r="AE47" s="108">
        <f>SUM(AE34:AE46)</f>
        <v>734335605</v>
      </c>
      <c r="AF47" s="135"/>
      <c r="AG47" s="108">
        <f>SUM(AG34:AG46)</f>
        <v>3367561202</v>
      </c>
      <c r="AH47" s="53"/>
    </row>
    <row r="48" spans="1:34" s="1" customFormat="1" ht="21.75" thickTop="1">
      <c r="B48" s="93"/>
      <c r="C48" s="25"/>
      <c r="D48" s="25"/>
      <c r="E48" s="26"/>
      <c r="F48" s="87"/>
      <c r="G48" s="26"/>
      <c r="H48" s="87"/>
      <c r="I48" s="26"/>
      <c r="J48" s="87"/>
      <c r="K48" s="26"/>
      <c r="L48" s="26"/>
      <c r="M48" s="26"/>
      <c r="N48" s="26"/>
      <c r="O48" s="26"/>
      <c r="P48" s="43"/>
      <c r="Q48" s="87"/>
      <c r="R48" s="87"/>
      <c r="S48" s="26"/>
      <c r="T48" s="43"/>
      <c r="U48" s="26"/>
      <c r="V48" s="43"/>
      <c r="W48" s="43"/>
      <c r="X48" s="43"/>
      <c r="Y48" s="26"/>
      <c r="Z48" s="43"/>
      <c r="AA48" s="26"/>
      <c r="AB48" s="43"/>
      <c r="AC48" s="30"/>
      <c r="AD48" s="43"/>
      <c r="AE48" s="26"/>
      <c r="AF48" s="43"/>
      <c r="AG48" s="30"/>
      <c r="AH48" s="53"/>
    </row>
    <row r="49" spans="1:33">
      <c r="E49" s="95">
        <f>+E47-'BS2'!F49</f>
        <v>0</v>
      </c>
      <c r="F49" s="85"/>
      <c r="G49" s="94">
        <f>+G47-'BS2'!F51</f>
        <v>0</v>
      </c>
      <c r="H49" s="85"/>
      <c r="I49" s="95">
        <f>+I47-'BS2'!F52</f>
        <v>0</v>
      </c>
      <c r="J49" s="85"/>
      <c r="K49" s="96">
        <f>+K47-'BS2'!F53</f>
        <v>0</v>
      </c>
      <c r="L49" s="96"/>
      <c r="M49" s="96">
        <f>+M47-'BS2'!F54</f>
        <v>0</v>
      </c>
      <c r="N49" s="96"/>
      <c r="P49" s="85"/>
      <c r="Q49" s="95">
        <f>+Q47-'BS2'!F55</f>
        <v>0</v>
      </c>
      <c r="S49" s="95">
        <f>+S47-'BS2'!F56</f>
        <v>0</v>
      </c>
      <c r="V49" s="85"/>
      <c r="W49" s="85"/>
      <c r="X49" s="85"/>
      <c r="Y49" s="95"/>
      <c r="Z49" s="85"/>
      <c r="AA49" s="94">
        <f>+AA47-'BS2'!F57</f>
        <v>0</v>
      </c>
      <c r="AB49" s="85"/>
      <c r="AC49" s="95">
        <f>+AC47-'BS2'!F58</f>
        <v>0</v>
      </c>
      <c r="AD49" s="85"/>
      <c r="AE49" s="95">
        <f>+AE47-'BS2'!F59</f>
        <v>0</v>
      </c>
      <c r="AF49" s="85"/>
      <c r="AG49" s="95">
        <f>+AG47-'BS2'!F60</f>
        <v>0</v>
      </c>
    </row>
    <row r="50" spans="1:33">
      <c r="F50" s="85"/>
      <c r="H50" s="85"/>
      <c r="I50" s="95"/>
      <c r="J50" s="85"/>
      <c r="K50" s="85"/>
      <c r="L50" s="85"/>
      <c r="M50" s="85"/>
      <c r="N50" s="85"/>
      <c r="P50" s="85"/>
      <c r="U50" s="94"/>
      <c r="V50" s="85"/>
      <c r="W50" s="85"/>
      <c r="X50" s="85"/>
      <c r="Y50" s="95"/>
      <c r="Z50" s="85"/>
      <c r="AB50" s="85"/>
      <c r="AD50" s="85"/>
      <c r="AF50" s="85"/>
    </row>
    <row r="51" spans="1:33">
      <c r="A51" s="1"/>
      <c r="F51" s="85"/>
      <c r="H51" s="85"/>
      <c r="I51" s="95"/>
      <c r="J51" s="85"/>
      <c r="K51" s="85"/>
      <c r="L51" s="85"/>
      <c r="M51" s="85"/>
      <c r="N51" s="85"/>
      <c r="P51" s="85"/>
      <c r="U51" s="94"/>
      <c r="V51" s="85"/>
      <c r="W51" s="85"/>
      <c r="X51" s="85"/>
      <c r="Y51" s="95"/>
      <c r="Z51" s="85"/>
      <c r="AB51" s="85"/>
      <c r="AD51" s="85"/>
      <c r="AF51" s="85"/>
    </row>
    <row r="52" spans="1:33">
      <c r="F52" s="85"/>
      <c r="H52" s="85"/>
      <c r="I52" s="95"/>
      <c r="J52" s="85"/>
      <c r="K52" s="85"/>
      <c r="L52" s="85"/>
      <c r="M52" s="85"/>
      <c r="N52" s="85"/>
      <c r="O52" s="97"/>
      <c r="P52" s="85"/>
      <c r="U52" s="94"/>
      <c r="V52" s="85"/>
      <c r="W52" s="85"/>
      <c r="X52" s="85"/>
      <c r="Y52" s="95"/>
      <c r="Z52" s="85"/>
      <c r="AB52" s="85"/>
      <c r="AD52" s="85"/>
      <c r="AF52" s="85"/>
    </row>
    <row r="53" spans="1:33">
      <c r="F53" s="85"/>
      <c r="H53" s="85"/>
      <c r="I53" s="95"/>
      <c r="J53" s="85"/>
      <c r="K53" s="85"/>
      <c r="L53" s="85"/>
      <c r="M53" s="85"/>
      <c r="N53" s="85"/>
      <c r="P53" s="85"/>
      <c r="U53" s="94"/>
      <c r="V53" s="85"/>
      <c r="W53" s="85"/>
      <c r="X53" s="85"/>
      <c r="Y53" s="95"/>
      <c r="Z53" s="85"/>
      <c r="AB53" s="85"/>
      <c r="AD53" s="85"/>
      <c r="AF53" s="85"/>
    </row>
    <row r="54" spans="1:33">
      <c r="F54" s="85"/>
      <c r="H54" s="85"/>
      <c r="I54" s="95"/>
      <c r="J54" s="85"/>
      <c r="K54" s="85"/>
      <c r="L54" s="85"/>
      <c r="M54" s="85"/>
      <c r="N54" s="85"/>
      <c r="P54" s="85"/>
      <c r="U54" s="94"/>
      <c r="V54" s="85"/>
      <c r="W54" s="85"/>
      <c r="X54" s="85"/>
      <c r="Y54" s="95"/>
      <c r="Z54" s="85"/>
      <c r="AB54" s="85"/>
      <c r="AD54" s="85"/>
      <c r="AF54" s="85"/>
    </row>
    <row r="55" spans="1:33">
      <c r="F55" s="85"/>
      <c r="H55" s="85"/>
      <c r="I55" s="95"/>
      <c r="J55" s="85"/>
      <c r="K55" s="85"/>
      <c r="L55" s="85"/>
      <c r="M55" s="85"/>
      <c r="N55" s="85"/>
      <c r="P55" s="85"/>
      <c r="U55" s="94"/>
      <c r="V55" s="85"/>
      <c r="W55" s="85"/>
      <c r="X55" s="85"/>
      <c r="Y55" s="95"/>
      <c r="Z55" s="85"/>
      <c r="AB55" s="85"/>
      <c r="AD55" s="85"/>
      <c r="AF55" s="85"/>
    </row>
    <row r="56" spans="1:33">
      <c r="F56" s="85"/>
      <c r="H56" s="85"/>
      <c r="I56" s="95"/>
      <c r="J56" s="85"/>
      <c r="K56" s="85"/>
      <c r="L56" s="85"/>
      <c r="M56" s="85"/>
      <c r="N56" s="85"/>
      <c r="P56" s="85"/>
      <c r="U56" s="94"/>
      <c r="V56" s="85"/>
      <c r="W56" s="85"/>
      <c r="X56" s="85"/>
      <c r="Y56" s="95"/>
      <c r="Z56" s="85"/>
      <c r="AB56" s="85"/>
      <c r="AD56" s="85"/>
      <c r="AF56" s="85"/>
    </row>
    <row r="57" spans="1:33">
      <c r="F57" s="85"/>
      <c r="H57" s="85"/>
      <c r="I57" s="95"/>
      <c r="J57" s="85"/>
      <c r="K57" s="85"/>
      <c r="L57" s="85"/>
      <c r="M57" s="85"/>
      <c r="N57" s="85"/>
      <c r="P57" s="85"/>
      <c r="U57" s="94"/>
      <c r="V57" s="85"/>
      <c r="W57" s="85"/>
      <c r="X57" s="85"/>
      <c r="Y57" s="95"/>
      <c r="Z57" s="85"/>
      <c r="AB57" s="85"/>
      <c r="AD57" s="85"/>
      <c r="AF57" s="85"/>
    </row>
    <row r="59" spans="1:33">
      <c r="E59" s="95"/>
      <c r="G59" s="95"/>
      <c r="I59" s="95"/>
      <c r="Q59" s="95"/>
      <c r="R59" s="95"/>
      <c r="S59" s="95"/>
      <c r="T59" s="95"/>
      <c r="U59" s="95"/>
      <c r="Y59" s="95"/>
      <c r="AE59" s="95"/>
      <c r="AG59" s="95"/>
    </row>
    <row r="63" spans="1:33"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</row>
  </sheetData>
  <mergeCells count="5">
    <mergeCell ref="AI9:AK9"/>
    <mergeCell ref="U7:Y7"/>
    <mergeCell ref="U6:AA6"/>
    <mergeCell ref="E5:AG5"/>
    <mergeCell ref="O11:Q11"/>
  </mergeCells>
  <pageMargins left="0.8" right="0.3" top="1" bottom="0.5" header="0.5" footer="0.3"/>
  <pageSetup paperSize="9" scale="45" firstPageNumber="13" fitToHeight="0" orientation="landscape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99"/>
    <pageSetUpPr fitToPage="1"/>
  </sheetPr>
  <dimension ref="A1:Z40"/>
  <sheetViews>
    <sheetView view="pageBreakPreview" topLeftCell="F4" zoomScaleNormal="100" zoomScaleSheetLayoutView="100" workbookViewId="0">
      <selection activeCell="A35" sqref="A35"/>
    </sheetView>
  </sheetViews>
  <sheetFormatPr defaultColWidth="7.75" defaultRowHeight="21" customHeight="1"/>
  <cols>
    <col min="1" max="1" width="2.625" style="76" customWidth="1"/>
    <col min="2" max="2" width="33.75" style="72" customWidth="1"/>
    <col min="3" max="3" width="7.375" style="34" customWidth="1"/>
    <col min="4" max="4" width="2" style="72" customWidth="1"/>
    <col min="5" max="5" width="14.75" style="72" customWidth="1"/>
    <col min="6" max="6" width="2" style="72" customWidth="1"/>
    <col min="7" max="7" width="14.75" style="72" customWidth="1"/>
    <col min="8" max="8" width="2" style="72" customWidth="1"/>
    <col min="9" max="9" width="14.75" style="72" customWidth="1"/>
    <col min="10" max="10" width="2" style="72" customWidth="1"/>
    <col min="11" max="11" width="14.75" style="72" customWidth="1"/>
    <col min="12" max="12" width="2" style="72" customWidth="1"/>
    <col min="13" max="13" width="14.75" style="72" customWidth="1"/>
    <col min="14" max="14" width="2" style="72" customWidth="1"/>
    <col min="15" max="15" width="14.75" style="72" customWidth="1"/>
    <col min="16" max="16" width="1.125" style="72" customWidth="1"/>
    <col min="17" max="17" width="14.75" style="72" customWidth="1"/>
    <col min="18" max="18" width="1.125" style="72" customWidth="1"/>
    <col min="19" max="19" width="14.75" style="72" customWidth="1"/>
    <col min="20" max="20" width="2" style="72" customWidth="1"/>
    <col min="21" max="21" width="14.75" style="72" customWidth="1"/>
    <col min="22" max="22" width="2" style="72" customWidth="1"/>
    <col min="23" max="23" width="14.75" style="72" customWidth="1"/>
    <col min="24" max="24" width="9.625" style="72" customWidth="1"/>
    <col min="25" max="25" width="7.5" style="72" customWidth="1"/>
    <col min="26" max="16384" width="7.75" style="72"/>
  </cols>
  <sheetData>
    <row r="1" spans="1:26" s="1" customFormat="1" ht="21" customHeight="1">
      <c r="A1" s="14" t="s">
        <v>175</v>
      </c>
      <c r="B1" s="14"/>
      <c r="C1" s="86"/>
      <c r="D1" s="14"/>
      <c r="E1" s="14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</row>
    <row r="2" spans="1:26" s="1" customFormat="1" ht="21" customHeight="1">
      <c r="A2" s="73" t="s">
        <v>147</v>
      </c>
      <c r="B2" s="73"/>
      <c r="C2" s="157"/>
      <c r="D2" s="73"/>
      <c r="E2" s="7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spans="1:26" s="1" customFormat="1" ht="21" customHeight="1">
      <c r="A3" s="54" t="s">
        <v>308</v>
      </c>
      <c r="B3" s="74"/>
      <c r="C3" s="158"/>
      <c r="D3" s="74"/>
      <c r="E3" s="74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</row>
    <row r="4" spans="1:26" s="1" customFormat="1" ht="21" customHeight="1">
      <c r="A4" s="14"/>
      <c r="B4" s="14"/>
      <c r="C4" s="86"/>
      <c r="D4" s="14"/>
      <c r="E4" s="1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4"/>
      <c r="V4" s="14"/>
      <c r="W4" s="197" t="s">
        <v>294</v>
      </c>
      <c r="X4" s="24"/>
    </row>
    <row r="5" spans="1:26" ht="16.5" customHeight="1">
      <c r="A5" s="75"/>
      <c r="B5" s="99"/>
      <c r="C5" s="159"/>
      <c r="D5" s="99"/>
      <c r="E5" s="228" t="s">
        <v>89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100"/>
    </row>
    <row r="6" spans="1:26" ht="18.95" customHeight="1">
      <c r="A6" s="75"/>
      <c r="B6" s="99"/>
      <c r="C6" s="159"/>
      <c r="D6" s="99"/>
      <c r="E6" s="99"/>
      <c r="F6" s="16"/>
      <c r="H6" s="16"/>
      <c r="I6" s="16"/>
      <c r="J6" s="16"/>
      <c r="P6" s="16"/>
      <c r="Q6" s="229" t="s">
        <v>317</v>
      </c>
      <c r="R6" s="229"/>
      <c r="S6" s="229"/>
      <c r="T6" s="2"/>
      <c r="U6" s="16" t="s">
        <v>120</v>
      </c>
      <c r="V6" s="16"/>
      <c r="W6" s="16"/>
      <c r="X6" s="100"/>
      <c r="Z6" s="214"/>
    </row>
    <row r="7" spans="1:26" ht="18.95" customHeight="1">
      <c r="A7" s="75"/>
      <c r="B7" s="99"/>
      <c r="C7" s="159"/>
      <c r="D7" s="99"/>
      <c r="E7" s="70" t="s">
        <v>12</v>
      </c>
      <c r="F7" s="16"/>
      <c r="G7" s="16" t="s">
        <v>13</v>
      </c>
      <c r="H7" s="16"/>
      <c r="I7" s="16"/>
      <c r="J7" s="16"/>
      <c r="K7" s="228" t="s">
        <v>104</v>
      </c>
      <c r="L7" s="228"/>
      <c r="M7" s="228"/>
      <c r="N7" s="16"/>
      <c r="O7" s="16" t="s">
        <v>157</v>
      </c>
      <c r="P7" s="16"/>
      <c r="Q7" s="215"/>
      <c r="R7" s="16"/>
      <c r="S7" s="16" t="s">
        <v>314</v>
      </c>
      <c r="T7" s="2"/>
      <c r="U7" s="25" t="s">
        <v>26</v>
      </c>
      <c r="V7" s="16"/>
      <c r="W7" s="16" t="s">
        <v>14</v>
      </c>
      <c r="X7" s="100"/>
    </row>
    <row r="8" spans="1:26" ht="18.95" customHeight="1">
      <c r="A8" s="75"/>
      <c r="B8" s="99"/>
      <c r="C8" s="159"/>
      <c r="D8" s="99"/>
      <c r="E8" s="70" t="s">
        <v>17</v>
      </c>
      <c r="F8" s="16"/>
      <c r="G8" s="16" t="s">
        <v>114</v>
      </c>
      <c r="H8" s="16"/>
      <c r="I8" s="16"/>
      <c r="J8" s="16"/>
      <c r="K8" s="16" t="s">
        <v>18</v>
      </c>
      <c r="L8" s="2"/>
      <c r="M8" s="16"/>
      <c r="N8" s="16"/>
      <c r="O8" s="16" t="s">
        <v>158</v>
      </c>
      <c r="P8" s="16"/>
      <c r="Q8" s="16" t="s">
        <v>51</v>
      </c>
      <c r="R8" s="16"/>
      <c r="S8" s="34" t="s">
        <v>315</v>
      </c>
      <c r="T8" s="2"/>
      <c r="U8" s="25" t="s">
        <v>64</v>
      </c>
      <c r="V8" s="16"/>
      <c r="W8" s="16" t="s">
        <v>16</v>
      </c>
      <c r="X8" s="100"/>
    </row>
    <row r="9" spans="1:26" ht="18.95" customHeight="1">
      <c r="A9" s="75"/>
      <c r="B9" s="99"/>
      <c r="C9" s="56" t="s">
        <v>124</v>
      </c>
      <c r="D9" s="16"/>
      <c r="E9" s="201" t="s">
        <v>21</v>
      </c>
      <c r="F9" s="16"/>
      <c r="G9" s="202" t="s">
        <v>25</v>
      </c>
      <c r="H9" s="16"/>
      <c r="I9" s="56" t="s">
        <v>75</v>
      </c>
      <c r="J9" s="16"/>
      <c r="K9" s="56" t="s">
        <v>141</v>
      </c>
      <c r="L9" s="1"/>
      <c r="M9" s="56" t="s">
        <v>19</v>
      </c>
      <c r="N9" s="16"/>
      <c r="O9" s="56" t="s">
        <v>159</v>
      </c>
      <c r="P9" s="16"/>
      <c r="Q9" s="56" t="s">
        <v>52</v>
      </c>
      <c r="R9" s="16"/>
      <c r="S9" s="207" t="s">
        <v>316</v>
      </c>
      <c r="T9" s="16"/>
      <c r="U9" s="56" t="s">
        <v>20</v>
      </c>
      <c r="V9" s="16"/>
      <c r="W9" s="56" t="s">
        <v>20</v>
      </c>
      <c r="X9" s="100"/>
    </row>
    <row r="10" spans="1:26" ht="18.95" customHeight="1">
      <c r="A10" s="75"/>
      <c r="B10" s="99"/>
      <c r="C10" s="159"/>
      <c r="D10" s="99"/>
      <c r="E10" s="99"/>
      <c r="F10" s="1"/>
      <c r="G10" s="1"/>
      <c r="H10" s="1"/>
      <c r="I10" s="1"/>
      <c r="J10" s="1"/>
      <c r="K10" s="101"/>
      <c r="L10" s="1"/>
      <c r="M10" s="1"/>
      <c r="N10" s="1"/>
      <c r="O10" s="1"/>
      <c r="P10" s="86"/>
      <c r="T10" s="86"/>
      <c r="U10" s="86"/>
      <c r="V10" s="86"/>
      <c r="W10" s="1"/>
      <c r="X10" s="102"/>
    </row>
    <row r="11" spans="1:26" s="1" customFormat="1" ht="21" customHeight="1">
      <c r="A11" s="1" t="s">
        <v>109</v>
      </c>
      <c r="C11" s="25"/>
      <c r="E11" s="27">
        <v>3029598102</v>
      </c>
      <c r="F11" s="28"/>
      <c r="G11" s="27">
        <v>-358566093</v>
      </c>
      <c r="H11" s="28"/>
      <c r="I11" s="63">
        <v>30295981</v>
      </c>
      <c r="J11" s="28"/>
      <c r="K11" s="29">
        <v>0</v>
      </c>
      <c r="L11" s="28"/>
      <c r="M11" s="63">
        <f>-1201025160-S11</f>
        <v>-1200677512</v>
      </c>
      <c r="N11" s="28"/>
      <c r="O11" s="29">
        <v>0</v>
      </c>
      <c r="P11" s="28"/>
      <c r="Q11" s="88">
        <v>244658917</v>
      </c>
      <c r="R11" s="88"/>
      <c r="S11" s="88">
        <v>-347648</v>
      </c>
      <c r="T11" s="28"/>
      <c r="U11" s="63">
        <f>SUM(Q11:S11)</f>
        <v>244311269</v>
      </c>
      <c r="V11" s="28"/>
      <c r="W11" s="63">
        <f>SUM(E11:O11)+U11</f>
        <v>1744961747</v>
      </c>
      <c r="X11" s="103"/>
      <c r="Y11" s="104"/>
    </row>
    <row r="12" spans="1:26" s="1" customFormat="1" ht="21" customHeight="1">
      <c r="A12" s="76" t="s">
        <v>108</v>
      </c>
      <c r="B12" s="106"/>
      <c r="C12" s="160"/>
      <c r="D12" s="106"/>
      <c r="E12" s="106"/>
      <c r="F12" s="28"/>
      <c r="G12" s="28"/>
      <c r="H12" s="28"/>
      <c r="I12" s="29"/>
      <c r="J12" s="28"/>
      <c r="K12" s="29"/>
      <c r="L12" s="28"/>
      <c r="M12" s="63"/>
      <c r="N12" s="28"/>
      <c r="O12" s="28"/>
      <c r="P12" s="28"/>
      <c r="Q12" s="28"/>
      <c r="R12" s="28"/>
      <c r="S12" s="28"/>
      <c r="T12" s="28"/>
      <c r="U12" s="28"/>
      <c r="V12" s="28"/>
      <c r="W12" s="63"/>
      <c r="X12" s="103"/>
      <c r="Y12" s="104"/>
    </row>
    <row r="13" spans="1:26" s="1" customFormat="1" ht="21" customHeight="1">
      <c r="B13" s="107" t="s">
        <v>118</v>
      </c>
      <c r="C13" s="34"/>
      <c r="D13" s="34"/>
      <c r="E13" s="29">
        <v>0</v>
      </c>
      <c r="F13" s="28"/>
      <c r="G13" s="29">
        <v>0</v>
      </c>
      <c r="H13" s="28"/>
      <c r="I13" s="29">
        <v>0</v>
      </c>
      <c r="J13" s="28"/>
      <c r="K13" s="29">
        <v>0</v>
      </c>
      <c r="L13" s="28"/>
      <c r="M13" s="63">
        <v>-15338073</v>
      </c>
      <c r="N13" s="28"/>
      <c r="O13" s="29">
        <v>0</v>
      </c>
      <c r="P13" s="28"/>
      <c r="Q13" s="29">
        <v>0</v>
      </c>
      <c r="R13" s="29"/>
      <c r="S13" s="29">
        <v>0</v>
      </c>
      <c r="T13" s="29"/>
      <c r="U13" s="63">
        <f>+Q13</f>
        <v>0</v>
      </c>
      <c r="V13" s="28"/>
      <c r="W13" s="63">
        <f>SUM(E13:O13)+U13</f>
        <v>-15338073</v>
      </c>
      <c r="X13" s="103"/>
      <c r="Y13" s="104"/>
    </row>
    <row r="14" spans="1:26" s="1" customFormat="1" ht="21" customHeight="1">
      <c r="A14" s="1" t="s">
        <v>280</v>
      </c>
      <c r="C14" s="25"/>
      <c r="E14" s="27"/>
      <c r="F14" s="27"/>
      <c r="G14" s="27"/>
      <c r="H14" s="28"/>
      <c r="I14" s="29"/>
      <c r="J14" s="28"/>
      <c r="K14" s="29"/>
      <c r="L14" s="28"/>
      <c r="M14" s="28"/>
      <c r="N14" s="28"/>
      <c r="O14" s="28"/>
      <c r="P14" s="28"/>
      <c r="Q14" s="28"/>
      <c r="R14" s="28"/>
      <c r="S14" s="28"/>
      <c r="T14" s="28"/>
      <c r="U14" s="29"/>
      <c r="V14" s="28"/>
      <c r="W14" s="63"/>
      <c r="X14" s="103"/>
      <c r="Y14" s="104"/>
    </row>
    <row r="15" spans="1:26" s="1" customFormat="1" ht="21" customHeight="1">
      <c r="B15" s="1" t="s">
        <v>243</v>
      </c>
      <c r="C15" s="25"/>
      <c r="E15" s="27">
        <v>536558625</v>
      </c>
      <c r="F15" s="27"/>
      <c r="G15" s="27">
        <v>-377412471</v>
      </c>
      <c r="H15" s="28"/>
      <c r="I15" s="29">
        <v>0</v>
      </c>
      <c r="J15" s="28"/>
      <c r="K15" s="29">
        <v>0</v>
      </c>
      <c r="L15" s="28"/>
      <c r="M15" s="29">
        <v>0</v>
      </c>
      <c r="N15" s="28"/>
      <c r="O15" s="28">
        <v>0</v>
      </c>
      <c r="P15" s="28"/>
      <c r="Q15" s="28">
        <v>0</v>
      </c>
      <c r="R15" s="28"/>
      <c r="S15" s="28">
        <v>0</v>
      </c>
      <c r="T15" s="28"/>
      <c r="U15" s="63">
        <f>+Q15</f>
        <v>0</v>
      </c>
      <c r="V15" s="28"/>
      <c r="W15" s="63">
        <f>SUM(E15:O15)+U15</f>
        <v>159146154</v>
      </c>
      <c r="X15" s="103"/>
      <c r="Y15" s="104"/>
    </row>
    <row r="16" spans="1:26" s="1" customFormat="1" ht="21" customHeight="1">
      <c r="B16" s="1" t="s">
        <v>244</v>
      </c>
      <c r="C16" s="25"/>
      <c r="E16" s="27">
        <v>-1783078364</v>
      </c>
      <c r="F16" s="27"/>
      <c r="G16" s="27">
        <v>735978564</v>
      </c>
      <c r="H16" s="28"/>
      <c r="I16" s="29">
        <v>0</v>
      </c>
      <c r="J16" s="28"/>
      <c r="K16" s="29">
        <v>0</v>
      </c>
      <c r="L16" s="28"/>
      <c r="M16" s="63">
        <v>1047099800</v>
      </c>
      <c r="N16" s="28"/>
      <c r="O16" s="28">
        <v>0</v>
      </c>
      <c r="P16" s="28"/>
      <c r="Q16" s="28">
        <v>0</v>
      </c>
      <c r="R16" s="28"/>
      <c r="S16" s="28">
        <v>0</v>
      </c>
      <c r="T16" s="28"/>
      <c r="U16" s="63">
        <f>+Q16</f>
        <v>0</v>
      </c>
      <c r="V16" s="28"/>
      <c r="W16" s="63">
        <f>SUM(E16:O16)+U16</f>
        <v>0</v>
      </c>
      <c r="X16" s="103"/>
      <c r="Y16" s="104"/>
    </row>
    <row r="17" spans="1:25" s="1" customFormat="1" ht="21" customHeight="1">
      <c r="B17" s="93" t="s">
        <v>285</v>
      </c>
      <c r="C17" s="160"/>
      <c r="D17" s="106"/>
      <c r="E17" s="106"/>
      <c r="F17" s="28"/>
      <c r="G17" s="28"/>
      <c r="H17" s="28"/>
      <c r="I17" s="29"/>
      <c r="J17" s="28"/>
      <c r="K17" s="29"/>
      <c r="L17" s="28"/>
      <c r="M17" s="63"/>
      <c r="N17" s="28"/>
      <c r="O17" s="28"/>
      <c r="P17" s="28"/>
      <c r="Q17" s="28"/>
      <c r="R17" s="28"/>
      <c r="S17" s="28"/>
      <c r="T17" s="28"/>
      <c r="U17" s="28"/>
      <c r="V17" s="28"/>
      <c r="W17" s="63"/>
      <c r="X17" s="103"/>
      <c r="Y17" s="104"/>
    </row>
    <row r="18" spans="1:25" s="1" customFormat="1" ht="21" customHeight="1">
      <c r="B18" s="93" t="s">
        <v>286</v>
      </c>
      <c r="C18" s="25"/>
      <c r="E18" s="27">
        <v>475581664</v>
      </c>
      <c r="F18" s="27"/>
      <c r="G18" s="27">
        <v>-222820127</v>
      </c>
      <c r="H18" s="28"/>
      <c r="I18" s="29">
        <v>0</v>
      </c>
      <c r="J18" s="28"/>
      <c r="K18" s="29">
        <v>0</v>
      </c>
      <c r="L18" s="28"/>
      <c r="M18" s="29">
        <v>0</v>
      </c>
      <c r="N18" s="28"/>
      <c r="O18" s="28">
        <v>0</v>
      </c>
      <c r="P18" s="28"/>
      <c r="Q18" s="28">
        <v>0</v>
      </c>
      <c r="R18" s="28"/>
      <c r="S18" s="28">
        <v>0</v>
      </c>
      <c r="T18" s="28"/>
      <c r="U18" s="63">
        <f>+Q18</f>
        <v>0</v>
      </c>
      <c r="V18" s="28"/>
      <c r="W18" s="63">
        <f>SUM(E18:O18)+U18</f>
        <v>252761537</v>
      </c>
      <c r="X18" s="103"/>
      <c r="Y18" s="104"/>
    </row>
    <row r="19" spans="1:25" s="1" customFormat="1" ht="21" customHeight="1">
      <c r="B19" s="1" t="s">
        <v>236</v>
      </c>
      <c r="C19" s="25"/>
      <c r="E19" s="27">
        <v>0</v>
      </c>
      <c r="F19" s="27"/>
      <c r="G19" s="27">
        <v>0</v>
      </c>
      <c r="H19" s="28"/>
      <c r="I19" s="29">
        <v>0</v>
      </c>
      <c r="J19" s="28"/>
      <c r="K19" s="29">
        <v>0</v>
      </c>
      <c r="L19" s="28"/>
      <c r="M19" s="29">
        <v>0</v>
      </c>
      <c r="N19" s="28"/>
      <c r="O19" s="195">
        <v>3264782</v>
      </c>
      <c r="P19" s="28"/>
      <c r="Q19" s="28">
        <v>0</v>
      </c>
      <c r="R19" s="28"/>
      <c r="S19" s="28">
        <v>0</v>
      </c>
      <c r="T19" s="28"/>
      <c r="U19" s="63">
        <f>+Q19</f>
        <v>0</v>
      </c>
      <c r="V19" s="28"/>
      <c r="W19" s="63">
        <f>SUM(E19:O19)+U19</f>
        <v>3264782</v>
      </c>
      <c r="X19" s="103"/>
      <c r="Y19" s="104"/>
    </row>
    <row r="20" spans="1:25" s="1" customFormat="1" ht="21" customHeight="1">
      <c r="B20" s="1" t="s">
        <v>278</v>
      </c>
      <c r="C20" s="25"/>
      <c r="E20" s="27">
        <v>0</v>
      </c>
      <c r="F20" s="27"/>
      <c r="G20" s="27">
        <v>0</v>
      </c>
      <c r="H20" s="28"/>
      <c r="I20" s="29">
        <v>0</v>
      </c>
      <c r="J20" s="28"/>
      <c r="K20" s="29">
        <v>0</v>
      </c>
      <c r="L20" s="28"/>
      <c r="M20" s="63">
        <v>80806629</v>
      </c>
      <c r="N20" s="28"/>
      <c r="O20" s="28">
        <v>0</v>
      </c>
      <c r="P20" s="28"/>
      <c r="Q20" s="28">
        <v>0</v>
      </c>
      <c r="R20" s="28"/>
      <c r="S20" s="28">
        <v>0</v>
      </c>
      <c r="T20" s="28"/>
      <c r="U20" s="63">
        <f>+Q20</f>
        <v>0</v>
      </c>
      <c r="V20" s="28"/>
      <c r="W20" s="63">
        <f>SUM(E20:O20)+U20</f>
        <v>80806629</v>
      </c>
      <c r="X20" s="103"/>
      <c r="Y20" s="104"/>
    </row>
    <row r="21" spans="1:25" s="1" customFormat="1" ht="21" customHeight="1">
      <c r="B21" s="1" t="s">
        <v>282</v>
      </c>
      <c r="C21" s="25"/>
      <c r="E21" s="27">
        <v>0</v>
      </c>
      <c r="F21" s="27"/>
      <c r="G21" s="27">
        <v>0</v>
      </c>
      <c r="H21" s="28"/>
      <c r="I21" s="29">
        <v>0</v>
      </c>
      <c r="J21" s="28"/>
      <c r="K21" s="29">
        <v>0</v>
      </c>
      <c r="L21" s="28"/>
      <c r="M21" s="195"/>
      <c r="N21" s="28"/>
      <c r="O21" s="28">
        <v>0</v>
      </c>
      <c r="P21" s="28"/>
      <c r="Q21" s="195">
        <v>-13950046</v>
      </c>
      <c r="R21" s="195"/>
      <c r="S21" s="195">
        <v>703131</v>
      </c>
      <c r="T21" s="28"/>
      <c r="U21" s="63">
        <f>SUM(Q21:S21)</f>
        <v>-13246915</v>
      </c>
      <c r="V21" s="28"/>
      <c r="W21" s="63">
        <f>SUM(E21:O21)+U21</f>
        <v>-13246915</v>
      </c>
      <c r="X21" s="103"/>
      <c r="Y21" s="104"/>
    </row>
    <row r="22" spans="1:25" s="1" customFormat="1" ht="21" customHeight="1" thickBot="1">
      <c r="A22" s="23" t="s">
        <v>284</v>
      </c>
      <c r="C22" s="25"/>
      <c r="E22" s="108">
        <f>SUM(E11:E21)</f>
        <v>2258660027</v>
      </c>
      <c r="F22" s="140"/>
      <c r="G22" s="108">
        <f>SUM(G11:G21)</f>
        <v>-222820127</v>
      </c>
      <c r="H22" s="140"/>
      <c r="I22" s="108">
        <f>SUM(I11:I21)</f>
        <v>30295981</v>
      </c>
      <c r="J22" s="140"/>
      <c r="K22" s="108">
        <f>SUM(K11:K21)</f>
        <v>0</v>
      </c>
      <c r="L22" s="140"/>
      <c r="M22" s="108">
        <f>SUM(M11:M21)</f>
        <v>-88109156</v>
      </c>
      <c r="N22" s="140"/>
      <c r="O22" s="108">
        <f>SUM(O11:O21)</f>
        <v>3264782</v>
      </c>
      <c r="P22" s="140"/>
      <c r="Q22" s="108">
        <f>SUM(Q11:Q21)</f>
        <v>230708871</v>
      </c>
      <c r="R22" s="140"/>
      <c r="S22" s="108">
        <f>SUM(S11:S21)</f>
        <v>355483</v>
      </c>
      <c r="T22" s="140"/>
      <c r="U22" s="108">
        <f>SUM(U11:U21)</f>
        <v>231064354</v>
      </c>
      <c r="V22" s="140"/>
      <c r="W22" s="108">
        <f>SUM(W11:W21)</f>
        <v>2212355861</v>
      </c>
      <c r="X22" s="103"/>
      <c r="Y22" s="104"/>
    </row>
    <row r="23" spans="1:25" s="1" customFormat="1" ht="17.25" customHeight="1" thickTop="1">
      <c r="C23" s="25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03"/>
      <c r="Y23" s="104"/>
    </row>
    <row r="24" spans="1:25" s="1" customFormat="1" ht="21" customHeight="1">
      <c r="A24" s="1" t="s">
        <v>179</v>
      </c>
      <c r="C24" s="25"/>
      <c r="E24" s="63">
        <f>E22</f>
        <v>2258660027</v>
      </c>
      <c r="F24" s="63"/>
      <c r="G24" s="63">
        <f>G22</f>
        <v>-222820127</v>
      </c>
      <c r="H24" s="63"/>
      <c r="I24" s="63">
        <f>I22</f>
        <v>30295981</v>
      </c>
      <c r="J24" s="63"/>
      <c r="K24" s="63">
        <v>0</v>
      </c>
      <c r="L24" s="63"/>
      <c r="M24" s="63">
        <f>M22</f>
        <v>-88109156</v>
      </c>
      <c r="N24" s="63"/>
      <c r="O24" s="63">
        <f>O22</f>
        <v>3264782</v>
      </c>
      <c r="P24" s="63"/>
      <c r="Q24" s="63">
        <f>Q22</f>
        <v>230708871</v>
      </c>
      <c r="R24" s="63"/>
      <c r="S24" s="63">
        <f>S22</f>
        <v>355483</v>
      </c>
      <c r="T24" s="63"/>
      <c r="U24" s="63">
        <f>SUM(Q24:S24)</f>
        <v>231064354</v>
      </c>
      <c r="V24" s="63"/>
      <c r="W24" s="63">
        <f>W22</f>
        <v>2212355861</v>
      </c>
      <c r="X24" s="103"/>
      <c r="Y24" s="104"/>
    </row>
    <row r="25" spans="1:25" s="1" customFormat="1" ht="21" customHeight="1">
      <c r="A25" s="1" t="s">
        <v>280</v>
      </c>
      <c r="C25" s="25"/>
      <c r="E25" s="63"/>
      <c r="F25" s="1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88"/>
      <c r="U25" s="63"/>
      <c r="V25" s="63"/>
      <c r="W25" s="63"/>
      <c r="X25" s="103"/>
      <c r="Y25" s="104"/>
    </row>
    <row r="26" spans="1:25" s="1" customFormat="1" ht="21" customHeight="1">
      <c r="B26" s="1" t="s">
        <v>243</v>
      </c>
      <c r="C26" s="33" t="s">
        <v>266</v>
      </c>
      <c r="E26" s="63">
        <v>100612700</v>
      </c>
      <c r="F26" s="13"/>
      <c r="G26" s="63">
        <v>160980320</v>
      </c>
      <c r="H26" s="63"/>
      <c r="I26" s="63">
        <v>-10061270</v>
      </c>
      <c r="J26" s="63"/>
      <c r="K26" s="63">
        <v>0</v>
      </c>
      <c r="L26" s="63"/>
      <c r="M26" s="63">
        <v>0</v>
      </c>
      <c r="N26" s="63"/>
      <c r="O26" s="63">
        <v>0</v>
      </c>
      <c r="P26" s="63"/>
      <c r="Q26" s="63">
        <v>0</v>
      </c>
      <c r="R26" s="63"/>
      <c r="S26" s="63">
        <v>0</v>
      </c>
      <c r="T26" s="88"/>
      <c r="U26" s="63">
        <f>SUM(Q26:S26)</f>
        <v>0</v>
      </c>
      <c r="V26" s="63"/>
      <c r="W26" s="63">
        <f>SUM(E26:O26)+U26</f>
        <v>251531750</v>
      </c>
      <c r="X26" s="103"/>
      <c r="Y26" s="104"/>
    </row>
    <row r="27" spans="1:25" s="1" customFormat="1" ht="21" customHeight="1">
      <c r="B27" s="93" t="s">
        <v>285</v>
      </c>
      <c r="C27" s="25"/>
      <c r="E27" s="63"/>
      <c r="F27" s="1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88"/>
      <c r="U27" s="63"/>
      <c r="V27" s="63"/>
      <c r="W27" s="63"/>
      <c r="X27" s="103"/>
      <c r="Y27" s="104"/>
    </row>
    <row r="28" spans="1:25" s="1" customFormat="1" ht="21" customHeight="1">
      <c r="B28" s="93" t="s">
        <v>286</v>
      </c>
      <c r="C28" s="25"/>
      <c r="E28" s="63">
        <v>212249848</v>
      </c>
      <c r="F28" s="13"/>
      <c r="G28" s="63">
        <v>-12835293</v>
      </c>
      <c r="H28" s="63"/>
      <c r="I28" s="63">
        <v>0</v>
      </c>
      <c r="J28" s="63"/>
      <c r="K28" s="63">
        <v>0</v>
      </c>
      <c r="L28" s="63"/>
      <c r="M28" s="63">
        <v>0</v>
      </c>
      <c r="N28" s="63"/>
      <c r="O28" s="63">
        <v>0</v>
      </c>
      <c r="P28" s="63"/>
      <c r="Q28" s="63">
        <v>0</v>
      </c>
      <c r="R28" s="63"/>
      <c r="S28" s="63">
        <v>0</v>
      </c>
      <c r="T28" s="88"/>
      <c r="U28" s="63">
        <f t="shared" ref="U28:U31" si="0">SUM(Q28:S28)</f>
        <v>0</v>
      </c>
      <c r="V28" s="63"/>
      <c r="W28" s="63">
        <f t="shared" ref="W28:W31" si="1">SUM(E28:O28)+U28</f>
        <v>199414555</v>
      </c>
      <c r="X28" s="103"/>
      <c r="Y28" s="104"/>
    </row>
    <row r="29" spans="1:25" s="1" customFormat="1" ht="21" customHeight="1">
      <c r="B29" s="1" t="s">
        <v>236</v>
      </c>
      <c r="C29" s="33" t="s">
        <v>265</v>
      </c>
      <c r="E29" s="63">
        <v>0</v>
      </c>
      <c r="F29" s="13"/>
      <c r="G29" s="63">
        <v>0</v>
      </c>
      <c r="H29" s="63"/>
      <c r="I29" s="63">
        <v>0</v>
      </c>
      <c r="J29" s="63"/>
      <c r="K29" s="63">
        <v>0</v>
      </c>
      <c r="L29" s="63"/>
      <c r="M29" s="63">
        <v>0</v>
      </c>
      <c r="N29" s="63"/>
      <c r="O29" s="195">
        <v>-3264782</v>
      </c>
      <c r="P29" s="63"/>
      <c r="Q29" s="63">
        <v>0</v>
      </c>
      <c r="R29" s="63"/>
      <c r="S29" s="63">
        <v>0</v>
      </c>
      <c r="T29" s="88"/>
      <c r="U29" s="63">
        <f t="shared" si="0"/>
        <v>0</v>
      </c>
      <c r="V29" s="63"/>
      <c r="W29" s="63">
        <f t="shared" si="1"/>
        <v>-3264782</v>
      </c>
      <c r="X29" s="103"/>
      <c r="Y29" s="104"/>
    </row>
    <row r="30" spans="1:25" s="1" customFormat="1" ht="21" customHeight="1">
      <c r="B30" s="1" t="s">
        <v>278</v>
      </c>
      <c r="C30" s="25"/>
      <c r="E30" s="63">
        <v>0</v>
      </c>
      <c r="F30" s="13"/>
      <c r="G30" s="63">
        <v>0</v>
      </c>
      <c r="H30" s="13"/>
      <c r="I30" s="63">
        <v>0</v>
      </c>
      <c r="J30" s="13"/>
      <c r="K30" s="63">
        <v>0</v>
      </c>
      <c r="L30" s="63"/>
      <c r="M30" s="63">
        <f>+PL!J35</f>
        <v>92075667</v>
      </c>
      <c r="N30" s="63"/>
      <c r="O30" s="63">
        <v>0</v>
      </c>
      <c r="P30" s="63"/>
      <c r="Q30" s="63">
        <v>0</v>
      </c>
      <c r="R30" s="63"/>
      <c r="S30" s="63">
        <v>0</v>
      </c>
      <c r="T30" s="88"/>
      <c r="U30" s="63">
        <f t="shared" si="0"/>
        <v>0</v>
      </c>
      <c r="V30" s="63"/>
      <c r="W30" s="63">
        <f t="shared" si="1"/>
        <v>92075667</v>
      </c>
      <c r="X30" s="103"/>
      <c r="Y30" s="104"/>
    </row>
    <row r="31" spans="1:25" s="1" customFormat="1" ht="21" customHeight="1">
      <c r="B31" s="1" t="s">
        <v>282</v>
      </c>
      <c r="C31" s="25"/>
      <c r="E31" s="63">
        <v>0</v>
      </c>
      <c r="F31" s="13"/>
      <c r="G31" s="63">
        <v>0</v>
      </c>
      <c r="H31" s="13"/>
      <c r="I31" s="63">
        <v>0</v>
      </c>
      <c r="J31" s="13"/>
      <c r="K31" s="63">
        <v>0</v>
      </c>
      <c r="L31" s="88"/>
      <c r="M31" s="63">
        <v>0</v>
      </c>
      <c r="N31" s="63"/>
      <c r="O31" s="63">
        <v>0</v>
      </c>
      <c r="P31" s="63"/>
      <c r="Q31" s="141">
        <f>SUM(PL!J39:J40)</f>
        <v>-166540427</v>
      </c>
      <c r="R31" s="141"/>
      <c r="S31" s="141">
        <v>0</v>
      </c>
      <c r="T31" s="88"/>
      <c r="U31" s="63">
        <f t="shared" si="0"/>
        <v>-166540427</v>
      </c>
      <c r="V31" s="63"/>
      <c r="W31" s="63">
        <f t="shared" si="1"/>
        <v>-166540427</v>
      </c>
      <c r="X31" s="103"/>
      <c r="Y31" s="104"/>
    </row>
    <row r="32" spans="1:25" s="1" customFormat="1" ht="21" customHeight="1" thickBot="1">
      <c r="A32" s="23" t="s">
        <v>283</v>
      </c>
      <c r="B32" s="23"/>
      <c r="C32" s="24"/>
      <c r="D32" s="23"/>
      <c r="E32" s="35">
        <f>SUM(E24:E31)</f>
        <v>2571522575</v>
      </c>
      <c r="F32" s="32"/>
      <c r="G32" s="35">
        <f>SUM(G24:G31)</f>
        <v>-74675100</v>
      </c>
      <c r="H32" s="32"/>
      <c r="I32" s="35">
        <f>SUM(I24:I31)</f>
        <v>20234711</v>
      </c>
      <c r="J32" s="32"/>
      <c r="K32" s="35">
        <f>SUM(K24:K31)</f>
        <v>0</v>
      </c>
      <c r="L32" s="32"/>
      <c r="M32" s="35">
        <f>SUM(M24:M31)</f>
        <v>3966511</v>
      </c>
      <c r="N32" s="32"/>
      <c r="O32" s="35">
        <f>SUM(O24:O31)</f>
        <v>0</v>
      </c>
      <c r="P32" s="32"/>
      <c r="Q32" s="35">
        <f>SUM(Q24:Q31)</f>
        <v>64168444</v>
      </c>
      <c r="R32" s="32"/>
      <c r="S32" s="35">
        <f>SUM(S24:S31)</f>
        <v>355483</v>
      </c>
      <c r="T32" s="32"/>
      <c r="U32" s="35">
        <f>SUM(U24:U31)</f>
        <v>64523927</v>
      </c>
      <c r="V32" s="32"/>
      <c r="W32" s="35">
        <f>SUM(W24:W31)</f>
        <v>2585572624</v>
      </c>
      <c r="X32" s="103"/>
      <c r="Y32" s="104"/>
    </row>
    <row r="33" spans="1:25" s="1" customFormat="1" ht="18.95" customHeight="1" thickTop="1">
      <c r="C33" s="25"/>
      <c r="Q33" s="6"/>
      <c r="R33" s="6"/>
      <c r="S33" s="6"/>
      <c r="U33" s="6"/>
      <c r="W33" s="6"/>
      <c r="X33" s="103"/>
      <c r="Y33" s="105"/>
    </row>
    <row r="34" spans="1:25" s="1" customFormat="1" ht="18.95" customHeight="1">
      <c r="C34" s="25"/>
      <c r="E34" s="6">
        <f>+E32-'BS2'!J49</f>
        <v>0</v>
      </c>
      <c r="G34" s="109">
        <f>+G32-'BS2'!J51</f>
        <v>0</v>
      </c>
      <c r="H34" s="103"/>
      <c r="I34" s="6">
        <f>+I32-'BS2'!J54</f>
        <v>0</v>
      </c>
      <c r="J34" s="103"/>
      <c r="K34" s="110"/>
      <c r="L34" s="103"/>
      <c r="M34" s="110">
        <f>+M32-'BS2'!J55</f>
        <v>0</v>
      </c>
      <c r="N34" s="110"/>
      <c r="O34" s="110"/>
      <c r="P34" s="103"/>
      <c r="R34" s="110"/>
      <c r="S34" s="110"/>
      <c r="T34" s="103"/>
      <c r="U34" s="110">
        <f>+U32-'BS2'!J57</f>
        <v>0</v>
      </c>
      <c r="V34" s="103"/>
      <c r="W34" s="110">
        <f>+W32-'BS2'!J58</f>
        <v>0</v>
      </c>
      <c r="X34" s="103"/>
      <c r="Y34" s="104"/>
    </row>
    <row r="35" spans="1:25" s="1" customFormat="1" ht="18.95" customHeight="1">
      <c r="C35" s="25"/>
      <c r="E35" s="6">
        <f>E24-'BS2'!L50</f>
        <v>0</v>
      </c>
      <c r="G35" s="6">
        <f>G24-'BS2'!L51</f>
        <v>0</v>
      </c>
      <c r="H35" s="103"/>
      <c r="I35" s="6">
        <f>I24-'BS2'!L54</f>
        <v>0</v>
      </c>
      <c r="J35" s="103"/>
      <c r="K35" s="110"/>
      <c r="L35" s="103"/>
      <c r="M35" s="110">
        <f>M24-'BS2'!L55+S32</f>
        <v>355483</v>
      </c>
      <c r="N35" s="110"/>
      <c r="O35" s="110">
        <f>O24-'BS2'!L56</f>
        <v>0</v>
      </c>
      <c r="P35" s="103"/>
      <c r="R35" s="110"/>
      <c r="S35" s="110"/>
      <c r="T35" s="103"/>
      <c r="U35" s="110">
        <f>Q24-'BS2'!L57</f>
        <v>-355483</v>
      </c>
      <c r="V35" s="103"/>
      <c r="W35" s="110">
        <f>W24-'BS2'!L58</f>
        <v>0</v>
      </c>
      <c r="X35" s="103"/>
      <c r="Y35" s="104"/>
    </row>
    <row r="36" spans="1:25" ht="18.95" customHeight="1">
      <c r="A36" s="1"/>
      <c r="B36" s="1"/>
      <c r="C36" s="1"/>
      <c r="D36" s="1"/>
      <c r="E36" s="6">
        <f>E32-'BS2'!J49</f>
        <v>0</v>
      </c>
      <c r="F36" s="1"/>
      <c r="G36" s="6">
        <f>G32-'BS2'!J51</f>
        <v>0</v>
      </c>
      <c r="I36" s="95">
        <f>I32-'BS2'!J54</f>
        <v>0</v>
      </c>
      <c r="M36" s="95">
        <f>M32-'BS2'!J55</f>
        <v>0</v>
      </c>
      <c r="U36" s="95">
        <f>U32-'BS2'!J57</f>
        <v>0</v>
      </c>
      <c r="W36" s="95">
        <f>W32-'BS2'!J58</f>
        <v>0</v>
      </c>
    </row>
    <row r="37" spans="1:25" ht="18.75" customHeight="1">
      <c r="I37" s="111"/>
    </row>
    <row r="38" spans="1:25" ht="18.95" customHeight="1"/>
    <row r="39" spans="1:25" ht="18.95" customHeight="1"/>
    <row r="40" spans="1:25" ht="18.95" customHeight="1"/>
  </sheetData>
  <mergeCells count="3">
    <mergeCell ref="K7:M7"/>
    <mergeCell ref="E5:W5"/>
    <mergeCell ref="Q6:S6"/>
  </mergeCells>
  <pageMargins left="0.8" right="0.3" top="1" bottom="0.5" header="0.5" footer="0.3"/>
  <pageSetup paperSize="9" scale="63" firstPageNumber="14" orientation="landscape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99"/>
  </sheetPr>
  <dimension ref="A1:O116"/>
  <sheetViews>
    <sheetView view="pageBreakPreview" topLeftCell="A7" zoomScale="80" zoomScaleNormal="100" zoomScaleSheetLayoutView="80" workbookViewId="0">
      <selection activeCell="A35" sqref="A35"/>
    </sheetView>
  </sheetViews>
  <sheetFormatPr defaultColWidth="8" defaultRowHeight="21"/>
  <cols>
    <col min="1" max="2" width="2.625" style="1" customWidth="1"/>
    <col min="3" max="3" width="49.75" style="1" customWidth="1"/>
    <col min="4" max="4" width="1.5" style="1" customWidth="1"/>
    <col min="5" max="5" width="14.125" style="1" customWidth="1"/>
    <col min="6" max="6" width="1.5" style="1" customWidth="1"/>
    <col min="7" max="7" width="14" style="1" customWidth="1"/>
    <col min="8" max="8" width="1.75" style="1" customWidth="1"/>
    <col min="9" max="9" width="14.125" style="1" customWidth="1"/>
    <col min="10" max="10" width="1.75" style="1" customWidth="1"/>
    <col min="11" max="11" width="14.75" style="39" customWidth="1"/>
    <col min="12" max="12" width="8" style="1"/>
    <col min="13" max="14" width="1.25" style="175" customWidth="1"/>
    <col min="15" max="16384" width="8" style="1"/>
  </cols>
  <sheetData>
    <row r="1" spans="1:14">
      <c r="A1" s="14" t="s">
        <v>176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>
      <c r="A2" s="14" t="s">
        <v>121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4">
      <c r="A3" s="54" t="s">
        <v>308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4" s="2" customFormat="1">
      <c r="E4" s="224"/>
      <c r="F4" s="224"/>
      <c r="G4" s="224"/>
      <c r="H4" s="69"/>
      <c r="K4" s="183" t="s">
        <v>294</v>
      </c>
      <c r="M4" s="176"/>
      <c r="N4" s="176"/>
    </row>
    <row r="5" spans="1:14" s="2" customFormat="1">
      <c r="E5" s="221" t="s">
        <v>88</v>
      </c>
      <c r="F5" s="221"/>
      <c r="G5" s="221"/>
      <c r="H5" s="69"/>
      <c r="I5" s="221" t="s">
        <v>89</v>
      </c>
      <c r="J5" s="221"/>
      <c r="K5" s="221"/>
      <c r="M5" s="176"/>
      <c r="N5" s="176"/>
    </row>
    <row r="6" spans="1:14" s="2" customFormat="1">
      <c r="D6" s="16"/>
      <c r="E6" s="56">
        <v>2021</v>
      </c>
      <c r="F6" s="16"/>
      <c r="G6" s="56">
        <v>2020</v>
      </c>
      <c r="H6" s="16"/>
      <c r="I6" s="56">
        <v>2021</v>
      </c>
      <c r="J6" s="16"/>
      <c r="K6" s="56">
        <v>2020</v>
      </c>
      <c r="M6" s="176"/>
      <c r="N6" s="176"/>
    </row>
    <row r="7" spans="1:14" s="2" customFormat="1">
      <c r="E7" s="16"/>
      <c r="F7" s="16"/>
      <c r="G7" s="16"/>
      <c r="H7" s="16"/>
      <c r="I7" s="16"/>
      <c r="J7" s="16"/>
      <c r="K7" s="16"/>
      <c r="M7" s="176"/>
      <c r="N7" s="176"/>
    </row>
    <row r="8" spans="1:14" ht="19.5" customHeight="1">
      <c r="A8" s="23" t="s">
        <v>80</v>
      </c>
      <c r="E8" s="27"/>
      <c r="F8" s="27"/>
      <c r="G8" s="27"/>
      <c r="H8" s="27"/>
      <c r="I8" s="27"/>
      <c r="J8" s="27"/>
      <c r="K8" s="27"/>
    </row>
    <row r="9" spans="1:14" ht="19.5" customHeight="1">
      <c r="A9" s="1" t="s">
        <v>153</v>
      </c>
      <c r="E9" s="12">
        <f>PL!F33</f>
        <v>265595137</v>
      </c>
      <c r="F9" s="169"/>
      <c r="G9" s="13">
        <f>PL!H33</f>
        <v>136437251.72689</v>
      </c>
      <c r="H9" s="13"/>
      <c r="I9" s="13">
        <f>+PL!J33</f>
        <v>92432396</v>
      </c>
      <c r="J9" s="171"/>
      <c r="K9" s="13">
        <f>PL!L33</f>
        <v>78491264.13000001</v>
      </c>
    </row>
    <row r="10" spans="1:14" ht="19.5" customHeight="1">
      <c r="A10" s="1" t="s">
        <v>125</v>
      </c>
      <c r="E10" s="27"/>
      <c r="F10" s="170"/>
      <c r="G10" s="12"/>
      <c r="H10" s="27"/>
      <c r="I10" s="27"/>
      <c r="J10" s="170"/>
      <c r="K10" s="27"/>
    </row>
    <row r="11" spans="1:14" ht="19.5" customHeight="1">
      <c r="B11" s="1" t="s">
        <v>137</v>
      </c>
      <c r="E11" s="63"/>
      <c r="F11" s="170"/>
      <c r="G11" s="63"/>
      <c r="H11" s="27"/>
      <c r="I11" s="63"/>
      <c r="J11" s="172"/>
      <c r="K11" s="63"/>
    </row>
    <row r="12" spans="1:14" ht="19.5" customHeight="1">
      <c r="B12" s="1" t="s">
        <v>183</v>
      </c>
      <c r="E12" s="11">
        <v>31179472</v>
      </c>
      <c r="F12" s="170"/>
      <c r="G12" s="11">
        <v>33660689</v>
      </c>
      <c r="H12" s="27"/>
      <c r="I12" s="11">
        <v>11118292</v>
      </c>
      <c r="J12" s="173"/>
      <c r="K12" s="63">
        <v>16368784</v>
      </c>
    </row>
    <row r="13" spans="1:14" ht="19.5" customHeight="1">
      <c r="B13" s="1" t="s">
        <v>182</v>
      </c>
      <c r="E13" s="11">
        <v>79335670</v>
      </c>
      <c r="F13" s="170"/>
      <c r="G13" s="161">
        <v>60253998</v>
      </c>
      <c r="H13" s="27"/>
      <c r="I13" s="10">
        <v>6708845</v>
      </c>
      <c r="J13" s="174"/>
      <c r="K13" s="63">
        <v>9150563</v>
      </c>
    </row>
    <row r="14" spans="1:14" ht="19.5" customHeight="1">
      <c r="B14" s="1" t="s">
        <v>53</v>
      </c>
      <c r="E14" s="63">
        <v>4446899</v>
      </c>
      <c r="F14" s="170"/>
      <c r="G14" s="161">
        <v>2302321</v>
      </c>
      <c r="H14" s="27"/>
      <c r="I14" s="10">
        <v>0</v>
      </c>
      <c r="J14" s="174"/>
      <c r="K14" s="63">
        <v>13168</v>
      </c>
    </row>
    <row r="15" spans="1:14" ht="19.5" customHeight="1">
      <c r="B15" s="1" t="s">
        <v>54</v>
      </c>
      <c r="E15" s="63">
        <v>23584944</v>
      </c>
      <c r="F15" s="170"/>
      <c r="G15" s="161">
        <v>31666044</v>
      </c>
      <c r="H15" s="27"/>
      <c r="I15" s="63">
        <v>882521</v>
      </c>
      <c r="J15" s="172"/>
      <c r="K15" s="63">
        <v>918375</v>
      </c>
    </row>
    <row r="16" spans="1:14" ht="19.5" customHeight="1">
      <c r="B16" s="1" t="s">
        <v>256</v>
      </c>
      <c r="E16" s="11">
        <v>-5199940</v>
      </c>
      <c r="F16" s="171"/>
      <c r="G16" s="11">
        <v>0</v>
      </c>
      <c r="H16" s="11"/>
      <c r="I16" s="11">
        <v>-5199940</v>
      </c>
      <c r="J16" s="173"/>
      <c r="K16" s="11">
        <v>-790168</v>
      </c>
    </row>
    <row r="17" spans="2:11" ht="19.5" customHeight="1">
      <c r="B17" s="1" t="s">
        <v>255</v>
      </c>
      <c r="E17" s="11">
        <v>-9100000</v>
      </c>
      <c r="F17" s="171"/>
      <c r="G17" s="11">
        <v>-53500000</v>
      </c>
      <c r="H17" s="11"/>
      <c r="I17" s="11">
        <v>-9100000</v>
      </c>
      <c r="J17" s="173"/>
      <c r="K17" s="11">
        <v>-65742649</v>
      </c>
    </row>
    <row r="18" spans="2:11" ht="19.5" customHeight="1">
      <c r="B18" s="1" t="s">
        <v>257</v>
      </c>
      <c r="E18" s="11">
        <v>-1074494</v>
      </c>
      <c r="F18" s="171"/>
      <c r="G18" s="11">
        <v>-1704570</v>
      </c>
      <c r="H18" s="11"/>
      <c r="I18" s="11">
        <v>0</v>
      </c>
      <c r="J18" s="173"/>
      <c r="K18" s="11">
        <v>1704570</v>
      </c>
    </row>
    <row r="19" spans="2:11" ht="19.5" customHeight="1">
      <c r="B19" s="1" t="s">
        <v>303</v>
      </c>
      <c r="E19" s="11">
        <v>-15000000</v>
      </c>
      <c r="F19" s="171"/>
      <c r="G19" s="11">
        <v>15000000</v>
      </c>
      <c r="H19" s="11"/>
      <c r="I19" s="11">
        <v>-15000000</v>
      </c>
      <c r="J19" s="173"/>
      <c r="K19" s="11">
        <v>15000000</v>
      </c>
    </row>
    <row r="20" spans="2:11" ht="19.5" customHeight="1">
      <c r="B20" s="1" t="s">
        <v>302</v>
      </c>
      <c r="E20" s="11">
        <v>2750000</v>
      </c>
      <c r="F20" s="171"/>
      <c r="G20" s="11">
        <v>0</v>
      </c>
      <c r="H20" s="11"/>
      <c r="I20" s="11">
        <v>2750000</v>
      </c>
      <c r="J20" s="173"/>
      <c r="K20" s="162">
        <v>0</v>
      </c>
    </row>
    <row r="21" spans="2:11" ht="19.5" customHeight="1">
      <c r="B21" s="1" t="s">
        <v>304</v>
      </c>
      <c r="E21" s="11">
        <v>0</v>
      </c>
      <c r="F21" s="171"/>
      <c r="G21" s="11">
        <v>11000000</v>
      </c>
      <c r="H21" s="11"/>
      <c r="I21" s="11">
        <v>0</v>
      </c>
      <c r="J21" s="173"/>
      <c r="K21" s="162">
        <v>0</v>
      </c>
    </row>
    <row r="22" spans="2:11" ht="19.5" customHeight="1">
      <c r="B22" s="1" t="s">
        <v>305</v>
      </c>
      <c r="E22" s="11">
        <v>-13327468</v>
      </c>
      <c r="F22" s="171"/>
      <c r="G22" s="11">
        <v>0</v>
      </c>
      <c r="H22" s="11"/>
      <c r="I22" s="11">
        <v>-13327468</v>
      </c>
      <c r="J22" s="173"/>
      <c r="K22" s="162">
        <v>13327468</v>
      </c>
    </row>
    <row r="23" spans="2:11" ht="19.5" customHeight="1">
      <c r="B23" s="1" t="s">
        <v>258</v>
      </c>
      <c r="E23" s="11">
        <v>1413428</v>
      </c>
      <c r="F23" s="171"/>
      <c r="G23" s="161">
        <v>0</v>
      </c>
      <c r="H23" s="11"/>
      <c r="I23" s="11">
        <v>0</v>
      </c>
      <c r="J23" s="173"/>
      <c r="K23" s="162">
        <v>0</v>
      </c>
    </row>
    <row r="24" spans="2:11" ht="19.5" customHeight="1">
      <c r="B24" s="1" t="s">
        <v>307</v>
      </c>
      <c r="E24" s="11">
        <v>744919</v>
      </c>
      <c r="F24" s="171"/>
      <c r="G24" s="161">
        <v>0</v>
      </c>
      <c r="H24" s="11"/>
      <c r="I24" s="11">
        <v>0</v>
      </c>
      <c r="J24" s="173"/>
      <c r="K24" s="162">
        <v>0</v>
      </c>
    </row>
    <row r="25" spans="2:11" ht="19.5" customHeight="1">
      <c r="B25" s="1" t="s">
        <v>135</v>
      </c>
      <c r="E25" s="11">
        <v>1783168</v>
      </c>
      <c r="F25" s="170"/>
      <c r="G25" s="10">
        <v>-1108649</v>
      </c>
      <c r="H25" s="27"/>
      <c r="I25" s="63">
        <v>749919</v>
      </c>
      <c r="J25" s="172"/>
      <c r="K25" s="11">
        <v>347823</v>
      </c>
    </row>
    <row r="26" spans="2:11" ht="19.5" customHeight="1">
      <c r="B26" s="1" t="s">
        <v>245</v>
      </c>
      <c r="E26" s="11">
        <v>0</v>
      </c>
      <c r="F26" s="170"/>
      <c r="G26" s="11">
        <v>-43152768</v>
      </c>
      <c r="H26" s="27"/>
      <c r="I26" s="63">
        <v>0</v>
      </c>
      <c r="J26" s="172"/>
      <c r="K26" s="11">
        <v>0</v>
      </c>
    </row>
    <row r="27" spans="2:11" ht="19.5" customHeight="1">
      <c r="B27" s="1" t="s">
        <v>218</v>
      </c>
      <c r="E27" s="11">
        <v>-180233</v>
      </c>
      <c r="F27" s="170"/>
      <c r="G27" s="161">
        <v>0</v>
      </c>
      <c r="H27" s="27"/>
      <c r="I27" s="63">
        <v>0</v>
      </c>
      <c r="J27" s="172"/>
      <c r="K27" s="161">
        <v>0</v>
      </c>
    </row>
    <row r="28" spans="2:11" ht="19.5" customHeight="1">
      <c r="B28" s="1" t="s">
        <v>173</v>
      </c>
      <c r="E28" s="11">
        <v>0</v>
      </c>
      <c r="F28" s="171"/>
      <c r="G28" s="11">
        <v>1123845</v>
      </c>
      <c r="H28" s="11"/>
      <c r="I28" s="11">
        <v>0</v>
      </c>
      <c r="J28" s="173"/>
      <c r="K28" s="11">
        <v>1123845</v>
      </c>
    </row>
    <row r="29" spans="2:11" ht="19.5" customHeight="1">
      <c r="B29" s="1" t="s">
        <v>146</v>
      </c>
      <c r="E29" s="11">
        <v>14258680</v>
      </c>
      <c r="F29" s="170"/>
      <c r="G29" s="10">
        <v>64859538</v>
      </c>
      <c r="H29" s="27"/>
      <c r="I29" s="10">
        <v>-20766</v>
      </c>
      <c r="J29" s="174"/>
      <c r="K29" s="11">
        <v>562454</v>
      </c>
    </row>
    <row r="30" spans="2:11" ht="19.5" customHeight="1">
      <c r="B30" s="1" t="s">
        <v>293</v>
      </c>
      <c r="E30" s="11">
        <v>0</v>
      </c>
      <c r="F30" s="170"/>
      <c r="G30" s="10">
        <v>0</v>
      </c>
      <c r="H30" s="27"/>
      <c r="I30" s="10">
        <v>0</v>
      </c>
      <c r="J30" s="174"/>
      <c r="K30" s="11">
        <v>-5120000</v>
      </c>
    </row>
    <row r="31" spans="2:11" ht="19.5" customHeight="1">
      <c r="B31" s="1" t="s">
        <v>188</v>
      </c>
      <c r="E31" s="11">
        <v>2547209</v>
      </c>
      <c r="F31" s="171"/>
      <c r="G31" s="11">
        <v>-4859876</v>
      </c>
      <c r="H31" s="11"/>
      <c r="I31" s="11">
        <v>0</v>
      </c>
      <c r="J31" s="173"/>
      <c r="K31" s="161">
        <v>0</v>
      </c>
    </row>
    <row r="32" spans="2:11" ht="19.5" customHeight="1">
      <c r="B32" s="1" t="s">
        <v>181</v>
      </c>
      <c r="E32" s="11">
        <v>0</v>
      </c>
      <c r="F32" s="171"/>
      <c r="G32" s="11">
        <v>-31738053</v>
      </c>
      <c r="H32" s="11"/>
      <c r="I32" s="11">
        <v>0</v>
      </c>
      <c r="J32" s="173"/>
      <c r="K32" s="162">
        <v>0</v>
      </c>
    </row>
    <row r="33" spans="1:11" ht="19.5" customHeight="1">
      <c r="B33" s="1" t="s">
        <v>205</v>
      </c>
      <c r="E33" s="11">
        <v>-154536938</v>
      </c>
      <c r="F33" s="171"/>
      <c r="G33" s="11">
        <v>-10092427</v>
      </c>
      <c r="H33" s="11"/>
      <c r="I33" s="11">
        <v>0</v>
      </c>
      <c r="J33" s="173"/>
      <c r="K33" s="162">
        <v>0</v>
      </c>
    </row>
    <row r="34" spans="1:11" ht="19.5" customHeight="1">
      <c r="B34" s="1" t="s">
        <v>321</v>
      </c>
      <c r="E34" s="11">
        <v>-82042048</v>
      </c>
      <c r="F34" s="171"/>
      <c r="G34" s="11">
        <v>18794372</v>
      </c>
      <c r="H34" s="11"/>
      <c r="I34" s="11">
        <v>-76672532</v>
      </c>
      <c r="J34" s="173"/>
      <c r="K34" s="162">
        <v>0</v>
      </c>
    </row>
    <row r="35" spans="1:11" ht="19.5" customHeight="1">
      <c r="B35" s="1" t="s">
        <v>320</v>
      </c>
      <c r="E35" s="11">
        <v>0</v>
      </c>
      <c r="F35" s="171"/>
      <c r="G35" s="11">
        <v>0</v>
      </c>
      <c r="H35" s="11"/>
      <c r="I35" s="11"/>
      <c r="J35" s="173"/>
      <c r="K35" s="12">
        <v>22101232</v>
      </c>
    </row>
    <row r="36" spans="1:11" ht="19.5" customHeight="1">
      <c r="B36" s="1" t="s">
        <v>226</v>
      </c>
      <c r="E36" s="11">
        <v>-123411924</v>
      </c>
      <c r="F36" s="171"/>
      <c r="G36" s="11">
        <v>0</v>
      </c>
      <c r="H36" s="11"/>
      <c r="I36" s="11">
        <v>0</v>
      </c>
      <c r="J36" s="173"/>
      <c r="K36" s="11">
        <v>0</v>
      </c>
    </row>
    <row r="37" spans="1:11" ht="19.5" customHeight="1">
      <c r="B37" s="1" t="s">
        <v>290</v>
      </c>
      <c r="E37" s="11">
        <v>0</v>
      </c>
      <c r="F37" s="171"/>
      <c r="G37" s="11">
        <v>-84146368</v>
      </c>
      <c r="H37" s="11"/>
      <c r="I37" s="11">
        <v>0</v>
      </c>
      <c r="J37" s="173"/>
      <c r="K37" s="11">
        <v>-84146368</v>
      </c>
    </row>
    <row r="38" spans="1:11" ht="19.5" customHeight="1">
      <c r="B38" s="1" t="s">
        <v>248</v>
      </c>
      <c r="E38" s="11">
        <v>-2897390</v>
      </c>
      <c r="F38" s="171"/>
      <c r="G38" s="11">
        <v>0</v>
      </c>
      <c r="H38" s="11"/>
      <c r="I38" s="11">
        <v>-2897390</v>
      </c>
      <c r="J38" s="173"/>
      <c r="K38" s="162">
        <v>0</v>
      </c>
    </row>
    <row r="39" spans="1:11" ht="19.5" customHeight="1">
      <c r="B39" s="1" t="s">
        <v>189</v>
      </c>
      <c r="E39" s="11">
        <v>-921915</v>
      </c>
      <c r="F39" s="170"/>
      <c r="G39" s="11">
        <v>-868891</v>
      </c>
      <c r="H39" s="27"/>
      <c r="I39" s="63">
        <v>-291908</v>
      </c>
      <c r="J39" s="172"/>
      <c r="K39" s="11">
        <v>-364885</v>
      </c>
    </row>
    <row r="40" spans="1:11" ht="19.5" customHeight="1">
      <c r="B40" s="1" t="s">
        <v>55</v>
      </c>
      <c r="E40" s="11">
        <v>-6298995</v>
      </c>
      <c r="F40" s="170"/>
      <c r="G40" s="12">
        <v>-422723</v>
      </c>
      <c r="H40" s="27"/>
      <c r="I40" s="10">
        <v>-55042952</v>
      </c>
      <c r="J40" s="174"/>
      <c r="K40" s="11">
        <v>-52736836</v>
      </c>
    </row>
    <row r="41" spans="1:11" ht="19.5" customHeight="1">
      <c r="B41" s="1" t="s">
        <v>306</v>
      </c>
      <c r="E41" s="63">
        <v>-4313381</v>
      </c>
      <c r="F41" s="170"/>
      <c r="G41" s="63">
        <v>-4742512</v>
      </c>
      <c r="H41" s="27"/>
      <c r="I41" s="11">
        <v>0</v>
      </c>
      <c r="J41" s="173"/>
      <c r="K41" s="63">
        <v>-12593</v>
      </c>
    </row>
    <row r="42" spans="1:11" ht="19.5" customHeight="1">
      <c r="B42" s="1" t="s">
        <v>136</v>
      </c>
      <c r="E42" s="11">
        <v>0</v>
      </c>
      <c r="F42" s="170"/>
      <c r="G42" s="11">
        <v>-28714265</v>
      </c>
      <c r="H42" s="27"/>
      <c r="I42" s="11">
        <v>0</v>
      </c>
      <c r="J42" s="173"/>
      <c r="K42" s="11">
        <v>0</v>
      </c>
    </row>
    <row r="43" spans="1:11" ht="19.5" customHeight="1">
      <c r="B43" s="1" t="s">
        <v>116</v>
      </c>
      <c r="E43" s="11">
        <v>0</v>
      </c>
      <c r="F43" s="170"/>
      <c r="G43" s="12">
        <v>18294482</v>
      </c>
      <c r="H43" s="27"/>
      <c r="I43" s="63">
        <v>0</v>
      </c>
      <c r="J43" s="172"/>
      <c r="K43" s="63">
        <v>0</v>
      </c>
    </row>
    <row r="44" spans="1:11" ht="19.5" customHeight="1">
      <c r="B44" s="1" t="s">
        <v>235</v>
      </c>
      <c r="E44" s="132">
        <v>-15000000</v>
      </c>
      <c r="F44" s="170"/>
      <c r="G44" s="50">
        <v>0</v>
      </c>
      <c r="H44" s="27"/>
      <c r="I44" s="114">
        <v>0</v>
      </c>
      <c r="J44" s="172"/>
      <c r="K44" s="132">
        <v>0</v>
      </c>
    </row>
    <row r="45" spans="1:11" ht="19.5" customHeight="1">
      <c r="A45" s="1" t="s">
        <v>126</v>
      </c>
      <c r="E45" s="11"/>
      <c r="F45" s="27"/>
      <c r="G45" s="12"/>
      <c r="H45" s="27"/>
      <c r="I45" s="63"/>
      <c r="J45" s="172"/>
      <c r="K45" s="63"/>
    </row>
    <row r="46" spans="1:11" ht="19.5" customHeight="1">
      <c r="B46" s="1" t="s">
        <v>127</v>
      </c>
      <c r="E46" s="11">
        <v>-5665200</v>
      </c>
      <c r="F46" s="27"/>
      <c r="G46" s="12">
        <f>SUM(G9:G44)</f>
        <v>128341438.72689</v>
      </c>
      <c r="H46" s="27"/>
      <c r="I46" s="11">
        <f>SUM(I9:I44)</f>
        <v>-62910983</v>
      </c>
      <c r="J46" s="172"/>
      <c r="K46" s="12">
        <f>SUM(K9:K44)</f>
        <v>-49803952.86999999</v>
      </c>
    </row>
    <row r="47" spans="1:11" ht="19.5" customHeight="1">
      <c r="A47" s="1" t="s">
        <v>56</v>
      </c>
      <c r="E47" s="11"/>
      <c r="F47" s="27"/>
      <c r="G47" s="11"/>
      <c r="H47" s="27"/>
      <c r="I47" s="11"/>
      <c r="J47" s="27"/>
      <c r="K47" s="63"/>
    </row>
    <row r="48" spans="1:11" ht="19.5" customHeight="1">
      <c r="B48" s="1" t="s">
        <v>57</v>
      </c>
      <c r="E48" s="63">
        <v>167954496</v>
      </c>
      <c r="F48" s="27"/>
      <c r="G48" s="12">
        <v>-108847069</v>
      </c>
      <c r="H48" s="27"/>
      <c r="I48" s="11">
        <v>33124016</v>
      </c>
      <c r="J48" s="27"/>
      <c r="K48" s="11">
        <v>-63277541</v>
      </c>
    </row>
    <row r="49" spans="1:15" ht="19.5" customHeight="1">
      <c r="B49" s="1" t="s">
        <v>2</v>
      </c>
      <c r="E49" s="63">
        <v>-39336208</v>
      </c>
      <c r="F49" s="27"/>
      <c r="G49" s="12">
        <v>3429709</v>
      </c>
      <c r="H49" s="27"/>
      <c r="I49" s="63">
        <v>0</v>
      </c>
      <c r="J49" s="27"/>
      <c r="K49" s="63">
        <v>0</v>
      </c>
    </row>
    <row r="50" spans="1:15" ht="19.5" customHeight="1">
      <c r="B50" s="1" t="s">
        <v>10</v>
      </c>
      <c r="E50" s="63">
        <v>-1198787</v>
      </c>
      <c r="F50" s="27"/>
      <c r="G50" s="11">
        <v>-17163482.399999999</v>
      </c>
      <c r="H50" s="27"/>
      <c r="I50" s="63">
        <v>383949</v>
      </c>
      <c r="J50" s="27"/>
      <c r="K50" s="63">
        <v>0</v>
      </c>
    </row>
    <row r="51" spans="1:15">
      <c r="A51" s="14" t="s">
        <v>176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5">
      <c r="A52" s="14" t="s">
        <v>121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</row>
    <row r="53" spans="1:15">
      <c r="A53" s="54" t="s">
        <v>279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</row>
    <row r="54" spans="1:15">
      <c r="A54" s="2"/>
      <c r="B54" s="2"/>
      <c r="C54" s="2"/>
      <c r="D54" s="2"/>
      <c r="E54" s="224"/>
      <c r="F54" s="224"/>
      <c r="G54" s="224"/>
      <c r="H54" s="198"/>
      <c r="I54" s="2"/>
      <c r="J54" s="2"/>
      <c r="K54" s="197" t="s">
        <v>294</v>
      </c>
    </row>
    <row r="55" spans="1:15" s="2" customFormat="1">
      <c r="E55" s="221" t="s">
        <v>88</v>
      </c>
      <c r="F55" s="221"/>
      <c r="G55" s="221"/>
      <c r="H55" s="198"/>
      <c r="I55" s="221" t="s">
        <v>89</v>
      </c>
      <c r="J55" s="221"/>
      <c r="K55" s="221"/>
      <c r="M55" s="176"/>
      <c r="N55" s="176"/>
    </row>
    <row r="56" spans="1:15" s="2" customFormat="1">
      <c r="D56" s="16"/>
      <c r="E56" s="199">
        <v>2021</v>
      </c>
      <c r="F56" s="16"/>
      <c r="G56" s="199">
        <v>2020</v>
      </c>
      <c r="H56" s="16"/>
      <c r="I56" s="199">
        <v>2021</v>
      </c>
      <c r="J56" s="16"/>
      <c r="K56" s="199">
        <v>2020</v>
      </c>
      <c r="M56" s="176"/>
      <c r="N56" s="176"/>
    </row>
    <row r="57" spans="1:15" ht="19.5" customHeight="1">
      <c r="A57" s="1" t="s">
        <v>58</v>
      </c>
      <c r="B57" s="2"/>
      <c r="C57" s="2"/>
      <c r="E57" s="11"/>
      <c r="F57" s="13"/>
      <c r="G57" s="11"/>
      <c r="H57" s="11"/>
      <c r="I57" s="13"/>
      <c r="J57" s="11"/>
      <c r="K57" s="13"/>
    </row>
    <row r="58" spans="1:15" ht="19.5" customHeight="1">
      <c r="B58" s="1" t="s">
        <v>31</v>
      </c>
      <c r="E58" s="11">
        <v>231524474</v>
      </c>
      <c r="F58" s="13"/>
      <c r="G58" s="11">
        <v>-23513003.600000001</v>
      </c>
      <c r="H58" s="11"/>
      <c r="I58" s="63">
        <v>92221532</v>
      </c>
      <c r="J58" s="11"/>
      <c r="K58" s="10">
        <v>-50104949</v>
      </c>
      <c r="O58" s="6"/>
    </row>
    <row r="59" spans="1:15" ht="19.5" customHeight="1">
      <c r="A59" s="2"/>
      <c r="B59" s="1" t="s">
        <v>35</v>
      </c>
      <c r="E59" s="49">
        <v>11447832</v>
      </c>
      <c r="F59" s="27"/>
      <c r="G59" s="132">
        <v>-105418</v>
      </c>
      <c r="H59" s="27"/>
      <c r="I59" s="49">
        <v>86334</v>
      </c>
      <c r="J59" s="27"/>
      <c r="K59" s="142">
        <v>1526</v>
      </c>
      <c r="O59" s="6"/>
    </row>
    <row r="60" spans="1:15" ht="19.5" customHeight="1">
      <c r="A60" s="1" t="s">
        <v>138</v>
      </c>
      <c r="E60" s="28">
        <f>SUM(E46:E50,E58:E59)</f>
        <v>364726607</v>
      </c>
      <c r="F60" s="27"/>
      <c r="G60" s="28">
        <f>SUM(G46:G50,G58:G59)</f>
        <v>-17857825.273110002</v>
      </c>
      <c r="H60" s="28"/>
      <c r="I60" s="28">
        <f>SUM(I46:I50,I58:I59)</f>
        <v>62904848</v>
      </c>
      <c r="J60" s="28"/>
      <c r="K60" s="28">
        <f>SUM(K46:K50,K58:K59)</f>
        <v>-163184916.87</v>
      </c>
      <c r="O60" s="6"/>
    </row>
    <row r="61" spans="1:15" ht="19.5" customHeight="1">
      <c r="B61" s="1" t="s">
        <v>93</v>
      </c>
      <c r="E61" s="11">
        <v>0</v>
      </c>
      <c r="F61" s="13"/>
      <c r="G61" s="11">
        <v>28714265</v>
      </c>
      <c r="H61" s="139"/>
      <c r="I61" s="11">
        <v>0</v>
      </c>
      <c r="J61" s="139"/>
      <c r="K61" s="11">
        <v>7234349</v>
      </c>
      <c r="O61" s="6"/>
    </row>
    <row r="62" spans="1:15" ht="19.5" customHeight="1">
      <c r="B62" s="1" t="s">
        <v>184</v>
      </c>
      <c r="E62" s="132">
        <v>-7692139</v>
      </c>
      <c r="F62" s="13"/>
      <c r="G62" s="142">
        <v>-9145732</v>
      </c>
      <c r="H62" s="141"/>
      <c r="I62" s="132">
        <v>-636495</v>
      </c>
      <c r="J62" s="141"/>
      <c r="K62" s="142">
        <v>-877080</v>
      </c>
      <c r="O62" s="6"/>
    </row>
    <row r="63" spans="1:15" ht="19.5" customHeight="1">
      <c r="A63" s="23" t="s">
        <v>260</v>
      </c>
      <c r="C63" s="23"/>
      <c r="D63" s="23"/>
      <c r="E63" s="166">
        <f>SUM(E60:E62)</f>
        <v>357034468</v>
      </c>
      <c r="F63" s="133"/>
      <c r="G63" s="167">
        <f>SUM(G60:G62)</f>
        <v>1710707.7268899977</v>
      </c>
      <c r="H63" s="168"/>
      <c r="I63" s="156">
        <f>SUM(I60:I62)</f>
        <v>62268353</v>
      </c>
      <c r="J63" s="168"/>
      <c r="K63" s="167">
        <f>SUM(K60:K62)</f>
        <v>-156827647.87</v>
      </c>
      <c r="O63" s="6"/>
    </row>
    <row r="64" spans="1:15" s="2" customFormat="1">
      <c r="A64" s="23" t="s">
        <v>85</v>
      </c>
      <c r="B64" s="1"/>
      <c r="C64" s="1"/>
      <c r="E64" s="63"/>
      <c r="F64" s="28"/>
      <c r="G64" s="63"/>
      <c r="H64" s="32"/>
      <c r="I64" s="63"/>
      <c r="J64" s="32"/>
      <c r="K64" s="63"/>
      <c r="M64" s="176"/>
      <c r="N64" s="176"/>
      <c r="O64" s="6"/>
    </row>
    <row r="65" spans="1:15" s="2" customFormat="1">
      <c r="A65" s="23"/>
      <c r="B65" s="1" t="s">
        <v>249</v>
      </c>
      <c r="C65" s="1"/>
      <c r="E65" s="63">
        <v>9144216</v>
      </c>
      <c r="F65" s="28"/>
      <c r="G65" s="63">
        <v>0</v>
      </c>
      <c r="H65" s="32"/>
      <c r="I65" s="63">
        <v>9144216</v>
      </c>
      <c r="J65" s="32"/>
      <c r="K65" s="63">
        <v>0</v>
      </c>
      <c r="M65" s="176"/>
      <c r="N65" s="176"/>
      <c r="O65" s="5"/>
    </row>
    <row r="66" spans="1:15" s="2" customFormat="1">
      <c r="A66" s="23"/>
      <c r="B66" s="1" t="s">
        <v>246</v>
      </c>
      <c r="C66" s="1"/>
      <c r="E66" s="63">
        <v>0</v>
      </c>
      <c r="F66" s="28"/>
      <c r="G66" s="63">
        <v>0</v>
      </c>
      <c r="H66" s="32"/>
      <c r="I66" s="63">
        <v>0</v>
      </c>
      <c r="J66" s="32"/>
      <c r="K66" s="12">
        <v>-44000000</v>
      </c>
      <c r="M66" s="176"/>
      <c r="N66" s="176"/>
      <c r="O66" s="5"/>
    </row>
    <row r="67" spans="1:15">
      <c r="B67" s="1" t="s">
        <v>292</v>
      </c>
      <c r="E67" s="63">
        <v>87000000</v>
      </c>
      <c r="F67" s="27"/>
      <c r="G67" s="63">
        <v>0</v>
      </c>
      <c r="H67" s="28"/>
      <c r="I67" s="11">
        <v>15000000</v>
      </c>
      <c r="J67" s="28"/>
      <c r="K67" s="12">
        <v>47655200</v>
      </c>
      <c r="O67" s="5"/>
    </row>
    <row r="68" spans="1:15">
      <c r="B68" s="1" t="s">
        <v>209</v>
      </c>
      <c r="E68" s="11">
        <v>0</v>
      </c>
      <c r="F68" s="43"/>
      <c r="G68" s="63">
        <v>-11000000</v>
      </c>
      <c r="H68" s="28"/>
      <c r="I68" s="11">
        <v>0</v>
      </c>
      <c r="J68" s="29"/>
      <c r="K68" s="63">
        <v>0</v>
      </c>
      <c r="O68" s="5"/>
    </row>
    <row r="69" spans="1:15">
      <c r="B69" s="1" t="s">
        <v>291</v>
      </c>
      <c r="E69" s="11">
        <v>0</v>
      </c>
      <c r="F69" s="43"/>
      <c r="G69" s="63">
        <v>106000000</v>
      </c>
      <c r="H69" s="28"/>
      <c r="I69" s="11">
        <v>0</v>
      </c>
      <c r="J69" s="29"/>
      <c r="K69" s="63">
        <v>0</v>
      </c>
      <c r="O69" s="5"/>
    </row>
    <row r="70" spans="1:15">
      <c r="B70" s="1" t="s">
        <v>208</v>
      </c>
      <c r="E70" s="11">
        <v>0</v>
      </c>
      <c r="F70" s="43"/>
      <c r="G70" s="63">
        <v>-69499900</v>
      </c>
      <c r="H70" s="28"/>
      <c r="I70" s="11">
        <v>0</v>
      </c>
      <c r="J70" s="29"/>
      <c r="K70" s="11">
        <v>-19999900</v>
      </c>
      <c r="O70" s="5"/>
    </row>
    <row r="71" spans="1:15">
      <c r="B71" s="1" t="s">
        <v>214</v>
      </c>
      <c r="E71" s="11">
        <v>-200000000</v>
      </c>
      <c r="F71" s="27"/>
      <c r="G71" s="28">
        <v>0</v>
      </c>
      <c r="H71" s="28"/>
      <c r="I71" s="11">
        <v>-200000000</v>
      </c>
      <c r="J71" s="28"/>
      <c r="K71" s="28">
        <v>0</v>
      </c>
      <c r="O71" s="5"/>
    </row>
    <row r="72" spans="1:15">
      <c r="B72" s="1" t="s">
        <v>195</v>
      </c>
      <c r="E72" s="11">
        <v>87500000</v>
      </c>
      <c r="F72" s="27"/>
      <c r="G72" s="28">
        <v>112500000</v>
      </c>
      <c r="H72" s="28"/>
      <c r="I72" s="11">
        <v>87500000</v>
      </c>
      <c r="J72" s="28"/>
      <c r="K72" s="11">
        <v>112500000</v>
      </c>
      <c r="O72" s="5"/>
    </row>
    <row r="73" spans="1:15">
      <c r="B73" s="1" t="s">
        <v>59</v>
      </c>
      <c r="E73" s="11">
        <v>149271</v>
      </c>
      <c r="F73" s="43"/>
      <c r="G73" s="63">
        <v>63200000</v>
      </c>
      <c r="H73" s="43"/>
      <c r="I73" s="11">
        <v>34650</v>
      </c>
      <c r="J73" s="43"/>
      <c r="K73" s="11">
        <v>2360325</v>
      </c>
      <c r="O73" s="5"/>
    </row>
    <row r="74" spans="1:15">
      <c r="B74" s="1" t="s">
        <v>224</v>
      </c>
      <c r="E74" s="11">
        <v>-163399298</v>
      </c>
      <c r="F74" s="27"/>
      <c r="G74" s="28">
        <v>-15466886</v>
      </c>
      <c r="H74" s="28"/>
      <c r="I74" s="11">
        <v>-195442</v>
      </c>
      <c r="J74" s="28"/>
      <c r="K74" s="11">
        <v>-122079</v>
      </c>
      <c r="O74" s="5"/>
    </row>
    <row r="75" spans="1:15">
      <c r="B75" s="1" t="s">
        <v>84</v>
      </c>
      <c r="E75" s="11">
        <v>0</v>
      </c>
      <c r="F75" s="27"/>
      <c r="G75" s="28">
        <v>-1030963</v>
      </c>
      <c r="H75" s="28"/>
      <c r="I75" s="11">
        <v>0</v>
      </c>
      <c r="J75" s="28"/>
      <c r="K75" s="11">
        <v>-39000</v>
      </c>
      <c r="O75" s="5"/>
    </row>
    <row r="76" spans="1:15">
      <c r="B76" s="1" t="s">
        <v>210</v>
      </c>
      <c r="E76" s="11">
        <v>0</v>
      </c>
      <c r="F76" s="27"/>
      <c r="G76" s="28">
        <v>-7954037</v>
      </c>
      <c r="H76" s="28"/>
      <c r="I76" s="11">
        <v>0</v>
      </c>
      <c r="J76" s="28"/>
      <c r="K76" s="28">
        <v>0</v>
      </c>
      <c r="O76" s="5"/>
    </row>
    <row r="77" spans="1:15" s="2" customFormat="1">
      <c r="A77" s="1"/>
      <c r="B77" s="1" t="s">
        <v>227</v>
      </c>
      <c r="C77" s="1"/>
      <c r="E77" s="11">
        <v>-32000000</v>
      </c>
      <c r="F77" s="133"/>
      <c r="G77" s="163">
        <v>-64855000</v>
      </c>
      <c r="H77" s="11"/>
      <c r="I77" s="11">
        <v>-108250000</v>
      </c>
      <c r="J77" s="11"/>
      <c r="K77" s="11">
        <v>-657410000</v>
      </c>
      <c r="M77" s="176"/>
      <c r="N77" s="176"/>
      <c r="O77" s="5"/>
    </row>
    <row r="78" spans="1:15" s="2" customFormat="1">
      <c r="A78" s="1"/>
      <c r="B78" s="1" t="s">
        <v>228</v>
      </c>
      <c r="C78" s="1"/>
      <c r="D78" s="113"/>
      <c r="E78" s="11">
        <v>15590000</v>
      </c>
      <c r="F78" s="133"/>
      <c r="G78" s="163">
        <v>0</v>
      </c>
      <c r="H78" s="11"/>
      <c r="I78" s="11">
        <v>146438400</v>
      </c>
      <c r="J78" s="140"/>
      <c r="K78" s="11">
        <v>514694341</v>
      </c>
      <c r="M78" s="176"/>
      <c r="N78" s="176"/>
      <c r="O78" s="5"/>
    </row>
    <row r="79" spans="1:15" s="2" customFormat="1">
      <c r="A79" s="1"/>
      <c r="B79" s="1" t="s">
        <v>221</v>
      </c>
      <c r="C79" s="1"/>
      <c r="D79" s="113"/>
      <c r="E79" s="11">
        <v>-90425531</v>
      </c>
      <c r="F79" s="133"/>
      <c r="G79" s="163">
        <v>-81200000</v>
      </c>
      <c r="H79" s="11"/>
      <c r="I79" s="11">
        <v>-86950000</v>
      </c>
      <c r="J79" s="140"/>
      <c r="K79" s="11">
        <v>-81200000</v>
      </c>
      <c r="M79" s="176"/>
      <c r="N79" s="176"/>
      <c r="O79" s="5"/>
    </row>
    <row r="80" spans="1:15" s="2" customFormat="1">
      <c r="A80" s="1"/>
      <c r="B80" s="1" t="s">
        <v>229</v>
      </c>
      <c r="C80" s="1"/>
      <c r="D80" s="113"/>
      <c r="E80" s="11">
        <v>148500000</v>
      </c>
      <c r="F80" s="133"/>
      <c r="G80" s="163">
        <v>13650000</v>
      </c>
      <c r="H80" s="11"/>
      <c r="I80" s="11">
        <v>145500000</v>
      </c>
      <c r="J80" s="140"/>
      <c r="K80" s="11">
        <v>13650000</v>
      </c>
      <c r="M80" s="176"/>
      <c r="N80" s="176"/>
      <c r="O80" s="5"/>
    </row>
    <row r="81" spans="1:15" s="2" customFormat="1">
      <c r="A81" s="1"/>
      <c r="B81" s="1" t="s">
        <v>230</v>
      </c>
      <c r="C81" s="1"/>
      <c r="D81" s="113"/>
      <c r="E81" s="11">
        <v>0</v>
      </c>
      <c r="F81" s="133"/>
      <c r="G81" s="163">
        <v>0</v>
      </c>
      <c r="H81" s="11"/>
      <c r="I81" s="11">
        <v>-7396212</v>
      </c>
      <c r="J81" s="140"/>
      <c r="K81" s="164">
        <v>0</v>
      </c>
      <c r="M81" s="176"/>
      <c r="N81" s="176"/>
      <c r="O81" s="5"/>
    </row>
    <row r="82" spans="1:15" s="2" customFormat="1">
      <c r="A82" s="1"/>
      <c r="B82" s="1" t="s">
        <v>222</v>
      </c>
      <c r="C82" s="1"/>
      <c r="D82" s="113"/>
      <c r="E82" s="11">
        <v>0</v>
      </c>
      <c r="F82" s="133"/>
      <c r="G82" s="163">
        <v>113567760</v>
      </c>
      <c r="H82" s="11"/>
      <c r="I82" s="11">
        <v>0</v>
      </c>
      <c r="J82" s="140"/>
      <c r="K82" s="164">
        <v>0</v>
      </c>
      <c r="M82" s="176"/>
      <c r="N82" s="176"/>
      <c r="O82" s="5"/>
    </row>
    <row r="83" spans="1:15">
      <c r="B83" s="1" t="s">
        <v>223</v>
      </c>
      <c r="E83" s="11">
        <v>7000000</v>
      </c>
      <c r="F83" s="27"/>
      <c r="G83" s="28">
        <v>13000000</v>
      </c>
      <c r="H83" s="28"/>
      <c r="I83" s="11">
        <v>7000000</v>
      </c>
      <c r="J83" s="28"/>
      <c r="K83" s="11">
        <v>13000000</v>
      </c>
      <c r="O83" s="5"/>
    </row>
    <row r="84" spans="1:15">
      <c r="B84" s="1" t="s">
        <v>202</v>
      </c>
      <c r="E84" s="11">
        <v>40795655</v>
      </c>
      <c r="F84" s="43"/>
      <c r="G84" s="63">
        <v>3284274</v>
      </c>
      <c r="H84" s="28"/>
      <c r="I84" s="11">
        <v>0</v>
      </c>
      <c r="J84" s="29"/>
      <c r="K84" s="63">
        <v>0</v>
      </c>
      <c r="O84" s="5"/>
    </row>
    <row r="85" spans="1:15">
      <c r="B85" s="1" t="s">
        <v>193</v>
      </c>
      <c r="E85" s="11">
        <v>-551300000</v>
      </c>
      <c r="F85" s="43"/>
      <c r="G85" s="63">
        <v>-765000000</v>
      </c>
      <c r="H85" s="43"/>
      <c r="I85" s="11">
        <v>-550000000</v>
      </c>
      <c r="J85" s="43"/>
      <c r="K85" s="12">
        <v>-415000000</v>
      </c>
      <c r="O85" s="5"/>
    </row>
    <row r="86" spans="1:15" s="2" customFormat="1">
      <c r="A86" s="23"/>
      <c r="B86" s="1" t="s">
        <v>196</v>
      </c>
      <c r="C86" s="1"/>
      <c r="E86" s="11">
        <v>921915</v>
      </c>
      <c r="F86" s="28"/>
      <c r="G86" s="63">
        <v>868891</v>
      </c>
      <c r="H86" s="32"/>
      <c r="I86" s="11">
        <v>291908</v>
      </c>
      <c r="J86" s="32"/>
      <c r="K86" s="11">
        <v>364885</v>
      </c>
      <c r="M86" s="176"/>
      <c r="N86" s="176"/>
      <c r="O86" s="5"/>
    </row>
    <row r="87" spans="1:15">
      <c r="B87" s="1" t="s">
        <v>219</v>
      </c>
      <c r="E87" s="11">
        <v>6479496</v>
      </c>
      <c r="F87" s="12"/>
      <c r="G87" s="63">
        <v>422723</v>
      </c>
      <c r="H87" s="29"/>
      <c r="I87" s="11">
        <v>24932352</v>
      </c>
      <c r="J87" s="29"/>
      <c r="K87" s="11">
        <v>17610700</v>
      </c>
      <c r="O87" s="5"/>
    </row>
    <row r="88" spans="1:15">
      <c r="A88" s="23" t="s">
        <v>203</v>
      </c>
      <c r="E88" s="165">
        <f>SUM(E65:E87)</f>
        <v>-634044276</v>
      </c>
      <c r="F88" s="143"/>
      <c r="G88" s="165">
        <f>SUM(G65:G87)</f>
        <v>-589513138</v>
      </c>
      <c r="H88" s="60"/>
      <c r="I88" s="165">
        <f>SUM(I65:I87)</f>
        <v>-516950128</v>
      </c>
      <c r="J88" s="60"/>
      <c r="K88" s="165">
        <f>SUM(K65:K87)</f>
        <v>-495935528</v>
      </c>
      <c r="O88" s="5"/>
    </row>
    <row r="89" spans="1:15">
      <c r="A89" s="14" t="s">
        <v>176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O89" s="5"/>
    </row>
    <row r="90" spans="1:15">
      <c r="A90" s="14" t="s">
        <v>121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</row>
    <row r="91" spans="1:15">
      <c r="A91" s="54" t="s">
        <v>279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1:15">
      <c r="A92" s="2"/>
      <c r="B92" s="2"/>
      <c r="C92" s="2"/>
      <c r="D92" s="2"/>
      <c r="E92" s="224"/>
      <c r="F92" s="224"/>
      <c r="G92" s="224"/>
      <c r="H92" s="198"/>
      <c r="I92" s="2"/>
      <c r="J92" s="2"/>
      <c r="K92" s="197" t="s">
        <v>294</v>
      </c>
    </row>
    <row r="93" spans="1:15" s="2" customFormat="1">
      <c r="E93" s="221" t="s">
        <v>88</v>
      </c>
      <c r="F93" s="221"/>
      <c r="G93" s="221"/>
      <c r="H93" s="198"/>
      <c r="I93" s="221" t="s">
        <v>89</v>
      </c>
      <c r="J93" s="221"/>
      <c r="K93" s="221"/>
      <c r="M93" s="176"/>
      <c r="N93" s="176"/>
    </row>
    <row r="94" spans="1:15" s="2" customFormat="1">
      <c r="D94" s="16"/>
      <c r="E94" s="199">
        <v>2021</v>
      </c>
      <c r="F94" s="16"/>
      <c r="G94" s="199">
        <v>2020</v>
      </c>
      <c r="H94" s="16"/>
      <c r="I94" s="199">
        <v>2021</v>
      </c>
      <c r="J94" s="16"/>
      <c r="K94" s="199">
        <v>2020</v>
      </c>
      <c r="M94" s="176"/>
      <c r="N94" s="176"/>
    </row>
    <row r="95" spans="1:15" s="2" customFormat="1">
      <c r="A95" s="23" t="s">
        <v>86</v>
      </c>
      <c r="B95" s="1"/>
      <c r="C95" s="1"/>
      <c r="D95" s="16"/>
      <c r="E95" s="16"/>
      <c r="F95" s="16"/>
      <c r="G95" s="16"/>
      <c r="H95" s="16"/>
      <c r="I95" s="16"/>
      <c r="J95" s="16"/>
      <c r="K95" s="16"/>
      <c r="M95" s="176"/>
      <c r="N95" s="176"/>
    </row>
    <row r="96" spans="1:15">
      <c r="A96" s="2"/>
      <c r="B96" s="2" t="s">
        <v>217</v>
      </c>
      <c r="C96" s="2"/>
      <c r="E96" s="11">
        <v>251531750</v>
      </c>
      <c r="F96" s="43"/>
      <c r="G96" s="63">
        <v>0</v>
      </c>
      <c r="H96" s="43"/>
      <c r="I96" s="11">
        <v>251531750</v>
      </c>
      <c r="J96" s="43"/>
      <c r="K96" s="63">
        <v>0</v>
      </c>
    </row>
    <row r="97" spans="1:14">
      <c r="A97" s="2"/>
      <c r="B97" s="2" t="s">
        <v>247</v>
      </c>
      <c r="C97" s="2"/>
      <c r="E97" s="11">
        <v>0</v>
      </c>
      <c r="F97" s="43"/>
      <c r="G97" s="11">
        <v>650000000</v>
      </c>
      <c r="H97" s="43"/>
      <c r="I97" s="11">
        <v>0</v>
      </c>
      <c r="J97" s="43"/>
      <c r="K97" s="11">
        <v>650000000</v>
      </c>
    </row>
    <row r="98" spans="1:14">
      <c r="A98" s="23"/>
      <c r="B98" s="1" t="s">
        <v>231</v>
      </c>
      <c r="E98" s="11">
        <v>0</v>
      </c>
      <c r="F98" s="43"/>
      <c r="G98" s="196">
        <v>185576049</v>
      </c>
      <c r="H98" s="43"/>
      <c r="I98" s="11">
        <v>192869053</v>
      </c>
      <c r="J98" s="43"/>
      <c r="K98" s="11">
        <v>237540487</v>
      </c>
    </row>
    <row r="99" spans="1:14">
      <c r="A99" s="2"/>
      <c r="B99" s="2" t="s">
        <v>232</v>
      </c>
      <c r="C99" s="2"/>
      <c r="E99" s="11">
        <v>0</v>
      </c>
      <c r="F99" s="43"/>
      <c r="G99" s="196">
        <v>-183005865</v>
      </c>
      <c r="H99" s="43"/>
      <c r="I99" s="11">
        <v>-153335143</v>
      </c>
      <c r="J99" s="43"/>
      <c r="K99" s="11">
        <v>-189470000</v>
      </c>
    </row>
    <row r="100" spans="1:14">
      <c r="A100" s="2"/>
      <c r="B100" s="2" t="s">
        <v>233</v>
      </c>
      <c r="C100" s="2"/>
      <c r="E100" s="11">
        <v>226007000</v>
      </c>
      <c r="F100" s="43"/>
      <c r="G100" s="63">
        <v>0</v>
      </c>
      <c r="H100" s="43"/>
      <c r="I100" s="11">
        <v>126007000</v>
      </c>
      <c r="J100" s="43"/>
      <c r="K100" s="30">
        <v>0</v>
      </c>
    </row>
    <row r="101" spans="1:14" s="2" customFormat="1">
      <c r="A101" s="23"/>
      <c r="B101" s="2" t="s">
        <v>234</v>
      </c>
      <c r="C101" s="1"/>
      <c r="D101" s="16"/>
      <c r="E101" s="30">
        <v>-129007000</v>
      </c>
      <c r="F101" s="30"/>
      <c r="G101" s="30">
        <v>0</v>
      </c>
      <c r="H101" s="30"/>
      <c r="I101" s="30">
        <v>0</v>
      </c>
      <c r="J101" s="30"/>
      <c r="K101" s="30">
        <v>0</v>
      </c>
      <c r="M101" s="176"/>
      <c r="N101" s="176"/>
    </row>
    <row r="102" spans="1:14">
      <c r="B102" s="2" t="s">
        <v>211</v>
      </c>
      <c r="E102" s="11">
        <v>0</v>
      </c>
      <c r="F102" s="43"/>
      <c r="G102" s="196">
        <v>70267210</v>
      </c>
      <c r="H102" s="43"/>
      <c r="I102" s="11">
        <v>0</v>
      </c>
      <c r="J102" s="43"/>
      <c r="K102" s="30">
        <v>0</v>
      </c>
    </row>
    <row r="103" spans="1:14">
      <c r="B103" s="2" t="s">
        <v>194</v>
      </c>
      <c r="E103" s="11">
        <v>-104045916</v>
      </c>
      <c r="F103" s="43"/>
      <c r="G103" s="196">
        <v>-50767210</v>
      </c>
      <c r="H103" s="43"/>
      <c r="I103" s="11">
        <v>0</v>
      </c>
      <c r="J103" s="43"/>
      <c r="K103" s="30">
        <v>0</v>
      </c>
    </row>
    <row r="104" spans="1:14">
      <c r="A104" s="2"/>
      <c r="B104" s="2" t="s">
        <v>215</v>
      </c>
      <c r="C104" s="2"/>
      <c r="E104" s="11">
        <v>15000000</v>
      </c>
      <c r="F104" s="43"/>
      <c r="G104" s="30">
        <v>0</v>
      </c>
      <c r="H104" s="43"/>
      <c r="I104" s="11">
        <v>0</v>
      </c>
      <c r="J104" s="43"/>
      <c r="K104" s="30">
        <v>0</v>
      </c>
    </row>
    <row r="105" spans="1:14">
      <c r="B105" s="2" t="s">
        <v>216</v>
      </c>
      <c r="E105" s="11">
        <v>-22331400</v>
      </c>
      <c r="F105" s="43"/>
      <c r="G105" s="196">
        <v>-39245500</v>
      </c>
      <c r="H105" s="43"/>
      <c r="I105" s="11">
        <v>0</v>
      </c>
      <c r="J105" s="43"/>
      <c r="K105" s="63">
        <v>0</v>
      </c>
    </row>
    <row r="106" spans="1:14">
      <c r="A106" s="2"/>
      <c r="B106" s="2" t="s">
        <v>241</v>
      </c>
      <c r="C106" s="2"/>
      <c r="E106" s="11">
        <v>144052858</v>
      </c>
      <c r="F106" s="43"/>
      <c r="G106" s="30">
        <v>0</v>
      </c>
      <c r="H106" s="43"/>
      <c r="I106" s="11">
        <v>0</v>
      </c>
      <c r="J106" s="43"/>
      <c r="K106" s="30">
        <v>0</v>
      </c>
    </row>
    <row r="107" spans="1:14">
      <c r="A107" s="2"/>
      <c r="B107" s="2" t="s">
        <v>60</v>
      </c>
      <c r="C107" s="2"/>
      <c r="E107" s="11">
        <v>-41107604</v>
      </c>
      <c r="F107" s="43"/>
      <c r="G107" s="196">
        <v>-4300000</v>
      </c>
      <c r="H107" s="43"/>
      <c r="I107" s="11">
        <v>-1618375</v>
      </c>
      <c r="J107" s="43"/>
      <c r="K107" s="196">
        <v>-4462354</v>
      </c>
    </row>
    <row r="108" spans="1:14">
      <c r="B108" s="1" t="s">
        <v>201</v>
      </c>
      <c r="E108" s="11">
        <v>5181580</v>
      </c>
      <c r="F108" s="43"/>
      <c r="G108" s="63">
        <v>0</v>
      </c>
      <c r="H108" s="43"/>
      <c r="I108" s="11">
        <v>5181580</v>
      </c>
      <c r="J108" s="43"/>
      <c r="K108" s="43">
        <v>0</v>
      </c>
    </row>
    <row r="109" spans="1:14">
      <c r="A109" s="2"/>
      <c r="B109" s="2" t="s">
        <v>185</v>
      </c>
      <c r="C109" s="2"/>
      <c r="E109" s="11">
        <v>-18967129</v>
      </c>
      <c r="F109" s="43"/>
      <c r="G109" s="196">
        <v>-31378581</v>
      </c>
      <c r="H109" s="29"/>
      <c r="I109" s="11">
        <v>-6656385</v>
      </c>
      <c r="J109" s="29"/>
      <c r="K109" s="142">
        <v>-6964326</v>
      </c>
    </row>
    <row r="110" spans="1:14">
      <c r="A110" s="23" t="s">
        <v>204</v>
      </c>
      <c r="B110" s="23"/>
      <c r="C110" s="14"/>
      <c r="D110" s="23"/>
      <c r="E110" s="165">
        <f>SUM(E96:E109)</f>
        <v>326314139</v>
      </c>
      <c r="F110" s="61"/>
      <c r="G110" s="165">
        <f>SUM(G96:G109)</f>
        <v>597146103</v>
      </c>
      <c r="H110" s="59"/>
      <c r="I110" s="165">
        <f>SUM(I96:I109)</f>
        <v>413979480</v>
      </c>
      <c r="J110" s="59"/>
      <c r="K110" s="165">
        <f>SUM(K96:K109)</f>
        <v>686643807</v>
      </c>
    </row>
    <row r="111" spans="1:14">
      <c r="E111" s="63"/>
      <c r="F111" s="12"/>
      <c r="G111" s="63"/>
      <c r="H111" s="29"/>
      <c r="I111" s="63"/>
      <c r="J111" s="29"/>
      <c r="K111" s="63"/>
    </row>
    <row r="112" spans="1:14">
      <c r="A112" s="23" t="s">
        <v>139</v>
      </c>
      <c r="E112" s="168">
        <f>+E110+E88+E63</f>
        <v>49304331</v>
      </c>
      <c r="F112" s="61"/>
      <c r="G112" s="168">
        <f>+G110+G88+G63</f>
        <v>9343672.7268899977</v>
      </c>
      <c r="H112" s="59"/>
      <c r="I112" s="168">
        <f>+I110+I88+I63</f>
        <v>-40702295</v>
      </c>
      <c r="J112" s="59"/>
      <c r="K112" s="168">
        <f>+K110+K88+K63</f>
        <v>33880631.129999995</v>
      </c>
    </row>
    <row r="113" spans="1:11">
      <c r="A113" s="1" t="s">
        <v>122</v>
      </c>
      <c r="E113" s="11">
        <f>'BS1'!F11</f>
        <v>116471517</v>
      </c>
      <c r="F113" s="27"/>
      <c r="G113" s="11">
        <v>107127844</v>
      </c>
      <c r="H113" s="144"/>
      <c r="I113" s="11">
        <f>+'BS1'!J11</f>
        <v>40857598</v>
      </c>
      <c r="J113" s="144"/>
      <c r="K113" s="10">
        <v>6976967</v>
      </c>
    </row>
    <row r="114" spans="1:11" ht="24" thickBot="1">
      <c r="A114" s="23" t="s">
        <v>123</v>
      </c>
      <c r="C114" s="25"/>
      <c r="D114" s="177"/>
      <c r="E114" s="134">
        <f>SUM(E112:E113)</f>
        <v>165775848</v>
      </c>
      <c r="F114" s="27"/>
      <c r="G114" s="134">
        <f>SUM(G112:G113)</f>
        <v>116471516.72689</v>
      </c>
      <c r="H114" s="138"/>
      <c r="I114" s="134">
        <f>SUM(I112:I113)</f>
        <v>155303</v>
      </c>
      <c r="J114" s="138"/>
      <c r="K114" s="134">
        <f>SUM(K112:K113)</f>
        <v>40857598.129999995</v>
      </c>
    </row>
    <row r="115" spans="1:11" ht="21.75" thickTop="1">
      <c r="F115" s="27"/>
      <c r="G115" s="27"/>
      <c r="H115" s="27"/>
      <c r="J115" s="28"/>
      <c r="K115" s="28"/>
    </row>
    <row r="116" spans="1:11">
      <c r="E116" s="27">
        <f>+E114-'BS1'!D11</f>
        <v>0</v>
      </c>
      <c r="I116" s="28">
        <f>+I114-'BS1'!H11</f>
        <v>0</v>
      </c>
    </row>
  </sheetData>
  <mergeCells count="9">
    <mergeCell ref="E93:G93"/>
    <mergeCell ref="I93:K93"/>
    <mergeCell ref="E55:G55"/>
    <mergeCell ref="I55:K55"/>
    <mergeCell ref="E4:G4"/>
    <mergeCell ref="I5:K5"/>
    <mergeCell ref="E5:G5"/>
    <mergeCell ref="E54:G54"/>
    <mergeCell ref="E92:G92"/>
  </mergeCells>
  <pageMargins left="0.8" right="0.3" top="1" bottom="0.5" header="0.5" footer="0.3"/>
  <pageSetup paperSize="9" scale="69" firstPageNumber="15" fitToWidth="0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2" manualBreakCount="2">
    <brk id="50" max="11" man="1"/>
    <brk id="8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3" ma:contentTypeDescription="Create a new document." ma:contentTypeScope="" ma:versionID="edb3516e83c7c293cd5ba04cd537b9fa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6e9e663ffa8ddd548b2096f17c1500fe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7E346A-28AD-47E3-9682-82F0FAEC64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9DA226-AACD-4DF4-962A-44F8D155448F}">
  <ds:schemaRefs>
    <ds:schemaRef ds:uri="http://schemas.microsoft.com/office/2006/metadata/properties"/>
    <ds:schemaRef ds:uri="http://schemas.microsoft.com/office/2006/documentManagement/types"/>
    <ds:schemaRef ds:uri="e4aa87c3-b3c7-4a60-99ba-36bc98ea187f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5a9030fe-44eb-414a-a832-b9cd4a240f9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05C1D6-DD21-44DB-8278-6938336A7A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BS1</vt:lpstr>
      <vt:lpstr>BS2</vt:lpstr>
      <vt:lpstr>PL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PL!Print_Area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Suntisook Singkhan</cp:lastModifiedBy>
  <cp:lastPrinted>2022-02-25T12:58:38Z</cp:lastPrinted>
  <dcterms:created xsi:type="dcterms:W3CDTF">2019-05-09T10:11:13Z</dcterms:created>
  <dcterms:modified xsi:type="dcterms:W3CDTF">2022-02-25T12:58:44Z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