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ustomProperty20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D\Dusit Thani Public Company Limited - 1000053211\1107607 - 2021 DEC-FSA-DTC\Working Folder\Q4'2021\FS\SET\"/>
    </mc:Choice>
  </mc:AlternateContent>
  <xr:revisionPtr revIDLastSave="0" documentId="13_ncr:1_{FE0E673F-37C4-4569-9756-E94BA7A1D73C}" xr6:coauthVersionLast="46" xr6:coauthVersionMax="46" xr10:uidLastSave="{00000000-0000-0000-0000-000000000000}"/>
  <bookViews>
    <workbookView xWindow="-110" yWindow="-110" windowWidth="19420" windowHeight="10420" tabRatio="802" firstSheet="1" activeTab="6" xr2:uid="{00000000-000D-0000-FFFF-FFFF00000000}"/>
  </bookViews>
  <sheets>
    <sheet name="งบดุล 7" sheetId="11" r:id="rId1"/>
    <sheet name="งบดุล  8-9" sheetId="14" r:id="rId2"/>
    <sheet name="กำไรขาดทุน YTD 10" sheetId="20" r:id="rId3"/>
    <sheet name="กำไรขาดทุนเบ็ดเสร็จ YTD 11" sheetId="21" r:id="rId4"/>
    <sheet name="เปลี่ยนแปลง-รวม 12" sheetId="12" r:id="rId5"/>
    <sheet name="เปลี่ยนแปลงเฉพาะ 13" sheetId="17" r:id="rId6"/>
    <sheet name="กระแสเงินสด 14-16" sheetId="22" r:id="rId7"/>
    <sheet name="HFM" sheetId="23" state="hidden" r:id="rId8"/>
    <sheet name="Conso_movement" sheetId="24" state="hidden" r:id="rId9"/>
  </sheets>
  <definedNames>
    <definedName name="_xlnm._FilterDatabase" localSheetId="6" hidden="1">'กระแสเงินสด 14-16'!$J$64:$J$83</definedName>
    <definedName name="_xlnm.Print_Area" localSheetId="5">'เปลี่ยนแปลงเฉพาะ 13'!$A$1:$P$36</definedName>
    <definedName name="_xlnm.Print_Area" localSheetId="4">'เปลี่ยนแปลง-รวม 12'!$A$1:$AF$52</definedName>
    <definedName name="_xlnm.Print_Area" localSheetId="6">'กระแสเงินสด 14-16'!$A$1:$L$129</definedName>
    <definedName name="_xlnm.Print_Area" localSheetId="2">'กำไรขาดทุน YTD 10'!$A$1:$K$52</definedName>
    <definedName name="_xlnm.Print_Area" localSheetId="3">'กำไรขาดทุนเบ็ดเสร็จ YTD 11'!$A$1:$K$26</definedName>
    <definedName name="_xlnm.Print_Area" localSheetId="1">'งบดุล  8-9'!$A$1:$M$73</definedName>
    <definedName name="_xlnm.Print_Area" localSheetId="0">'งบดุล 7'!$A$1:$M$39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6" i="14" l="1"/>
  <c r="G26" i="14"/>
  <c r="K16" i="14"/>
  <c r="G16" i="14"/>
  <c r="AD52" i="12" l="1"/>
  <c r="Z44" i="12"/>
  <c r="Z39" i="12"/>
  <c r="Z43" i="12"/>
  <c r="F44" i="12"/>
  <c r="T34" i="12"/>
  <c r="AB28" i="12"/>
  <c r="AD26" i="12"/>
  <c r="F119" i="22"/>
  <c r="F83" i="22"/>
  <c r="F31" i="22"/>
  <c r="F82" i="22"/>
  <c r="F41" i="22"/>
  <c r="L82" i="22"/>
  <c r="L18" i="22"/>
  <c r="E34" i="20" l="1"/>
  <c r="E36" i="20"/>
  <c r="F73" i="22"/>
  <c r="H15" i="22"/>
  <c r="F15" i="22"/>
  <c r="G20" i="20"/>
  <c r="E20" i="20"/>
  <c r="H38" i="22"/>
  <c r="F38" i="22"/>
  <c r="J52" i="22" l="1"/>
  <c r="F52" i="22"/>
  <c r="J82" i="22"/>
  <c r="K13" i="14"/>
  <c r="G13" i="14"/>
  <c r="G28" i="11"/>
  <c r="K28" i="11"/>
  <c r="H82" i="22"/>
  <c r="L38" i="22" l="1"/>
  <c r="G21" i="14"/>
  <c r="G29" i="11"/>
  <c r="G16" i="11"/>
  <c r="Z49" i="12"/>
  <c r="Z46" i="12"/>
  <c r="Z31" i="12"/>
  <c r="Z28" i="12"/>
  <c r="Z14" i="12"/>
  <c r="Z20" i="12"/>
  <c r="T50" i="12"/>
  <c r="V50" i="12"/>
  <c r="E12" i="21"/>
  <c r="E17" i="21"/>
  <c r="E19" i="21" l="1"/>
  <c r="AD50" i="12"/>
  <c r="E13" i="21"/>
  <c r="E48" i="20"/>
  <c r="E25" i="21" s="1"/>
  <c r="E47" i="20"/>
  <c r="E24" i="21" s="1"/>
  <c r="E43" i="20"/>
  <c r="E41" i="20"/>
  <c r="E18" i="21" l="1"/>
  <c r="X50" i="12"/>
  <c r="N28" i="17"/>
  <c r="K21" i="14"/>
  <c r="K67" i="14"/>
  <c r="N29" i="17"/>
  <c r="G36" i="14"/>
  <c r="G23" i="11"/>
  <c r="P34" i="17"/>
  <c r="I43" i="20"/>
  <c r="I19" i="21"/>
  <c r="I18" i="21" l="1"/>
  <c r="I17" i="21"/>
  <c r="G20" i="21"/>
  <c r="I20" i="21"/>
  <c r="I24" i="21"/>
  <c r="I47" i="20"/>
  <c r="G27" i="14"/>
  <c r="M36" i="14"/>
  <c r="I36" i="14"/>
  <c r="M32" i="14"/>
  <c r="I32" i="14"/>
  <c r="I67" i="14" l="1"/>
  <c r="I68" i="14"/>
  <c r="G67" i="14"/>
  <c r="G70" i="14"/>
  <c r="G65" i="14"/>
  <c r="K36" i="11"/>
  <c r="K26" i="11"/>
  <c r="V32" i="12"/>
  <c r="G12" i="21"/>
  <c r="G25" i="21"/>
  <c r="G24" i="21"/>
  <c r="N14" i="17"/>
  <c r="K40" i="20"/>
  <c r="N13" i="17"/>
  <c r="G40" i="20"/>
  <c r="G27" i="20"/>
  <c r="K27" i="20"/>
  <c r="I15" i="11" l="1"/>
  <c r="G35" i="11"/>
  <c r="G36" i="11"/>
  <c r="J115" i="22"/>
  <c r="Z50" i="12" l="1"/>
  <c r="AB50" i="12" s="1"/>
  <c r="G68" i="14"/>
  <c r="AF50" i="12"/>
  <c r="E27" i="20"/>
  <c r="E28" i="20" s="1"/>
  <c r="T49" i="12"/>
  <c r="I28" i="20"/>
  <c r="E13" i="20"/>
  <c r="K36" i="14"/>
  <c r="G12" i="11"/>
  <c r="G92" i="23"/>
  <c r="G788" i="23"/>
  <c r="H788" i="23"/>
  <c r="G16" i="24"/>
  <c r="I16" i="24"/>
  <c r="I20" i="24" s="1"/>
  <c r="J20" i="24" s="1"/>
  <c r="G19" i="24"/>
  <c r="I19" i="24"/>
  <c r="G25" i="24"/>
  <c r="I25" i="24"/>
  <c r="J25" i="24" s="1"/>
  <c r="G30" i="24"/>
  <c r="P51" i="12" l="1"/>
  <c r="N34" i="17" l="1"/>
  <c r="N33" i="17"/>
  <c r="I52" i="20" l="1"/>
  <c r="K37" i="11"/>
  <c r="E52" i="20" l="1"/>
  <c r="T51" i="12"/>
  <c r="AD49" i="12"/>
  <c r="AD51" i="12" s="1"/>
  <c r="G61" i="14"/>
  <c r="AD33" i="12"/>
  <c r="I20" i="14"/>
  <c r="L14" i="12"/>
  <c r="T28" i="12"/>
  <c r="AD28" i="12"/>
  <c r="T15" i="12"/>
  <c r="P13" i="17"/>
  <c r="N18" i="17"/>
  <c r="P12" i="17"/>
  <c r="G52" i="20"/>
  <c r="I28" i="11"/>
  <c r="I17" i="11"/>
  <c r="I61" i="14"/>
  <c r="P33" i="17" l="1"/>
  <c r="L14" i="17"/>
  <c r="L25" i="17" s="1"/>
  <c r="J14" i="17"/>
  <c r="J25" i="17" s="1"/>
  <c r="H14" i="17"/>
  <c r="H25" i="17" s="1"/>
  <c r="F14" i="17"/>
  <c r="F25" i="17" s="1"/>
  <c r="AB46" i="12" l="1"/>
  <c r="M37" i="14" l="1"/>
  <c r="K37" i="14"/>
  <c r="I37" i="14"/>
  <c r="G37" i="14"/>
  <c r="AD44" i="12" l="1"/>
  <c r="K37" i="20" l="1"/>
  <c r="I37" i="20"/>
  <c r="G37" i="20"/>
  <c r="E37" i="20"/>
  <c r="L97" i="22" l="1"/>
  <c r="H97" i="22"/>
  <c r="J97" i="22" l="1"/>
  <c r="F97" i="22"/>
  <c r="H35" i="22" l="1"/>
  <c r="T33" i="12" l="1"/>
  <c r="AB43" i="12"/>
  <c r="AB49" i="12"/>
  <c r="AF49" i="12"/>
  <c r="K19" i="21"/>
  <c r="G19" i="21"/>
  <c r="F115" i="22" l="1"/>
  <c r="X44" i="12" l="1"/>
  <c r="V44" i="12"/>
  <c r="T44" i="12"/>
  <c r="R44" i="12"/>
  <c r="P44" i="12"/>
  <c r="N44" i="12"/>
  <c r="L44" i="12"/>
  <c r="J44" i="12"/>
  <c r="H44" i="12"/>
  <c r="AB44" i="12" l="1"/>
  <c r="I18" i="11" l="1"/>
  <c r="P29" i="17" l="1"/>
  <c r="AB20" i="12" l="1"/>
  <c r="AF20" i="12" s="1"/>
  <c r="AF14" i="12" l="1"/>
  <c r="X51" i="12" l="1"/>
  <c r="X33" i="12"/>
  <c r="F51" i="12" l="1"/>
  <c r="F33" i="12" l="1"/>
  <c r="H58" i="22" l="1"/>
  <c r="H60" i="22" s="1"/>
  <c r="L115" i="22"/>
  <c r="H115" i="22"/>
  <c r="A86" i="22"/>
  <c r="A42" i="22"/>
  <c r="V51" i="12"/>
  <c r="AB51" i="12" s="1"/>
  <c r="R51" i="12"/>
  <c r="N51" i="12"/>
  <c r="L51" i="12"/>
  <c r="J51" i="12"/>
  <c r="H51" i="12"/>
  <c r="Z51" i="12"/>
  <c r="AB31" i="12"/>
  <c r="P18" i="17"/>
  <c r="N19" i="17"/>
  <c r="L19" i="17"/>
  <c r="J19" i="17"/>
  <c r="H19" i="17"/>
  <c r="F19" i="17"/>
  <c r="P14" i="17"/>
  <c r="G26" i="21"/>
  <c r="K14" i="21"/>
  <c r="K20" i="21" s="1"/>
  <c r="G14" i="21"/>
  <c r="E14" i="21"/>
  <c r="E20" i="21" s="1"/>
  <c r="AF31" i="12" l="1"/>
  <c r="H118" i="22"/>
  <c r="P19" i="17"/>
  <c r="AF51" i="12"/>
  <c r="E49" i="20" l="1"/>
  <c r="K13" i="20"/>
  <c r="K14" i="20" s="1"/>
  <c r="I13" i="20"/>
  <c r="I14" i="20" s="1"/>
  <c r="G13" i="20"/>
  <c r="G14" i="20" s="1"/>
  <c r="G18" i="11"/>
  <c r="K18" i="11"/>
  <c r="M18" i="11"/>
  <c r="I22" i="14"/>
  <c r="M69" i="14"/>
  <c r="I69" i="14"/>
  <c r="I71" i="14" s="1"/>
  <c r="K22" i="14"/>
  <c r="M37" i="11"/>
  <c r="I37" i="11"/>
  <c r="L35" i="17"/>
  <c r="J35" i="17"/>
  <c r="H35" i="17"/>
  <c r="F35" i="17"/>
  <c r="L24" i="17"/>
  <c r="L30" i="17" s="1"/>
  <c r="J24" i="17"/>
  <c r="J30" i="17" s="1"/>
  <c r="H24" i="17"/>
  <c r="H30" i="17" s="1"/>
  <c r="F24" i="17"/>
  <c r="AB14" i="12"/>
  <c r="V33" i="12"/>
  <c r="R33" i="12"/>
  <c r="P33" i="12"/>
  <c r="N33" i="12"/>
  <c r="L33" i="12"/>
  <c r="J33" i="12"/>
  <c r="H33" i="12"/>
  <c r="P23" i="17"/>
  <c r="G22" i="14"/>
  <c r="G37" i="11"/>
  <c r="E14" i="20" l="1"/>
  <c r="E30" i="20" s="1"/>
  <c r="AB33" i="12"/>
  <c r="N30" i="17"/>
  <c r="M71" i="14"/>
  <c r="H36" i="17"/>
  <c r="P28" i="17"/>
  <c r="F30" i="17"/>
  <c r="F36" i="17" s="1"/>
  <c r="J36" i="17"/>
  <c r="L36" i="17"/>
  <c r="G39" i="14"/>
  <c r="I39" i="14"/>
  <c r="I73" i="14" s="1"/>
  <c r="I39" i="11"/>
  <c r="M39" i="11"/>
  <c r="K39" i="11"/>
  <c r="G39" i="11"/>
  <c r="K39" i="14"/>
  <c r="G69" i="14"/>
  <c r="E39" i="20" l="1"/>
  <c r="P30" i="17"/>
  <c r="L35" i="22"/>
  <c r="G71" i="14"/>
  <c r="E42" i="20" l="1"/>
  <c r="L58" i="22"/>
  <c r="L60" i="22" s="1"/>
  <c r="L118" i="22" s="1"/>
  <c r="G73" i="14"/>
  <c r="L120" i="22" l="1"/>
  <c r="L122" i="22" l="1"/>
  <c r="E44" i="20"/>
  <c r="F35" i="22" l="1"/>
  <c r="F58" i="22" s="1"/>
  <c r="F60" i="22" s="1"/>
  <c r="F118" i="22" s="1"/>
  <c r="F120" i="22" s="1"/>
  <c r="I49" i="20"/>
  <c r="J35" i="22" s="1"/>
  <c r="J58" i="22" s="1"/>
  <c r="J60" i="22" s="1"/>
  <c r="J118" i="22" s="1"/>
  <c r="I26" i="21" l="1"/>
  <c r="N35" i="17"/>
  <c r="P35" i="17"/>
  <c r="P36" i="17" s="1"/>
  <c r="N36" i="17" l="1"/>
  <c r="K69" i="14"/>
  <c r="K71" i="14" l="1"/>
  <c r="K26" i="21"/>
  <c r="K73" i="14" l="1"/>
  <c r="F122" i="22"/>
  <c r="J120" i="22"/>
  <c r="J122" i="22" s="1"/>
  <c r="H120" i="22"/>
  <c r="H122" i="22" s="1"/>
  <c r="AF43" i="12" l="1"/>
  <c r="AF44" i="12" s="1"/>
  <c r="F26" i="12"/>
  <c r="AD39" i="12"/>
  <c r="X39" i="12"/>
  <c r="X52" i="12" s="1"/>
  <c r="V39" i="12"/>
  <c r="V52" i="12" s="1"/>
  <c r="T39" i="12"/>
  <c r="T52" i="12" s="1"/>
  <c r="R39" i="12"/>
  <c r="R52" i="12" s="1"/>
  <c r="P39" i="12"/>
  <c r="P52" i="12" s="1"/>
  <c r="N39" i="12"/>
  <c r="N52" i="12" s="1"/>
  <c r="L39" i="12"/>
  <c r="L52" i="12" s="1"/>
  <c r="J39" i="12"/>
  <c r="J52" i="12" s="1"/>
  <c r="H39" i="12"/>
  <c r="H52" i="12" s="1"/>
  <c r="F39" i="12"/>
  <c r="F52" i="12" s="1"/>
  <c r="Z38" i="12"/>
  <c r="AB38" i="12" s="1"/>
  <c r="AF38" i="12" s="1"/>
  <c r="AF39" i="12" s="1"/>
  <c r="AF52" i="12" s="1"/>
  <c r="Z32" i="12"/>
  <c r="AB32" i="12" s="1"/>
  <c r="AF32" i="12" s="1"/>
  <c r="AF28" i="12"/>
  <c r="AB23" i="12"/>
  <c r="AF23" i="12" s="1"/>
  <c r="AB25" i="12"/>
  <c r="AF25" i="12" s="1"/>
  <c r="AB24" i="12"/>
  <c r="AF24" i="12" s="1"/>
  <c r="AB22" i="12"/>
  <c r="Z26" i="12"/>
  <c r="X26" i="12"/>
  <c r="X34" i="12" s="1"/>
  <c r="V26" i="12"/>
  <c r="V34" i="12" s="1"/>
  <c r="T26" i="12"/>
  <c r="R26" i="12"/>
  <c r="P26" i="12"/>
  <c r="N26" i="12"/>
  <c r="L26" i="12"/>
  <c r="J26" i="12"/>
  <c r="H26" i="12"/>
  <c r="Z52" i="12" l="1"/>
  <c r="AB26" i="12"/>
  <c r="AF22" i="12"/>
  <c r="AF26" i="12" s="1"/>
  <c r="Z33" i="12"/>
  <c r="Z34" i="12" s="1"/>
  <c r="AB39" i="12"/>
  <c r="AB52" i="12" s="1"/>
  <c r="AF33" i="12" l="1"/>
  <c r="AD16" i="12"/>
  <c r="AD34" i="12" s="1"/>
  <c r="Z16" i="12"/>
  <c r="X16" i="12"/>
  <c r="V16" i="12"/>
  <c r="Z15" i="12"/>
  <c r="AB15" i="12" s="1"/>
  <c r="AF15" i="12" s="1"/>
  <c r="AF16" i="12" s="1"/>
  <c r="T16" i="12"/>
  <c r="R16" i="12"/>
  <c r="R34" i="12" s="1"/>
  <c r="P16" i="12"/>
  <c r="P34" i="12" s="1"/>
  <c r="N16" i="12"/>
  <c r="N34" i="12" s="1"/>
  <c r="L16" i="12"/>
  <c r="L34" i="12" s="1"/>
  <c r="J16" i="12"/>
  <c r="J34" i="12" s="1"/>
  <c r="H16" i="12"/>
  <c r="H34" i="12" s="1"/>
  <c r="F16" i="12"/>
  <c r="F34" i="12" s="1"/>
  <c r="I14" i="21"/>
  <c r="E9" i="21"/>
  <c r="E21" i="21" s="1"/>
  <c r="G49" i="20"/>
  <c r="AB34" i="12" l="1"/>
  <c r="AF34" i="12"/>
  <c r="AB16" i="12"/>
  <c r="K28" i="20"/>
  <c r="K30" i="20" s="1"/>
  <c r="K39" i="20" s="1"/>
  <c r="K42" i="20" s="1"/>
  <c r="K44" i="20" s="1"/>
  <c r="G28" i="20"/>
  <c r="M22" i="14"/>
  <c r="M39" i="14" s="1"/>
  <c r="M73" i="14" s="1"/>
  <c r="K47" i="20" l="1"/>
  <c r="N22" i="17"/>
  <c r="K9" i="21"/>
  <c r="K21" i="21" s="1"/>
  <c r="G30" i="20"/>
  <c r="G39" i="20" s="1"/>
  <c r="G42" i="20" s="1"/>
  <c r="G44" i="20" s="1"/>
  <c r="N24" i="17" l="1"/>
  <c r="N25" i="17" s="1"/>
  <c r="P22" i="17"/>
  <c r="K52" i="20"/>
  <c r="K49" i="20"/>
  <c r="G9" i="21"/>
  <c r="G21" i="21" s="1"/>
  <c r="AF46" i="12"/>
  <c r="E26" i="21"/>
  <c r="I30" i="20"/>
  <c r="I39" i="20" s="1"/>
  <c r="P24" i="17" l="1"/>
  <c r="P25" i="17" s="1"/>
  <c r="I42" i="20"/>
  <c r="I44" i="20" l="1"/>
  <c r="I9" i="21" l="1"/>
  <c r="I21" i="21" l="1"/>
</calcChain>
</file>

<file path=xl/sharedStrings.xml><?xml version="1.0" encoding="utf-8"?>
<sst xmlns="http://schemas.openxmlformats.org/spreadsheetml/2006/main" count="1328" uniqueCount="1094">
  <si>
    <t>สินทรัพย์</t>
  </si>
  <si>
    <t xml:space="preserve">สินทรัพย์หมุนเวียน </t>
  </si>
  <si>
    <t>สินทรัพย์หมุนเวียนอื่น</t>
  </si>
  <si>
    <t>รวมสินทรัพย์หมุนเวียน</t>
  </si>
  <si>
    <t xml:space="preserve">ทุนเรือนหุ้น </t>
  </si>
  <si>
    <t xml:space="preserve">ทุนจดทะเบียน </t>
  </si>
  <si>
    <t>กำไรสะสม</t>
  </si>
  <si>
    <t>จัดสรรแล้ว</t>
  </si>
  <si>
    <t>รายได้อื่น</t>
  </si>
  <si>
    <t>รายได้ค่าบริหารงาน</t>
  </si>
  <si>
    <t>ดอกเบี้ยรับ</t>
  </si>
  <si>
    <t>ค่าเสื่อมราคาและค่าตัดจำหน่าย</t>
  </si>
  <si>
    <t>กระแสเงินสดจากกิจกรรมดำเนินงาน</t>
  </si>
  <si>
    <t>สินค้าคงเหลือ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</si>
  <si>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</si>
  <si>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</si>
  <si>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</si>
  <si>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</si>
  <si>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รวมสินทรัพย์</t>
  </si>
  <si>
    <t xml:space="preserve"> </t>
  </si>
  <si>
    <t>หนี้สินหมุนเวียน</t>
  </si>
  <si>
    <t>รวมหนี้สินหมุนเวียน</t>
  </si>
  <si>
    <t>รวมหนี้สิน</t>
  </si>
  <si>
    <t xml:space="preserve">สินทรัพย์ไม่หมุนเวียน </t>
  </si>
  <si>
    <t>ยังไม่ได้จัดสรร</t>
  </si>
  <si>
    <t>ทุนที่ออกและชำระแล้ว</t>
  </si>
  <si>
    <t xml:space="preserve">สินทรัพย์ไม่หมุนเวียนอื่น </t>
  </si>
  <si>
    <t>รวมสินทรัพย์ไม่หมุนเวียน</t>
  </si>
  <si>
    <t>รวม</t>
  </si>
  <si>
    <t>ที่ออกและ</t>
  </si>
  <si>
    <t>ชำระแล้ว</t>
  </si>
  <si>
    <t>ส่วนของ</t>
  </si>
  <si>
    <t>ผู้ถือหุ้น</t>
  </si>
  <si>
    <t>ซื้อคืน</t>
  </si>
  <si>
    <t>ต้นทุนขายและการให้บริการ</t>
  </si>
  <si>
    <t>หมายเหตุ</t>
  </si>
  <si>
    <t>รวมหนี้สินไม่หมุนเวียน</t>
  </si>
  <si>
    <t>หนี้สินไม่หมุนเวียน</t>
  </si>
  <si>
    <t>กฎหมาย</t>
  </si>
  <si>
    <t>จัดสรร</t>
  </si>
  <si>
    <t>ยังไม่ได้</t>
  </si>
  <si>
    <t>เงินสดรับจากเงินกู้ยืมระยะสั้นจากสถาบันการเงิน</t>
  </si>
  <si>
    <t xml:space="preserve">ส่วนเกินมูลค่าหุ้น </t>
  </si>
  <si>
    <t xml:space="preserve">บริษัท ดุสิตธานี จำกัด (มหาชน) และบริษัทย่อย                                                                                                                                    </t>
  </si>
  <si>
    <t>บริษัท ดุสิตธานี จำกัด (มหาชน) และบริษัทย่อย</t>
  </si>
  <si>
    <t>เงินลงทุนในบริษัทย่อย</t>
  </si>
  <si>
    <t>กำไรก่อนค่าใช้จ่าย</t>
  </si>
  <si>
    <t>ค่าใช้จ่าย</t>
  </si>
  <si>
    <t>รวมค่าใช้จ่าย</t>
  </si>
  <si>
    <t>ค่าใช้จ่ายในการขาย</t>
  </si>
  <si>
    <t>ค่าใช้จ่ายในการบริหาร</t>
  </si>
  <si>
    <t>เงินสดจ่ายชำระคืนเงินกู้ยืมระยะสั้นจากสถาบันการเงิน</t>
  </si>
  <si>
    <t>หนี้สินไม่หมุนเวียนอื่น</t>
  </si>
  <si>
    <t>ต้นทุนบริการ - ค่าเสื่อมราคาและค่าตัดจำหน่าย</t>
  </si>
  <si>
    <t>รวมต้นทุนขายและการให้บริการ</t>
  </si>
  <si>
    <t>รายได้ค่าเช่ารับล่วงหน้า</t>
  </si>
  <si>
    <t>เงินลงทุนในบริษัทร่วม</t>
  </si>
  <si>
    <t>รายได้จากการตัดจำหน่ายค่าเช่ารับล่วงหน้า</t>
  </si>
  <si>
    <t>งบแสดงฐานะการเงิน</t>
  </si>
  <si>
    <t>รับรู้รายได้จากค่าเช่ารับล่วงหน้า</t>
  </si>
  <si>
    <t>ควบคุม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</si>
  <si>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</si>
  <si>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</si>
  <si>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</si>
  <si>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</si>
  <si>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</si>
  <si>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31 ธันวาคม</t>
  </si>
  <si>
    <t>ส่วนได้เสียที่ไม่มีอำนาจควบคุม</t>
  </si>
  <si>
    <t xml:space="preserve">สินทรัพย์หมุนเวียนอื่น </t>
  </si>
  <si>
    <t>เงินสดและรายการเทียบเท่าเงินสดเพิ่มขึ้น (ลดลง) สุทธิ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</si>
  <si>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</si>
  <si>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</si>
  <si>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งบการเงินรวม</t>
  </si>
  <si>
    <t>งบการเงินเฉพาะกิจการ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</si>
  <si>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</si>
  <si>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</si>
  <si>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</si>
  <si>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ส่วนที่เป็นของส่วนได้เสียที่ไม่มีอำนาจควบคุม</t>
  </si>
  <si>
    <t>มูลค่าหุ้น</t>
  </si>
  <si>
    <t>ตามกฎหมาย</t>
  </si>
  <si>
    <t>หุ้นทุนซื้อคืน</t>
  </si>
  <si>
    <t>สำรองหุ้นทุนซื้อคืน</t>
  </si>
  <si>
    <t>ทุนสำรองตาม</t>
  </si>
  <si>
    <t xml:space="preserve">รายได้จากการขายและการให้บริการ </t>
  </si>
  <si>
    <t>ต้นทุนทางการเงิน</t>
  </si>
  <si>
    <t>สามัญ</t>
  </si>
  <si>
    <t xml:space="preserve">ทุนสำรองตามกฎหมาย </t>
  </si>
  <si>
    <t>รายการที่ไม่ใช่เงินสด</t>
  </si>
  <si>
    <t>เงินกู้ยืมระยะสั้นจากกิจการที่เกี่ยวข้องกัน</t>
  </si>
  <si>
    <t>ค่าตัดจำหน่ายสินทรัพย์ไม่มีตัวตนอื่น</t>
  </si>
  <si>
    <t>ทุนหุ้นทุน</t>
  </si>
  <si>
    <t xml:space="preserve">ส่วนเกินทุนหุ้นทุนซื้อคืน </t>
  </si>
  <si>
    <t>เงินสดจ่ายเพื่อซื้อสินทรัพย์ไม่มีตัวตนอื่น</t>
  </si>
  <si>
    <t>ส่วนเกินมูลค่าหุ้นสามัญ</t>
  </si>
  <si>
    <t>สินทรัพย์ดำเนินงาน (เพิ่มขึ้น) ลดลง</t>
  </si>
  <si>
    <t>การเปลี่ยนแปลงในสินทรัพย์และหนี้สินดำเนินงาน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</si>
  <si>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</si>
  <si>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กองทุนวิทยาลัยดุสิตธานี</t>
  </si>
  <si>
    <t>ดุสิตธานี</t>
  </si>
  <si>
    <t>รวมส่วนของ</t>
  </si>
  <si>
    <t>ส่วนได้เสีย</t>
  </si>
  <si>
    <t>ที่ไม่มีอำนาจ</t>
  </si>
  <si>
    <t>ทุนเรือนหุ้น</t>
  </si>
  <si>
    <t>ส่วนเกิน</t>
  </si>
  <si>
    <t>หุ้นทุน</t>
  </si>
  <si>
    <t>กองทุน</t>
  </si>
  <si>
    <t>ทุนสำรอง</t>
  </si>
  <si>
    <t>วิทยาลัย</t>
  </si>
  <si>
    <t>สำรอง</t>
  </si>
  <si>
    <t>องค์ประกอบอื่น</t>
  </si>
  <si>
    <t>ของ</t>
  </si>
  <si>
    <t>เงินให้กู้ยืมระยะสั้นแก่กิจการที่เกี่ยวข้องกัน</t>
  </si>
  <si>
    <t xml:space="preserve">ค่าเสื่อมราคาอาคารและอุปกรณ์ 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</si>
  <si>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</si>
  <si>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</si>
  <si>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ภาระหนี้สินจากการลงทุนในการร่วมค้า</t>
  </si>
  <si>
    <t>หนี้สินดำเนินงานเพิ่มขึ้น (ลดลง)</t>
  </si>
  <si>
    <r>
      <t>กระแสเงินสดจากกิจกรรมดำเนินงาน</t>
    </r>
    <r>
      <rPr>
        <i/>
        <sz val="15"/>
        <rFont val="Angsana New"/>
        <family val="1"/>
      </rPr>
      <t xml:space="preserve"> (ต่อ)</t>
    </r>
  </si>
  <si>
    <t>ผลต่างของอัตราแลกเปลี่ยนจากการแปลงค่างบการเงิน</t>
  </si>
  <si>
    <t>แปลงค่า</t>
  </si>
  <si>
    <t>งบการเงิน</t>
  </si>
  <si>
    <t>ประมาณการหนี้สินสำหรับผลประโยชน์พนักงาน</t>
  </si>
  <si>
    <t>ก่อนผลกระทบของอัตราแลกเปลี่ยน</t>
  </si>
  <si>
    <t>เงินสดจ่ายเพื่อเงินให้กู้ยืมระยะยาวแก่กิจการที่เกี่ยวข้องกัน</t>
  </si>
  <si>
    <t>เงินสดจ่ายเพื่อเงินให้กู้ยืมระยะสั้นแก่กิจการที่เกี่ยวข้องกัน</t>
  </si>
  <si>
    <t>รวมส่วนของบริษัทใหญ่</t>
  </si>
  <si>
    <t>ส่วนที่เป็นของบริษัทใหญ่</t>
  </si>
  <si>
    <t>บริษัทใหญ่</t>
  </si>
  <si>
    <t>ภาษีเงินได้ถูกหัก ณ ที่จ่าย</t>
  </si>
  <si>
    <t>รายการกับผู้ถือหุ้นที่บันทึกโดยตรงเข้าส่วนของผู้ถือหุ้น</t>
  </si>
  <si>
    <t xml:space="preserve">การเปลี่ยนแปลงส่วนได้เสียในบริษัทย่อย </t>
  </si>
  <si>
    <t>เงินสดรับจากเงินกู้ยืมระยะสั้นจากกิจการที่เกี่ยวข้องกัน</t>
  </si>
  <si>
    <t>ค่าความนิยม</t>
  </si>
  <si>
    <t xml:space="preserve">เงินกู้ยืมระยะสั้นจากสถาบันการเงิน </t>
  </si>
  <si>
    <t>เจ้าหนี้ค่าซื้อธุรกิจที่ถึงกำหนดชำระภายในหนึ่งปี</t>
  </si>
  <si>
    <t>หุ้นกู้</t>
  </si>
  <si>
    <t>เงินให้กู้ยืมระยะสั้นแก่กิจการอื่น</t>
  </si>
  <si>
    <t>เงินปันผลรับ</t>
  </si>
  <si>
    <t>รายได้ค่าเช่ารับล่วงหน้าที่ครบกำหนดภายในหนึ่งปี</t>
  </si>
  <si>
    <t xml:space="preserve">รายได้ (ค่าใช้จ่าย) ภาษีเงินได้ </t>
  </si>
  <si>
    <t>การจัดสรรส่วนทุนให้ผู้ถือหุ้น</t>
  </si>
  <si>
    <t>เงินปันผลจ่าย</t>
  </si>
  <si>
    <t>รวมการจัดสรรส่วนทุนให้ผู้ถือหุ้น</t>
  </si>
  <si>
    <t>เงินปันผลรับจากบริษัทย่อย</t>
  </si>
  <si>
    <t>เงินสดจ่ายเพื่อลงทุนในบริษัทร่วม</t>
  </si>
  <si>
    <t>เงินสดรับจากการลดทุนบริษัทร่วม</t>
  </si>
  <si>
    <t>เงินสดจ่ายชำระคืนเงินกู้ยืมระยะสั้นจากกิจการที่เกี่ยวข้องกัน</t>
  </si>
  <si>
    <t>จ่ายเงินปันผล</t>
  </si>
  <si>
    <t>เจ้าหนี้ค่าจัดหาสินทรัพย์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</si>
  <si>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</si>
  <si>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</si>
  <si>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เงินสดจ่ายสุทธิเพื่อซื้อบริษัทย่อย</t>
  </si>
  <si>
    <t>กำไร (ขาดทุน) เบ็ดเสร็จอื่น</t>
  </si>
  <si>
    <t>จ่ายผลประโยชน์พนักงาน</t>
  </si>
  <si>
    <t>เงินสดรับจากเงินให้กู้ยืมระยะสั้นแก่กิจการที่เกี่ยวข้องกัน</t>
  </si>
  <si>
    <t>เงินสดและรายการเทียบเท่าเงินสด ณ วันที่ 1 มกราคม</t>
  </si>
  <si>
    <t>เงินมัดจำ</t>
  </si>
  <si>
    <t>เงินปันผลรับจากบริษัทร่วม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</si>
  <si>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</si>
  <si>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</si>
  <si>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เงินสดจ่ายชำระเงินมัดจำ</t>
  </si>
  <si>
    <t>การได้มาซึ่งส่วนได้เสียที่ไม่มีอำนาจควบคุมโดยอำนาจควบคุมไม่เปลี่ยนแปลง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</si>
  <si>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</si>
  <si>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กำไรขาดทุนเบ็ดเสร็จอื่น</t>
  </si>
  <si>
    <t>การลดทุนของบริษัทย่อย</t>
  </si>
  <si>
    <t>ส่วนเกินมูลค่าหุ้น</t>
  </si>
  <si>
    <t>จากการ</t>
  </si>
  <si>
    <t>ผลต่าง</t>
  </si>
  <si>
    <t>ของอัตรา</t>
  </si>
  <si>
    <t>แลกเปลี่ยน</t>
  </si>
  <si>
    <t>ส่วนแบ่ง</t>
  </si>
  <si>
    <t>เบ็ดเสร็จอื่น</t>
  </si>
  <si>
    <t>ของบริษัทร่วม</t>
  </si>
  <si>
    <t>ที่ใช้วิธี</t>
  </si>
  <si>
    <t>ผลกระทบจากการเปลี่ยนแปลงนโยบายการบัญชี</t>
  </si>
  <si>
    <t>กำไรจากการวัดมูลค่าสินทรัพย์ทางการเงินอื่น</t>
  </si>
  <si>
    <t>กำไรจากการลดทุนบริษัทย่อย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</si>
  <si>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</si>
  <si>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</si>
  <si>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เงินสดจ่ายเพื่อสินทรัพย์สิทธิการใช้</t>
  </si>
  <si>
    <t>เงินสดจ่ายจากการเปลี่ยนแปลงส่วนได้เสียในความเป็นเจ้าของ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</si>
  <si>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</si>
  <si>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เงินสดรับจากการขายสินทรัพย์ทางการเงินอื่น</t>
  </si>
  <si>
    <t>เงินสดจ่ายเพื่อสินทรัพย์ทางการเงินอื่น</t>
  </si>
  <si>
    <r>
      <t xml:space="preserve">กระแสเงินสดจากกิจกรรมลงทุน </t>
    </r>
    <r>
      <rPr>
        <i/>
        <sz val="15"/>
        <rFont val="Angsana New"/>
        <family val="1"/>
      </rPr>
      <t>(ต่อ)</t>
    </r>
  </si>
  <si>
    <t>ดอกเบี้ยรับจากลูกหนี้สัญญาเช่าเงินทุน</t>
  </si>
  <si>
    <t xml:space="preserve">ลูกหนี้การค้าและลูกหนี้หมุนเวียนอื่น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</si>
  <si>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</si>
  <si>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</si>
  <si>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</si>
  <si>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</si>
  <si>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ลูกหนี้สัญญาเช่าเงินทุน</t>
  </si>
  <si>
    <t>ภาษีเงินได้นิติบุคคลค้างจ่าย</t>
  </si>
  <si>
    <t>หนี้สินตามสัญญาเช่า</t>
  </si>
  <si>
    <t>รวมรายได้</t>
  </si>
  <si>
    <t>กำไร (ขาดทุน) จากกิจกรรมดำเนินงาน</t>
  </si>
  <si>
    <t>สินทรัพย์ไม่หมุนเวียนที่จัดประเภทเป็นสินทรัพย์ที่ถือไว้เพื่อขาย</t>
  </si>
  <si>
    <t xml:space="preserve">เงินกู้ยืมระยะยาวจากสถาบันการเงิน </t>
  </si>
  <si>
    <t>เงินสดจ่ายชำระคืนเงินกู้ยืมระยะยาวจากสถาบันการเงิน</t>
  </si>
  <si>
    <t>เงินจ่ายล่วงหน้าค่าก่อสร้าง</t>
  </si>
  <si>
    <t>เงินกู้ยืมระยะยาวจากกิจการที่เกี่ยวข้องกัน</t>
  </si>
  <si>
    <t>(หุ้นสามัญจำนวน 850,000,000 หุ้น มูลค่า 1 บาทต่อหุ้น)</t>
  </si>
  <si>
    <t>ขาดทุน</t>
  </si>
  <si>
    <t>ส่วนของหนี้สินตามสัญญาเช่าที่ถึงกำหนดชำระภายในหนึ่งปี</t>
  </si>
  <si>
    <t>เงินสดรับจากเงินกู้ยืมระยะยาวจากกิจการที่เกี่ยวข้องกัน</t>
  </si>
  <si>
    <t>รายได้ค่าธรรมเนียมการจัดการ</t>
  </si>
  <si>
    <t>การเพิ่มทุนของบริษัทย่อย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</si>
  <si>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</si>
  <si>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</si>
  <si>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กำไรจากการขายที่ดิน อาคารและอุปกรณ์</t>
  </si>
  <si>
    <t>รวมรายการที่จะไม่ถูกจัดประเภทใหม่ไว้ในกำไรหรือขาดทุนในภายหลัง</t>
  </si>
  <si>
    <t>รายการที่ไม่ถูกจัดประเภทใหม่ไว้ในกำไรหรือขาดทุนในภายหลัง</t>
  </si>
  <si>
    <t>กำไรจากการขายที่ดิน อาคาร และอุปกรณ์</t>
  </si>
  <si>
    <t>เงินสดรับจากการขายที่ดิน อาคาร และอุปกรณ์</t>
  </si>
  <si>
    <t>เงินสดจ่ายจากการลดทุนบริษัทย่อย</t>
  </si>
  <si>
    <t>เงินสดจ่ายชำระคืนหนี้สินตามสัญญาเช่า</t>
  </si>
  <si>
    <t>กำไรจากการโอนเปลี่ยนประเภทเงินลงทุน</t>
  </si>
  <si>
    <t>หุ้นกู้ที่ถึงกำหนดชำระภายในหนึ่งปี</t>
  </si>
  <si>
    <t>กำไร (ขาดทุน) ขั้นต้น</t>
  </si>
  <si>
    <t>เจ้าหนี้ค่าซื้อธุรกิจ</t>
  </si>
  <si>
    <t>ค่าใช้จ่าย (รายได้) ภาษีเงินได้</t>
  </si>
  <si>
    <t>ค่าเสื่อมราคาสินทรัพย์สิทธิการใช้</t>
  </si>
  <si>
    <t>ภาษีเงินได้ของรายการที่จะไม่ถูกจัดประเภทใหม่ไว้ในกำไรหรือขาดทุนในภายหลัง</t>
  </si>
  <si>
    <t>เงินสดรับจากส่วนได้เสียที่ไม่มีอำนาจควบคุมจากการเพิ่มทุนของบริษัทย่อย</t>
  </si>
  <si>
    <t>ผลกระทบของอัตราแลกเปลี่ยนที่มีต่อเงินสดและรายการเทียบเท่าเงินสด</t>
  </si>
  <si>
    <t xml:space="preserve">สำหรับปีสิ้นสุดวันที่ </t>
  </si>
  <si>
    <t>งบกำไรขาดทุน</t>
  </si>
  <si>
    <t>งบกำไรขาดทุนเบ็ดเสร็จ</t>
  </si>
  <si>
    <t>กำไร (ขาดทุน) เบ็ดเสร็จอื่นสำหรับปี - สุทธิจากภาษี</t>
  </si>
  <si>
    <t>กำไรขาดทุนเบ็ดเสร็จสำหรับปี</t>
  </si>
  <si>
    <t>รวมกำไร (ขาดทุน) เบ็ดเสร็จสำหรับปี</t>
  </si>
  <si>
    <t>เงินสดและรายการเทียบเท่าเงินสด ณ วันที่ 31 ธันวาคม</t>
  </si>
  <si>
    <t>งบกระแสเงินสด</t>
  </si>
  <si>
    <t>งบแสดงการเปลี่ยนแปลงส่วนของผู้ถือหุ้น</t>
  </si>
  <si>
    <t>สำหรับปีสิ้นสุดวันที่ 31 ธันวาคม 2563</t>
  </si>
  <si>
    <t>ยอดคงเหลือ ณ วันที่ 31 ธันวาคม 2563</t>
  </si>
  <si>
    <t>โอนรายได้สูงกว่าค่าใช้จ่ายไปกองทุนวิทยาลัยดุสิตธานี</t>
  </si>
  <si>
    <t>เงินสดจ่ายเพื่อซื้อที่ดิน อาคารและอุปกรณ์</t>
  </si>
  <si>
    <t>เงินสดจ่ายเพื่อลงทุนในการร่วมค้า</t>
  </si>
  <si>
    <t>เงินสดรับจากเงินกู้ยืมระยะยาวจากสถาบันการเงิน</t>
  </si>
  <si>
    <t>กำไรจากการลดทุนของบริษัทย่อย</t>
  </si>
  <si>
    <t>กำไรจากการรวมธุรกิจแบบขั้น</t>
  </si>
  <si>
    <t>25, 26</t>
  </si>
  <si>
    <t>6, 11</t>
  </si>
  <si>
    <t>การได้มาซึ่งส่วนได้เสียที่ไม่มีอำนาจควบคุมโดยอำนาจควบคุมเปลี่ยนแปลง</t>
  </si>
  <si>
    <t>เงินมัดจำรับจากลูกค้า</t>
  </si>
  <si>
    <t>10, 12</t>
  </si>
  <si>
    <t>เงินกู้ยืมระยะยาวจากกิจการอื่น</t>
  </si>
  <si>
    <t>ผลกำไร (ขาดทุน) จากการวัดมูลค่าใหม่ของผลประโยชน์พนักงานที่กำหนดไว้</t>
  </si>
  <si>
    <t>เงินสดรับจากเงินกู้ยืมระยะยาวจากกิจการอื่น</t>
  </si>
  <si>
    <t>(ปรับปรุงใหม่)</t>
  </si>
  <si>
    <t>เงินกู้ยืมระยะสั้นจากกิจการอื่น</t>
  </si>
  <si>
    <t>ขาดทุนจากการด้อยค่า</t>
  </si>
  <si>
    <t>ยอดคงเหลือ ณ วันที่ 1 มกราคม 2563 ตามที่รายงานในงวดก่อน</t>
  </si>
  <si>
    <t>ยอดคงเหลือ ณ วันที่ 1 มกราคม 2563 ปรับปรุงใหม่</t>
  </si>
  <si>
    <t>ยอดคงเหลือ ณ วันที่ 31 ธันวาคม 2564</t>
  </si>
  <si>
    <t>สำหรับปีสิ้นสุดวันที่ 31 ธันวาคม 2564</t>
  </si>
  <si>
    <t xml:space="preserve">ยอดคงเหลือ ณ วันที่ 31 ธันวาคม 2563 ตามที่รายงานในงวดก่อน </t>
  </si>
  <si>
    <t>ยอดคงเหลือ ณ วันที่ 1 มกราคม 2564 ปรับปรุงใหม่</t>
  </si>
  <si>
    <t xml:space="preserve">ยอดคงเหลือ ณ วันที่ 1 มกราคม 2563 ตามที่รายงานในงวดก่อน </t>
  </si>
  <si>
    <t>ค่าเสื่อมราคาของสินทรัพย์สิทธิการใช้ที่บันทึกเป็นส่วนหนึ่ง</t>
  </si>
  <si>
    <t>ของต้นทุนสินทรัพย์</t>
  </si>
  <si>
    <t>ผลขาดทุนด้านเครดิตที่คาดว่าจะเกิดขึ้น</t>
  </si>
  <si>
    <t>ขาดทุนจากการเลิกบริษัทย่อย</t>
  </si>
  <si>
    <t>รายได้รับล่วงหน้า</t>
  </si>
  <si>
    <t>ภาษีเงินได้จ่ายออก</t>
  </si>
  <si>
    <t>เงินสดรับจากการคืนทุนบริษัทย่อย</t>
  </si>
  <si>
    <t>เงินสดจ่ายชำระค่าหุ้นของบริษัทย่อย</t>
  </si>
  <si>
    <t>เงินสดรับจากการออกหุ้นกู้</t>
  </si>
  <si>
    <t>เงินสดจ่ายชำระคืนหุ้นกู้</t>
  </si>
  <si>
    <t>ดอกเบี้ยจ่าย</t>
  </si>
  <si>
    <t>6, 17</t>
  </si>
  <si>
    <t>15, 25</t>
  </si>
  <si>
    <t>(พันบาท)</t>
  </si>
  <si>
    <t>Dec</t>
  </si>
  <si>
    <t>FINANCIAL_POSITION - Statement of Financial Position</t>
  </si>
  <si>
    <t>2021</t>
  </si>
  <si>
    <t>DT_CONSO.DTC_CONSO - Dusit Thani PLC and Subsidiaries</t>
  </si>
  <si>
    <t>TTL_ASSET - Total Assets</t>
  </si>
  <si>
    <t>TTL_LIABILITY_AND_EQUITY - Total Liabilities and Equities</t>
  </si>
  <si>
    <t>CURRENT_ASSET - Current Assets</t>
  </si>
  <si>
    <t>NON_CURRENT_ASSET - Non-Current Assets</t>
  </si>
  <si>
    <t>CASH_AND_BANK - Cash and cash equivalents</t>
  </si>
  <si>
    <t>OTHER_CURRENT_FINANCIAL_ASSETS - Other current financial assets</t>
  </si>
  <si>
    <t>AR - Trade and other receivanles</t>
  </si>
  <si>
    <t>INVENTORY - Inventories</t>
  </si>
  <si>
    <t>ST_LOAN_TO_REL_COM - Short-Term Loan to Related Companies</t>
  </si>
  <si>
    <t>ST_LOAN_TO_OTHER - Other Short-term Loans</t>
  </si>
  <si>
    <t>ST_LOAN_PLG_ACCT - Short-Term Loan Plug Account</t>
  </si>
  <si>
    <t>OTHER_CURRENT_ASSET - Other Current Assets</t>
  </si>
  <si>
    <t>NON_CURRENT_ASSET_CLASSIFIED_AS_HELD_FOR_SALE - Non-current assets classified as held for sale</t>
  </si>
  <si>
    <t>OTHER_NON_CURRENT_FINANCIAL_ASSETS - Other non-current financial assets</t>
  </si>
  <si>
    <t>FINANCE_LEASE_RECEIVALBES - Finance lease receivalbes</t>
  </si>
  <si>
    <t>INVESTMENT_IN_ASSO - Investments in associates</t>
  </si>
  <si>
    <t>INVESTMENT_IN_SUBSIDIARIES - Investments in subsidiaries</t>
  </si>
  <si>
    <t>INVESTMENT_IN_JOINT - Investments in joint ventures</t>
  </si>
  <si>
    <t>LT_LOAN_TO_REL_COM - Long-term loan to related party</t>
  </si>
  <si>
    <t>LT_LOAN_TO_OTHER - Long Term Loan to Other</t>
  </si>
  <si>
    <t>INVESTMENT_PROPERTY - Investment Property</t>
  </si>
  <si>
    <t>PROPERTY_PERMISE_AND_EQUIP - Properties Permises and Equipmets</t>
  </si>
  <si>
    <t>ADVANCE_PAYMENT_FOR_CONSTRUCTION - Advance payment for construction</t>
  </si>
  <si>
    <t>RIGHT_OF_USE - Right of Use</t>
  </si>
  <si>
    <t>INTANGIBLE_ASSET - Intangible Asset</t>
  </si>
  <si>
    <t>GOODWILL - Goodwill</t>
  </si>
  <si>
    <t>DEFER_TAX_ASSET - Deferred tax assets</t>
  </si>
  <si>
    <t>DEPOSITS - Deposits</t>
  </si>
  <si>
    <t>WITHOLDING_TAX - Witholding tax</t>
  </si>
  <si>
    <t>OTHER_NON_CURRENT_ASSET - Other Non-Current Assets</t>
  </si>
  <si>
    <t>CONTRA_ACCT - Contra Accounts</t>
  </si>
  <si>
    <t>TTL_LIABILITY - Total Liabilities</t>
  </si>
  <si>
    <t>TTL_EQUITY - Total Equities</t>
  </si>
  <si>
    <t>CURRENT_LIABILITY - Current Liabilities</t>
  </si>
  <si>
    <t>NON_CURRENT_LIABILITY - Non-Current Liabilities</t>
  </si>
  <si>
    <t>SHORT_TERM_LOANS_FROM_FINANCIAL_INSTITUTION - Short-term loans from financial institution</t>
  </si>
  <si>
    <t>ST_LOAN_FROM_REL_COM - Short Term Loans from Related Company</t>
  </si>
  <si>
    <t>AP - Trade and Other Payables</t>
  </si>
  <si>
    <t>CURRENT_PORTION_OF_PAYABLE_FOR_ACQUISITION_OF_BUSINESS - Current portion of payable for acquisition of business</t>
  </si>
  <si>
    <t>CURRENT_PORTION_LOAN - Current portion of long-term loans</t>
  </si>
  <si>
    <t>CURRENT_PORTION_OF_EMPLOYEE_BENEFIT_OBLIGATIONS - Current portion of Employee Benefit Obligations</t>
  </si>
  <si>
    <t>CURRENT_PORTION_OF_LEASE_LIABILITIES - Current portion of lease liabilities</t>
  </si>
  <si>
    <t>CURRENT_PORTION_OF_DEBENTURES - Current portion of debentures</t>
  </si>
  <si>
    <t>CURRENT_PORTION_OF_DEFERRED_RENTAL_REVENUE - Current portion of deferred rental revenue</t>
  </si>
  <si>
    <t>ACCRUED_INCOME_TAX - Accrued Income Tax</t>
  </si>
  <si>
    <t>OTHER_CURRENT_LIABILITY - Other current liabilities</t>
  </si>
  <si>
    <t>PAYABLE_FOR_ACQUISITION_OF_BUSINESS - Payable for acquisition of business</t>
  </si>
  <si>
    <t>LONG_TERM_LOANS_FROM_FINANCIAL_INSTITUTION - Long-term loans from financial institution</t>
  </si>
  <si>
    <t>LONG_TERM_LOANS_FROM_RELATED_PARTIES - Long-term loans from related parties</t>
  </si>
  <si>
    <t>LONG_TERM_LOAN_FROM_OTHER_PARTY - Long-term loan from other party</t>
  </si>
  <si>
    <t>LEASE_LIABILITIES - Lease liabilities</t>
  </si>
  <si>
    <t>DEBENTURES - DEBENTURES</t>
  </si>
  <si>
    <t>DEFER_REV - Deferred rental revenue</t>
  </si>
  <si>
    <t>DEFER_TAX_LIABILITY - Deferred tax liabilities</t>
  </si>
  <si>
    <t>PROVISION_FOR_EMPLOYEE_BENEFITS - Provision for employee benefits</t>
  </si>
  <si>
    <t>DEPOSIT_FOR_RIGHT_TO_LEASE_BUILDING - Deposit for right to lease building</t>
  </si>
  <si>
    <t>CUSTOMERS_DEPOSIT - Customer's deposit</t>
  </si>
  <si>
    <t>LIABILITIES_FROM_INVENTMENT_IN_JOINT_VENTURE - Liabilities from inventment in joint venture</t>
  </si>
  <si>
    <t>OTHER_NON_CURRENT_LIABILITIES - Other non-current liabilities</t>
  </si>
  <si>
    <t>DEFER_LEASE - Deferred Lease Right Assignment Fee</t>
  </si>
  <si>
    <t>EQUITY_ATTRIBUTABLE_TO_PARENT - Equity attributable to owners of the Company</t>
  </si>
  <si>
    <t>NON_CONTROLLING_INTERESTS - Non-controlling interests</t>
  </si>
  <si>
    <t>SHARE_CAPITAL - Stocks</t>
  </si>
  <si>
    <t>ADDITIONAL_PAID_IN_CAPITAL - Additional paid in capital</t>
  </si>
  <si>
    <t>RETAIN_EARNING - Retained Earnigns</t>
  </si>
  <si>
    <t>OTHER_EQUITY_COMPONENT - Other Components of Equities</t>
  </si>
  <si>
    <t>913008 - Capital</t>
  </si>
  <si>
    <t>37000001 - Non-Controlling Gain (Loss)</t>
  </si>
  <si>
    <t>RETAIN_EARNING_NCI - Retain Earning - NCI</t>
  </si>
  <si>
    <t>OTHER_EQUITY_COMPONENT_NCI - Other Components of Equities - NCI</t>
  </si>
  <si>
    <t>INCOME_STATEMENT - Statement of Income</t>
  </si>
  <si>
    <t>TTL_COMPRE_INCOME - Total comprehensive income (loss) for the year</t>
  </si>
  <si>
    <t>PL_FOR_PERIOD - Profit (loss) for Period</t>
  </si>
  <si>
    <t>OCI - Other comprehensive income (loss) for the year</t>
  </si>
  <si>
    <t>PL_AFTER_TAX - Profit (loss) after income tax</t>
  </si>
  <si>
    <t>918002 - Net Profit - Minority Interest</t>
  </si>
  <si>
    <t>PL_BEFORE_TAX - Profit (loss) before income tax</t>
  </si>
  <si>
    <t>INCOME_TAX - Income tax expense</t>
  </si>
  <si>
    <t>PROFIT_BEFORE_EXP - Profit before expenses</t>
  </si>
  <si>
    <t>TTL_EXPENSE - Total Expenses</t>
  </si>
  <si>
    <t>GROSS_PROFIT - Gross proft (loss)</t>
  </si>
  <si>
    <t>TTL_OTHER_INCOME - Total other income</t>
  </si>
  <si>
    <t>OTH_INC_MGM_SERVICE - Management service Income</t>
  </si>
  <si>
    <t>OTH_INC_INTEREST - Interest Income</t>
  </si>
  <si>
    <t>OTH_INC_DIVIDEND - Dividend Income</t>
  </si>
  <si>
    <t>OTH_INC_GAIN_ON_SALE_PROP - Gain on sale of property</t>
  </si>
  <si>
    <t>OTH_INC_GAIN_ON_EXCHG_RATE - Gain (loss) on exchange rate</t>
  </si>
  <si>
    <t>OTH_INC_DEF_RENTAL_REV - Realised income from deferred rental revenue</t>
  </si>
  <si>
    <t>OTH_INC_GAIN_ON_SALE_INV - Gain on Sales - Investe in Subsidiaries</t>
  </si>
  <si>
    <t>OTH_INCOME - Other Income</t>
  </si>
  <si>
    <t>OTH_INC_SHARE_PROFIT - share of profit - Associate</t>
  </si>
  <si>
    <t>EXP_SELLING - Sellng Expenses</t>
  </si>
  <si>
    <t>EXP_ADMIN - Administrative Expenses</t>
  </si>
  <si>
    <t>EXP_DEPRE_AMOR - Depreciation and amortization</t>
  </si>
  <si>
    <t>EXP_LOSS_IMPAIR_PROP - Impairment Loss</t>
  </si>
  <si>
    <t>EXP_FIN - Financial expenses</t>
  </si>
  <si>
    <t>REV_FROM_SALE_SERVICE - Revenue from sales and services</t>
  </si>
  <si>
    <t>TTL_SALE_SERVICE_COST - Total cost of sales and services</t>
  </si>
  <si>
    <t>APPROPRIATED - Retained Earnigns</t>
  </si>
  <si>
    <t>UNAPPROPRIATED - Unappropriated</t>
  </si>
  <si>
    <t>LEGAL_RESERVE - Legal Reserves</t>
  </si>
  <si>
    <t>DUSIT_THANI_COLLEGE_FUNDS - Dusit Thani College funds</t>
  </si>
  <si>
    <t>TREASURY_SHARE_RESERVE - Treasury Share Reserve</t>
  </si>
  <si>
    <t>51100105_MI - Costs of Guest Relocation</t>
  </si>
  <si>
    <t>51100201_MI - Costs of Food</t>
  </si>
  <si>
    <t>51100301_MI - Costs of Beverage</t>
  </si>
  <si>
    <t>51100403_MI - Costs of Audiovisual</t>
  </si>
  <si>
    <t>51100404_MI - Costs of Catering Service</t>
  </si>
  <si>
    <t>51100501_MI - Costs of Facsimile</t>
  </si>
  <si>
    <t>51100502_MI - Costs of Local Calls &amp; Public Telephone</t>
  </si>
  <si>
    <t>51100503_MI - Costs of Long Distance Calls</t>
  </si>
  <si>
    <t>51100504_MI - Costs of Overseas Calls</t>
  </si>
  <si>
    <t>51100505_MI - Costs of Direct Line</t>
  </si>
  <si>
    <t>51100506_MI - Costs of Internet Service</t>
  </si>
  <si>
    <t>51100701_MI - Costs of Spa Treatment - Hotel Guest</t>
  </si>
  <si>
    <t>51100702_MI - Costs of Spa Treatment - External Guest</t>
  </si>
  <si>
    <t>51100703_MI - Costs of Massage - Hotel Guest</t>
  </si>
  <si>
    <t>51100704_MI - Costs of Massage - External Guest</t>
  </si>
  <si>
    <t>51100705_MI - Costs of Barber &amp; Beauty Salon</t>
  </si>
  <si>
    <t>51100801_MI - Costs of Guest Activity</t>
  </si>
  <si>
    <t>51100802_MI - Costs of Rental Equipment</t>
  </si>
  <si>
    <t>51100803_MI - Costs of Flower Arrangement Service</t>
  </si>
  <si>
    <t>51100804_MI - Costs of Transportation Service</t>
  </si>
  <si>
    <t>51101001_MI - Cost of Golf Course Operation</t>
  </si>
  <si>
    <t>51101302_MI - Costs of Bachelor Degree Program (International)</t>
  </si>
  <si>
    <t>51101303_MI - Costs of Master Degree Program</t>
  </si>
  <si>
    <t>51101401_MI - Costs of Short Course and Training</t>
  </si>
  <si>
    <t>51101402_MI - Costs of HAP Program</t>
  </si>
  <si>
    <t>51101403_MI - Costs of Cruise Training Program</t>
  </si>
  <si>
    <t>51101601_MI - Costs of Cigar and Tobacco Sales</t>
  </si>
  <si>
    <t>51101602_MI - Costs of Book Sales</t>
  </si>
  <si>
    <t>51101603_AM - Cost of Bakery Sales</t>
  </si>
  <si>
    <t>51101690_MI - Costs of Other Retail Product Sales</t>
  </si>
  <si>
    <t>51109990_MI - Other Cost</t>
  </si>
  <si>
    <t>51109999_AM - Purchase Price Difference</t>
  </si>
  <si>
    <t>51109999_MI - Purchase Price Difference</t>
  </si>
  <si>
    <t>61100001_MI - Salary</t>
  </si>
  <si>
    <t>61100002_MI - Management Salary</t>
  </si>
  <si>
    <t>61100003_MI - Bonus</t>
  </si>
  <si>
    <t>61100004_MI - Management Bonus</t>
  </si>
  <si>
    <t>61100005_MI - Overtime Payment</t>
  </si>
  <si>
    <t>61100006_MI - Employee Incentives</t>
  </si>
  <si>
    <t>61100007_MI - Casual and Daily Hire</t>
  </si>
  <si>
    <t>61100008_MI - Contract Labor</t>
  </si>
  <si>
    <t>61100009_MI - Profession Sharing Expense - Salary &amp; Compensation</t>
  </si>
  <si>
    <t>61200001_MI - Employee Social Security</t>
  </si>
  <si>
    <t>61200002_MI - Employee Provident Fund</t>
  </si>
  <si>
    <t>61200003_MI - Workmen's Compensation Fund</t>
  </si>
  <si>
    <t>61200004_MI - Employee Medical Expense</t>
  </si>
  <si>
    <t>61200005_MI - Employee Insurance</t>
  </si>
  <si>
    <t>61200006_MI - Severance Pay - Service Cost</t>
  </si>
  <si>
    <t>61200007_MI - Severance Pay - Interest</t>
  </si>
  <si>
    <t>61200008_MI - Retirement Compensation</t>
  </si>
  <si>
    <t>61200009_MI - Employee Skill Development Levy</t>
  </si>
  <si>
    <t>61200010_MI - Foreign Worker Levy</t>
  </si>
  <si>
    <t>61200011_MI - Trainee Levy</t>
  </si>
  <si>
    <t>61200012_MI - Bonus CPF Contribution</t>
  </si>
  <si>
    <t>61300001_MI - Employee Meals</t>
  </si>
  <si>
    <t>61300002_MI - Employee Officer Check</t>
  </si>
  <si>
    <t>61300003_MI - Employee Cost of Living Allowance</t>
  </si>
  <si>
    <t>61300004_MI - Employee Housing Allowance</t>
  </si>
  <si>
    <t>61300005_MI - Employee Education Allowance</t>
  </si>
  <si>
    <t>61300006_MI - Employee Travelling and Accomodation Allowance</t>
  </si>
  <si>
    <t>61300007_MI - Employee Gasoline</t>
  </si>
  <si>
    <t>61300008_MI - Employee Air Fare</t>
  </si>
  <si>
    <t>61300009_MI - Employee Laundry &amp; Dry Cleaning Allowance</t>
  </si>
  <si>
    <t>61300010_MI - Employee Uniform</t>
  </si>
  <si>
    <t>61300011_MI - Employee Vacation Pay</t>
  </si>
  <si>
    <t>61300012_MI - Jury Duty Pay</t>
  </si>
  <si>
    <t>61300013_MI - Employee Gratuity and Recognition Rewards</t>
  </si>
  <si>
    <t>61300014_MI - Profession Sharing Expense - Emp Benefits&amp;Welfare</t>
  </si>
  <si>
    <t>61309999_MI - Other Employee Benefits and Welfare</t>
  </si>
  <si>
    <t>61400001_MI - Sales Commission for Sales Person</t>
  </si>
  <si>
    <t>61400002_MI - Sales Commission for Employees</t>
  </si>
  <si>
    <t>614123_MI - Other Employee Benefits and Welfare</t>
  </si>
  <si>
    <t>61900001_MI - Employee Transport Facilitation Expense</t>
  </si>
  <si>
    <t>61900002_MI - Employee Tax</t>
  </si>
  <si>
    <t>61900003_MI - Employee Work Permit</t>
  </si>
  <si>
    <t>61999999_MI - Other Employee Related Expenses</t>
  </si>
  <si>
    <t>62100001_MI - Guest Supplies Expense</t>
  </si>
  <si>
    <t>62100002_MI - Cleaning Supplies Expense</t>
  </si>
  <si>
    <t>62100003_MI - Laundry Supplies Expense</t>
  </si>
  <si>
    <t>62100004_MI - Sport Supplies Expense</t>
  </si>
  <si>
    <t>62100005_MI - Paper and Plastic Supplies Expense</t>
  </si>
  <si>
    <t>62100006_MI - Menu and Wine List Expense</t>
  </si>
  <si>
    <t>62100007_MI - Printing and Stationary Supplies Expense</t>
  </si>
  <si>
    <t>62100008_MI - Operating Supplies</t>
  </si>
  <si>
    <t>62100009_MI - Fuel and Ice</t>
  </si>
  <si>
    <t>62100010_MI - Other Packaging Materials</t>
  </si>
  <si>
    <t>621017_AM - Kitchen Supply for Superior</t>
  </si>
  <si>
    <t>621018_AM - Course Equipment</t>
  </si>
  <si>
    <t>62200001_MI - Loss and Damage of Operating Equipment</t>
  </si>
  <si>
    <t>62300001_MI - Tournament Expenses</t>
  </si>
  <si>
    <t>62300002_MI - Golfers Medical Expenses Claim</t>
  </si>
  <si>
    <t>62300003_MI - Tools and Equipment Maintenance Expense (Golf Ops)</t>
  </si>
  <si>
    <t>62300004_MI - Vehicle Maintenance Expense (Golf Ops)</t>
  </si>
  <si>
    <t>62300005_MI - Groundkeeping &amp; Landscape Maint Expense (Golf Ops)</t>
  </si>
  <si>
    <t>62300006_MI - Loss from Obsolete Inventory (Golf Operation)</t>
  </si>
  <si>
    <t>62300007_MI - Petrol and Parking Expense (Golf Operation)</t>
  </si>
  <si>
    <t>62300008_MI - Insurance Premium Expense (Golf Operation)</t>
  </si>
  <si>
    <t>62300009_MI - Lease Licensing Fee (Golf Operation)</t>
  </si>
  <si>
    <t>62300010_MI - Directors Fee (Golf Operation)</t>
  </si>
  <si>
    <t>62400001_MI - Inventory Shortage (Excess) from Stock Count</t>
  </si>
  <si>
    <t>62400002_MI - Inventory Spoilage</t>
  </si>
  <si>
    <t>62400003_MI - Loss from Obsolete Inventory</t>
  </si>
  <si>
    <t>62500001_MI - In-house Training Expense</t>
  </si>
  <si>
    <t>62500002_MI - Outside Training Expense</t>
  </si>
  <si>
    <t>62600001_MI - Sales Commission for Travel Agent</t>
  </si>
  <si>
    <t>62600002_MI - Sales Commission for Online Travel Agent</t>
  </si>
  <si>
    <t>62900001_MI - Decoration Expense</t>
  </si>
  <si>
    <t>62900002_MI - Lounge Expense</t>
  </si>
  <si>
    <t>62900003_MI - Banquet Expense</t>
  </si>
  <si>
    <t>62900004_MI - Music and Entertainment Expense</t>
  </si>
  <si>
    <t>62900005_MI - Guest Transportation Expense</t>
  </si>
  <si>
    <t>62900006_MI - Employee Uniform Expense</t>
  </si>
  <si>
    <t>62900007_MI - Laundry and Dry Cleaning Expense</t>
  </si>
  <si>
    <t>62900008_MI - Student Orientation Expense</t>
  </si>
  <si>
    <t>62900009_MI - Kitchen Utensils and Small Kitchenware Expense</t>
  </si>
  <si>
    <t>62900010_MI - Petrol and Parking Expense</t>
  </si>
  <si>
    <t>62900011_MI - Employee Recruitment Expense</t>
  </si>
  <si>
    <t>62900012_MI - Cable/Satellite Television</t>
  </si>
  <si>
    <t>62900013_MI - Reservation Fee</t>
  </si>
  <si>
    <t>62999999_MI - Miscellaneous</t>
  </si>
  <si>
    <t>63100001_MI - Print Media</t>
  </si>
  <si>
    <t>63100002_MI - Online Media</t>
  </si>
  <si>
    <t>63100003_MI - Radio Media</t>
  </si>
  <si>
    <t>63100004_MI - Television Media</t>
  </si>
  <si>
    <t>63100005_MI - Out-of-Home Media</t>
  </si>
  <si>
    <t>63100006_MI - Advertising Agency Expense</t>
  </si>
  <si>
    <t>63100007_MI - Photography Expense</t>
  </si>
  <si>
    <t>63100008_MI - Premiums for Advertising</t>
  </si>
  <si>
    <t>63100009_MI - Advertising Expense for Trade Barter Agreement</t>
  </si>
  <si>
    <t>63100010_MI - Mailing and Postage (Direct mail marketing)</t>
  </si>
  <si>
    <t>63200001_MI - Promotion</t>
  </si>
  <si>
    <t>63200002_MI - Loyalty Program</t>
  </si>
  <si>
    <t>63200003_MI - Dusit Gold Card Membership Promotion</t>
  </si>
  <si>
    <t>63200004_MI - Gift and Souvenir</t>
  </si>
  <si>
    <t>63300001_MI - Public Relation Media Production</t>
  </si>
  <si>
    <t>63300002_MI - Public Relation Event</t>
  </si>
  <si>
    <t>63300007_MI - Media Production Expense</t>
  </si>
  <si>
    <t>63400001_MI - Guest Complimentary Service Expense</t>
  </si>
  <si>
    <t>63400002_MI - Guest Service Recovery Expense</t>
  </si>
  <si>
    <t>63500001_MI - Trade Show</t>
  </si>
  <si>
    <t>63500002_MI - Sales Agent Service Expense</t>
  </si>
  <si>
    <t>63500003_MI - Sales Office Expense</t>
  </si>
  <si>
    <t>63500004_MI - Market Research Expense</t>
  </si>
  <si>
    <t>63600001_MI - Advertising Agency to be Billed Back</t>
  </si>
  <si>
    <t>63600002_MI - Promotion to be Billed Back</t>
  </si>
  <si>
    <t>63600003_MI - Marketing Mail and Postage to be Billed Back</t>
  </si>
  <si>
    <t>63600004_MI - Sales Trip Expenses to be Billed Back</t>
  </si>
  <si>
    <t>63600005_MI - Brochure and Literature to be Billed Back</t>
  </si>
  <si>
    <t>64100001_MI - Travelling and Accommodation Expenses</t>
  </si>
  <si>
    <t>64200001_MI - Waste and Sewage Management Service Expense</t>
  </si>
  <si>
    <t>64200002_MI - Cleaning Service Expense</t>
  </si>
  <si>
    <t>64200003_MI - Outside Laundry Service Expense</t>
  </si>
  <si>
    <t>64200004_MI - Security Service Expense</t>
  </si>
  <si>
    <t>64200005_MI - Delivery Service Expense</t>
  </si>
  <si>
    <t>64209999_MI - Other Service Expenses</t>
  </si>
  <si>
    <t>64300101_MI - Management Fee</t>
  </si>
  <si>
    <t>64300102_MI - Incentive Fee</t>
  </si>
  <si>
    <t>64300103_MI - Marketing Fee</t>
  </si>
  <si>
    <t>64300104_MI - Professional Fee</t>
  </si>
  <si>
    <t>64300105_MI - Franchise Fee</t>
  </si>
  <si>
    <t>64300106_MI - License Fee</t>
  </si>
  <si>
    <t>64300107_MI - Technical Service Fee</t>
  </si>
  <si>
    <t>64300108_MI - Project Management Fee</t>
  </si>
  <si>
    <t>64300109_MI - IT Fee</t>
  </si>
  <si>
    <t>64300110_MI - Purchasing Fee</t>
  </si>
  <si>
    <t>64300111_MI - Training Fee</t>
  </si>
  <si>
    <t>64300112_MI - Accounting Service Fee</t>
  </si>
  <si>
    <t>64300113_MI - Sharing Fee</t>
  </si>
  <si>
    <t>64300114_MI - Support Fee - Management Fee</t>
  </si>
  <si>
    <t>64300115_MI - Support Fee - Incentive Fee</t>
  </si>
  <si>
    <t>64300116_MI - Support Fee - Marketing Fee</t>
  </si>
  <si>
    <t>64300117_MI - Trustee Fee</t>
  </si>
  <si>
    <t>64300118_MI - Registrar Fee</t>
  </si>
  <si>
    <t>64300119_MI - Service Fee</t>
  </si>
  <si>
    <t>64300201_MI - Monthly Assignment Fee</t>
  </si>
  <si>
    <t>64300202_MI - Monthly Assignment Fee (Villa FF&amp;E)</t>
  </si>
  <si>
    <t>64300203_MI - Semi-Annual Assignment Fee</t>
  </si>
  <si>
    <t>64300301_MI - Accounting Fee</t>
  </si>
  <si>
    <t>64300302_MI - Audit Fee</t>
  </si>
  <si>
    <t>64300303_MI - Consulting Fee</t>
  </si>
  <si>
    <t>64300304_MI - Payroll Processing Fee</t>
  </si>
  <si>
    <t>64300401_MI - Monthly Allowance for Directors</t>
  </si>
  <si>
    <t>64300402_MI - Yearly Compensation for Directors</t>
  </si>
  <si>
    <t>64300403_MI - Meeting Allowance for Directors</t>
  </si>
  <si>
    <t>64300404_MI - Bank Fee</t>
  </si>
  <si>
    <t>64300405_MI - Credit Card Commission Expense</t>
  </si>
  <si>
    <t>64300499_MI - Other Fee</t>
  </si>
  <si>
    <t>64400001_MI - Land and Building Rental Expense (Fixed)</t>
  </si>
  <si>
    <t>64400002_MI - Land and Building Rental Expense (Variable)</t>
  </si>
  <si>
    <t>64400003_MI - Land and Building Rental Expense (PF Fixed)</t>
  </si>
  <si>
    <t>64400004_MI - Land and Building Rental Expense (PF Variable)</t>
  </si>
  <si>
    <t>64400005_MI - Office Rental Expense</t>
  </si>
  <si>
    <t>64400006_MI - Tools and Euipment Rental Expense</t>
  </si>
  <si>
    <t>64409999_MI - Other Rental Expenses</t>
  </si>
  <si>
    <t>64500101_MI - Electricity Expense</t>
  </si>
  <si>
    <t>64500102_MI - Water Supply Expense</t>
  </si>
  <si>
    <t>64500103_MI - Gas Expense</t>
  </si>
  <si>
    <t>64500104_MI - Fuel for Power Generation</t>
  </si>
  <si>
    <t>64500105_MI - District Cooling Expense</t>
  </si>
  <si>
    <t>64500201_MI - Telephone/Mobile Expense</t>
  </si>
  <si>
    <t>64500202_MI - Internet Service Expense</t>
  </si>
  <si>
    <t>64500204_MI - Postal Expense</t>
  </si>
  <si>
    <t>64500301_MI - System Expense - Administrative and General</t>
  </si>
  <si>
    <t>64500302_MI - System Expense - Energy Management</t>
  </si>
  <si>
    <t>64500303_MI - System Expense - Point-of-Sale and Reservation</t>
  </si>
  <si>
    <t>64500304_MI - System Expense - Information Systems</t>
  </si>
  <si>
    <t>64500305_MI - System Expense - Property Operation &amp; Maintenance</t>
  </si>
  <si>
    <t>64500306_MI - System Expense - Rooms</t>
  </si>
  <si>
    <t>64500307_MI - System Expense - Sales and Marketing</t>
  </si>
  <si>
    <t>64500308_MI - System Expense - Telecommunications</t>
  </si>
  <si>
    <t>645006_MI - Other General Admin Expenses to be Billed Back</t>
  </si>
  <si>
    <t>64600001_MI - Insurance Premium Expense - General</t>
  </si>
  <si>
    <t>64600002_MI - Insurance Premium Expense - Building</t>
  </si>
  <si>
    <t>64700101_MI - Building Maintenance Expense</t>
  </si>
  <si>
    <t>64700102_MI - Curtain and Drapery Maintenance Expense</t>
  </si>
  <si>
    <t>64700103_MI - Furniture Maintenance Expense</t>
  </si>
  <si>
    <t>64700104_MI - Floor Maintenance Expense</t>
  </si>
  <si>
    <t>64700105_MI - Electrical System Maintenance Expense</t>
  </si>
  <si>
    <t>64700106_MI - Air Conditioning&amp;Refrigeration Maintenance Expense</t>
  </si>
  <si>
    <t>64700107_MI - Sound System Maintenance Expense</t>
  </si>
  <si>
    <t>64700108_MI - Communication System Maintenance Expense</t>
  </si>
  <si>
    <t>64700109_MI - Plumbing and Heating Maintenance Expense</t>
  </si>
  <si>
    <t>64700110_MI - Elevator and Escalator Maintenance Expense</t>
  </si>
  <si>
    <t>64700111_MI - Safety System Maintenance Expense</t>
  </si>
  <si>
    <t>64700112_MI - Kitchen Equipment Maintenance Expense</t>
  </si>
  <si>
    <t>64700113_MI - Laundry Equipment Maintenance Expense</t>
  </si>
  <si>
    <t>64700114_MI - Tools and Equipment Maintenance Expense</t>
  </si>
  <si>
    <t>64700115_MI - Vehicle Maintenance Expense</t>
  </si>
  <si>
    <t>64700116_MI - Groundskeeping &amp; Landscaping Maintenance Expense</t>
  </si>
  <si>
    <t>64700117_MI - Sign Maintenance Expense</t>
  </si>
  <si>
    <t>64700199_MI - Other Maintenance Expense</t>
  </si>
  <si>
    <t>64700201_MI - Swimming Pool Supplies Expense</t>
  </si>
  <si>
    <t>64700202_MI - Refrigeration Supplies Expense</t>
  </si>
  <si>
    <t>64700203_MI - Engineering Supplies Expense</t>
  </si>
  <si>
    <t>64700204_MI - Light Bulb Supplies Expense</t>
  </si>
  <si>
    <t>64800101_MI - License Tax</t>
  </si>
  <si>
    <t>64800102_MI - Excise Tax</t>
  </si>
  <si>
    <t>64800103_MI - Property Tax</t>
  </si>
  <si>
    <t>64800104_MI - Special Business Tax</t>
  </si>
  <si>
    <t>64800105_MI - Provincial Tax</t>
  </si>
  <si>
    <t>64800106_MI - Signboard Tax</t>
  </si>
  <si>
    <t>64800107_MI - Gross Receipt Tax</t>
  </si>
  <si>
    <t>64800108_MI - Overdue Tax Expense</t>
  </si>
  <si>
    <t>64800109_MI - Non-Deductible Input VAT</t>
  </si>
  <si>
    <t>64800110_MI - Tax Penalty</t>
  </si>
  <si>
    <t>64800201_MI - Business Development Related Expense</t>
  </si>
  <si>
    <t>64800301_MI - Donation and Scholarship Expenses</t>
  </si>
  <si>
    <t>64800302_MI - Scholarship</t>
  </si>
  <si>
    <t>64800303_MI - Scholarship Discount</t>
  </si>
  <si>
    <t>64800401_MI - Entertainment Expenses</t>
  </si>
  <si>
    <t>64800501_MI - Subscription Fee</t>
  </si>
  <si>
    <t>64800502_MI - Credit and Collection Expense</t>
  </si>
  <si>
    <t>64800503_MI - Processing Fee</t>
  </si>
  <si>
    <t>64800504_MI - Meeting Expense</t>
  </si>
  <si>
    <t>64800505_MI - Cash Overage and Shortage</t>
  </si>
  <si>
    <t>64800506_MI - Non-Deductible Expenses</t>
  </si>
  <si>
    <t>64800507_MI - Expenses not Related to Business Operation</t>
  </si>
  <si>
    <t>64800508_MI - Extra Ordinary Expense</t>
  </si>
  <si>
    <t>64800509_MI - Corporate Office Expense</t>
  </si>
  <si>
    <t>64800599_MI - Other Miscellaneous Expenses</t>
  </si>
  <si>
    <t>64800601_MI - Professional Fee to be Billed Back</t>
  </si>
  <si>
    <t>64800602_MI - Travelling Expense to be Billed Back</t>
  </si>
  <si>
    <t>64800603_MI - Communication Expense to be Billed Back</t>
  </si>
  <si>
    <t>64800604_MI - Entertainment Expense to be Billed Back</t>
  </si>
  <si>
    <t>64800605_MI - Office Supplies to be Billed Back</t>
  </si>
  <si>
    <t>64800606_MI - Printing and Stationary to be Billed Back</t>
  </si>
  <si>
    <t>64800607_MI - Data Processing to be Billed Back</t>
  </si>
  <si>
    <t>64800608_MI - Maintenance Expense to be Billed Back</t>
  </si>
  <si>
    <t>64800609_MI - Subscription Fee to be Billed Back</t>
  </si>
  <si>
    <t>64800699_MI - Other General Admin Expenses to be Billed Back</t>
  </si>
  <si>
    <t>64900101_MI - Loss from Impairment of Receivables</t>
  </si>
  <si>
    <t>64900102_MI - Bad Debt Expense</t>
  </si>
  <si>
    <t>64900501_MI - Provision for Replacement FF&amp;E</t>
  </si>
  <si>
    <t>64900602_MI - Impairment Loss of Property</t>
  </si>
  <si>
    <t>64900801 - Unrealized Gain (Loss) Reval-Investment Property</t>
  </si>
  <si>
    <t>64900901 - Gain (Loss) Reval-Debt Securities (FVPL) - GOV</t>
  </si>
  <si>
    <t>64900902 - Gain (Loss) Reval-Debt Securities (FVPL) - STE</t>
  </si>
  <si>
    <t>64900903 - Gain (Loss) Reval-Debt Securities (FVPL) - PVE</t>
  </si>
  <si>
    <t>64900904 - Gain (Loss) Reval-EQT Securities (FVPL) - OrdShare</t>
  </si>
  <si>
    <t>64900905 - Gain (Loss) Reval-EQT Securities (FVPL) - PrfShare</t>
  </si>
  <si>
    <t>64900906 - Gain (Loss) Reval-Investment in Mutual Fund (FVPL)</t>
  </si>
  <si>
    <t>64900908 - Realized Gain (Loss) Reval-Financial Asset(FVPL)</t>
  </si>
  <si>
    <t>64901001 - Loss Sales of Debt Securities - Government</t>
  </si>
  <si>
    <t>64901002 - Loss Sales of Debt Securities - State Enterprise</t>
  </si>
  <si>
    <t>64901003 - Loss Sales of Debt Securities - Private Enterprise</t>
  </si>
  <si>
    <t>64901004 - Loss Sales of Equity Securities - Ordinary Share</t>
  </si>
  <si>
    <t>64901005 - Loss Sales of Equity Securities - Preferred Share</t>
  </si>
  <si>
    <t>64901006 - Loss from Sales of Mutual Fund</t>
  </si>
  <si>
    <t>64901007 - Loss from Sales of Investment in Subsidiaries</t>
  </si>
  <si>
    <t>64901101 - Loss from Sales of Assets</t>
  </si>
  <si>
    <t>64901102 - Loss from Sales of Investment Property</t>
  </si>
  <si>
    <t>64901201 - Loss from Disposal of Assets</t>
  </si>
  <si>
    <t>64901301 - Realized Loss from Exchange Rate</t>
  </si>
  <si>
    <t>64901302 - Unrealized Loss from Exchange Rate</t>
  </si>
  <si>
    <t>64901303 - Unrealized Loss from Exchange Rate - OCI</t>
  </si>
  <si>
    <t>64901401 - Realized Gain (Loss) from ROU</t>
  </si>
  <si>
    <t>64901402 - Realized Gain (Loss) from Lease liabilities</t>
  </si>
  <si>
    <t>65100201_MI - Financing Fee</t>
  </si>
  <si>
    <t>65100303_MI - Amortization of Deferred Debenture Issuing Cost</t>
  </si>
  <si>
    <t>65100399_MI - Amortization of Other Deferred Expenses</t>
  </si>
  <si>
    <t>69100001_MI - CR - Laundry Emp Expense</t>
  </si>
  <si>
    <t>69100002_MI</t>
  </si>
  <si>
    <t>69100003_MI - CR - Employee Cafeteria - Emp Expenses</t>
  </si>
  <si>
    <t>69100004_MI - CR - Employee Cafeteria - Oth Expenses</t>
  </si>
  <si>
    <t>69100005_MI - CR - Staff Housing - Emp Expenses</t>
  </si>
  <si>
    <t>69100006_MI - CR - Staff Housing - Oth Expenses</t>
  </si>
  <si>
    <t>69100007_MI - CR - Training - Emp Expenses</t>
  </si>
  <si>
    <t>69100008_MI - CR - Training - Oth Expenses</t>
  </si>
  <si>
    <t>69100009_MI - CR - F&amp;B Admin - Emp Expenses</t>
  </si>
  <si>
    <t>69100010_MI - CR - F&amp;B Admin - Oth Expenses</t>
  </si>
  <si>
    <t>69100011_MI - CR - Villa  - Emp</t>
  </si>
  <si>
    <t>69100012_MI - CR - Villa - Oth</t>
  </si>
  <si>
    <t>69200001_MI - CR - Education - Depreciation</t>
  </si>
  <si>
    <t>69200002_MI - CR - Education - Emp Expenses</t>
  </si>
  <si>
    <t>69200003_MI - CR - Education - Oth Expenses</t>
  </si>
  <si>
    <t>51100105_AM - Costs of Guest Relocation</t>
  </si>
  <si>
    <t>51100201_AM - Costs of Food</t>
  </si>
  <si>
    <t>51100301_AM - Costs of Beverage</t>
  </si>
  <si>
    <t>51100403_AM - Costs of Audiovisual</t>
  </si>
  <si>
    <t>51100404_AM - Costs of Catering Service</t>
  </si>
  <si>
    <t>51100501_AM - Costs of Facsimile</t>
  </si>
  <si>
    <t>51100502_AM - Costs of Local Calls &amp; Public Telephone</t>
  </si>
  <si>
    <t>51100503_AM - Costs of Long Distance Calls</t>
  </si>
  <si>
    <t>51100504_AM - Costs of Overseas Calls</t>
  </si>
  <si>
    <t>51100505_AM - Costs of Direct Line</t>
  </si>
  <si>
    <t>51100506_AM - Costs of Internet Service</t>
  </si>
  <si>
    <t>51100701_AM - Costs of Spa Treatment - Hotel Guest</t>
  </si>
  <si>
    <t>51100702_AM - Costs of Spa Treatment - External Guest</t>
  </si>
  <si>
    <t>51100703_AM - Costs of Massage - Hotel Guest</t>
  </si>
  <si>
    <t>51100704_AM - Costs of Massage - External Guest</t>
  </si>
  <si>
    <t>51100705_AM - Costs of Barber &amp; Beauty Salon</t>
  </si>
  <si>
    <t>51100801_AM - Costs of Guest Activity</t>
  </si>
  <si>
    <t>51100802_AM - Costs of Rental Equipment</t>
  </si>
  <si>
    <t>51100803_AM - Costs of Flower Arrangement Service</t>
  </si>
  <si>
    <t>51100804_AM - Costs of Transportation Service</t>
  </si>
  <si>
    <t>51101001_AM - Cost of Golf Course Operation</t>
  </si>
  <si>
    <t>51101301_AM - Costs of Bachelor Degree Program (Thai)</t>
  </si>
  <si>
    <t>51101301_MI - Costs of Bachelor Degree Program (Thai)</t>
  </si>
  <si>
    <t>51101302_AM - Costs of Bachelor Degree Program (International)</t>
  </si>
  <si>
    <t>51101303_AM - Costs of Master Degree Program</t>
  </si>
  <si>
    <t>51101401_AM - Costs of Short Course and Training</t>
  </si>
  <si>
    <t>51101402_AM - Costs of HAP Program</t>
  </si>
  <si>
    <t>51101403_AM - Costs of Cruise Training Program</t>
  </si>
  <si>
    <t>51101601_AM - Costs of Cigar and Tobacco Sales</t>
  </si>
  <si>
    <t>51101602_AM - Costs of Book Sales</t>
  </si>
  <si>
    <t>51101690_AM - Costs of Other Retail Product Sales</t>
  </si>
  <si>
    <t>51109990_AM - Other Cost</t>
  </si>
  <si>
    <t>61100001_AM - Salary</t>
  </si>
  <si>
    <t>61100002_AM - Management Salary</t>
  </si>
  <si>
    <t>61100003_AM - Bonus</t>
  </si>
  <si>
    <t>61100004_AM - Management Bonus</t>
  </si>
  <si>
    <t>61100005_AM - Overtime Payment</t>
  </si>
  <si>
    <t>61100006_AM - Employee Incentives</t>
  </si>
  <si>
    <t>61100007_AM - Casual and Daily Hire</t>
  </si>
  <si>
    <t>61100008_AM - Contract Labor</t>
  </si>
  <si>
    <t>61100009_AM - Profession Sharing Expense - Salary &amp; Compensation</t>
  </si>
  <si>
    <t>61200001_AM - Employee Social Security</t>
  </si>
  <si>
    <t>61200002_AM - Employee Provident Fund</t>
  </si>
  <si>
    <t>61200003_AM - Workmen's Compensation Fund</t>
  </si>
  <si>
    <t>61200004_AM - Employee Medical Expense</t>
  </si>
  <si>
    <t>61200005_AM - Employee Insurance</t>
  </si>
  <si>
    <t>61200006_AM - Severance Pay - Service Cost</t>
  </si>
  <si>
    <t>61200007_AM - Severance Pay - Interest</t>
  </si>
  <si>
    <t>61200008_AM - Retirement Compensation</t>
  </si>
  <si>
    <t>61200009_AM - Employee Skill Development Levy</t>
  </si>
  <si>
    <t>61200010_AM - Foreign Worker Levy</t>
  </si>
  <si>
    <t>61200011_AM - Trainee Levy</t>
  </si>
  <si>
    <t>61200012_AM - Bonus CPF Contribution</t>
  </si>
  <si>
    <t>61300001_AM - Employee Meals</t>
  </si>
  <si>
    <t>61300002_AM - Employee Officer Check</t>
  </si>
  <si>
    <t>61300003_AM - Employee Cost of Living Allowance</t>
  </si>
  <si>
    <t>61300004_AM - Employee Housing Allowance</t>
  </si>
  <si>
    <t>61300005_AM - Employee Education Allowance</t>
  </si>
  <si>
    <t>61300006_AM - Employee Travelling and Accomodation Allowance</t>
  </si>
  <si>
    <t>61300007_AM - Employee Gasoline</t>
  </si>
  <si>
    <t>61300008_AM - Employee Air Fare</t>
  </si>
  <si>
    <t>61300009_AM - Employee Laundry &amp; Dry Cleaning Allowance</t>
  </si>
  <si>
    <t>61300010_AM - Employee Uniform</t>
  </si>
  <si>
    <t>61300011_AM - Employee Vacation Pay</t>
  </si>
  <si>
    <t>61300012_AM - Jury Duty Pay</t>
  </si>
  <si>
    <t>61300013_AM - Employee Gratuity and Recognition Rewards</t>
  </si>
  <si>
    <t>61300014_AM - Profession Sharing Expense - Emp Benefits&amp;Welfare</t>
  </si>
  <si>
    <t>61309999_AM - Other Employee Benefits and Welfare</t>
  </si>
  <si>
    <t>61400001_AM - Sales Commission for Sales Person</t>
  </si>
  <si>
    <t>61400002_AM - Sales Commission for Employees</t>
  </si>
  <si>
    <t>61900001_AM - Employee Transport Facilitation Expense</t>
  </si>
  <si>
    <t>61900002_AM - Employee Tax</t>
  </si>
  <si>
    <t>61900003_AM - Employee Work Permit</t>
  </si>
  <si>
    <t>61999999_AM - Other Employee Related Expenses</t>
  </si>
  <si>
    <t>62100001_AM - Guest Supplies Expense</t>
  </si>
  <si>
    <t>62100002_AM - Cleaning Supplies Expense</t>
  </si>
  <si>
    <t>62100003_AM - Laundry Supplies Expense</t>
  </si>
  <si>
    <t>62100004_AM - Sport Supplies Expense</t>
  </si>
  <si>
    <t>62100005_AM - Paper and Plastic Supplies Expense</t>
  </si>
  <si>
    <t>62100006_AM - Menu and Wine List Expense</t>
  </si>
  <si>
    <t>62100007_AM - Printing and Stationary Supplies Expense</t>
  </si>
  <si>
    <t>62100008_AM - Operating Supplies</t>
  </si>
  <si>
    <t>62100009_AM - Fuel and Ice</t>
  </si>
  <si>
    <t>62100010_AM - Other Packaging Materials</t>
  </si>
  <si>
    <t>62200001_AM - Loss and Damage of Operating Equipment</t>
  </si>
  <si>
    <t>62300001_AM - Tournament Expenses</t>
  </si>
  <si>
    <t>62300002_AM - Golfers Medical Expenses Claim</t>
  </si>
  <si>
    <t>62300003_AM - Tools and Equipment Maintenance Expense (Golf Ops)</t>
  </si>
  <si>
    <t>62300004_AM - Vehicle Maintenance Expense (Golf Ops)</t>
  </si>
  <si>
    <t>62300005_AM - Groundkeeping &amp; Landscape Maint Expense (Golf Ops)</t>
  </si>
  <si>
    <t>62300006_AM - Loss from Obsolete Inventory (Golf Operation)</t>
  </si>
  <si>
    <t>62300007_AM - Petrol and Parking Expense (Golf Operation)</t>
  </si>
  <si>
    <t>62300008_AM - Insurance Premium Expense (Golf Operation)</t>
  </si>
  <si>
    <t>62300009_AM - Lease Licensing Fee (Golf Operation)</t>
  </si>
  <si>
    <t>62300010_AM - Directors Fee (Golf Operation)</t>
  </si>
  <si>
    <t>62400001_AM - Inventory Shortage (Excess) from Stock Count</t>
  </si>
  <si>
    <t>62400002_AM - Inventory Spoilage</t>
  </si>
  <si>
    <t>62400003_AM - Loss from Obsolete Inventory</t>
  </si>
  <si>
    <t>62500001_AM - In-house Training Expense</t>
  </si>
  <si>
    <t>62500002_AM - Outside Training Expense</t>
  </si>
  <si>
    <t>62600001_AM - Sales Commission for Travel Agent</t>
  </si>
  <si>
    <t>62600002_AM - Sales Commission for Online Travel Agent</t>
  </si>
  <si>
    <t>62900001_AM - Decoration Expense</t>
  </si>
  <si>
    <t>62900002_AM - Lounge Expense</t>
  </si>
  <si>
    <t>62900003_AM - Banquet Expense</t>
  </si>
  <si>
    <t>62900004_AM - Music and Entertainment Expense</t>
  </si>
  <si>
    <t>62900005_AM - Guest Transportation Expense</t>
  </si>
  <si>
    <t>62900006_AM - Employee Uniform Expense</t>
  </si>
  <si>
    <t>62900007_AM - Laundry and Dry Cleaning Expense</t>
  </si>
  <si>
    <t>62900008_AM - Student Orientation Expense</t>
  </si>
  <si>
    <t>62900009_AM - Kitchen Utensils and Small Kitchenware Expense</t>
  </si>
  <si>
    <t>62900010_AM - Petrol and Parking Expense</t>
  </si>
  <si>
    <t>62900011_AM - Employee Recruitment Expense</t>
  </si>
  <si>
    <t>62900012_AM - Cable/Satellite Television</t>
  </si>
  <si>
    <t>62900013_AM - Reservation Fee</t>
  </si>
  <si>
    <t>62999999_AM - Miscellaneous</t>
  </si>
  <si>
    <t>63100001_AM - Print Media</t>
  </si>
  <si>
    <t>63100002_AM - Online Media</t>
  </si>
  <si>
    <t>63100003_AM - Radio Media</t>
  </si>
  <si>
    <t>63100004_AM - Television Media</t>
  </si>
  <si>
    <t>63100005_AM - Out-of-Home Media</t>
  </si>
  <si>
    <t>63100006_AM - Advertising Agency Expense</t>
  </si>
  <si>
    <t>63100007_AM - Photography Expense</t>
  </si>
  <si>
    <t>63100008_AM - Premiums for Advertising</t>
  </si>
  <si>
    <t>63100009_AM - Advertising Expense for Trade Barter Agreement</t>
  </si>
  <si>
    <t>63100010_AM - Mailing and Postage (Direct mail marketing)</t>
  </si>
  <si>
    <t>63200001_AM - Promotion</t>
  </si>
  <si>
    <t>63200002_AM - Loyalty Program</t>
  </si>
  <si>
    <t>63200003_AM - Dusit Gold Card Membership Promotion</t>
  </si>
  <si>
    <t>63200004_AM - Gift and Souvenir</t>
  </si>
  <si>
    <t>63300001_AM - Public Relation Media Production</t>
  </si>
  <si>
    <t>63300002_AM - Public Relation Event</t>
  </si>
  <si>
    <t>63300007_AM - Media Production Expense</t>
  </si>
  <si>
    <t>63400001_AM - Guest Complimentary Service Expense</t>
  </si>
  <si>
    <t>63400002_AM - Guest Service Recovery Expense</t>
  </si>
  <si>
    <t>63500001_AM - Trade Show</t>
  </si>
  <si>
    <t>63500002_AM - Sales Agent Service Expense</t>
  </si>
  <si>
    <t>63500003_AM - Sales Office Expense</t>
  </si>
  <si>
    <t>63500004_AM - Market Research Expense</t>
  </si>
  <si>
    <t>63600001_AM - Advertising Agency to be Billed Back</t>
  </si>
  <si>
    <t>63600002_AM - Promotion to be Billed Back</t>
  </si>
  <si>
    <t>63600003_AM - Marketing Mail and Postage to be Billed Back</t>
  </si>
  <si>
    <t>63600004_AM - Sales Trip Expenses to be Billed Back</t>
  </si>
  <si>
    <t>63600005_AM - Brochure and Literature to be Billed Back</t>
  </si>
  <si>
    <t>64100001_AM - Travelling and Accommodation Expenses</t>
  </si>
  <si>
    <t>64200001_AM - Waste and Sewage Management Service Expense</t>
  </si>
  <si>
    <t>64200002_AM - Cleaning Service Expense</t>
  </si>
  <si>
    <t>64200003_AM - Outside Laundry Service Expense</t>
  </si>
  <si>
    <t>64200004_AM - Security Service Expense</t>
  </si>
  <si>
    <t>64200005_AM - Delivery Service Expense</t>
  </si>
  <si>
    <t>64209999_AM - Other Service Expenses</t>
  </si>
  <si>
    <t>64300101_AM - Management Fee</t>
  </si>
  <si>
    <t>64300102_AM - Incentive Fee</t>
  </si>
  <si>
    <t>64300103_AM - Marketing Fee</t>
  </si>
  <si>
    <t>64300104_AM - Professional Fee</t>
  </si>
  <si>
    <t>64300105_AM - Franchise Fee</t>
  </si>
  <si>
    <t>64300106_AM - License Fee</t>
  </si>
  <si>
    <t>64300107_AM - Technical Service Fee</t>
  </si>
  <si>
    <t>64300108_AM - Project Management Fee</t>
  </si>
  <si>
    <t>64300109_AM - IT Fee</t>
  </si>
  <si>
    <t>64300110_AM - Purchasing Fee</t>
  </si>
  <si>
    <t>64300111_AM - Training Fee</t>
  </si>
  <si>
    <t>64300112_AM - Accounting Service Fee</t>
  </si>
  <si>
    <t>64300113_AM - Sharing Fee</t>
  </si>
  <si>
    <t>64300114_AM - Support Fee - Management Fee</t>
  </si>
  <si>
    <t>64300115_AM - Support Fee - Incentive Fee</t>
  </si>
  <si>
    <t>64300116_AM - Support Fee - Marketing Fee</t>
  </si>
  <si>
    <t>64300117_AM - Trustee Fee</t>
  </si>
  <si>
    <t>64300118_AM - Registrar Fee</t>
  </si>
  <si>
    <t>64300119_AM - Service Fee</t>
  </si>
  <si>
    <t>64300201_AM - Monthly Assignment Fee</t>
  </si>
  <si>
    <t>64300202_AM - Monthly Assignment Fee (Villa FF&amp;E)</t>
  </si>
  <si>
    <t>64300203_AM - Semi-Annual Assignment Fee</t>
  </si>
  <si>
    <t>64300301_AM - Accounting Fee</t>
  </si>
  <si>
    <t>64300302_AM - Audit Fee</t>
  </si>
  <si>
    <t>64300303_AM - Consulting Fee</t>
  </si>
  <si>
    <t>64300304_AM - Payroll Processing Fee</t>
  </si>
  <si>
    <t>64300401_AM - Monthly Allowance for Directors</t>
  </si>
  <si>
    <t>64300402_AM - Yearly Compensation for Directors</t>
  </si>
  <si>
    <t>64300403_AM - Meeting Allowance for Directors</t>
  </si>
  <si>
    <t>64300404_AM - Bank Fee</t>
  </si>
  <si>
    <t>64300405_AM - Credit Card Commission Expense</t>
  </si>
  <si>
    <t>64300499_AM - Other Fee</t>
  </si>
  <si>
    <t>64400001_AM - Land and Building Rental Expense (Fixed)</t>
  </si>
  <si>
    <t>64400002_AM - Land and Building Rental Expense (Variable)</t>
  </si>
  <si>
    <t>64400003_AM - Land and Building Rental Expense (PF Fixed)</t>
  </si>
  <si>
    <t>64400004_AM - Land and Building Rental Expense (PF Variable)</t>
  </si>
  <si>
    <t>64400005_AM - Office Rental Expense</t>
  </si>
  <si>
    <t>64400006_AM - Tools and Euipment Rental Expense</t>
  </si>
  <si>
    <t>64409999_AM - Other Rental Expenses</t>
  </si>
  <si>
    <t>64500101_AM - Electricity Expense</t>
  </si>
  <si>
    <t>64500102_AM - Water Supply Expense</t>
  </si>
  <si>
    <t>64500103_AM - Gas Expense</t>
  </si>
  <si>
    <t>64500104_AM - Fuel for Power Generation</t>
  </si>
  <si>
    <t>64500105_AM - District Cooling Expense</t>
  </si>
  <si>
    <t>64500201_AM - Telephone/Mobile Expense</t>
  </si>
  <si>
    <t>64500202_AM - Internet Service Expense</t>
  </si>
  <si>
    <t>64500204_AM - Postal Expense</t>
  </si>
  <si>
    <t>64500301_AM - System Expense - Administrative and General</t>
  </si>
  <si>
    <t>64500302_AM - System Expense - Energy Management</t>
  </si>
  <si>
    <t>64500303_AM - System Expense - Point-of-Sale and Reservation</t>
  </si>
  <si>
    <t>64500304_AM - System Expense - Information Systems</t>
  </si>
  <si>
    <t>64500305_AM - System Expense - Property Operation &amp; Maintenance</t>
  </si>
  <si>
    <t>64500306_AM - System Expense - Rooms</t>
  </si>
  <si>
    <t>64500307_AM - System Expense - Sales and Marketing</t>
  </si>
  <si>
    <t>64500308_AM - System Expense - Telecommunications</t>
  </si>
  <si>
    <t>64600001_AM - Insurance Premium Expense - General</t>
  </si>
  <si>
    <t>64600002_AM - Insurance Premium Expense - Building</t>
  </si>
  <si>
    <t>64700101_AM - Building Maintenance Expense</t>
  </si>
  <si>
    <t>64700102_AM - Curtain and Drapery Maintenance Expense</t>
  </si>
  <si>
    <t>64700103_AM - Furniture Maintenance Expense</t>
  </si>
  <si>
    <t>64700104_AM - Floor Maintenance Expense</t>
  </si>
  <si>
    <t>64700105_AM - Electrical System Maintenance Expense</t>
  </si>
  <si>
    <t>64700106_AM - Air Conditioning&amp;Refrigeration Maintenance Expense</t>
  </si>
  <si>
    <t>64700107_AM - Sound System Maintenance Expense</t>
  </si>
  <si>
    <t>64700108_AM - Communication System Maintenance Expense</t>
  </si>
  <si>
    <t>64700109_AM - Plumbing and Heating Maintenance Expense</t>
  </si>
  <si>
    <t>64700110_AM - Elevator and Escalator Maintenance Expense</t>
  </si>
  <si>
    <t>64700111_AM - Safety System Maintenance Expense</t>
  </si>
  <si>
    <t>64700112_AM - Kitchen Equipment Maintenance Expense</t>
  </si>
  <si>
    <t>64700113_AM - Laundry Equipment Maintenance Expense</t>
  </si>
  <si>
    <t>64700114_AM - Tools and Equipment Maintenance Expense</t>
  </si>
  <si>
    <t>64700115_AM - Vehicle Maintenance Expense</t>
  </si>
  <si>
    <t>64700116_AM - Groundskeeping &amp; Landscaping Maintenance Expense</t>
  </si>
  <si>
    <t>64700117_AM - Sign Maintenance Expense</t>
  </si>
  <si>
    <t>64700199_AM - Other Maintenance Expense</t>
  </si>
  <si>
    <t>64700201_AM - Swimming Pool Supplies Expense</t>
  </si>
  <si>
    <t>64700202_AM - Refrigeration Supplies Expense</t>
  </si>
  <si>
    <t>64700203_AM - Engineering Supplies Expense</t>
  </si>
  <si>
    <t>64700204_AM - Light Bulb Supplies Expense</t>
  </si>
  <si>
    <t>64800101_AM - License Tax</t>
  </si>
  <si>
    <t>64800102_AM - Excise Tax</t>
  </si>
  <si>
    <t>64800103_AM - Property Tax</t>
  </si>
  <si>
    <t>64800104_AM - Special Business Tax</t>
  </si>
  <si>
    <t>64800105_AM - Provincial Tax</t>
  </si>
  <si>
    <t>64800106_AM - Signboard Tax</t>
  </si>
  <si>
    <t>64800107_AM - Gross Receipt Tax</t>
  </si>
  <si>
    <t>64800108_AM - Overdue Tax Expense</t>
  </si>
  <si>
    <t>64800109_AM - Non-Deductible Input VAT</t>
  </si>
  <si>
    <t>64800110_AM - Tax Penalty</t>
  </si>
  <si>
    <t>64800201_AM - Business Development Related Expense</t>
  </si>
  <si>
    <t>64800301_AM - Donation and Scholarship Expenses</t>
  </si>
  <si>
    <t>64800302_AM - Scholarship</t>
  </si>
  <si>
    <t>64800303_AM - Scholarship Discount</t>
  </si>
  <si>
    <t>64800401_AM - Entertainment Expenses</t>
  </si>
  <si>
    <t>64800501_AM - Subscription Fee</t>
  </si>
  <si>
    <t>64800502_AM - Credit and Collection Expense</t>
  </si>
  <si>
    <t>64800503_AM - Processing Fee</t>
  </si>
  <si>
    <t>64800504_AM - Meeting Expense</t>
  </si>
  <si>
    <t>64800505_AM - Cash Overage and Shortage</t>
  </si>
  <si>
    <t>64800506_AM - Non-Deductible Expenses</t>
  </si>
  <si>
    <t>64800507_AM - Expenses not Related to Business Operation</t>
  </si>
  <si>
    <t>64800508_AM - Extra Ordinary Expense</t>
  </si>
  <si>
    <t>64800509_AM - Corporate Office Expense</t>
  </si>
  <si>
    <t>64800599_AM - Other Miscellaneous Expenses</t>
  </si>
  <si>
    <t>64800601_AM - Professional Fee to be Billed Back</t>
  </si>
  <si>
    <t>64800602_AM - Travelling Expense to be Billed Back</t>
  </si>
  <si>
    <t>64800603_AM - Communication Expense to be Billed Back</t>
  </si>
  <si>
    <t>64800604_AM - Entertainment Expense to be Billed Back</t>
  </si>
  <si>
    <t>64800605_AM - Office Supplies to be Billed Back</t>
  </si>
  <si>
    <t>64800606_AM - Printing and Stationary to be Billed Back</t>
  </si>
  <si>
    <t>64800607_AM - Data Processing to be Billed Back</t>
  </si>
  <si>
    <t>64800608_AM - Maintenance Expense to be Billed Back</t>
  </si>
  <si>
    <t>64800609_AM - Subscription Fee to be Billed Back</t>
  </si>
  <si>
    <t>64800699_AM - Other General Admin Expenses to be Billed Back</t>
  </si>
  <si>
    <t>64900101_AM - Loss from Impairment of Receivables</t>
  </si>
  <si>
    <t>64900102_AM - Bad Debt Expense</t>
  </si>
  <si>
    <t>64900501_AM - Provision for Replacement FF&amp;E</t>
  </si>
  <si>
    <t>65100201_AM - Financing Fee</t>
  </si>
  <si>
    <t>65100303_AM - Amortization of Deferred Debenture Issuing Cost</t>
  </si>
  <si>
    <t>65100399_AM - Amortization of Other Deferred Expenses</t>
  </si>
  <si>
    <t>69100001_AM - CR - Laundry Emp Expense</t>
  </si>
  <si>
    <t>69100002_AM - CR - Laundry Oth Expense</t>
  </si>
  <si>
    <t>69100003_AM - CR - Employee Cafeteria - Emp Expenses</t>
  </si>
  <si>
    <t>69100004_AM - CR - Employee Cafeteria - Oth Expenses</t>
  </si>
  <si>
    <t>69100005_AM - CR - Staff Housing - Emp Expenses</t>
  </si>
  <si>
    <t>69100006_AM - CR - Staff Housing - Oth Expenses</t>
  </si>
  <si>
    <t>69100007_AM - CR - Training - Emp Expenses</t>
  </si>
  <si>
    <t>69100008_AM - CR - Training - Oth Expenses</t>
  </si>
  <si>
    <t>69100009_AM - CR - F&amp;B Admin - Emp Expenses</t>
  </si>
  <si>
    <t>69100010_AM - CR - F&amp;B Admin - Oth Expenses</t>
  </si>
  <si>
    <t>69100011_AM - CR - Villa  - Emp</t>
  </si>
  <si>
    <t>69100012_AM - CR - Villa - Oth</t>
  </si>
  <si>
    <t>69200001_AM - CR - Education - Depreciation</t>
  </si>
  <si>
    <t>69200002_AM - CR - Education - Emp Expenses</t>
  </si>
  <si>
    <t>69200003_AM - CR - Education - Oth Expenses</t>
  </si>
  <si>
    <t>PLG_REV_EXP - Plug Revenue and Expense</t>
  </si>
  <si>
    <t>614117_AM - Staff Housing Utilities</t>
  </si>
  <si>
    <t>SALE_SERVICE_COST - Cost of sales and services</t>
  </si>
  <si>
    <t>DEPRE_AMOR_COST - Cost of Services - depreciation and amortization</t>
  </si>
  <si>
    <t>Impairment Loss - Impairment Loss</t>
  </si>
  <si>
    <t>41100902 - Loyalty Program Project Revenue</t>
  </si>
  <si>
    <t>41101101 - Commission Revenue from Limousines and Seaplane</t>
  </si>
  <si>
    <t>41101103 - Commission Revenue from In-Room Entertainment</t>
  </si>
  <si>
    <t>41101190 - Other Commission Revenue</t>
  </si>
  <si>
    <t>41101206 - License Fee Revenue</t>
  </si>
  <si>
    <t>41101208 - Project Management Fee Revenue</t>
  </si>
  <si>
    <t>41101209 - IT Fee Revenue</t>
  </si>
  <si>
    <t>41101210 - Purchasing Fee Revenue</t>
  </si>
  <si>
    <t>41101211 - Training Income</t>
  </si>
  <si>
    <t>41101212 - Accounting Service Fee Revenue</t>
  </si>
  <si>
    <t>41101213 - Sharing Income</t>
  </si>
  <si>
    <t>41101219 - Service Income</t>
  </si>
  <si>
    <t>41101220 - Reservation Fee Revenue</t>
  </si>
  <si>
    <t>41101506 - Space Rental Revenue</t>
  </si>
  <si>
    <t>41101511 - Utilities Revenue</t>
  </si>
  <si>
    <t>41101590 - Other Rental Revenue</t>
  </si>
  <si>
    <t>41101602 - Book Sales</t>
  </si>
  <si>
    <t>41101603 - Bakery Sales</t>
  </si>
  <si>
    <t>41101691 - Discount on Product Sales</t>
  </si>
  <si>
    <t>432151 - Support Fee - Profit</t>
  </si>
  <si>
    <t>49900001 - Income from Sale of Salvages</t>
  </si>
  <si>
    <t>49900002 - Profession Sharing Income - Salary &amp; Compensation</t>
  </si>
  <si>
    <t>49900003 - Profession Sharing Income - Emp Benefits &amp; Welfare</t>
  </si>
  <si>
    <t>49999999 - Other Miscellaneous Income</t>
  </si>
  <si>
    <t>64900907 - Unrealized Gain (Loss) Reval-Financial Asset(FVPL)</t>
  </si>
  <si>
    <t>49100301 - Gain from Sales of Debt Securities - Government</t>
  </si>
  <si>
    <t>49100302 - Gain Sales of Debt Securities - State Enterprise</t>
  </si>
  <si>
    <t>49100303 - Gain Sales of Debt Securities - Private Enterprise</t>
  </si>
  <si>
    <t>49100304 - Gain Sales of Equity Securities - Ordinary Share</t>
  </si>
  <si>
    <t>49100305 - Gain Sales of Equity Securities - Preferred Share</t>
  </si>
  <si>
    <t>49100306 - Gain from Sales of Mutual Fund</t>
  </si>
  <si>
    <t>49100307 - Gain from Sales of Investment in Subsidiaries</t>
  </si>
  <si>
    <t>49100401 - Gain from Sales of Assets</t>
  </si>
  <si>
    <t>49100402 - Gain from Sales of Investment Property</t>
  </si>
  <si>
    <t>64900601_AM - Impairment Loss of Investment Property</t>
  </si>
  <si>
    <t>64900602_AM - Impairment Loss of Property</t>
  </si>
  <si>
    <t>64900603_AM - Impairment Loss of Right-of-Use Assets</t>
  </si>
  <si>
    <t>64900604_AM - Impairment Loss of Other Intangible Assets</t>
  </si>
  <si>
    <t>64900605_AM - Impairment Loss of Goodwill</t>
  </si>
  <si>
    <t>64900701_AM - Impairment Loss of ST Debt Securities (FVOCI)</t>
  </si>
  <si>
    <t>64900702_AM - Impairment Loss of ST Debt Securities (AMC)</t>
  </si>
  <si>
    <t>64900703_AM - Impairment Loss of ST Equity Securities (FVOCI)</t>
  </si>
  <si>
    <t>64900704_AM - Impairment Loss of ST Mutual Fund (FVOCI)</t>
  </si>
  <si>
    <t>64900705_AM - Impairment Loss of ST Loan - Related Party</t>
  </si>
  <si>
    <t>64900706_AM - Impairment Loss of Other Short Term Loans</t>
  </si>
  <si>
    <t>64900707_AM - Impairment Loss of Non-Current Asset Held for Sale</t>
  </si>
  <si>
    <t>64900708_AM - Impairment Loss of LT Debt Securities (FVOCI)</t>
  </si>
  <si>
    <t>64900709_AM - Impairment Loss of LT Debt Securities (AMC)</t>
  </si>
  <si>
    <t>64900710_AM - Impairment Loss of LT Equity Securities (FVOCI)</t>
  </si>
  <si>
    <t>64900711_AM - Impairment Loss of LT Mutual Fund (FVOCI)</t>
  </si>
  <si>
    <t>64900712_AM - Impairment Loss of Held-to-Maturity Securities</t>
  </si>
  <si>
    <t>64900713_AM - Impairment Loss of LT Loans from Related Parties</t>
  </si>
  <si>
    <t>64900714_AM - Impairment Loss of Other Long Term Loans</t>
  </si>
  <si>
    <t>OCI_BEFORE_NCI - Items that are not or may not be reclassified to profit or loss</t>
  </si>
  <si>
    <t>OCI_NCI - Items that are not or may not be reclassified to profit or loss</t>
  </si>
  <si>
    <t>49100504 - Unrealized Gain from Exchange Rate - OCI</t>
  </si>
  <si>
    <t>Sep</t>
  </si>
  <si>
    <t>OCI_ITEM_NOT_PL - Items that are not or may not be reclassified to profit or loss</t>
  </si>
  <si>
    <t>OCI_ITEM_PL - Items that are or may be reclassified to profit or loss</t>
  </si>
  <si>
    <t>914002 - Defined benefit plan actuarial gains (losses) - Calculate</t>
  </si>
  <si>
    <t>914003 - Defined benefit plan actuarial gains (losses) - Manual</t>
  </si>
  <si>
    <t>914004 - Income tax on other comprehensive income (Non PL)</t>
  </si>
  <si>
    <t>914005 - Foreign currency translation differences for foreign operations - Calculate</t>
  </si>
  <si>
    <t>914006 - Foreign currency translation differences for foreign operations - Manual</t>
  </si>
  <si>
    <t>914007 - Net change in fair value of available-for-sale investment - Calculate</t>
  </si>
  <si>
    <t>914008 - Net change in fair value of available-for-sale investment - Manual</t>
  </si>
  <si>
    <t>914009 - Income tax on other comprehensive income (PL)</t>
  </si>
  <si>
    <t>TOP_MOVEMENT - Top Movement</t>
  </si>
  <si>
    <t xml:space="preserve">
MV_TTL_MOVEMENT - Total Movement</t>
  </si>
  <si>
    <t>2020</t>
  </si>
  <si>
    <t xml:space="preserve">
DTC_CONSO.ZDTC - DUSIT THANI PUBLIC CO., LTD.</t>
  </si>
  <si>
    <t>913007 - Income tax on other comprehensive income</t>
  </si>
  <si>
    <t>Diff ต้นงวด</t>
  </si>
  <si>
    <t>36000001 - FX Differences on Translating Financial Statements</t>
  </si>
  <si>
    <t>36000002 - Gain (Loss) on Financial Asset through FVOCI</t>
  </si>
  <si>
    <t>36000004 - Gain (Loss) from Fixed Assets Revaluation</t>
  </si>
  <si>
    <t>36000001_ADJ - FX Differences on Translating Financial Statements (Adjust)</t>
  </si>
  <si>
    <t>36000002_ADJ - Gain (Loss) on Financial Asset through FVOCI (Adjust)</t>
  </si>
  <si>
    <t>ส่วนแบ่งกำไรของการร่วมค้าและบริษัทร่วมที่ใช้วิธีส่วนได้เสีย</t>
  </si>
  <si>
    <t>ขาดทุนก่อนภาษีเงินได้</t>
  </si>
  <si>
    <t>ขาดทุนสำหรับปี</t>
  </si>
  <si>
    <t>การแบ่งปันขาดทุน</t>
  </si>
  <si>
    <t>ขาดทุนต่อหุ้นขั้นพื้นฐาน</t>
  </si>
  <si>
    <t>เงินสดจ่ายชำระคืนเงินกู้ยืมระยะยาวจากกิจการอื่น</t>
  </si>
  <si>
    <t>ปรับรายการที่กระทบขาดทุนเป็นเงินสดรับ (จ่าย)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</si>
  <si>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</si>
  <si>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</si>
  <si>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21, 30</t>
  </si>
  <si>
    <t>8, 25</t>
  </si>
  <si>
    <t>18, 30</t>
  </si>
  <si>
    <t>25, 30</t>
  </si>
  <si>
    <t>20, 30</t>
  </si>
  <si>
    <t>กำไร (ขาดทุน) เบ็ดเสร็จรวมสำหรับปี</t>
  </si>
  <si>
    <t>การแบ่งปันกำไร (ขาดทุน) เบ็ดเสร็จรวม</t>
  </si>
  <si>
    <t>ขาดทุนต่อหุ้น (บาท)</t>
  </si>
  <si>
    <t>14, 25</t>
  </si>
  <si>
    <t>19, 25, 30</t>
  </si>
  <si>
    <t>14, 25, 30</t>
  </si>
  <si>
    <t>ส่วนแบ่งกำไร (ขาดทุน) เบ็ดเสร็จอื่นของบริษัทร่วมที่ใช้วิธีส่วนได้เสีย</t>
  </si>
  <si>
    <t>กำไร (ขาดทุน)</t>
  </si>
  <si>
    <t>กำไรจากการขายเงินลงทุน</t>
  </si>
  <si>
    <t>เงินสดรับจากการขายเงินลงทุน</t>
  </si>
  <si>
    <t>8, 9</t>
  </si>
  <si>
    <t>ขาดทุนจากการตัดจำหน่ายอุปกรณ์</t>
  </si>
  <si>
    <t>11, 13, 14</t>
  </si>
  <si>
    <t>ตัดจำหน่ายค่าใช้จ่ายในการออกหุ้นกู้รอตัดบัญชี</t>
  </si>
  <si>
    <t>เงินสดจ่ายชำระค่าใช้จ่ายในการออกหุ้นกู้รอตัดบัญชี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</si>
</sst>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;\-"/>
    <numFmt numFmtId="166" formatCode="#,##0;\(#,##0\)"/>
    <numFmt numFmtId="167" formatCode="d\ \ด\ด\ด\ด\ \b\b\b\b"/>
    <numFmt numFmtId="168" formatCode="_(* #,##0.00_);_(* \(#,##0.00\);_(* &quot;-&quot;_);_(@_)"/>
    <numFmt numFmtId="169" formatCode="#,##0.00;\(#,##0.00\);\-"/>
  </numFmts>
  <fonts count="24" x14ac:knownFonts="1">
    <font>
      <sz val="14"/>
      <name val="Cordia New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sz val="15"/>
      <color indexed="8"/>
      <name val="Angsana New"/>
      <family val="1"/>
    </font>
    <font>
      <b/>
      <i/>
      <sz val="15"/>
      <name val="Angsana New"/>
      <family val="1"/>
    </font>
    <font>
      <sz val="12"/>
      <name val="EucrosiaUPC"/>
      <family val="1"/>
    </font>
    <font>
      <sz val="14"/>
      <name val="Cordia New"/>
      <family val="2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sz val="16"/>
      <color theme="0"/>
      <name val="Angsana New"/>
      <family val="1"/>
    </font>
    <font>
      <sz val="11"/>
      <name val="Times New Roman"/>
      <family val="1"/>
    </font>
    <font>
      <sz val="14"/>
      <name val="Angsana New"/>
      <family val="1"/>
    </font>
    <font>
      <i/>
      <sz val="15"/>
      <color indexed="8"/>
      <name val="Angsana New"/>
      <family val="1"/>
    </font>
    <font>
      <sz val="10"/>
      <name val="Cordia New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BDAE7"/>
        <bgColor indexed="64"/>
      </patternFill>
    </fill>
    <fill>
      <patternFill patternType="solid">
        <fgColor rgb="FFB2CBB6"/>
        <bgColor indexed="64"/>
      </patternFill>
    </fill>
    <fill>
      <patternFill patternType="solid">
        <fgColor rgb="FFFFFFDC"/>
        <bgColor indexed="64"/>
      </patternFill>
    </fill>
    <fill>
      <patternFill patternType="solid">
        <fgColor rgb="FFE9D8A3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5" fillId="0" borderId="0"/>
    <xf numFmtId="9" fontId="1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</cellStyleXfs>
  <cellXfs count="351">
    <xf numFmtId="0" fontId="0" fillId="0" borderId="0" xfId="0"/>
    <xf numFmtId="165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2" fontId="3" fillId="0" borderId="0" xfId="0" applyNumberFormat="1" applyFont="1" applyFill="1" applyAlignment="1">
      <alignment vertical="top"/>
    </xf>
    <xf numFmtId="2" fontId="3" fillId="0" borderId="0" xfId="0" applyNumberFormat="1" applyFont="1" applyFill="1" applyAlignment="1">
      <alignment horizontal="right" vertical="top"/>
    </xf>
    <xf numFmtId="2" fontId="3" fillId="0" borderId="0" xfId="0" applyNumberFormat="1" applyFont="1" applyFill="1" applyBorder="1" applyAlignment="1">
      <alignment horizontal="left" vertical="top"/>
    </xf>
    <xf numFmtId="165" fontId="4" fillId="0" borderId="0" xfId="0" applyNumberFormat="1" applyFont="1" applyFill="1" applyAlignment="1">
      <alignment vertical="top"/>
    </xf>
    <xf numFmtId="2" fontId="4" fillId="0" borderId="0" xfId="0" applyNumberFormat="1" applyFont="1" applyFill="1" applyAlignment="1">
      <alignment vertical="top"/>
    </xf>
    <xf numFmtId="0" fontId="3" fillId="0" borderId="0" xfId="0" applyFont="1" applyFill="1"/>
    <xf numFmtId="0" fontId="4" fillId="0" borderId="0" xfId="0" applyFont="1" applyFill="1"/>
    <xf numFmtId="37" fontId="5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0" fontId="5" fillId="0" borderId="0" xfId="0" quotePrefix="1" applyNumberFormat="1" applyFont="1" applyFill="1" applyBorder="1" applyAlignment="1">
      <alignment horizontal="center"/>
    </xf>
    <xf numFmtId="167" fontId="5" fillId="0" borderId="0" xfId="0" applyNumberFormat="1" applyFont="1" applyFill="1" applyBorder="1" applyAlignment="1">
      <alignment horizontal="center"/>
    </xf>
    <xf numFmtId="167" fontId="5" fillId="0" borderId="0" xfId="0" applyNumberFormat="1" applyFont="1" applyFill="1" applyBorder="1" applyAlignment="1"/>
    <xf numFmtId="37" fontId="6" fillId="0" borderId="0" xfId="0" applyNumberFormat="1" applyFont="1" applyFill="1" applyBorder="1" applyAlignment="1"/>
    <xf numFmtId="2" fontId="5" fillId="0" borderId="0" xfId="0" applyNumberFormat="1" applyFont="1" applyFill="1" applyAlignment="1">
      <alignment vertical="center"/>
    </xf>
    <xf numFmtId="2" fontId="6" fillId="0" borderId="0" xfId="0" applyNumberFormat="1" applyFont="1" applyFill="1" applyBorder="1" applyAlignment="1">
      <alignment horizontal="left" vertical="center"/>
    </xf>
    <xf numFmtId="2" fontId="7" fillId="0" borderId="0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horizontal="justify" vertical="center"/>
    </xf>
    <xf numFmtId="0" fontId="5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 wrapText="1"/>
    </xf>
    <xf numFmtId="165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2" fontId="7" fillId="0" borderId="0" xfId="0" applyNumberFormat="1" applyFont="1" applyFill="1" applyAlignment="1">
      <alignment horizontal="justify" vertical="center" wrapText="1"/>
    </xf>
    <xf numFmtId="0" fontId="7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top"/>
    </xf>
    <xf numFmtId="2" fontId="5" fillId="0" borderId="0" xfId="0" applyNumberFormat="1" applyFont="1" applyFill="1" applyAlignment="1">
      <alignment vertical="top"/>
    </xf>
    <xf numFmtId="1" fontId="7" fillId="0" borderId="0" xfId="0" quotePrefix="1" applyNumberFormat="1" applyFont="1" applyFill="1" applyAlignment="1">
      <alignment horizontal="center" vertical="center" wrapText="1"/>
    </xf>
    <xf numFmtId="2" fontId="6" fillId="0" borderId="0" xfId="0" applyNumberFormat="1" applyFont="1" applyFill="1" applyAlignment="1">
      <alignment vertical="center"/>
    </xf>
    <xf numFmtId="2" fontId="7" fillId="0" borderId="0" xfId="0" applyNumberFormat="1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quotePrefix="1" applyFont="1" applyFill="1" applyAlignment="1">
      <alignment vertical="center"/>
    </xf>
    <xf numFmtId="2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justify" vertical="center"/>
    </xf>
    <xf numFmtId="165" fontId="7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left" vertical="center" wrapText="1"/>
    </xf>
    <xf numFmtId="164" fontId="6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justify" vertical="center"/>
    </xf>
    <xf numFmtId="0" fontId="6" fillId="0" borderId="0" xfId="0" applyFont="1" applyFill="1" applyAlignment="1">
      <alignment horizontal="justify" vertical="center" wrapText="1"/>
    </xf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horizontal="justify" vertical="center"/>
    </xf>
    <xf numFmtId="2" fontId="3" fillId="0" borderId="0" xfId="0" applyNumberFormat="1" applyFont="1" applyFill="1" applyBorder="1" applyAlignment="1">
      <alignment horizontal="center" vertical="top"/>
    </xf>
    <xf numFmtId="2" fontId="4" fillId="0" borderId="0" xfId="0" applyNumberFormat="1" applyFont="1" applyFill="1" applyBorder="1" applyAlignment="1">
      <alignment horizontal="justify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left" vertical="center" wrapText="1" indent="2"/>
    </xf>
    <xf numFmtId="0" fontId="7" fillId="0" borderId="0" xfId="0" applyFont="1" applyFill="1" applyAlignment="1">
      <alignment horizontal="left" vertical="center" wrapText="1" indent="2"/>
    </xf>
    <xf numFmtId="0" fontId="5" fillId="0" borderId="0" xfId="0" applyFont="1" applyFill="1" applyAlignment="1">
      <alignment horizontal="left" vertical="center" wrapText="1" indent="4"/>
    </xf>
    <xf numFmtId="0" fontId="7" fillId="0" borderId="0" xfId="0" applyFont="1" applyFill="1" applyAlignment="1">
      <alignment horizontal="left" vertical="center" wrapText="1" indent="4"/>
    </xf>
    <xf numFmtId="0" fontId="5" fillId="0" borderId="0" xfId="0" applyFont="1" applyFill="1" applyAlignment="1">
      <alignment horizontal="left" vertical="center" wrapText="1" indent="3"/>
    </xf>
    <xf numFmtId="0" fontId="7" fillId="0" borderId="0" xfId="0" applyFont="1" applyFill="1" applyAlignment="1">
      <alignment horizontal="left" vertical="center" wrapText="1" indent="3"/>
    </xf>
    <xf numFmtId="0" fontId="7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left" vertical="center"/>
    </xf>
    <xf numFmtId="165" fontId="6" fillId="0" borderId="0" xfId="0" applyNumberFormat="1" applyFont="1" applyFill="1" applyAlignment="1">
      <alignment horizontal="right" vertical="center"/>
    </xf>
    <xf numFmtId="0" fontId="11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vertical="top"/>
    </xf>
    <xf numFmtId="2" fontId="6" fillId="0" borderId="0" xfId="0" applyNumberFormat="1" applyFont="1" applyFill="1" applyAlignment="1">
      <alignment vertical="top"/>
    </xf>
    <xf numFmtId="165" fontId="5" fillId="0" borderId="0" xfId="0" applyNumberFormat="1" applyFont="1" applyFill="1" applyBorder="1" applyAlignment="1">
      <alignment vertical="top"/>
    </xf>
    <xf numFmtId="165" fontId="14" fillId="0" borderId="0" xfId="0" applyNumberFormat="1" applyFont="1" applyFill="1" applyBorder="1" applyAlignment="1">
      <alignment vertical="top"/>
    </xf>
    <xf numFmtId="165" fontId="6" fillId="0" borderId="0" xfId="0" applyNumberFormat="1" applyFont="1" applyFill="1" applyBorder="1" applyAlignment="1">
      <alignment vertical="top"/>
    </xf>
    <xf numFmtId="0" fontId="6" fillId="0" borderId="0" xfId="0" applyFont="1" applyFill="1" applyAlignment="1">
      <alignment horizontal="left" vertical="top"/>
    </xf>
    <xf numFmtId="165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vertical="top"/>
    </xf>
    <xf numFmtId="166" fontId="5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center" vertical="top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horizontal="right" vertical="center"/>
    </xf>
    <xf numFmtId="164" fontId="6" fillId="0" borderId="1" xfId="1" applyNumberFormat="1" applyFont="1" applyFill="1" applyBorder="1" applyAlignment="1">
      <alignment vertical="center"/>
    </xf>
    <xf numFmtId="164" fontId="6" fillId="0" borderId="1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vertical="center"/>
    </xf>
    <xf numFmtId="164" fontId="6" fillId="0" borderId="0" xfId="1" applyNumberFormat="1" applyFont="1" applyFill="1" applyAlignment="1">
      <alignment vertical="center" wrapText="1"/>
    </xf>
    <xf numFmtId="164" fontId="5" fillId="0" borderId="0" xfId="1" applyNumberFormat="1" applyFont="1" applyFill="1" applyBorder="1" applyAlignment="1">
      <alignment vertical="top"/>
    </xf>
    <xf numFmtId="164" fontId="5" fillId="0" borderId="0" xfId="1" applyNumberFormat="1" applyFont="1" applyFill="1" applyAlignment="1">
      <alignment vertical="top"/>
    </xf>
    <xf numFmtId="164" fontId="5" fillId="0" borderId="2" xfId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vertical="center" wrapText="1" indent="6"/>
    </xf>
    <xf numFmtId="0" fontId="11" fillId="0" borderId="0" xfId="0" applyFont="1" applyFill="1" applyAlignment="1">
      <alignment horizontal="left" vertical="center" wrapText="1" indent="4"/>
    </xf>
    <xf numFmtId="0" fontId="11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164" fontId="6" fillId="0" borderId="0" xfId="1" applyNumberFormat="1" applyFont="1" applyFill="1" applyBorder="1" applyAlignment="1">
      <alignment vertical="top"/>
    </xf>
    <xf numFmtId="2" fontId="6" fillId="0" borderId="0" xfId="0" quotePrefix="1" applyNumberFormat="1" applyFont="1" applyFill="1" applyAlignment="1">
      <alignment vertical="top"/>
    </xf>
    <xf numFmtId="165" fontId="15" fillId="0" borderId="0" xfId="0" applyNumberFormat="1" applyFont="1" applyFill="1" applyBorder="1" applyAlignment="1">
      <alignment vertical="top"/>
    </xf>
    <xf numFmtId="37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37" fontId="6" fillId="0" borderId="1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37" fontId="6" fillId="0" borderId="0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vertical="center"/>
    </xf>
    <xf numFmtId="37" fontId="6" fillId="0" borderId="1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2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right" vertical="center"/>
    </xf>
    <xf numFmtId="37" fontId="6" fillId="0" borderId="3" xfId="0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2" fontId="3" fillId="0" borderId="0" xfId="0" applyNumberFormat="1" applyFont="1" applyFill="1" applyAlignment="1">
      <alignment horizontal="left" vertical="top"/>
    </xf>
    <xf numFmtId="164" fontId="6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/>
    <xf numFmtId="41" fontId="5" fillId="0" borderId="0" xfId="0" applyNumberFormat="1" applyFont="1" applyFill="1" applyAlignment="1">
      <alignment horizontal="right" vertical="center"/>
    </xf>
    <xf numFmtId="2" fontId="11" fillId="0" borderId="0" xfId="0" applyNumberFormat="1" applyFont="1" applyFill="1" applyAlignment="1">
      <alignment vertical="top"/>
    </xf>
    <xf numFmtId="43" fontId="5" fillId="0" borderId="0" xfId="1" applyFont="1" applyFill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center"/>
    </xf>
    <xf numFmtId="37" fontId="7" fillId="0" borderId="0" xfId="0" quotePrefix="1" applyNumberFormat="1" applyFont="1" applyFill="1" applyBorder="1" applyAlignment="1"/>
    <xf numFmtId="41" fontId="6" fillId="0" borderId="1" xfId="0" applyNumberFormat="1" applyFont="1" applyFill="1" applyBorder="1" applyAlignment="1">
      <alignment horizontal="right" vertical="center"/>
    </xf>
    <xf numFmtId="41" fontId="5" fillId="0" borderId="2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wrapText="1"/>
    </xf>
    <xf numFmtId="37" fontId="6" fillId="0" borderId="4" xfId="0" applyNumberFormat="1" applyFont="1" applyFill="1" applyBorder="1" applyAlignment="1">
      <alignment horizontal="right" vertical="center"/>
    </xf>
    <xf numFmtId="37" fontId="5" fillId="0" borderId="4" xfId="0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vertical="center"/>
    </xf>
    <xf numFmtId="164" fontId="6" fillId="0" borderId="5" xfId="1" applyNumberFormat="1" applyFont="1" applyFill="1" applyBorder="1" applyAlignment="1">
      <alignment vertical="center"/>
    </xf>
    <xf numFmtId="164" fontId="6" fillId="0" borderId="5" xfId="1" applyNumberFormat="1" applyFont="1" applyFill="1" applyBorder="1" applyAlignment="1">
      <alignment horizontal="right" vertical="center"/>
    </xf>
    <xf numFmtId="164" fontId="6" fillId="0" borderId="2" xfId="1" applyNumberFormat="1" applyFont="1" applyFill="1" applyBorder="1" applyAlignment="1">
      <alignment vertical="top"/>
    </xf>
    <xf numFmtId="164" fontId="6" fillId="0" borderId="4" xfId="1" applyNumberFormat="1" applyFont="1" applyFill="1" applyBorder="1" applyAlignment="1">
      <alignment vertical="top"/>
    </xf>
    <xf numFmtId="164" fontId="6" fillId="0" borderId="5" xfId="1" applyNumberFormat="1" applyFont="1" applyFill="1" applyBorder="1" applyAlignment="1">
      <alignment horizontal="right" vertical="top"/>
    </xf>
    <xf numFmtId="41" fontId="6" fillId="0" borderId="0" xfId="0" applyNumberFormat="1" applyFont="1" applyFill="1" applyAlignment="1">
      <alignment horizontal="right" vertical="center"/>
    </xf>
    <xf numFmtId="41" fontId="5" fillId="0" borderId="0" xfId="0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37" fontId="5" fillId="0" borderId="0" xfId="1" applyNumberFormat="1" applyFont="1" applyFill="1" applyBorder="1" applyAlignment="1">
      <alignment horizontal="right" vertical="center"/>
    </xf>
    <xf numFmtId="37" fontId="6" fillId="0" borderId="0" xfId="1" applyNumberFormat="1" applyFont="1" applyFill="1" applyAlignment="1">
      <alignment horizontal="right" vertical="center"/>
    </xf>
    <xf numFmtId="37" fontId="6" fillId="0" borderId="0" xfId="1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41" fontId="5" fillId="0" borderId="2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6" fillId="0" borderId="3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horizontal="center" vertical="center"/>
    </xf>
    <xf numFmtId="0" fontId="4" fillId="0" borderId="0" xfId="0" applyFont="1" applyFill="1" applyAlignment="1">
      <alignment vertical="top"/>
    </xf>
    <xf numFmtId="2" fontId="16" fillId="0" borderId="0" xfId="0" applyNumberFormat="1" applyFont="1" applyFill="1" applyAlignment="1">
      <alignment vertical="center"/>
    </xf>
    <xf numFmtId="2" fontId="17" fillId="0" borderId="0" xfId="0" applyNumberFormat="1" applyFont="1" applyFill="1" applyAlignment="1">
      <alignment horizontal="center" vertical="center"/>
    </xf>
    <xf numFmtId="165" fontId="16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center" vertical="top"/>
    </xf>
    <xf numFmtId="41" fontId="6" fillId="0" borderId="2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top"/>
    </xf>
    <xf numFmtId="165" fontId="18" fillId="0" borderId="0" xfId="0" applyNumberFormat="1" applyFont="1" applyFill="1" applyAlignment="1">
      <alignment vertical="top"/>
    </xf>
    <xf numFmtId="41" fontId="5" fillId="0" borderId="0" xfId="1" applyNumberFormat="1" applyFont="1" applyFill="1" applyAlignment="1">
      <alignment vertical="center"/>
    </xf>
    <xf numFmtId="41" fontId="5" fillId="0" borderId="3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 wrapText="1"/>
    </xf>
    <xf numFmtId="168" fontId="5" fillId="0" borderId="4" xfId="3" applyNumberFormat="1" applyFont="1" applyFill="1" applyBorder="1" applyAlignment="1">
      <alignment horizontal="right" vertical="center"/>
    </xf>
    <xf numFmtId="41" fontId="14" fillId="0" borderId="0" xfId="1" applyNumberFormat="1" applyFont="1" applyFill="1" applyBorder="1" applyAlignment="1">
      <alignment horizontal="right" vertical="center"/>
    </xf>
    <xf numFmtId="37" fontId="6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41" fontId="6" fillId="0" borderId="0" xfId="1" applyNumberFormat="1" applyFont="1" applyAlignment="1">
      <alignment horizontal="right" vertical="center"/>
    </xf>
    <xf numFmtId="41" fontId="5" fillId="0" borderId="0" xfId="1" applyNumberFormat="1" applyFont="1" applyAlignment="1">
      <alignment horizontal="right" vertical="center"/>
    </xf>
    <xf numFmtId="41" fontId="5" fillId="0" borderId="2" xfId="1" applyNumberFormat="1" applyFont="1" applyBorder="1" applyAlignment="1">
      <alignment horizontal="right" vertical="center"/>
    </xf>
    <xf numFmtId="37" fontId="6" fillId="0" borderId="0" xfId="1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1" fontId="5" fillId="0" borderId="2" xfId="0" applyNumberFormat="1" applyFont="1" applyBorder="1" applyAlignment="1">
      <alignment horizontal="right" vertical="center"/>
    </xf>
    <xf numFmtId="164" fontId="6" fillId="0" borderId="0" xfId="1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64" fontId="5" fillId="0" borderId="0" xfId="1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center"/>
    </xf>
    <xf numFmtId="164" fontId="5" fillId="0" borderId="0" xfId="1" applyNumberFormat="1" applyFont="1" applyAlignment="1">
      <alignment vertical="center"/>
    </xf>
    <xf numFmtId="41" fontId="5" fillId="0" borderId="0" xfId="0" applyNumberFormat="1" applyFont="1" applyAlignment="1">
      <alignment horizontal="right" vertical="center"/>
    </xf>
    <xf numFmtId="164" fontId="6" fillId="0" borderId="0" xfId="1" applyNumberFormat="1" applyFont="1" applyAlignment="1">
      <alignment vertical="center"/>
    </xf>
    <xf numFmtId="0" fontId="7" fillId="0" borderId="0" xfId="0" applyFont="1" applyAlignment="1">
      <alignment horizontal="left" vertical="center" wrapText="1"/>
    </xf>
    <xf numFmtId="165" fontId="6" fillId="0" borderId="0" xfId="0" applyNumberFormat="1" applyFont="1" applyAlignment="1">
      <alignment vertical="center"/>
    </xf>
    <xf numFmtId="2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4" fontId="5" fillId="0" borderId="0" xfId="1" applyNumberFormat="1" applyFont="1" applyAlignment="1">
      <alignment vertical="top"/>
    </xf>
    <xf numFmtId="41" fontId="6" fillId="0" borderId="0" xfId="1" applyNumberFormat="1" applyFont="1" applyBorder="1" applyAlignment="1">
      <alignment horizontal="right" vertical="center"/>
    </xf>
    <xf numFmtId="43" fontId="0" fillId="0" borderId="0" xfId="1" applyFont="1"/>
    <xf numFmtId="43" fontId="5" fillId="0" borderId="0" xfId="0" applyNumberFormat="1" applyFont="1" applyFill="1" applyAlignment="1">
      <alignment vertical="center"/>
    </xf>
    <xf numFmtId="9" fontId="4" fillId="0" borderId="0" xfId="4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37" fontId="6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43" fontId="0" fillId="0" borderId="0" xfId="1" applyFont="1" applyAlignment="1">
      <alignment vertical="center"/>
    </xf>
    <xf numFmtId="0" fontId="2" fillId="0" borderId="0" xfId="0" applyFont="1" applyAlignment="1">
      <alignment vertical="center"/>
    </xf>
    <xf numFmtId="43" fontId="2" fillId="0" borderId="0" xfId="1" applyFont="1" applyAlignment="1">
      <alignment vertical="center"/>
    </xf>
    <xf numFmtId="165" fontId="10" fillId="0" borderId="0" xfId="0" applyNumberFormat="1" applyFont="1" applyFill="1" applyBorder="1" applyAlignment="1">
      <alignment horizontal="center" vertical="center"/>
    </xf>
    <xf numFmtId="41" fontId="19" fillId="0" borderId="0" xfId="3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top"/>
    </xf>
    <xf numFmtId="164" fontId="20" fillId="0" borderId="0" xfId="1" applyNumberFormat="1" applyFont="1" applyFill="1" applyBorder="1" applyAlignment="1">
      <alignment horizontal="center" vertical="center"/>
    </xf>
    <xf numFmtId="164" fontId="7" fillId="0" borderId="0" xfId="1" quotePrefix="1" applyNumberFormat="1" applyFont="1" applyFill="1" applyBorder="1" applyAlignment="1">
      <alignment horizontal="center"/>
    </xf>
    <xf numFmtId="164" fontId="5" fillId="0" borderId="0" xfId="1" applyNumberFormat="1" applyFont="1" applyFill="1" applyBorder="1"/>
    <xf numFmtId="164" fontId="6" fillId="0" borderId="0" xfId="1" applyNumberFormat="1" applyFont="1" applyFill="1" applyBorder="1" applyAlignment="1">
      <alignment horizontal="left" vertical="center"/>
    </xf>
    <xf numFmtId="164" fontId="5" fillId="0" borderId="0" xfId="1" quotePrefix="1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right" vertical="top"/>
    </xf>
    <xf numFmtId="164" fontId="6" fillId="0" borderId="0" xfId="1" applyNumberFormat="1" applyFont="1" applyFill="1" applyBorder="1" applyAlignment="1">
      <alignment horizontal="center" vertical="top"/>
    </xf>
    <xf numFmtId="165" fontId="6" fillId="0" borderId="0" xfId="0" applyNumberFormat="1" applyFont="1" applyFill="1" applyAlignment="1">
      <alignment horizontal="right" vertical="top"/>
    </xf>
    <xf numFmtId="164" fontId="6" fillId="0" borderId="0" xfId="1" applyNumberFormat="1" applyFont="1" applyFill="1" applyAlignment="1">
      <alignment horizontal="center" vertical="top"/>
    </xf>
    <xf numFmtId="2" fontId="11" fillId="0" borderId="0" xfId="0" applyNumberFormat="1" applyFont="1" applyAlignment="1">
      <alignment vertical="top"/>
    </xf>
    <xf numFmtId="2" fontId="6" fillId="0" borderId="0" xfId="0" applyNumberFormat="1" applyFont="1" applyAlignment="1">
      <alignment vertical="top"/>
    </xf>
    <xf numFmtId="2" fontId="5" fillId="0" borderId="0" xfId="0" applyNumberFormat="1" applyFont="1" applyAlignment="1">
      <alignment vertical="top"/>
    </xf>
    <xf numFmtId="0" fontId="4" fillId="0" borderId="0" xfId="0" applyFont="1"/>
    <xf numFmtId="41" fontId="6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4" fontId="6" fillId="0" borderId="2" xfId="1" applyNumberFormat="1" applyFont="1" applyBorder="1" applyAlignment="1">
      <alignment horizontal="right" vertical="center"/>
    </xf>
    <xf numFmtId="0" fontId="3" fillId="0" borderId="0" xfId="0" applyFont="1"/>
    <xf numFmtId="41" fontId="6" fillId="0" borderId="2" xfId="0" applyNumberFormat="1" applyFont="1" applyBorder="1" applyAlignment="1">
      <alignment horizontal="right" vertical="center"/>
    </xf>
    <xf numFmtId="164" fontId="5" fillId="0" borderId="0" xfId="1" applyNumberFormat="1" applyFont="1" applyFill="1" applyAlignment="1">
      <alignment horizontal="right" vertical="center"/>
    </xf>
    <xf numFmtId="164" fontId="5" fillId="0" borderId="2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1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6" fillId="0" borderId="5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Alignment="1">
      <alignment horizontal="right" vertical="center"/>
    </xf>
    <xf numFmtId="41" fontId="6" fillId="0" borderId="5" xfId="0" applyNumberFormat="1" applyFont="1" applyBorder="1" applyAlignment="1">
      <alignment horizontal="right" vertical="center"/>
    </xf>
    <xf numFmtId="164" fontId="4" fillId="0" borderId="0" xfId="0" applyNumberFormat="1" applyFont="1" applyFill="1"/>
    <xf numFmtId="41" fontId="6" fillId="0" borderId="0" xfId="0" applyNumberFormat="1" applyFont="1" applyBorder="1" applyAlignment="1">
      <alignment horizontal="right" vertical="center"/>
    </xf>
    <xf numFmtId="43" fontId="0" fillId="0" borderId="0" xfId="0" applyNumberFormat="1" applyAlignment="1">
      <alignment vertical="center"/>
    </xf>
    <xf numFmtId="43" fontId="6" fillId="0" borderId="0" xfId="1" applyFont="1" applyFill="1" applyAlignment="1">
      <alignment vertical="center"/>
    </xf>
    <xf numFmtId="43" fontId="5" fillId="0" borderId="0" xfId="1" applyFont="1" applyAlignment="1">
      <alignment vertical="center"/>
    </xf>
    <xf numFmtId="164" fontId="0" fillId="0" borderId="0" xfId="0" applyNumberFormat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1" fontId="5" fillId="0" borderId="0" xfId="1" applyNumberFormat="1" applyFont="1" applyBorder="1" applyAlignment="1">
      <alignment horizontal="right" vertical="center"/>
    </xf>
    <xf numFmtId="41" fontId="5" fillId="0" borderId="0" xfId="1" applyNumberFormat="1" applyFont="1" applyFill="1" applyBorder="1" applyAlignment="1">
      <alignment vertical="top"/>
    </xf>
    <xf numFmtId="41" fontId="5" fillId="0" borderId="2" xfId="1" applyNumberFormat="1" applyFont="1" applyFill="1" applyBorder="1" applyAlignment="1">
      <alignment vertical="top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0" borderId="0" xfId="1" applyNumberFormat="1" applyFont="1" applyFill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0" xfId="1" applyNumberFormat="1" applyFont="1" applyAlignment="1">
      <alignment horizontal="center"/>
    </xf>
    <xf numFmtId="0" fontId="4" fillId="0" borderId="0" xfId="1" applyNumberFormat="1" applyFont="1" applyFill="1" applyAlignment="1">
      <alignment horizontal="center"/>
    </xf>
    <xf numFmtId="0" fontId="21" fillId="0" borderId="0" xfId="0" applyFont="1" applyAlignment="1">
      <alignment horizontal="center" vertical="center"/>
    </xf>
    <xf numFmtId="43" fontId="5" fillId="0" borderId="0" xfId="1" applyFont="1" applyFill="1" applyBorder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43" fontId="0" fillId="0" borderId="0" xfId="1" applyNumberFormat="1" applyFont="1" applyAlignment="1">
      <alignment horizontal="center" vertical="center"/>
    </xf>
    <xf numFmtId="43" fontId="0" fillId="0" borderId="0" xfId="1" applyFont="1" applyAlignment="1">
      <alignment horizontal="center"/>
    </xf>
    <xf numFmtId="43" fontId="4" fillId="0" borderId="0" xfId="1" applyNumberFormat="1" applyFont="1" applyFill="1" applyAlignment="1">
      <alignment horizontal="center"/>
    </xf>
    <xf numFmtId="43" fontId="0" fillId="0" borderId="0" xfId="1" applyNumberFormat="1" applyFont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3" fontId="4" fillId="0" borderId="0" xfId="1" applyFont="1" applyFill="1" applyAlignment="1">
      <alignment vertical="top"/>
    </xf>
    <xf numFmtId="43" fontId="4" fillId="0" borderId="0" xfId="1" applyFont="1" applyFill="1"/>
    <xf numFmtId="0" fontId="3" fillId="0" borderId="0" xfId="0" applyFont="1" applyFill="1" applyAlignment="1">
      <alignment horizontal="left"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0" fontId="5" fillId="0" borderId="0" xfId="0" quotePrefix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5" fillId="0" borderId="0" xfId="0" applyFont="1" applyAlignment="1">
      <alignment horizontal="center" vertical="center"/>
    </xf>
    <xf numFmtId="169" fontId="16" fillId="0" borderId="0" xfId="0" applyNumberFormat="1" applyFont="1" applyFill="1" applyAlignment="1">
      <alignment vertical="center"/>
    </xf>
    <xf numFmtId="37" fontId="5" fillId="0" borderId="0" xfId="1" applyNumberFormat="1" applyFont="1" applyAlignment="1">
      <alignment horizontal="right" vertical="center"/>
    </xf>
    <xf numFmtId="167" fontId="7" fillId="0" borderId="0" xfId="0" quotePrefix="1" applyNumberFormat="1" applyFont="1" applyFill="1" applyBorder="1" applyAlignment="1">
      <alignment horizontal="center"/>
    </xf>
    <xf numFmtId="0" fontId="22" fillId="0" borderId="0" xfId="0" applyFont="1"/>
    <xf numFmtId="0" fontId="0" fillId="0" borderId="0" xfId="0" applyProtection="1">
      <protection locked="0"/>
    </xf>
    <xf numFmtId="0" fontId="23" fillId="0" borderId="6" xfId="0" applyNumberFormat="1" applyFont="1" applyFill="1" applyBorder="1" applyProtection="1">
      <protection locked="0"/>
    </xf>
    <xf numFmtId="4" fontId="23" fillId="0" borderId="6" xfId="0" applyNumberFormat="1" applyFont="1" applyFill="1" applyBorder="1" applyProtection="1">
      <protection locked="0"/>
    </xf>
    <xf numFmtId="0" fontId="23" fillId="2" borderId="6" xfId="0" applyNumberFormat="1" applyFont="1" applyFill="1" applyBorder="1" applyProtection="1">
      <protection locked="0"/>
    </xf>
    <xf numFmtId="49" fontId="23" fillId="2" borderId="6" xfId="0" applyNumberFormat="1" applyFont="1" applyFill="1" applyBorder="1" applyProtection="1">
      <protection locked="0"/>
    </xf>
    <xf numFmtId="4" fontId="23" fillId="3" borderId="6" xfId="0" applyNumberFormat="1" applyFont="1" applyFill="1" applyBorder="1" applyProtection="1">
      <protection locked="0"/>
    </xf>
    <xf numFmtId="49" fontId="23" fillId="2" borderId="6" xfId="0" applyNumberFormat="1" applyFont="1" applyFill="1" applyBorder="1" applyAlignment="1" applyProtection="1">
      <alignment vertical="top"/>
      <protection locked="0"/>
    </xf>
    <xf numFmtId="49" fontId="23" fillId="2" borderId="6" xfId="0" applyNumberFormat="1" applyFont="1" applyFill="1" applyBorder="1" applyAlignment="1" applyProtection="1">
      <protection locked="0"/>
    </xf>
    <xf numFmtId="49" fontId="23" fillId="2" borderId="6" xfId="0" applyNumberFormat="1" applyFont="1" applyFill="1" applyBorder="1" applyAlignment="1" applyProtection="1">
      <alignment horizontal="left" indent="1"/>
      <protection locked="0"/>
    </xf>
    <xf numFmtId="49" fontId="23" fillId="2" borderId="6" xfId="0" applyNumberFormat="1" applyFont="1" applyFill="1" applyBorder="1" applyAlignment="1" applyProtection="1">
      <alignment horizontal="left" indent="2"/>
      <protection locked="0"/>
    </xf>
    <xf numFmtId="49" fontId="23" fillId="2" borderId="6" xfId="0" applyNumberFormat="1" applyFont="1" applyFill="1" applyBorder="1" applyAlignment="1" applyProtection="1">
      <alignment horizontal="left" indent="3"/>
      <protection locked="0"/>
    </xf>
    <xf numFmtId="49" fontId="23" fillId="2" borderId="6" xfId="0" applyNumberFormat="1" applyFont="1" applyFill="1" applyBorder="1" applyAlignment="1" applyProtection="1">
      <alignment horizontal="left" indent="4"/>
      <protection locked="0"/>
    </xf>
    <xf numFmtId="49" fontId="23" fillId="2" borderId="6" xfId="0" applyNumberFormat="1" applyFont="1" applyFill="1" applyBorder="1" applyAlignment="1" applyProtection="1">
      <alignment horizontal="left" indent="5"/>
      <protection locked="0"/>
    </xf>
    <xf numFmtId="49" fontId="23" fillId="2" borderId="6" xfId="0" applyNumberFormat="1" applyFont="1" applyFill="1" applyBorder="1" applyAlignment="1" applyProtection="1">
      <alignment horizontal="left" indent="6"/>
      <protection locked="0"/>
    </xf>
    <xf numFmtId="49" fontId="23" fillId="2" borderId="6" xfId="0" applyNumberFormat="1" applyFont="1" applyFill="1" applyBorder="1" applyAlignment="1" applyProtection="1">
      <alignment horizontal="left" indent="7"/>
      <protection locked="0"/>
    </xf>
    <xf numFmtId="4" fontId="23" fillId="4" borderId="6" xfId="0" applyNumberFormat="1" applyFont="1" applyFill="1" applyBorder="1" applyProtection="1">
      <protection locked="0"/>
    </xf>
    <xf numFmtId="49" fontId="23" fillId="2" borderId="6" xfId="0" applyNumberFormat="1" applyFont="1" applyFill="1" applyBorder="1" applyAlignment="1" applyProtection="1">
      <alignment horizontal="left" indent="8"/>
      <protection locked="0"/>
    </xf>
    <xf numFmtId="4" fontId="23" fillId="5" borderId="6" xfId="0" applyNumberFormat="1" applyFont="1" applyFill="1" applyBorder="1" applyProtection="1">
      <protection locked="0"/>
    </xf>
    <xf numFmtId="0" fontId="1" fillId="0" borderId="0" xfId="7"/>
    <xf numFmtId="164" fontId="1" fillId="0" borderId="0" xfId="1" applyNumberFormat="1" applyFont="1"/>
    <xf numFmtId="164" fontId="23" fillId="0" borderId="6" xfId="0" applyNumberFormat="1" applyFont="1" applyFill="1" applyBorder="1" applyProtection="1">
      <protection locked="0"/>
    </xf>
    <xf numFmtId="49" fontId="23" fillId="2" borderId="6" xfId="0" applyNumberFormat="1" applyFont="1" applyFill="1" applyBorder="1" applyAlignment="1" applyProtection="1">
      <alignment vertical="top" wrapText="1"/>
      <protection locked="0"/>
    </xf>
    <xf numFmtId="41" fontId="5" fillId="0" borderId="0" xfId="1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9" fontId="4" fillId="0" borderId="0" xfId="4" applyFont="1" applyFill="1"/>
    <xf numFmtId="43" fontId="2" fillId="0" borderId="0" xfId="1" applyNumberFormat="1" applyFont="1" applyAlignment="1">
      <alignment horizontal="center"/>
    </xf>
    <xf numFmtId="0" fontId="3" fillId="0" borderId="0" xfId="0" applyFont="1" applyFill="1" applyAlignment="1">
      <alignment horizontal="left" vertical="center"/>
    </xf>
    <xf numFmtId="37" fontId="6" fillId="0" borderId="0" xfId="0" applyNumberFormat="1" applyFont="1" applyFill="1" applyBorder="1" applyAlignment="1">
      <alignment horizontal="center"/>
    </xf>
    <xf numFmtId="0" fontId="5" fillId="0" borderId="0" xfId="0" quotePrefix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37" fontId="7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37" fontId="6" fillId="0" borderId="0" xfId="0" applyNumberFormat="1" applyFont="1" applyFill="1" applyBorder="1" applyAlignment="1">
      <alignment horizontal="center"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0" fontId="5" fillId="0" borderId="0" xfId="0" quotePrefix="1" applyNumberFormat="1" applyFont="1" applyFill="1" applyBorder="1" applyAlignment="1">
      <alignment horizontal="center"/>
    </xf>
    <xf numFmtId="37" fontId="5" fillId="0" borderId="0" xfId="0" applyNumberFormat="1" applyFont="1" applyAlignment="1">
      <alignment horizontal="center"/>
    </xf>
    <xf numFmtId="167" fontId="7" fillId="0" borderId="0" xfId="0" quotePrefix="1" applyNumberFormat="1" applyFont="1" applyFill="1" applyBorder="1" applyAlignment="1">
      <alignment horizontal="center" vertical="center"/>
    </xf>
    <xf numFmtId="2" fontId="3" fillId="0" borderId="0" xfId="0" applyNumberFormat="1" applyFont="1" applyFill="1" applyAlignment="1">
      <alignment horizontal="left"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2" fontId="3" fillId="0" borderId="0" xfId="0" applyNumberFormat="1" applyFont="1" applyFill="1" applyAlignment="1">
      <alignment horizontal="left" vertical="top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center"/>
    </xf>
    <xf numFmtId="167" fontId="7" fillId="0" borderId="0" xfId="0" quotePrefix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</cellXfs>
  <cellStyles count="8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Normal 3" xfId="5" xr:uid="{6AC123F1-F1B7-4607-9AD2-E83A65E02AD5}"/>
    <cellStyle name="Normal 32" xfId="7" xr:uid="{34E3C726-6A54-4D59-A259-72ECB53D5543}"/>
    <cellStyle name="Percent" xfId="4" builtinId="5"/>
    <cellStyle name="Percent 2" xfId="6" xr:uid="{E026C82D-B6BE-4B65-8438-59CA0DBFC8D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customProperty" Target="../customProperty7.bin"/><Relationship Id="rId3" Type="http://schemas.openxmlformats.org/officeDocument/2006/relationships/customProperty" Target="../customProperty2.bin"/><Relationship Id="rId7" Type="http://schemas.openxmlformats.org/officeDocument/2006/relationships/customProperty" Target="../customProperty6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8.bin"/><Relationship Id="rId6" Type="http://schemas.openxmlformats.org/officeDocument/2006/relationships/customProperty" Target="../customProperty5.bin"/><Relationship Id="rId11" Type="http://schemas.openxmlformats.org/officeDocument/2006/relationships/customProperty" Target="../customProperty10.bin"/><Relationship Id="rId5" Type="http://schemas.openxmlformats.org/officeDocument/2006/relationships/customProperty" Target="../customProperty4.bin"/><Relationship Id="rId10" Type="http://schemas.openxmlformats.org/officeDocument/2006/relationships/customProperty" Target="../customProperty9.bin"/><Relationship Id="rId4" Type="http://schemas.openxmlformats.org/officeDocument/2006/relationships/customProperty" Target="../customProperty3.bin"/><Relationship Id="rId9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customProperty" Target="../customProperty17.bin"/><Relationship Id="rId3" Type="http://schemas.openxmlformats.org/officeDocument/2006/relationships/customProperty" Target="../customProperty12.bin"/><Relationship Id="rId7" Type="http://schemas.openxmlformats.org/officeDocument/2006/relationships/customProperty" Target="../customProperty16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9.bin"/><Relationship Id="rId6" Type="http://schemas.openxmlformats.org/officeDocument/2006/relationships/customProperty" Target="../customProperty15.bin"/><Relationship Id="rId11" Type="http://schemas.openxmlformats.org/officeDocument/2006/relationships/customProperty" Target="../customProperty20.bin"/><Relationship Id="rId5" Type="http://schemas.openxmlformats.org/officeDocument/2006/relationships/customProperty" Target="../customProperty14.bin"/><Relationship Id="rId10" Type="http://schemas.openxmlformats.org/officeDocument/2006/relationships/customProperty" Target="../customProperty19.bin"/><Relationship Id="rId4" Type="http://schemas.openxmlformats.org/officeDocument/2006/relationships/customProperty" Target="../customProperty13.bin"/><Relationship Id="rId9" Type="http://schemas.openxmlformats.org/officeDocument/2006/relationships/customProperty" Target="../customProperty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</sheetPr>
  <dimension ref="A1:T40"/>
  <sheetViews>
    <sheetView view="pageBreakPreview" zoomScaleNormal="100" zoomScaleSheetLayoutView="100" workbookViewId="0">
      <selection sqref="A1:J1"/>
    </sheetView>
  </sheetViews>
  <sheetFormatPr defaultColWidth="9.09765625" defaultRowHeight="21" customHeight="1" x14ac:dyDescent="0.75"/>
  <cols>
    <col min="1" max="3" width="2.09765625" style="37" customWidth="1"/>
    <col min="4" max="4" width="48.3984375" style="37" customWidth="1"/>
    <col min="5" max="5" width="12.09765625" style="53" customWidth="1"/>
    <col min="6" max="6" width="1" style="53" customWidth="1"/>
    <col min="7" max="7" width="14" style="27" customWidth="1"/>
    <col min="8" max="8" width="1" style="27" customWidth="1"/>
    <col min="9" max="9" width="14" style="27" customWidth="1"/>
    <col min="10" max="10" width="1" style="27" customWidth="1"/>
    <col min="11" max="11" width="14" style="27" customWidth="1"/>
    <col min="12" max="12" width="1" style="27" customWidth="1"/>
    <col min="13" max="13" width="14" style="27" customWidth="1"/>
    <col min="14" max="14" width="4.09765625" style="37" customWidth="1"/>
    <col min="15" max="15" width="17.3984375" style="264" bestFit="1" customWidth="1"/>
    <col min="16" max="16" width="15.59765625" style="37" bestFit="1" customWidth="1"/>
    <col min="17" max="17" width="17.3984375" style="37" bestFit="1" customWidth="1"/>
    <col min="18" max="18" width="14.59765625" style="37" bestFit="1" customWidth="1"/>
    <col min="19" max="19" width="15.69921875" style="120" bestFit="1" customWidth="1"/>
    <col min="20" max="20" width="13.8984375" style="120" customWidth="1"/>
    <col min="21" max="16384" width="9.09765625" style="37"/>
  </cols>
  <sheetData>
    <row r="1" spans="1:20" ht="21" customHeight="1" x14ac:dyDescent="0.75">
      <c r="A1" s="331" t="s">
        <v>43</v>
      </c>
      <c r="B1" s="331"/>
      <c r="C1" s="331"/>
      <c r="D1" s="331"/>
      <c r="E1" s="331"/>
      <c r="F1" s="331"/>
      <c r="G1" s="331"/>
      <c r="H1" s="331"/>
      <c r="I1" s="331"/>
      <c r="J1" s="331"/>
      <c r="K1" s="37"/>
      <c r="L1" s="37"/>
      <c r="M1" s="37"/>
    </row>
    <row r="2" spans="1:20" ht="21" customHeight="1" x14ac:dyDescent="0.75">
      <c r="A2" s="331" t="s">
        <v>58</v>
      </c>
      <c r="B2" s="331"/>
      <c r="C2" s="331"/>
      <c r="D2" s="331"/>
      <c r="E2" s="331"/>
      <c r="F2" s="331"/>
      <c r="G2" s="331"/>
      <c r="H2" s="331"/>
      <c r="I2" s="331"/>
      <c r="J2" s="331"/>
      <c r="K2" s="37"/>
      <c r="L2" s="37"/>
      <c r="M2" s="37"/>
      <c r="O2" s="194"/>
    </row>
    <row r="3" spans="1:20" ht="21" customHeight="1" x14ac:dyDescent="0.75">
      <c r="A3" s="218"/>
      <c r="B3" s="218"/>
      <c r="C3" s="218"/>
      <c r="D3" s="218"/>
      <c r="E3" s="258"/>
      <c r="F3" s="52"/>
      <c r="G3" s="218"/>
      <c r="H3" s="218"/>
      <c r="I3" s="218"/>
      <c r="J3" s="218"/>
      <c r="K3" s="37"/>
      <c r="L3" s="37"/>
      <c r="M3" s="37"/>
    </row>
    <row r="4" spans="1:20" ht="21" customHeight="1" x14ac:dyDescent="0.75">
      <c r="A4" s="49"/>
      <c r="B4" s="49"/>
      <c r="C4" s="49"/>
      <c r="D4" s="49"/>
      <c r="G4" s="332" t="s">
        <v>72</v>
      </c>
      <c r="H4" s="332"/>
      <c r="I4" s="332"/>
      <c r="J4" s="110"/>
      <c r="K4" s="332" t="s">
        <v>73</v>
      </c>
      <c r="L4" s="332"/>
      <c r="M4" s="332"/>
      <c r="P4" s="127"/>
    </row>
    <row r="5" spans="1:20" ht="21" customHeight="1" x14ac:dyDescent="0.75">
      <c r="A5" s="49"/>
      <c r="B5" s="49"/>
      <c r="C5" s="49"/>
      <c r="D5" s="49"/>
      <c r="G5" s="333" t="s">
        <v>66</v>
      </c>
      <c r="H5" s="333"/>
      <c r="I5" s="333"/>
      <c r="J5" s="146"/>
      <c r="K5" s="333" t="s">
        <v>66</v>
      </c>
      <c r="L5" s="333"/>
      <c r="M5" s="333"/>
    </row>
    <row r="6" spans="1:20" ht="21" customHeight="1" x14ac:dyDescent="0.75">
      <c r="A6" s="208" t="s">
        <v>0</v>
      </c>
      <c r="B6" s="49"/>
      <c r="C6" s="49"/>
      <c r="D6" s="49"/>
      <c r="E6" s="259" t="s">
        <v>35</v>
      </c>
      <c r="F6" s="54"/>
      <c r="G6" s="144">
        <v>2564</v>
      </c>
      <c r="H6" s="145"/>
      <c r="I6" s="144">
        <v>2563</v>
      </c>
      <c r="J6" s="146"/>
      <c r="K6" s="285">
        <v>2564</v>
      </c>
      <c r="L6" s="145"/>
      <c r="M6" s="285">
        <v>2563</v>
      </c>
    </row>
    <row r="7" spans="1:20" ht="21" customHeight="1" x14ac:dyDescent="0.75">
      <c r="A7" s="284"/>
      <c r="B7" s="49"/>
      <c r="C7" s="49"/>
      <c r="D7" s="49"/>
      <c r="E7" s="259"/>
      <c r="F7" s="54"/>
      <c r="G7" s="285"/>
      <c r="H7" s="145"/>
      <c r="I7" s="290" t="s">
        <v>250</v>
      </c>
      <c r="J7" s="146"/>
      <c r="K7" s="285"/>
      <c r="L7" s="145"/>
      <c r="M7" s="290" t="s">
        <v>250</v>
      </c>
    </row>
    <row r="8" spans="1:20" ht="21" customHeight="1" x14ac:dyDescent="0.75">
      <c r="A8" s="49"/>
      <c r="B8" s="49"/>
      <c r="C8" s="49"/>
      <c r="D8" s="49"/>
      <c r="G8" s="330" t="s">
        <v>273</v>
      </c>
      <c r="H8" s="330"/>
      <c r="I8" s="330"/>
      <c r="J8" s="330"/>
      <c r="K8" s="330"/>
      <c r="L8" s="330"/>
      <c r="M8" s="330"/>
      <c r="S8" s="274"/>
    </row>
    <row r="9" spans="1:20" s="51" customFormat="1" ht="21" customHeight="1" x14ac:dyDescent="0.75">
      <c r="A9" s="72" t="s">
        <v>1</v>
      </c>
      <c r="B9" s="49"/>
      <c r="C9" s="49"/>
      <c r="D9" s="49"/>
      <c r="E9" s="26"/>
      <c r="F9" s="101"/>
      <c r="G9" s="102"/>
      <c r="H9" s="101"/>
      <c r="I9" s="102"/>
      <c r="J9" s="101"/>
      <c r="P9" s="151"/>
      <c r="Q9" s="123"/>
      <c r="T9" s="123"/>
    </row>
    <row r="10" spans="1:20" s="51" customFormat="1" ht="21" customHeight="1" x14ac:dyDescent="0.75">
      <c r="A10" s="189" t="s">
        <v>17</v>
      </c>
      <c r="B10" s="189"/>
      <c r="C10" s="25"/>
      <c r="D10" s="25"/>
      <c r="E10" s="26">
        <v>7</v>
      </c>
      <c r="F10" s="101"/>
      <c r="G10" s="89">
        <v>1210326</v>
      </c>
      <c r="H10" s="101"/>
      <c r="I10" s="89">
        <v>1420461</v>
      </c>
      <c r="J10" s="101"/>
      <c r="K10" s="130">
        <v>160633</v>
      </c>
      <c r="M10" s="89">
        <v>129101</v>
      </c>
      <c r="N10" s="128"/>
      <c r="O10" s="274"/>
      <c r="P10" s="123"/>
      <c r="Q10" s="274"/>
      <c r="R10" s="123"/>
      <c r="S10" s="123"/>
      <c r="T10" s="123"/>
    </row>
    <row r="11" spans="1:20" s="51" customFormat="1" ht="21" customHeight="1" x14ac:dyDescent="0.75">
      <c r="A11" s="189" t="s">
        <v>187</v>
      </c>
      <c r="B11" s="189"/>
      <c r="C11" s="25"/>
      <c r="D11" s="25"/>
      <c r="E11" s="26">
        <v>30</v>
      </c>
      <c r="F11" s="101"/>
      <c r="G11" s="89">
        <v>197346</v>
      </c>
      <c r="H11" s="101"/>
      <c r="I11" s="89">
        <v>152539</v>
      </c>
      <c r="J11" s="101"/>
      <c r="K11" s="317">
        <v>0</v>
      </c>
      <c r="L11" s="143"/>
      <c r="M11" s="118">
        <v>0</v>
      </c>
      <c r="N11" s="128"/>
      <c r="O11" s="274"/>
      <c r="P11" s="123"/>
      <c r="Q11" s="274"/>
      <c r="R11" s="123"/>
      <c r="S11" s="123"/>
      <c r="T11" s="123"/>
    </row>
    <row r="12" spans="1:20" s="51" customFormat="1" ht="21" customHeight="1" x14ac:dyDescent="0.75">
      <c r="A12" s="189" t="s">
        <v>186</v>
      </c>
      <c r="B12" s="189"/>
      <c r="C12" s="25"/>
      <c r="D12" s="25"/>
      <c r="E12" s="26" t="s">
        <v>1075</v>
      </c>
      <c r="F12" s="101"/>
      <c r="G12" s="89">
        <f>443161-5350</f>
        <v>437811</v>
      </c>
      <c r="H12" s="101"/>
      <c r="I12" s="89">
        <v>653419</v>
      </c>
      <c r="J12" s="101"/>
      <c r="K12" s="130">
        <v>392024</v>
      </c>
      <c r="L12" s="37"/>
      <c r="M12" s="89">
        <v>272709</v>
      </c>
      <c r="N12" s="128"/>
      <c r="O12" s="274"/>
      <c r="P12" s="123"/>
      <c r="Q12" s="274"/>
      <c r="R12" s="123"/>
      <c r="S12" s="123"/>
      <c r="T12" s="123"/>
    </row>
    <row r="13" spans="1:20" s="51" customFormat="1" ht="21" customHeight="1" x14ac:dyDescent="0.75">
      <c r="A13" s="189" t="s">
        <v>74</v>
      </c>
      <c r="B13" s="189"/>
      <c r="C13" s="25"/>
      <c r="D13" s="25"/>
      <c r="E13" s="26"/>
      <c r="F13" s="101"/>
      <c r="G13" s="89">
        <v>64645</v>
      </c>
      <c r="H13" s="101"/>
      <c r="I13" s="89">
        <v>60804</v>
      </c>
      <c r="J13" s="101"/>
      <c r="K13" s="130">
        <v>8082</v>
      </c>
      <c r="L13" s="37"/>
      <c r="M13" s="89">
        <v>9605</v>
      </c>
      <c r="N13" s="128"/>
      <c r="O13" s="274"/>
      <c r="P13" s="123"/>
      <c r="Q13" s="274"/>
      <c r="R13" s="123"/>
      <c r="S13" s="123"/>
      <c r="T13" s="123"/>
    </row>
    <row r="14" spans="1:20" s="51" customFormat="1" ht="21" customHeight="1" x14ac:dyDescent="0.75">
      <c r="A14" s="189" t="s">
        <v>111</v>
      </c>
      <c r="B14" s="189"/>
      <c r="C14" s="25"/>
      <c r="D14" s="25"/>
      <c r="E14" s="26">
        <v>25</v>
      </c>
      <c r="F14" s="101"/>
      <c r="G14" s="89">
        <v>3000</v>
      </c>
      <c r="H14" s="101"/>
      <c r="I14" s="118">
        <v>0</v>
      </c>
      <c r="J14" s="101"/>
      <c r="K14" s="130">
        <v>1664929</v>
      </c>
      <c r="L14" s="37"/>
      <c r="M14" s="89">
        <v>1918442</v>
      </c>
      <c r="N14" s="128"/>
      <c r="O14" s="274"/>
      <c r="P14" s="123"/>
      <c r="Q14" s="274"/>
      <c r="R14" s="123"/>
      <c r="S14" s="123"/>
      <c r="T14" s="123"/>
    </row>
    <row r="15" spans="1:20" s="51" customFormat="1" ht="21" customHeight="1" x14ac:dyDescent="0.75">
      <c r="A15" s="189" t="s">
        <v>136</v>
      </c>
      <c r="B15" s="189"/>
      <c r="C15" s="25"/>
      <c r="D15" s="25"/>
      <c r="E15" s="26"/>
      <c r="F15" s="101"/>
      <c r="G15" s="89">
        <v>16710</v>
      </c>
      <c r="H15" s="101"/>
      <c r="I15" s="89">
        <f>15018</f>
        <v>15018</v>
      </c>
      <c r="J15" s="101"/>
      <c r="K15" s="118">
        <v>0</v>
      </c>
      <c r="L15" s="37"/>
      <c r="M15" s="118">
        <v>0</v>
      </c>
      <c r="O15" s="274"/>
      <c r="P15" s="123"/>
      <c r="Q15" s="274"/>
      <c r="R15" s="123"/>
      <c r="S15" s="123"/>
      <c r="T15" s="123"/>
    </row>
    <row r="16" spans="1:20" s="51" customFormat="1" ht="21" customHeight="1" x14ac:dyDescent="0.75">
      <c r="A16" s="189" t="s">
        <v>68</v>
      </c>
      <c r="B16" s="189"/>
      <c r="C16" s="25"/>
      <c r="D16" s="25"/>
      <c r="E16" s="26"/>
      <c r="F16" s="101"/>
      <c r="G16" s="89">
        <f>270144+2664</f>
        <v>272808</v>
      </c>
      <c r="H16" s="101"/>
      <c r="I16" s="89">
        <v>225901</v>
      </c>
      <c r="J16" s="101"/>
      <c r="K16" s="89">
        <v>100089</v>
      </c>
      <c r="L16" s="37"/>
      <c r="M16" s="89">
        <v>75862</v>
      </c>
      <c r="O16" s="274"/>
      <c r="P16" s="123"/>
      <c r="Q16" s="274"/>
      <c r="R16" s="123"/>
      <c r="S16" s="123"/>
      <c r="T16" s="123"/>
    </row>
    <row r="17" spans="1:20" s="51" customFormat="1" ht="21" customHeight="1" x14ac:dyDescent="0.75">
      <c r="A17" s="189" t="s">
        <v>196</v>
      </c>
      <c r="B17" s="193"/>
      <c r="C17" s="25"/>
      <c r="D17" s="25"/>
      <c r="E17" s="26">
        <v>9</v>
      </c>
      <c r="F17" s="101"/>
      <c r="G17" s="118">
        <v>0</v>
      </c>
      <c r="H17" s="105"/>
      <c r="I17" s="118">
        <f>9466-1</f>
        <v>9465</v>
      </c>
      <c r="J17" s="101"/>
      <c r="K17" s="89">
        <v>55000</v>
      </c>
      <c r="L17" s="37"/>
      <c r="M17" s="89">
        <v>64465</v>
      </c>
      <c r="N17" s="128"/>
      <c r="O17" s="274"/>
      <c r="P17" s="123"/>
      <c r="Q17" s="274"/>
      <c r="R17" s="123"/>
      <c r="S17" s="123"/>
      <c r="T17" s="123"/>
    </row>
    <row r="18" spans="1:20" s="51" customFormat="1" ht="21" customHeight="1" x14ac:dyDescent="0.75">
      <c r="A18" s="217" t="s">
        <v>3</v>
      </c>
      <c r="B18" s="37"/>
      <c r="C18" s="25"/>
      <c r="D18" s="25"/>
      <c r="E18" s="26"/>
      <c r="F18" s="103"/>
      <c r="G18" s="104">
        <f>SUM(G10:G17)</f>
        <v>2202646</v>
      </c>
      <c r="H18" s="107"/>
      <c r="I18" s="104">
        <f>SUM(I10:I17)</f>
        <v>2537607</v>
      </c>
      <c r="J18" s="107"/>
      <c r="K18" s="104">
        <f>SUM(K10:K17)</f>
        <v>2380757</v>
      </c>
      <c r="L18" s="36"/>
      <c r="M18" s="104">
        <f>SUM(M10:M17)</f>
        <v>2470184</v>
      </c>
      <c r="N18" s="128"/>
      <c r="O18" s="274"/>
      <c r="P18" s="123"/>
      <c r="Q18" s="123"/>
      <c r="R18" s="123"/>
      <c r="S18" s="123"/>
      <c r="T18" s="123"/>
    </row>
    <row r="19" spans="1:20" s="51" customFormat="1" ht="21" customHeight="1" x14ac:dyDescent="0.75">
      <c r="A19" s="25"/>
      <c r="B19" s="25"/>
      <c r="C19" s="25"/>
      <c r="D19" s="25"/>
      <c r="E19" s="26"/>
      <c r="F19" s="101"/>
      <c r="G19" s="105"/>
      <c r="H19" s="105"/>
      <c r="I19" s="105"/>
      <c r="J19" s="105"/>
      <c r="K19" s="37"/>
      <c r="L19" s="37"/>
      <c r="M19" s="37"/>
      <c r="N19" s="128"/>
      <c r="O19" s="274"/>
      <c r="P19" s="123"/>
      <c r="Q19" s="123"/>
      <c r="S19" s="123"/>
      <c r="T19" s="123"/>
    </row>
    <row r="20" spans="1:20" s="51" customFormat="1" ht="21" customHeight="1" x14ac:dyDescent="0.75">
      <c r="A20" s="72" t="s">
        <v>23</v>
      </c>
      <c r="B20" s="56"/>
      <c r="C20" s="56"/>
      <c r="D20" s="56"/>
      <c r="E20" s="26"/>
      <c r="F20" s="101"/>
      <c r="G20" s="101"/>
      <c r="H20" s="101"/>
      <c r="I20" s="101"/>
      <c r="J20" s="101"/>
      <c r="K20" s="37"/>
      <c r="L20" s="37"/>
      <c r="M20" s="37"/>
      <c r="N20" s="128"/>
      <c r="O20" s="274"/>
      <c r="P20" s="123"/>
      <c r="Q20" s="123"/>
      <c r="S20" s="123"/>
      <c r="T20" s="123"/>
    </row>
    <row r="21" spans="1:20" s="51" customFormat="1" ht="21" customHeight="1" x14ac:dyDescent="0.75">
      <c r="A21" s="189" t="s">
        <v>188</v>
      </c>
      <c r="B21" s="49"/>
      <c r="C21" s="49"/>
      <c r="D21" s="49"/>
      <c r="E21" s="26">
        <v>30</v>
      </c>
      <c r="F21" s="101"/>
      <c r="G21" s="89">
        <v>610255</v>
      </c>
      <c r="H21" s="101"/>
      <c r="I21" s="89">
        <v>508140</v>
      </c>
      <c r="J21" s="101"/>
      <c r="K21" s="195">
        <v>0</v>
      </c>
      <c r="L21" s="37"/>
      <c r="M21" s="195">
        <v>0</v>
      </c>
      <c r="N21" s="128"/>
      <c r="O21" s="274"/>
      <c r="P21" s="123"/>
      <c r="Q21" s="274"/>
      <c r="R21" s="123"/>
      <c r="S21" s="123"/>
      <c r="T21" s="123"/>
    </row>
    <row r="22" spans="1:20" s="51" customFormat="1" ht="21" customHeight="1" x14ac:dyDescent="0.75">
      <c r="A22" s="189" t="s">
        <v>191</v>
      </c>
      <c r="B22" s="49"/>
      <c r="C22" s="49"/>
      <c r="D22" s="49"/>
      <c r="E22" s="26" t="s">
        <v>1082</v>
      </c>
      <c r="F22" s="101"/>
      <c r="G22" s="118">
        <v>0</v>
      </c>
      <c r="H22" s="101"/>
      <c r="I22" s="118">
        <v>0</v>
      </c>
      <c r="J22" s="101"/>
      <c r="K22" s="89">
        <v>3276988</v>
      </c>
      <c r="L22" s="37"/>
      <c r="M22" s="89">
        <v>3091498</v>
      </c>
      <c r="N22" s="128"/>
      <c r="O22" s="274"/>
      <c r="P22" s="123"/>
      <c r="Q22" s="274"/>
      <c r="R22" s="123"/>
      <c r="S22" s="123"/>
      <c r="T22" s="123"/>
    </row>
    <row r="23" spans="1:20" s="51" customFormat="1" ht="21" customHeight="1" x14ac:dyDescent="0.75">
      <c r="A23" s="189" t="s">
        <v>56</v>
      </c>
      <c r="B23" s="49"/>
      <c r="C23" s="49"/>
      <c r="D23" s="49"/>
      <c r="E23" s="26">
        <v>10</v>
      </c>
      <c r="F23" s="101"/>
      <c r="G23" s="89">
        <f>1657018-25651</f>
        <v>1631367</v>
      </c>
      <c r="H23" s="101"/>
      <c r="I23" s="89">
        <v>1588115</v>
      </c>
      <c r="J23" s="101"/>
      <c r="K23" s="89">
        <v>1668103</v>
      </c>
      <c r="L23" s="37"/>
      <c r="M23" s="89">
        <v>1623454</v>
      </c>
      <c r="N23" s="128"/>
      <c r="O23" s="274"/>
      <c r="P23" s="123"/>
      <c r="Q23" s="274"/>
      <c r="R23" s="123"/>
      <c r="S23" s="123"/>
      <c r="T23" s="123"/>
    </row>
    <row r="24" spans="1:20" s="51" customFormat="1" ht="21" customHeight="1" x14ac:dyDescent="0.75">
      <c r="A24" s="25" t="s">
        <v>45</v>
      </c>
      <c r="B24" s="49"/>
      <c r="C24" s="49"/>
      <c r="D24" s="49"/>
      <c r="E24" s="280" t="s">
        <v>243</v>
      </c>
      <c r="F24" s="101"/>
      <c r="G24" s="118">
        <v>0</v>
      </c>
      <c r="H24" s="106"/>
      <c r="I24" s="118">
        <v>0</v>
      </c>
      <c r="J24" s="106"/>
      <c r="K24" s="89">
        <v>2442665</v>
      </c>
      <c r="L24" s="37"/>
      <c r="M24" s="118">
        <v>2447865</v>
      </c>
      <c r="N24" s="128"/>
      <c r="O24" s="274"/>
      <c r="P24" s="123"/>
      <c r="Q24" s="274"/>
      <c r="R24" s="123"/>
      <c r="S24" s="123"/>
      <c r="T24" s="123"/>
    </row>
    <row r="25" spans="1:20" s="51" customFormat="1" ht="21" customHeight="1" x14ac:dyDescent="0.75">
      <c r="A25" s="189" t="s">
        <v>113</v>
      </c>
      <c r="B25" s="25"/>
      <c r="C25" s="25"/>
      <c r="D25" s="25"/>
      <c r="E25" s="26">
        <v>12</v>
      </c>
      <c r="F25" s="101"/>
      <c r="G25" s="89">
        <v>220054</v>
      </c>
      <c r="H25" s="101"/>
      <c r="I25" s="89">
        <v>192780</v>
      </c>
      <c r="J25" s="101"/>
      <c r="K25" s="89">
        <v>151144</v>
      </c>
      <c r="L25" s="37"/>
      <c r="M25" s="89">
        <v>135513</v>
      </c>
      <c r="N25" s="128"/>
      <c r="O25" s="274"/>
      <c r="P25" s="123"/>
      <c r="Q25" s="274"/>
      <c r="R25" s="123"/>
      <c r="S25" s="123"/>
      <c r="T25" s="123"/>
    </row>
    <row r="26" spans="1:20" s="51" customFormat="1" ht="21" customHeight="1" x14ac:dyDescent="0.75">
      <c r="A26" s="189" t="s">
        <v>114</v>
      </c>
      <c r="B26" s="25"/>
      <c r="C26" s="25"/>
      <c r="D26" s="25"/>
      <c r="E26" s="53">
        <v>25</v>
      </c>
      <c r="F26" s="101"/>
      <c r="G26" s="89">
        <v>291947</v>
      </c>
      <c r="H26" s="101"/>
      <c r="I26" s="118">
        <v>225798</v>
      </c>
      <c r="J26" s="101"/>
      <c r="K26" s="89">
        <f>916945-1</f>
        <v>916944</v>
      </c>
      <c r="L26" s="37"/>
      <c r="M26" s="89">
        <v>850795</v>
      </c>
      <c r="N26" s="128"/>
      <c r="O26" s="274"/>
      <c r="P26" s="123"/>
      <c r="Q26" s="274"/>
      <c r="R26" s="123"/>
      <c r="S26" s="123"/>
      <c r="T26" s="123"/>
    </row>
    <row r="27" spans="1:20" s="51" customFormat="1" ht="21" customHeight="1" x14ac:dyDescent="0.75">
      <c r="A27" s="189" t="s">
        <v>75</v>
      </c>
      <c r="B27" s="25"/>
      <c r="C27" s="25"/>
      <c r="D27" s="25"/>
      <c r="E27" s="26">
        <v>3</v>
      </c>
      <c r="F27" s="101"/>
      <c r="G27" s="89">
        <v>1151992</v>
      </c>
      <c r="H27" s="101"/>
      <c r="I27" s="89">
        <v>1151992</v>
      </c>
      <c r="J27" s="101"/>
      <c r="K27" s="89">
        <v>1040000</v>
      </c>
      <c r="L27" s="37"/>
      <c r="M27" s="89">
        <v>1040000</v>
      </c>
      <c r="N27" s="128"/>
      <c r="O27" s="274"/>
      <c r="P27" s="123"/>
      <c r="Q27" s="274"/>
      <c r="R27" s="123"/>
      <c r="S27" s="123"/>
      <c r="T27" s="123"/>
    </row>
    <row r="28" spans="1:20" s="51" customFormat="1" ht="21" customHeight="1" x14ac:dyDescent="0.75">
      <c r="A28" s="189" t="s">
        <v>76</v>
      </c>
      <c r="B28" s="25"/>
      <c r="C28" s="25"/>
      <c r="D28" s="25"/>
      <c r="E28" s="26">
        <v>13</v>
      </c>
      <c r="F28" s="101"/>
      <c r="G28" s="89">
        <f>5740873+52428-17101+9119</f>
        <v>5785319</v>
      </c>
      <c r="H28" s="101"/>
      <c r="I28" s="89">
        <f>4848964+1</f>
        <v>4848965</v>
      </c>
      <c r="J28" s="101"/>
      <c r="K28" s="118">
        <f>902610-17101+9119</f>
        <v>894628</v>
      </c>
      <c r="L28" s="106"/>
      <c r="M28" s="118">
        <v>966811</v>
      </c>
      <c r="N28" s="128"/>
      <c r="O28" s="274"/>
      <c r="P28" s="123"/>
      <c r="Q28" s="274"/>
      <c r="R28" s="123"/>
      <c r="S28" s="123"/>
      <c r="T28" s="123"/>
    </row>
    <row r="29" spans="1:20" s="51" customFormat="1" ht="21" customHeight="1" x14ac:dyDescent="0.75">
      <c r="A29" s="189" t="s">
        <v>199</v>
      </c>
      <c r="B29" s="25"/>
      <c r="C29" s="25"/>
      <c r="D29" s="25"/>
      <c r="E29" s="26">
        <v>13</v>
      </c>
      <c r="F29" s="101"/>
      <c r="G29" s="89">
        <f>759548-14377</f>
        <v>745171</v>
      </c>
      <c r="H29" s="101"/>
      <c r="I29" s="89">
        <v>550333</v>
      </c>
      <c r="J29" s="101"/>
      <c r="K29" s="118">
        <v>0</v>
      </c>
      <c r="L29" s="106"/>
      <c r="M29" s="118">
        <v>0</v>
      </c>
      <c r="N29" s="128"/>
      <c r="O29" s="274"/>
      <c r="P29" s="123"/>
      <c r="Q29" s="274"/>
      <c r="R29" s="123"/>
      <c r="S29" s="123"/>
      <c r="T29" s="123"/>
    </row>
    <row r="30" spans="1:20" s="51" customFormat="1" ht="21" customHeight="1" x14ac:dyDescent="0.75">
      <c r="A30" s="189" t="s">
        <v>189</v>
      </c>
      <c r="B30" s="25"/>
      <c r="C30" s="25"/>
      <c r="D30" s="25"/>
      <c r="E30" s="53">
        <v>14</v>
      </c>
      <c r="F30" s="101"/>
      <c r="G30" s="89">
        <v>9071420</v>
      </c>
      <c r="H30" s="101"/>
      <c r="I30" s="89">
        <v>9437281</v>
      </c>
      <c r="J30" s="101"/>
      <c r="K30" s="89">
        <v>1614958</v>
      </c>
      <c r="L30" s="37"/>
      <c r="M30" s="89">
        <v>1801314</v>
      </c>
      <c r="N30" s="128"/>
      <c r="O30" s="274"/>
      <c r="P30" s="123"/>
      <c r="Q30" s="274"/>
      <c r="R30" s="123"/>
      <c r="S30" s="123"/>
      <c r="T30" s="123"/>
    </row>
    <row r="31" spans="1:20" s="51" customFormat="1" ht="21" customHeight="1" x14ac:dyDescent="0.75">
      <c r="A31" s="189" t="s">
        <v>190</v>
      </c>
      <c r="B31" s="25"/>
      <c r="C31" s="25"/>
      <c r="D31" s="25"/>
      <c r="E31" s="26">
        <v>16</v>
      </c>
      <c r="F31" s="101"/>
      <c r="G31" s="89">
        <v>852599</v>
      </c>
      <c r="H31" s="101"/>
      <c r="I31" s="89">
        <v>820759</v>
      </c>
      <c r="J31" s="101"/>
      <c r="K31" s="89">
        <v>128303</v>
      </c>
      <c r="L31" s="37"/>
      <c r="M31" s="89">
        <v>28492</v>
      </c>
      <c r="N31" s="128"/>
      <c r="O31" s="274"/>
      <c r="P31" s="123"/>
      <c r="Q31" s="274"/>
      <c r="R31" s="123"/>
      <c r="S31" s="123"/>
      <c r="T31" s="123"/>
    </row>
    <row r="32" spans="1:20" s="51" customFormat="1" ht="21" customHeight="1" x14ac:dyDescent="0.75">
      <c r="A32" s="189" t="s">
        <v>132</v>
      </c>
      <c r="B32" s="25"/>
      <c r="C32" s="25"/>
      <c r="D32" s="25"/>
      <c r="E32" s="26" t="s">
        <v>271</v>
      </c>
      <c r="F32" s="101"/>
      <c r="G32" s="89">
        <v>651890</v>
      </c>
      <c r="H32" s="101"/>
      <c r="I32" s="89">
        <v>651890</v>
      </c>
      <c r="J32" s="101"/>
      <c r="K32" s="118">
        <v>0</v>
      </c>
      <c r="L32" s="37"/>
      <c r="M32" s="118">
        <v>0</v>
      </c>
      <c r="O32" s="274"/>
      <c r="P32" s="123"/>
      <c r="Q32" s="274"/>
      <c r="R32" s="123"/>
      <c r="S32" s="123"/>
      <c r="T32" s="123"/>
    </row>
    <row r="33" spans="1:20" s="51" customFormat="1" ht="21" customHeight="1" x14ac:dyDescent="0.75">
      <c r="A33" s="189" t="s">
        <v>70</v>
      </c>
      <c r="B33" s="25"/>
      <c r="C33" s="25"/>
      <c r="D33" s="25"/>
      <c r="E33" s="26">
        <v>28</v>
      </c>
      <c r="F33" s="101"/>
      <c r="G33" s="89">
        <v>161125</v>
      </c>
      <c r="H33" s="101"/>
      <c r="I33" s="89">
        <v>92744</v>
      </c>
      <c r="J33" s="101"/>
      <c r="K33" s="118">
        <v>0</v>
      </c>
      <c r="L33" s="37"/>
      <c r="M33" s="118">
        <v>0</v>
      </c>
      <c r="N33" s="128"/>
      <c r="O33" s="274"/>
      <c r="P33" s="123"/>
      <c r="Q33" s="274"/>
      <c r="R33" s="123"/>
      <c r="S33" s="123"/>
      <c r="T33" s="123"/>
    </row>
    <row r="34" spans="1:20" s="51" customFormat="1" ht="21" customHeight="1" x14ac:dyDescent="0.75">
      <c r="A34" s="189" t="s">
        <v>156</v>
      </c>
      <c r="B34" s="25"/>
      <c r="C34" s="25"/>
      <c r="D34" s="25"/>
      <c r="E34" s="26"/>
      <c r="F34" s="101"/>
      <c r="G34" s="89">
        <v>147660</v>
      </c>
      <c r="H34" s="101"/>
      <c r="I34" s="89">
        <v>147660</v>
      </c>
      <c r="J34" s="101"/>
      <c r="K34" s="89">
        <v>100110</v>
      </c>
      <c r="L34" s="37"/>
      <c r="M34" s="89">
        <v>100110</v>
      </c>
      <c r="O34" s="274"/>
      <c r="P34" s="123"/>
      <c r="Q34" s="274"/>
      <c r="R34" s="123"/>
      <c r="S34" s="123"/>
      <c r="T34" s="123"/>
    </row>
    <row r="35" spans="1:20" s="51" customFormat="1" ht="21" customHeight="1" x14ac:dyDescent="0.75">
      <c r="A35" s="189" t="s">
        <v>128</v>
      </c>
      <c r="B35" s="25"/>
      <c r="C35" s="25"/>
      <c r="D35" s="25"/>
      <c r="E35" s="26"/>
      <c r="F35" s="101"/>
      <c r="G35" s="89">
        <f>41236+38772</f>
        <v>80008</v>
      </c>
      <c r="H35" s="101"/>
      <c r="I35" s="89">
        <v>39852</v>
      </c>
      <c r="J35" s="101"/>
      <c r="K35" s="89">
        <v>25505</v>
      </c>
      <c r="L35" s="37"/>
      <c r="M35" s="89">
        <v>24143</v>
      </c>
      <c r="O35" s="274"/>
      <c r="P35" s="123"/>
      <c r="Q35" s="274"/>
      <c r="R35" s="123"/>
      <c r="S35" s="123"/>
      <c r="T35" s="123"/>
    </row>
    <row r="36" spans="1:20" ht="21" customHeight="1" x14ac:dyDescent="0.75">
      <c r="A36" s="25" t="s">
        <v>26</v>
      </c>
      <c r="B36" s="25"/>
      <c r="C36" s="25"/>
      <c r="D36" s="25"/>
      <c r="F36" s="101"/>
      <c r="G36" s="89">
        <f>219414-38772</f>
        <v>180642</v>
      </c>
      <c r="H36" s="101"/>
      <c r="I36" s="89">
        <v>43871</v>
      </c>
      <c r="J36" s="101"/>
      <c r="K36" s="89">
        <f>12766+1</f>
        <v>12767</v>
      </c>
      <c r="L36" s="37"/>
      <c r="M36" s="89">
        <v>11878</v>
      </c>
      <c r="N36" s="127"/>
      <c r="O36" s="274"/>
      <c r="P36" s="123"/>
      <c r="Q36" s="274"/>
      <c r="R36" s="123"/>
      <c r="S36" s="123"/>
    </row>
    <row r="37" spans="1:20" ht="21" customHeight="1" x14ac:dyDescent="0.75">
      <c r="A37" s="217" t="s">
        <v>27</v>
      </c>
      <c r="D37" s="25"/>
      <c r="E37" s="26"/>
      <c r="F37" s="103"/>
      <c r="G37" s="104">
        <f>SUM(G21:G36)</f>
        <v>21581449</v>
      </c>
      <c r="H37" s="103"/>
      <c r="I37" s="104">
        <f>SUM(I21:I36)</f>
        <v>20300180</v>
      </c>
      <c r="J37" s="103"/>
      <c r="K37" s="104">
        <f>SUM(K21:K36)</f>
        <v>12272115</v>
      </c>
      <c r="L37" s="37"/>
      <c r="M37" s="104">
        <f>SUM(M21:M36)</f>
        <v>12121873</v>
      </c>
      <c r="O37" s="275"/>
      <c r="P37" s="123"/>
      <c r="Q37" s="120"/>
      <c r="R37" s="123"/>
    </row>
    <row r="38" spans="1:20" ht="21" customHeight="1" x14ac:dyDescent="0.75">
      <c r="B38" s="25"/>
      <c r="D38" s="25"/>
      <c r="E38" s="26"/>
      <c r="F38" s="101"/>
      <c r="G38" s="105"/>
      <c r="H38" s="101"/>
      <c r="I38" s="105"/>
      <c r="J38" s="101"/>
      <c r="K38" s="37"/>
      <c r="L38" s="37"/>
      <c r="M38" s="37"/>
      <c r="O38" s="275"/>
      <c r="P38" s="123"/>
      <c r="Q38" s="120"/>
    </row>
    <row r="39" spans="1:20" ht="21" customHeight="1" thickBot="1" x14ac:dyDescent="0.8">
      <c r="A39" s="217" t="s">
        <v>18</v>
      </c>
      <c r="B39" s="56"/>
      <c r="C39" s="56"/>
      <c r="D39" s="56"/>
      <c r="E39" s="26"/>
      <c r="F39" s="107"/>
      <c r="G39" s="132">
        <f>SUM(G18+G37)</f>
        <v>23784095</v>
      </c>
      <c r="H39" s="107"/>
      <c r="I39" s="132">
        <f>SUM(I18+I37)</f>
        <v>22837787</v>
      </c>
      <c r="J39" s="107"/>
      <c r="K39" s="132">
        <f>SUM(K18+K37)</f>
        <v>14652872</v>
      </c>
      <c r="L39" s="37"/>
      <c r="M39" s="132">
        <f>SUM(M18+M37)</f>
        <v>14592057</v>
      </c>
      <c r="O39" s="275"/>
      <c r="P39" s="123"/>
      <c r="Q39" s="120"/>
      <c r="R39" s="123"/>
    </row>
    <row r="40" spans="1:20" ht="21" customHeight="1" thickTop="1" x14ac:dyDescent="0.75"/>
  </sheetData>
  <mergeCells count="7">
    <mergeCell ref="G8:M8"/>
    <mergeCell ref="A1:J1"/>
    <mergeCell ref="A2:J2"/>
    <mergeCell ref="G4:I4"/>
    <mergeCell ref="K4:M4"/>
    <mergeCell ref="G5:I5"/>
    <mergeCell ref="K5:M5"/>
  </mergeCells>
  <phoneticPr fontId="0" type="noConversion"/>
  <pageMargins left="0.7" right="0.7" top="0.53" bottom="0.75" header="0.3" footer="0.5"/>
  <pageSetup paperSize="9" scale="75" firstPageNumber="7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T76"/>
  <sheetViews>
    <sheetView view="pageBreakPreview" zoomScaleNormal="80" zoomScaleSheetLayoutView="100" workbookViewId="0">
      <selection sqref="A1:J1"/>
    </sheetView>
  </sheetViews>
  <sheetFormatPr defaultColWidth="9.09765625" defaultRowHeight="21" customHeight="1" x14ac:dyDescent="0.75"/>
  <cols>
    <col min="1" max="1" width="2.09765625" style="25" customWidth="1"/>
    <col min="2" max="3" width="2.09765625" style="37" customWidth="1"/>
    <col min="4" max="4" width="50.09765625" style="37" customWidth="1"/>
    <col min="5" max="5" width="9.59765625" style="40" bestFit="1" customWidth="1"/>
    <col min="6" max="6" width="1.09765625" style="27" customWidth="1"/>
    <col min="7" max="7" width="14.69921875" style="27" customWidth="1"/>
    <col min="8" max="8" width="1.09765625" style="27" customWidth="1"/>
    <col min="9" max="9" width="13.8984375" style="27" customWidth="1"/>
    <col min="10" max="10" width="1.09765625" style="27" customWidth="1"/>
    <col min="11" max="11" width="14" style="27" customWidth="1"/>
    <col min="12" max="12" width="1.09765625" style="27" customWidth="1"/>
    <col min="13" max="13" width="13.8984375" style="27" customWidth="1"/>
    <col min="14" max="14" width="3.09765625" style="37" customWidth="1"/>
    <col min="15" max="15" width="17.3984375" style="264" bestFit="1" customWidth="1"/>
    <col min="16" max="16" width="16.09765625" style="37" customWidth="1"/>
    <col min="17" max="17" width="17.3984375" style="37" bestFit="1" customWidth="1"/>
    <col min="18" max="18" width="14.09765625" style="120" customWidth="1"/>
    <col min="19" max="19" width="15" style="120" customWidth="1"/>
    <col min="20" max="20" width="14.59765625" style="120" bestFit="1" customWidth="1"/>
    <col min="21" max="16384" width="9.09765625" style="37"/>
  </cols>
  <sheetData>
    <row r="1" spans="1:20" s="36" customFormat="1" ht="21" customHeight="1" x14ac:dyDescent="0.75">
      <c r="A1" s="331" t="s">
        <v>43</v>
      </c>
      <c r="B1" s="331"/>
      <c r="C1" s="331"/>
      <c r="D1" s="331"/>
      <c r="E1" s="331"/>
      <c r="F1" s="331"/>
      <c r="G1" s="331"/>
      <c r="H1" s="331"/>
      <c r="I1" s="331"/>
      <c r="J1" s="331"/>
      <c r="O1" s="267"/>
      <c r="R1" s="255"/>
      <c r="S1" s="255"/>
      <c r="T1" s="255"/>
    </row>
    <row r="2" spans="1:20" ht="21" customHeight="1" x14ac:dyDescent="0.75">
      <c r="A2" s="321" t="s">
        <v>58</v>
      </c>
      <c r="B2" s="321"/>
      <c r="C2" s="321"/>
      <c r="D2" s="321"/>
      <c r="F2" s="41"/>
      <c r="G2" s="41"/>
      <c r="H2" s="41"/>
      <c r="I2" s="41"/>
      <c r="J2" s="41"/>
      <c r="K2" s="37"/>
      <c r="L2" s="37"/>
      <c r="M2" s="37"/>
    </row>
    <row r="3" spans="1:20" ht="21" customHeight="1" x14ac:dyDescent="0.75">
      <c r="A3" s="329"/>
      <c r="B3" s="329"/>
      <c r="C3" s="329"/>
      <c r="D3" s="329"/>
      <c r="E3" s="42"/>
      <c r="F3" s="43"/>
      <c r="G3" s="43"/>
      <c r="H3" s="43"/>
      <c r="I3" s="43"/>
      <c r="J3" s="43"/>
      <c r="K3" s="37"/>
      <c r="L3" s="37"/>
      <c r="M3" s="37"/>
    </row>
    <row r="4" spans="1:20" ht="21" customHeight="1" x14ac:dyDescent="0.7">
      <c r="A4" s="44"/>
      <c r="B4" s="44"/>
      <c r="C4" s="44"/>
      <c r="D4" s="44"/>
      <c r="E4" s="327"/>
      <c r="F4" s="327"/>
      <c r="G4" s="335" t="s">
        <v>72</v>
      </c>
      <c r="H4" s="335"/>
      <c r="I4" s="335"/>
      <c r="J4" s="17"/>
      <c r="K4" s="335" t="s">
        <v>73</v>
      </c>
      <c r="L4" s="335"/>
      <c r="M4" s="335"/>
      <c r="O4" s="89"/>
    </row>
    <row r="5" spans="1:20" ht="21" customHeight="1" x14ac:dyDescent="0.65">
      <c r="A5" s="44"/>
      <c r="B5" s="44"/>
      <c r="C5" s="44"/>
      <c r="D5" s="44"/>
      <c r="F5" s="15"/>
      <c r="G5" s="336" t="s">
        <v>66</v>
      </c>
      <c r="H5" s="336"/>
      <c r="I5" s="336"/>
      <c r="J5" s="16"/>
      <c r="K5" s="336" t="s">
        <v>66</v>
      </c>
      <c r="L5" s="336"/>
      <c r="M5" s="336"/>
    </row>
    <row r="6" spans="1:20" ht="21" customHeight="1" x14ac:dyDescent="0.65">
      <c r="A6" s="321" t="s">
        <v>61</v>
      </c>
      <c r="B6" s="44"/>
      <c r="C6" s="44"/>
      <c r="D6" s="44"/>
      <c r="E6" s="45" t="s">
        <v>35</v>
      </c>
      <c r="F6" s="15"/>
      <c r="G6" s="323">
        <v>2564</v>
      </c>
      <c r="H6" s="15"/>
      <c r="I6" s="323">
        <v>2563</v>
      </c>
      <c r="J6" s="16"/>
      <c r="K6" s="323">
        <v>2564</v>
      </c>
      <c r="L6" s="15"/>
      <c r="M6" s="323">
        <v>2563</v>
      </c>
    </row>
    <row r="7" spans="1:20" ht="21" customHeight="1" x14ac:dyDescent="0.65">
      <c r="A7" s="321"/>
      <c r="B7" s="44"/>
      <c r="C7" s="44"/>
      <c r="D7" s="44"/>
      <c r="E7" s="45"/>
      <c r="F7" s="15"/>
      <c r="G7" s="323"/>
      <c r="H7" s="15"/>
      <c r="I7" s="152" t="s">
        <v>250</v>
      </c>
      <c r="J7" s="16"/>
      <c r="K7" s="323"/>
      <c r="L7" s="15"/>
      <c r="M7" s="152" t="s">
        <v>250</v>
      </c>
    </row>
    <row r="8" spans="1:20" ht="21" customHeight="1" x14ac:dyDescent="0.65">
      <c r="A8" s="49"/>
      <c r="B8" s="49"/>
      <c r="C8" s="49"/>
      <c r="D8" s="49"/>
      <c r="E8" s="53"/>
      <c r="F8" s="53"/>
      <c r="G8" s="334" t="s">
        <v>273</v>
      </c>
      <c r="H8" s="334"/>
      <c r="I8" s="334"/>
      <c r="J8" s="334"/>
      <c r="K8" s="334"/>
      <c r="L8" s="334"/>
      <c r="M8" s="334"/>
      <c r="R8" s="37"/>
      <c r="S8" s="274"/>
    </row>
    <row r="9" spans="1:20" ht="21" customHeight="1" x14ac:dyDescent="0.75">
      <c r="A9" s="72" t="s">
        <v>20</v>
      </c>
      <c r="B9" s="46"/>
      <c r="C9" s="46"/>
      <c r="D9" s="46"/>
      <c r="F9" s="27" t="s">
        <v>19</v>
      </c>
      <c r="G9" s="27" t="s">
        <v>19</v>
      </c>
      <c r="H9" s="27" t="s">
        <v>19</v>
      </c>
      <c r="I9" s="27" t="s">
        <v>19</v>
      </c>
      <c r="K9" s="37"/>
      <c r="L9" s="37"/>
      <c r="M9" s="37"/>
      <c r="O9" s="51"/>
      <c r="P9" s="151"/>
      <c r="Q9" s="123"/>
      <c r="R9" s="51"/>
      <c r="S9" s="123"/>
      <c r="T9" s="123"/>
    </row>
    <row r="10" spans="1:20" ht="21" customHeight="1" x14ac:dyDescent="0.75">
      <c r="A10" s="25" t="s">
        <v>133</v>
      </c>
      <c r="C10" s="47"/>
      <c r="D10" s="47"/>
      <c r="E10" s="42" t="s">
        <v>1076</v>
      </c>
      <c r="F10" s="108"/>
      <c r="G10" s="89">
        <v>1280737</v>
      </c>
      <c r="H10" s="108"/>
      <c r="I10" s="89">
        <v>2252000</v>
      </c>
      <c r="J10" s="89">
        <v>1762000</v>
      </c>
      <c r="K10" s="89">
        <v>1252000</v>
      </c>
      <c r="L10" s="37"/>
      <c r="M10" s="89">
        <v>2252000</v>
      </c>
      <c r="N10" s="51"/>
      <c r="O10" s="274"/>
      <c r="P10" s="204"/>
      <c r="Q10" s="120"/>
    </row>
    <row r="11" spans="1:20" ht="21" customHeight="1" x14ac:dyDescent="0.75">
      <c r="A11" s="25" t="s">
        <v>88</v>
      </c>
      <c r="B11" s="25"/>
      <c r="C11" s="47"/>
      <c r="D11" s="47"/>
      <c r="E11" s="42" t="s">
        <v>1077</v>
      </c>
      <c r="F11" s="108"/>
      <c r="G11" s="118">
        <v>0</v>
      </c>
      <c r="H11" s="108"/>
      <c r="I11" s="118">
        <v>0</v>
      </c>
      <c r="J11" s="89">
        <v>315000</v>
      </c>
      <c r="K11" s="89">
        <v>1360000</v>
      </c>
      <c r="L11" s="37"/>
      <c r="M11" s="118">
        <v>1601000</v>
      </c>
      <c r="N11" s="51"/>
      <c r="O11" s="274"/>
      <c r="P11" s="204"/>
      <c r="Q11" s="120"/>
    </row>
    <row r="12" spans="1:20" ht="21" customHeight="1" x14ac:dyDescent="0.75">
      <c r="A12" s="25" t="s">
        <v>251</v>
      </c>
      <c r="B12" s="25"/>
      <c r="C12" s="47"/>
      <c r="D12" s="47"/>
      <c r="E12" s="42">
        <v>30</v>
      </c>
      <c r="F12" s="108"/>
      <c r="G12" s="118">
        <v>10290</v>
      </c>
      <c r="H12" s="108"/>
      <c r="I12" s="118">
        <v>0</v>
      </c>
      <c r="J12" s="89"/>
      <c r="K12" s="118">
        <v>0</v>
      </c>
      <c r="L12" s="37"/>
      <c r="M12" s="118">
        <v>0</v>
      </c>
      <c r="N12" s="51"/>
      <c r="O12" s="274"/>
      <c r="P12" s="204"/>
      <c r="Q12" s="120"/>
    </row>
    <row r="13" spans="1:20" ht="21" customHeight="1" x14ac:dyDescent="0.75">
      <c r="A13" s="25" t="s">
        <v>178</v>
      </c>
      <c r="B13" s="47"/>
      <c r="C13" s="47"/>
      <c r="D13" s="47"/>
      <c r="E13" s="42" t="s">
        <v>1083</v>
      </c>
      <c r="F13" s="108"/>
      <c r="G13" s="118">
        <f>1093004-5350+2930+38094-17101+9119</f>
        <v>1120696</v>
      </c>
      <c r="H13" s="108"/>
      <c r="I13" s="89">
        <v>1387644</v>
      </c>
      <c r="J13" s="89">
        <v>184485</v>
      </c>
      <c r="K13" s="89">
        <f>226488-17101+9119</f>
        <v>218506</v>
      </c>
      <c r="L13" s="37"/>
      <c r="M13" s="89">
        <v>384506</v>
      </c>
      <c r="N13" s="51"/>
      <c r="O13" s="274"/>
      <c r="P13" s="204"/>
      <c r="Q13" s="120"/>
    </row>
    <row r="14" spans="1:20" ht="21" customHeight="1" x14ac:dyDescent="0.75">
      <c r="A14" s="25" t="s">
        <v>134</v>
      </c>
      <c r="B14" s="47"/>
      <c r="C14" s="47"/>
      <c r="D14" s="47"/>
      <c r="E14" s="42">
        <v>6</v>
      </c>
      <c r="F14" s="108"/>
      <c r="G14" s="118">
        <v>47030</v>
      </c>
      <c r="H14" s="108"/>
      <c r="I14" s="118">
        <v>33778</v>
      </c>
      <c r="J14" s="89">
        <v>0</v>
      </c>
      <c r="K14" s="118">
        <v>0</v>
      </c>
      <c r="L14" s="37"/>
      <c r="M14" s="118">
        <v>0</v>
      </c>
      <c r="N14" s="51"/>
      <c r="O14" s="274"/>
      <c r="P14" s="204"/>
      <c r="Q14" s="120"/>
    </row>
    <row r="15" spans="1:20" ht="21" customHeight="1" x14ac:dyDescent="0.75">
      <c r="A15" s="25" t="s">
        <v>207</v>
      </c>
      <c r="B15" s="47"/>
      <c r="C15" s="47"/>
      <c r="D15" s="47"/>
      <c r="E15" s="42"/>
      <c r="F15" s="108"/>
      <c r="G15" s="118"/>
      <c r="H15" s="108"/>
      <c r="I15" s="118"/>
      <c r="J15" s="89"/>
      <c r="K15" s="118"/>
      <c r="L15" s="37"/>
      <c r="M15" s="118"/>
      <c r="N15" s="51"/>
      <c r="O15" s="274"/>
      <c r="P15" s="204"/>
      <c r="Q15" s="120"/>
    </row>
    <row r="16" spans="1:20" ht="21" customHeight="1" x14ac:dyDescent="0.75">
      <c r="B16" s="25" t="s">
        <v>208</v>
      </c>
      <c r="C16" s="47"/>
      <c r="D16" s="47"/>
      <c r="E16" s="42" t="s">
        <v>1078</v>
      </c>
      <c r="F16" s="108"/>
      <c r="G16" s="89">
        <f>1275699+44170-4450</f>
        <v>1315419</v>
      </c>
      <c r="H16" s="108"/>
      <c r="I16" s="89">
        <v>232873</v>
      </c>
      <c r="J16" s="89">
        <v>33000</v>
      </c>
      <c r="K16" s="118">
        <f>1041825+44170-4450</f>
        <v>1081545</v>
      </c>
      <c r="L16" s="37"/>
      <c r="M16" s="118">
        <v>70450</v>
      </c>
      <c r="N16" s="51"/>
      <c r="O16" s="274"/>
      <c r="P16" s="204"/>
      <c r="Q16" s="120"/>
    </row>
    <row r="17" spans="1:17" ht="21" customHeight="1" x14ac:dyDescent="0.75">
      <c r="A17" s="25" t="s">
        <v>203</v>
      </c>
      <c r="B17" s="25"/>
      <c r="C17" s="47"/>
      <c r="D17" s="47"/>
      <c r="E17" s="42" t="s">
        <v>1084</v>
      </c>
      <c r="F17" s="108"/>
      <c r="G17" s="118">
        <v>252413</v>
      </c>
      <c r="H17" s="108"/>
      <c r="I17" s="118">
        <v>243335</v>
      </c>
      <c r="J17" s="89">
        <v>0</v>
      </c>
      <c r="K17" s="118">
        <v>61671</v>
      </c>
      <c r="L17" s="37"/>
      <c r="M17" s="118">
        <v>58160</v>
      </c>
      <c r="N17" s="128"/>
      <c r="O17" s="274"/>
      <c r="P17" s="204"/>
      <c r="Q17" s="120"/>
    </row>
    <row r="18" spans="1:17" ht="21" customHeight="1" x14ac:dyDescent="0.75">
      <c r="A18" s="25" t="s">
        <v>217</v>
      </c>
      <c r="B18" s="47"/>
      <c r="C18" s="47"/>
      <c r="D18" s="47"/>
      <c r="E18" s="42" t="s">
        <v>1074</v>
      </c>
      <c r="F18" s="108"/>
      <c r="G18" s="118">
        <v>0</v>
      </c>
      <c r="H18" s="108"/>
      <c r="I18" s="89">
        <v>999279</v>
      </c>
      <c r="J18" s="108"/>
      <c r="K18" s="118">
        <v>0</v>
      </c>
      <c r="L18" s="37"/>
      <c r="M18" s="118">
        <v>999279</v>
      </c>
      <c r="N18" s="128"/>
      <c r="O18" s="274"/>
      <c r="P18" s="204"/>
      <c r="Q18" s="120"/>
    </row>
    <row r="19" spans="1:17" ht="21" customHeight="1" x14ac:dyDescent="0.75">
      <c r="A19" s="37" t="s">
        <v>138</v>
      </c>
      <c r="B19" s="25"/>
      <c r="C19" s="47"/>
      <c r="D19" s="47"/>
      <c r="E19" s="26" t="s">
        <v>272</v>
      </c>
      <c r="F19" s="108"/>
      <c r="G19" s="89">
        <v>25433</v>
      </c>
      <c r="H19" s="108"/>
      <c r="I19" s="89">
        <v>25433</v>
      </c>
      <c r="J19" s="89">
        <v>76879</v>
      </c>
      <c r="K19" s="118">
        <v>0</v>
      </c>
      <c r="L19" s="37"/>
      <c r="M19" s="118">
        <v>0</v>
      </c>
      <c r="N19" s="128"/>
      <c r="O19" s="274"/>
      <c r="P19" s="204"/>
      <c r="Q19" s="120"/>
    </row>
    <row r="20" spans="1:17" ht="21" customHeight="1" x14ac:dyDescent="0.75">
      <c r="A20" s="37" t="s">
        <v>192</v>
      </c>
      <c r="B20" s="25"/>
      <c r="C20" s="47"/>
      <c r="D20" s="47"/>
      <c r="E20" s="26"/>
      <c r="F20" s="108"/>
      <c r="G20" s="118">
        <v>34408</v>
      </c>
      <c r="H20" s="108"/>
      <c r="I20" s="118">
        <f>23365-1</f>
        <v>23364</v>
      </c>
      <c r="J20" s="89">
        <v>0</v>
      </c>
      <c r="K20" s="118">
        <v>0</v>
      </c>
      <c r="L20" s="37"/>
      <c r="M20" s="118">
        <v>0</v>
      </c>
      <c r="N20" s="128"/>
      <c r="O20" s="274"/>
      <c r="P20" s="204"/>
      <c r="Q20" s="120"/>
    </row>
    <row r="21" spans="1:17" ht="21" customHeight="1" x14ac:dyDescent="0.75">
      <c r="A21" s="25" t="s">
        <v>14</v>
      </c>
      <c r="C21" s="47"/>
      <c r="D21" s="47"/>
      <c r="E21" s="42"/>
      <c r="F21" s="108"/>
      <c r="G21" s="89">
        <f>91923-4+2621</f>
        <v>94540</v>
      </c>
      <c r="H21" s="108"/>
      <c r="I21" s="89">
        <v>141529</v>
      </c>
      <c r="J21" s="89">
        <v>16753</v>
      </c>
      <c r="K21" s="89">
        <f>23892+1</f>
        <v>23893</v>
      </c>
      <c r="L21" s="37"/>
      <c r="M21" s="89">
        <v>28603</v>
      </c>
      <c r="N21" s="128"/>
      <c r="O21" s="274"/>
      <c r="P21" s="204"/>
      <c r="Q21" s="120"/>
    </row>
    <row r="22" spans="1:17" ht="21" customHeight="1" x14ac:dyDescent="0.75">
      <c r="A22" s="328" t="s">
        <v>21</v>
      </c>
      <c r="C22" s="47"/>
      <c r="D22" s="47"/>
      <c r="E22" s="42"/>
      <c r="F22" s="110"/>
      <c r="G22" s="109">
        <f>SUM(G10:G21)</f>
        <v>4180966</v>
      </c>
      <c r="H22" s="110"/>
      <c r="I22" s="109">
        <f>SUM(I10:I21)</f>
        <v>5339235</v>
      </c>
      <c r="J22" s="110"/>
      <c r="K22" s="109">
        <f>SUM(K10:K21)</f>
        <v>3997615</v>
      </c>
      <c r="L22" s="37"/>
      <c r="M22" s="109">
        <f>SUM(M10:M21)</f>
        <v>5393998</v>
      </c>
      <c r="N22" s="128"/>
      <c r="O22" s="274"/>
      <c r="P22" s="204"/>
      <c r="Q22" s="120"/>
    </row>
    <row r="23" spans="1:17" ht="21" customHeight="1" x14ac:dyDescent="0.75">
      <c r="B23" s="47"/>
      <c r="C23" s="47"/>
      <c r="D23" s="47"/>
      <c r="E23" s="42"/>
      <c r="F23" s="108"/>
      <c r="G23" s="108"/>
      <c r="H23" s="108"/>
      <c r="I23" s="108"/>
      <c r="J23" s="108"/>
      <c r="K23" s="37"/>
      <c r="L23" s="37"/>
      <c r="M23" s="37"/>
      <c r="N23" s="128"/>
      <c r="O23" s="274"/>
      <c r="P23" s="204"/>
      <c r="Q23" s="120"/>
    </row>
    <row r="24" spans="1:17" ht="21" customHeight="1" x14ac:dyDescent="0.75">
      <c r="A24" s="72" t="s">
        <v>37</v>
      </c>
      <c r="B24" s="47"/>
      <c r="C24" s="47"/>
      <c r="D24" s="47"/>
      <c r="E24" s="42"/>
      <c r="F24" s="108"/>
      <c r="G24" s="108"/>
      <c r="H24" s="108"/>
      <c r="I24" s="108"/>
      <c r="J24" s="108"/>
      <c r="K24" s="37"/>
      <c r="L24" s="37"/>
      <c r="M24" s="37"/>
      <c r="N24" s="128"/>
      <c r="O24" s="274"/>
      <c r="P24" s="204"/>
      <c r="Q24" s="120"/>
    </row>
    <row r="25" spans="1:17" ht="21" customHeight="1" x14ac:dyDescent="0.75">
      <c r="A25" s="25" t="s">
        <v>219</v>
      </c>
      <c r="B25" s="47"/>
      <c r="C25" s="47"/>
      <c r="D25" s="47"/>
      <c r="E25" s="42">
        <v>6</v>
      </c>
      <c r="F25" s="108"/>
      <c r="G25" s="118">
        <v>0</v>
      </c>
      <c r="H25" s="108"/>
      <c r="I25" s="118">
        <v>24030</v>
      </c>
      <c r="J25" s="108"/>
      <c r="K25" s="118">
        <v>0</v>
      </c>
      <c r="L25" s="37"/>
      <c r="M25" s="118">
        <v>0</v>
      </c>
      <c r="N25" s="128"/>
      <c r="O25" s="274"/>
      <c r="P25" s="204"/>
      <c r="Q25" s="120"/>
    </row>
    <row r="26" spans="1:17" ht="21" customHeight="1" x14ac:dyDescent="0.75">
      <c r="A26" s="25" t="s">
        <v>197</v>
      </c>
      <c r="B26" s="47"/>
      <c r="C26" s="47"/>
      <c r="D26" s="47"/>
      <c r="E26" s="42" t="s">
        <v>1078</v>
      </c>
      <c r="F26" s="108"/>
      <c r="G26" s="118">
        <f>1406129-44170+4450</f>
        <v>1366409</v>
      </c>
      <c r="H26" s="108"/>
      <c r="I26" s="118">
        <v>1961543</v>
      </c>
      <c r="J26" s="108"/>
      <c r="K26" s="118">
        <f>1214922-44170+4450</f>
        <v>1175202</v>
      </c>
      <c r="L26" s="37"/>
      <c r="M26" s="118">
        <v>1693000</v>
      </c>
      <c r="N26" s="128"/>
      <c r="O26" s="274"/>
      <c r="P26" s="204"/>
      <c r="Q26" s="120"/>
    </row>
    <row r="27" spans="1:17" ht="21" customHeight="1" x14ac:dyDescent="0.75">
      <c r="A27" s="25" t="s">
        <v>200</v>
      </c>
      <c r="B27" s="47"/>
      <c r="C27" s="47"/>
      <c r="D27" s="47"/>
      <c r="E27" s="42" t="s">
        <v>1077</v>
      </c>
      <c r="F27" s="108"/>
      <c r="G27" s="118">
        <f>511262-2930</f>
        <v>508332</v>
      </c>
      <c r="H27" s="108"/>
      <c r="I27" s="118">
        <v>508332</v>
      </c>
      <c r="J27" s="108"/>
      <c r="K27" s="118">
        <v>0</v>
      </c>
      <c r="L27" s="37"/>
      <c r="M27" s="118">
        <v>0</v>
      </c>
      <c r="N27" s="128"/>
      <c r="O27" s="274"/>
      <c r="P27" s="204"/>
      <c r="Q27" s="120"/>
    </row>
    <row r="28" spans="1:17" ht="21" customHeight="1" x14ac:dyDescent="0.75">
      <c r="A28" s="25" t="s">
        <v>247</v>
      </c>
      <c r="B28" s="47"/>
      <c r="C28" s="47"/>
      <c r="D28" s="47"/>
      <c r="E28" s="42">
        <v>30</v>
      </c>
      <c r="F28" s="108"/>
      <c r="G28" s="118">
        <v>20433</v>
      </c>
      <c r="H28" s="108"/>
      <c r="I28" s="118">
        <v>26373</v>
      </c>
      <c r="J28" s="108"/>
      <c r="K28" s="118">
        <v>0</v>
      </c>
      <c r="L28" s="37"/>
      <c r="M28" s="118">
        <v>0</v>
      </c>
      <c r="N28" s="128"/>
      <c r="O28" s="274"/>
      <c r="P28" s="204"/>
      <c r="Q28" s="120"/>
    </row>
    <row r="29" spans="1:17" ht="21" customHeight="1" x14ac:dyDescent="0.75">
      <c r="A29" s="25" t="s">
        <v>135</v>
      </c>
      <c r="B29" s="47"/>
      <c r="C29" s="47"/>
      <c r="D29" s="47"/>
      <c r="E29" s="42" t="s">
        <v>1074</v>
      </c>
      <c r="F29" s="108"/>
      <c r="G29" s="118">
        <v>1979090</v>
      </c>
      <c r="H29" s="108"/>
      <c r="I29" s="118">
        <v>0</v>
      </c>
      <c r="J29" s="108"/>
      <c r="K29" s="118">
        <v>1979090</v>
      </c>
      <c r="L29" s="37"/>
      <c r="M29" s="118">
        <v>0</v>
      </c>
      <c r="N29" s="128"/>
      <c r="O29" s="274"/>
      <c r="P29" s="204"/>
      <c r="Q29" s="120"/>
    </row>
    <row r="30" spans="1:17" ht="21" customHeight="1" x14ac:dyDescent="0.75">
      <c r="A30" s="25" t="s">
        <v>193</v>
      </c>
      <c r="B30" s="47"/>
      <c r="C30" s="47"/>
      <c r="D30" s="47"/>
      <c r="E30" s="42" t="s">
        <v>1084</v>
      </c>
      <c r="F30" s="108"/>
      <c r="G30" s="89">
        <v>7517377</v>
      </c>
      <c r="H30" s="108"/>
      <c r="I30" s="89">
        <v>7354745</v>
      </c>
      <c r="J30" s="108"/>
      <c r="K30" s="118">
        <v>3555889</v>
      </c>
      <c r="L30" s="37"/>
      <c r="M30" s="118">
        <v>3432070</v>
      </c>
      <c r="N30" s="128"/>
      <c r="O30" s="274"/>
      <c r="P30" s="204"/>
      <c r="Q30" s="120"/>
    </row>
    <row r="31" spans="1:17" ht="21" customHeight="1" x14ac:dyDescent="0.75">
      <c r="A31" s="25" t="s">
        <v>55</v>
      </c>
      <c r="B31" s="47"/>
      <c r="C31" s="47"/>
      <c r="D31" s="47"/>
      <c r="E31" s="26" t="s">
        <v>272</v>
      </c>
      <c r="F31" s="108"/>
      <c r="G31" s="89">
        <v>457241</v>
      </c>
      <c r="H31" s="108"/>
      <c r="I31" s="89">
        <v>482676</v>
      </c>
      <c r="J31" s="108"/>
      <c r="K31" s="118">
        <v>0</v>
      </c>
      <c r="L31" s="37"/>
      <c r="M31" s="118">
        <v>0</v>
      </c>
      <c r="N31" s="128"/>
      <c r="O31" s="274"/>
      <c r="P31" s="204"/>
      <c r="Q31" s="120"/>
    </row>
    <row r="32" spans="1:17" ht="21" customHeight="1" x14ac:dyDescent="0.75">
      <c r="A32" s="25" t="s">
        <v>71</v>
      </c>
      <c r="B32" s="47"/>
      <c r="C32" s="47"/>
      <c r="D32" s="47"/>
      <c r="E32" s="42">
        <v>28</v>
      </c>
      <c r="F32" s="108"/>
      <c r="G32" s="89">
        <v>330949</v>
      </c>
      <c r="H32" s="108"/>
      <c r="I32" s="89">
        <f>305371+1</f>
        <v>305372</v>
      </c>
      <c r="J32" s="108"/>
      <c r="K32" s="118">
        <v>200675</v>
      </c>
      <c r="L32" s="37"/>
      <c r="M32" s="118">
        <f>214578+1</f>
        <v>214579</v>
      </c>
      <c r="N32" s="128"/>
      <c r="O32" s="274"/>
      <c r="P32" s="204"/>
      <c r="Q32" s="120"/>
    </row>
    <row r="33" spans="1:20" ht="21" customHeight="1" x14ac:dyDescent="0.75">
      <c r="A33" s="25" t="s">
        <v>121</v>
      </c>
      <c r="B33" s="47"/>
      <c r="C33" s="47"/>
      <c r="D33" s="47"/>
      <c r="E33" s="42">
        <v>22</v>
      </c>
      <c r="F33" s="108"/>
      <c r="G33" s="89">
        <v>196006</v>
      </c>
      <c r="H33" s="108"/>
      <c r="I33" s="89">
        <v>202396</v>
      </c>
      <c r="J33" s="108"/>
      <c r="K33" s="89">
        <v>98323</v>
      </c>
      <c r="L33" s="37"/>
      <c r="M33" s="89">
        <v>78316</v>
      </c>
      <c r="N33" s="51"/>
      <c r="O33" s="274"/>
      <c r="P33" s="204"/>
      <c r="Q33" s="120"/>
    </row>
    <row r="34" spans="1:20" ht="21" customHeight="1" x14ac:dyDescent="0.75">
      <c r="A34" s="25" t="s">
        <v>264</v>
      </c>
      <c r="B34" s="47"/>
      <c r="C34" s="47"/>
      <c r="D34" s="47"/>
      <c r="E34" s="42">
        <v>25</v>
      </c>
      <c r="F34" s="108"/>
      <c r="G34" s="89">
        <v>2356163</v>
      </c>
      <c r="H34" s="108"/>
      <c r="I34" s="89">
        <v>1367657</v>
      </c>
      <c r="J34" s="108"/>
      <c r="K34" s="118">
        <v>0</v>
      </c>
      <c r="L34" s="37"/>
      <c r="M34" s="118">
        <v>0</v>
      </c>
      <c r="N34" s="51"/>
      <c r="O34" s="274"/>
      <c r="P34" s="204"/>
      <c r="Q34" s="120"/>
    </row>
    <row r="35" spans="1:20" ht="21" customHeight="1" x14ac:dyDescent="0.75">
      <c r="A35" s="25" t="s">
        <v>245</v>
      </c>
      <c r="B35" s="47"/>
      <c r="C35" s="47"/>
      <c r="D35" s="47"/>
      <c r="E35" s="42"/>
      <c r="F35" s="108"/>
      <c r="G35" s="89">
        <v>859778</v>
      </c>
      <c r="H35" s="108"/>
      <c r="I35" s="89">
        <v>168896</v>
      </c>
      <c r="J35" s="108"/>
      <c r="K35" s="118">
        <v>0</v>
      </c>
      <c r="L35" s="37"/>
      <c r="M35" s="118">
        <v>0</v>
      </c>
      <c r="N35" s="51"/>
      <c r="O35" s="274"/>
      <c r="P35" s="204"/>
      <c r="Q35" s="120"/>
    </row>
    <row r="36" spans="1:20" ht="21" customHeight="1" x14ac:dyDescent="0.75">
      <c r="A36" s="25" t="s">
        <v>52</v>
      </c>
      <c r="B36" s="47"/>
      <c r="C36" s="47"/>
      <c r="D36" s="47"/>
      <c r="E36" s="42">
        <v>10</v>
      </c>
      <c r="F36" s="108"/>
      <c r="G36" s="89">
        <f>142295-25651</f>
        <v>116644</v>
      </c>
      <c r="H36" s="108"/>
      <c r="I36" s="89">
        <f>154910-1</f>
        <v>154909</v>
      </c>
      <c r="J36" s="108"/>
      <c r="K36" s="89">
        <f>584</f>
        <v>584</v>
      </c>
      <c r="L36" s="37"/>
      <c r="M36" s="89">
        <f>7352-1</f>
        <v>7351</v>
      </c>
      <c r="N36" s="128"/>
      <c r="O36" s="274"/>
      <c r="P36" s="204"/>
      <c r="Q36" s="120"/>
    </row>
    <row r="37" spans="1:20" ht="21" customHeight="1" x14ac:dyDescent="0.75">
      <c r="A37" s="328" t="s">
        <v>36</v>
      </c>
      <c r="C37" s="25"/>
      <c r="D37" s="25"/>
      <c r="E37" s="42"/>
      <c r="F37" s="110"/>
      <c r="G37" s="109">
        <f>SUM(G25:G36)</f>
        <v>15708422</v>
      </c>
      <c r="H37" s="110"/>
      <c r="I37" s="109">
        <f>SUM(I25:I36)</f>
        <v>12556929</v>
      </c>
      <c r="J37" s="110"/>
      <c r="K37" s="109">
        <f>SUM(K25:K36)</f>
        <v>7009763</v>
      </c>
      <c r="L37" s="37"/>
      <c r="M37" s="109">
        <f>SUM(M25:M36)</f>
        <v>5425316</v>
      </c>
      <c r="N37" s="128"/>
      <c r="O37" s="204"/>
      <c r="P37" s="204"/>
      <c r="Q37" s="204"/>
      <c r="R37" s="204"/>
      <c r="S37" s="204"/>
      <c r="T37" s="204"/>
    </row>
    <row r="38" spans="1:20" ht="21" customHeight="1" x14ac:dyDescent="0.75">
      <c r="C38" s="25"/>
      <c r="D38" s="25"/>
      <c r="E38" s="42"/>
      <c r="F38" s="108"/>
      <c r="G38" s="108"/>
      <c r="H38" s="108"/>
      <c r="I38" s="108"/>
      <c r="J38" s="108"/>
      <c r="K38" s="37"/>
      <c r="L38" s="37"/>
      <c r="M38" s="37"/>
      <c r="N38" s="128"/>
      <c r="O38" s="274"/>
      <c r="P38" s="204"/>
      <c r="Q38" s="120"/>
    </row>
    <row r="39" spans="1:20" ht="21" customHeight="1" x14ac:dyDescent="0.75">
      <c r="A39" s="328" t="s">
        <v>22</v>
      </c>
      <c r="C39" s="25"/>
      <c r="D39" s="25"/>
      <c r="E39" s="42"/>
      <c r="F39" s="110"/>
      <c r="G39" s="111">
        <f>G22+G37</f>
        <v>19889388</v>
      </c>
      <c r="H39" s="110"/>
      <c r="I39" s="111">
        <f>I22+I37</f>
        <v>17896164</v>
      </c>
      <c r="J39" s="110"/>
      <c r="K39" s="111">
        <f>K22+K37</f>
        <v>11007378</v>
      </c>
      <c r="L39" s="37"/>
      <c r="M39" s="111">
        <f>M22+M37</f>
        <v>10819314</v>
      </c>
      <c r="N39" s="128"/>
      <c r="O39" s="274"/>
      <c r="P39" s="204"/>
      <c r="Q39" s="120"/>
    </row>
    <row r="40" spans="1:20" ht="21" customHeight="1" x14ac:dyDescent="0.75">
      <c r="A40" s="22"/>
      <c r="B40" s="51"/>
      <c r="C40" s="22"/>
      <c r="D40" s="22"/>
      <c r="E40" s="42"/>
      <c r="F40" s="108"/>
      <c r="G40" s="108"/>
      <c r="H40" s="108"/>
      <c r="I40" s="108"/>
      <c r="J40" s="108"/>
      <c r="K40" s="51"/>
      <c r="L40" s="37"/>
      <c r="M40" s="51"/>
      <c r="N40" s="128"/>
      <c r="O40" s="265"/>
      <c r="P40" s="127"/>
      <c r="Q40" s="127"/>
    </row>
    <row r="41" spans="1:20" ht="21" customHeight="1" x14ac:dyDescent="0.75">
      <c r="A41" s="329"/>
      <c r="B41" s="51"/>
      <c r="C41" s="22"/>
      <c r="D41" s="22"/>
      <c r="E41" s="42"/>
      <c r="F41" s="110"/>
      <c r="G41" s="142"/>
      <c r="H41" s="110"/>
      <c r="I41" s="110"/>
      <c r="J41" s="110"/>
      <c r="K41" s="142"/>
      <c r="L41" s="37"/>
      <c r="M41" s="110"/>
      <c r="N41" s="128"/>
      <c r="O41" s="265"/>
      <c r="P41" s="127"/>
      <c r="Q41" s="127"/>
    </row>
    <row r="42" spans="1:20" ht="21" customHeight="1" x14ac:dyDescent="0.75">
      <c r="A42" s="22"/>
      <c r="B42" s="131"/>
      <c r="C42" s="131"/>
      <c r="D42" s="131"/>
      <c r="E42" s="42"/>
      <c r="F42" s="108"/>
      <c r="G42" s="130"/>
      <c r="H42" s="108"/>
      <c r="I42" s="129"/>
      <c r="J42" s="108"/>
      <c r="K42" s="129"/>
      <c r="L42" s="51"/>
      <c r="M42" s="129"/>
      <c r="N42" s="128"/>
      <c r="O42" s="265"/>
      <c r="P42" s="127"/>
      <c r="Q42" s="127"/>
    </row>
    <row r="43" spans="1:20" ht="21" customHeight="1" x14ac:dyDescent="0.75">
      <c r="A43" s="329"/>
      <c r="B43" s="51"/>
      <c r="C43" s="22"/>
      <c r="D43" s="22"/>
      <c r="E43" s="42"/>
      <c r="F43" s="110"/>
      <c r="G43" s="110"/>
      <c r="H43" s="110"/>
      <c r="I43" s="110"/>
      <c r="J43" s="110"/>
      <c r="K43" s="110"/>
      <c r="L43" s="51"/>
      <c r="M43" s="110"/>
      <c r="N43" s="51"/>
      <c r="Q43" s="127"/>
    </row>
    <row r="44" spans="1:20" ht="21" customHeight="1" x14ac:dyDescent="0.75">
      <c r="A44" s="331" t="s">
        <v>43</v>
      </c>
      <c r="B44" s="331"/>
      <c r="C44" s="331"/>
      <c r="D44" s="331"/>
      <c r="E44" s="331"/>
      <c r="F44" s="331"/>
      <c r="G44" s="331"/>
      <c r="H44" s="331"/>
      <c r="I44" s="331"/>
      <c r="J44" s="331"/>
      <c r="K44" s="37"/>
      <c r="L44" s="37"/>
      <c r="M44" s="37"/>
      <c r="Q44" s="127"/>
    </row>
    <row r="45" spans="1:20" ht="21" customHeight="1" x14ac:dyDescent="0.75">
      <c r="A45" s="321" t="s">
        <v>58</v>
      </c>
      <c r="B45" s="321"/>
      <c r="C45" s="321"/>
      <c r="D45" s="321"/>
      <c r="F45" s="41"/>
      <c r="G45" s="41"/>
      <c r="H45" s="41"/>
      <c r="I45" s="41"/>
      <c r="J45" s="41"/>
      <c r="K45" s="37"/>
      <c r="L45" s="37"/>
      <c r="M45" s="37"/>
      <c r="Q45" s="127"/>
    </row>
    <row r="46" spans="1:20" ht="21" customHeight="1" x14ac:dyDescent="0.75">
      <c r="B46" s="44"/>
      <c r="C46" s="44"/>
      <c r="D46" s="44"/>
      <c r="E46" s="42"/>
      <c r="F46" s="24"/>
      <c r="G46" s="24"/>
      <c r="H46" s="24"/>
      <c r="I46" s="24"/>
      <c r="J46" s="24"/>
      <c r="K46" s="37"/>
      <c r="L46" s="37"/>
      <c r="M46" s="37"/>
      <c r="N46" s="51"/>
      <c r="O46" s="265"/>
      <c r="Q46" s="127"/>
    </row>
    <row r="47" spans="1:20" ht="21" customHeight="1" x14ac:dyDescent="0.7">
      <c r="A47" s="49"/>
      <c r="B47" s="44"/>
      <c r="C47" s="44"/>
      <c r="D47" s="44"/>
      <c r="E47" s="42"/>
      <c r="F47" s="322"/>
      <c r="G47" s="335" t="s">
        <v>72</v>
      </c>
      <c r="H47" s="335"/>
      <c r="I47" s="335"/>
      <c r="J47" s="335"/>
      <c r="K47" s="335" t="s">
        <v>73</v>
      </c>
      <c r="L47" s="335"/>
      <c r="M47" s="335"/>
      <c r="N47" s="51"/>
      <c r="O47" s="265"/>
      <c r="Q47" s="127"/>
    </row>
    <row r="48" spans="1:20" ht="21" customHeight="1" x14ac:dyDescent="0.65">
      <c r="A48" s="49"/>
      <c r="B48" s="44"/>
      <c r="C48" s="44"/>
      <c r="D48" s="44"/>
      <c r="E48" s="327"/>
      <c r="F48" s="15"/>
      <c r="G48" s="336" t="s">
        <v>66</v>
      </c>
      <c r="H48" s="336"/>
      <c r="I48" s="336"/>
      <c r="J48" s="323"/>
      <c r="K48" s="336" t="s">
        <v>66</v>
      </c>
      <c r="L48" s="336"/>
      <c r="M48" s="336"/>
      <c r="N48" s="51"/>
      <c r="O48" s="265"/>
      <c r="Q48" s="127"/>
    </row>
    <row r="49" spans="1:17" ht="21" customHeight="1" x14ac:dyDescent="0.65">
      <c r="A49" s="321" t="s">
        <v>96</v>
      </c>
      <c r="B49" s="44"/>
      <c r="C49" s="44"/>
      <c r="D49" s="44"/>
      <c r="E49" s="45" t="s">
        <v>35</v>
      </c>
      <c r="F49" s="15"/>
      <c r="G49" s="323">
        <v>2564</v>
      </c>
      <c r="H49" s="15"/>
      <c r="I49" s="323">
        <v>2563</v>
      </c>
      <c r="J49" s="16"/>
      <c r="K49" s="323">
        <v>2564</v>
      </c>
      <c r="L49" s="15"/>
      <c r="M49" s="323">
        <v>2563</v>
      </c>
      <c r="N49" s="51"/>
      <c r="O49" s="265"/>
      <c r="Q49" s="127"/>
    </row>
    <row r="50" spans="1:17" ht="21" customHeight="1" x14ac:dyDescent="0.65">
      <c r="A50" s="321"/>
      <c r="B50" s="44"/>
      <c r="C50" s="44"/>
      <c r="D50" s="44"/>
      <c r="E50" s="45"/>
      <c r="F50" s="15"/>
      <c r="G50" s="323"/>
      <c r="H50" s="15"/>
      <c r="I50" s="152" t="s">
        <v>250</v>
      </c>
      <c r="J50" s="16"/>
      <c r="K50" s="323"/>
      <c r="L50" s="15"/>
      <c r="M50" s="152" t="s">
        <v>250</v>
      </c>
      <c r="N50" s="51"/>
      <c r="O50" s="265"/>
      <c r="Q50" s="127"/>
    </row>
    <row r="51" spans="1:17" ht="21" customHeight="1" x14ac:dyDescent="0.65">
      <c r="A51" s="49"/>
      <c r="B51" s="44"/>
      <c r="C51" s="44"/>
      <c r="D51" s="44"/>
      <c r="E51" s="45"/>
      <c r="F51" s="124"/>
      <c r="G51" s="334" t="s">
        <v>273</v>
      </c>
      <c r="H51" s="334"/>
      <c r="I51" s="334"/>
      <c r="J51" s="334"/>
      <c r="K51" s="334"/>
      <c r="L51" s="334"/>
      <c r="M51" s="334"/>
      <c r="N51" s="51"/>
      <c r="O51" s="265"/>
      <c r="Q51" s="127"/>
    </row>
    <row r="52" spans="1:17" ht="21" customHeight="1" x14ac:dyDescent="0.75">
      <c r="A52" s="72" t="s">
        <v>62</v>
      </c>
      <c r="B52" s="46"/>
      <c r="C52" s="46"/>
      <c r="D52" s="46"/>
      <c r="E52" s="42"/>
      <c r="F52" s="105"/>
      <c r="G52" s="101"/>
      <c r="H52" s="105"/>
      <c r="I52" s="101"/>
      <c r="J52" s="105"/>
      <c r="K52" s="37"/>
      <c r="L52" s="37"/>
      <c r="M52" s="37"/>
      <c r="N52" s="51"/>
      <c r="O52" s="265"/>
      <c r="Q52" s="127"/>
    </row>
    <row r="53" spans="1:17" ht="21" customHeight="1" x14ac:dyDescent="0.75">
      <c r="A53" s="25" t="s">
        <v>4</v>
      </c>
      <c r="B53" s="46"/>
      <c r="C53" s="46"/>
      <c r="D53" s="46"/>
      <c r="E53" s="42"/>
      <c r="F53" s="105"/>
      <c r="G53" s="101"/>
      <c r="H53" s="105"/>
      <c r="I53" s="101"/>
      <c r="J53" s="105"/>
      <c r="K53" s="37"/>
      <c r="L53" s="37"/>
      <c r="M53" s="37"/>
      <c r="N53" s="51"/>
      <c r="O53" s="265"/>
      <c r="Q53" s="127"/>
    </row>
    <row r="54" spans="1:17" ht="21" customHeight="1" x14ac:dyDescent="0.75">
      <c r="B54" s="25" t="s">
        <v>5</v>
      </c>
      <c r="C54" s="47"/>
      <c r="D54" s="47"/>
      <c r="E54" s="42"/>
      <c r="F54" s="105"/>
      <c r="G54" s="37"/>
      <c r="H54" s="37"/>
      <c r="I54" s="37"/>
      <c r="J54" s="37"/>
      <c r="K54" s="37"/>
      <c r="L54" s="37"/>
      <c r="M54" s="37"/>
      <c r="N54" s="51"/>
      <c r="O54" s="265"/>
      <c r="Q54" s="127"/>
    </row>
    <row r="55" spans="1:17" ht="21" customHeight="1" thickBot="1" x14ac:dyDescent="0.8">
      <c r="B55" s="97" t="s">
        <v>201</v>
      </c>
      <c r="C55" s="47"/>
      <c r="D55" s="47"/>
      <c r="E55" s="42"/>
      <c r="F55" s="105"/>
      <c r="G55" s="133">
        <v>850000</v>
      </c>
      <c r="H55" s="105"/>
      <c r="I55" s="133">
        <v>850000</v>
      </c>
      <c r="J55" s="105"/>
      <c r="K55" s="133">
        <v>850000</v>
      </c>
      <c r="L55" s="37"/>
      <c r="M55" s="133">
        <v>850000</v>
      </c>
      <c r="N55" s="51"/>
      <c r="O55" s="274"/>
      <c r="P55" s="204"/>
      <c r="Q55" s="120"/>
    </row>
    <row r="56" spans="1:17" ht="21" customHeight="1" thickTop="1" x14ac:dyDescent="0.75">
      <c r="B56" s="25" t="s">
        <v>25</v>
      </c>
      <c r="C56" s="47"/>
      <c r="D56" s="47"/>
      <c r="E56" s="42"/>
      <c r="F56" s="105"/>
      <c r="G56" s="105"/>
      <c r="H56" s="105"/>
      <c r="I56" s="105"/>
      <c r="J56" s="105"/>
      <c r="K56" s="105"/>
      <c r="L56" s="37"/>
      <c r="M56" s="105"/>
      <c r="N56" s="51"/>
      <c r="O56" s="274"/>
      <c r="P56" s="204"/>
      <c r="Q56" s="120"/>
    </row>
    <row r="57" spans="1:17" ht="21" customHeight="1" x14ac:dyDescent="0.75">
      <c r="B57" s="97" t="s">
        <v>201</v>
      </c>
      <c r="C57" s="47"/>
      <c r="D57" s="47"/>
      <c r="E57" s="42"/>
      <c r="F57" s="105"/>
      <c r="G57" s="105">
        <v>850000</v>
      </c>
      <c r="H57" s="105"/>
      <c r="I57" s="105">
        <v>850000</v>
      </c>
      <c r="J57" s="105"/>
      <c r="K57" s="105">
        <v>850000</v>
      </c>
      <c r="L57" s="37"/>
      <c r="M57" s="105">
        <v>850000</v>
      </c>
      <c r="N57" s="51"/>
      <c r="O57" s="274"/>
      <c r="P57" s="204"/>
      <c r="Q57" s="120"/>
    </row>
    <row r="58" spans="1:17" ht="21" customHeight="1" x14ac:dyDescent="0.75">
      <c r="A58" s="37"/>
      <c r="B58" s="25" t="s">
        <v>80</v>
      </c>
      <c r="C58" s="47"/>
      <c r="D58" s="47"/>
      <c r="E58" s="42">
        <v>23</v>
      </c>
      <c r="F58" s="112"/>
      <c r="G58" s="112">
        <v>-15740</v>
      </c>
      <c r="H58" s="105"/>
      <c r="I58" s="112">
        <v>-15740</v>
      </c>
      <c r="J58" s="105"/>
      <c r="K58" s="118">
        <v>0</v>
      </c>
      <c r="L58" s="37"/>
      <c r="M58" s="118">
        <v>0</v>
      </c>
      <c r="N58" s="51"/>
      <c r="O58" s="274"/>
      <c r="P58" s="204"/>
      <c r="Q58" s="120"/>
    </row>
    <row r="59" spans="1:17" ht="21" customHeight="1" x14ac:dyDescent="0.75">
      <c r="A59" s="25" t="s">
        <v>42</v>
      </c>
      <c r="B59" s="46"/>
      <c r="C59" s="46"/>
      <c r="D59" s="46"/>
      <c r="E59" s="42"/>
      <c r="F59" s="105"/>
      <c r="G59" s="105"/>
      <c r="H59" s="105"/>
      <c r="I59" s="105"/>
      <c r="J59" s="105"/>
      <c r="K59" s="105"/>
      <c r="L59" s="37"/>
      <c r="M59" s="105"/>
      <c r="N59" s="51"/>
      <c r="O59" s="274"/>
      <c r="P59" s="204"/>
      <c r="Q59" s="120"/>
    </row>
    <row r="60" spans="1:17" ht="21" customHeight="1" x14ac:dyDescent="0.75">
      <c r="B60" s="25" t="s">
        <v>93</v>
      </c>
      <c r="C60" s="47"/>
      <c r="D60" s="47"/>
      <c r="E60" s="42"/>
      <c r="F60" s="105"/>
      <c r="G60" s="105">
        <v>1643000</v>
      </c>
      <c r="H60" s="105"/>
      <c r="I60" s="105">
        <v>1643000</v>
      </c>
      <c r="J60" s="105"/>
      <c r="K60" s="105">
        <v>1643000</v>
      </c>
      <c r="L60" s="37"/>
      <c r="M60" s="105">
        <v>1643000</v>
      </c>
      <c r="N60" s="51"/>
      <c r="O60" s="274"/>
      <c r="P60" s="204"/>
      <c r="Q60" s="120"/>
    </row>
    <row r="61" spans="1:17" ht="21" customHeight="1" x14ac:dyDescent="0.75">
      <c r="B61" s="25" t="s">
        <v>91</v>
      </c>
      <c r="C61" s="46"/>
      <c r="D61" s="46"/>
      <c r="E61" s="42">
        <v>23</v>
      </c>
      <c r="F61" s="105"/>
      <c r="G61" s="105">
        <f>18366-1</f>
        <v>18365</v>
      </c>
      <c r="H61" s="105"/>
      <c r="I61" s="105">
        <f>18366-1</f>
        <v>18365</v>
      </c>
      <c r="J61" s="105"/>
      <c r="K61" s="105">
        <v>16950</v>
      </c>
      <c r="L61" s="37"/>
      <c r="M61" s="105">
        <v>16950</v>
      </c>
      <c r="N61" s="51"/>
      <c r="O61" s="274"/>
      <c r="P61" s="204"/>
      <c r="Q61" s="120"/>
    </row>
    <row r="62" spans="1:17" ht="21" customHeight="1" x14ac:dyDescent="0.75">
      <c r="A62" s="25" t="s">
        <v>6</v>
      </c>
      <c r="B62" s="46"/>
      <c r="C62" s="46"/>
      <c r="D62" s="46"/>
      <c r="E62" s="42"/>
      <c r="F62" s="105"/>
      <c r="G62" s="105"/>
      <c r="H62" s="105"/>
      <c r="I62" s="105"/>
      <c r="J62" s="105"/>
      <c r="K62" s="105"/>
      <c r="L62" s="37"/>
      <c r="M62" s="105"/>
      <c r="N62" s="51"/>
      <c r="O62" s="274"/>
      <c r="P62" s="204"/>
      <c r="Q62" s="120"/>
    </row>
    <row r="63" spans="1:17" ht="21" customHeight="1" x14ac:dyDescent="0.75">
      <c r="B63" s="25" t="s">
        <v>7</v>
      </c>
      <c r="C63" s="47"/>
      <c r="D63" s="47"/>
      <c r="E63" s="42">
        <v>24</v>
      </c>
      <c r="F63" s="105"/>
      <c r="G63" s="105"/>
      <c r="H63" s="105"/>
      <c r="I63" s="105"/>
      <c r="J63" s="105"/>
      <c r="K63" s="105"/>
      <c r="L63" s="37"/>
      <c r="M63" s="105"/>
      <c r="N63" s="51"/>
      <c r="O63" s="274"/>
      <c r="P63" s="204"/>
      <c r="Q63" s="120"/>
    </row>
    <row r="64" spans="1:17" ht="21" customHeight="1" x14ac:dyDescent="0.75">
      <c r="B64" s="47"/>
      <c r="C64" s="25" t="s">
        <v>86</v>
      </c>
      <c r="D64" s="47"/>
      <c r="E64" s="42"/>
      <c r="F64" s="105"/>
      <c r="G64" s="101">
        <v>85000</v>
      </c>
      <c r="H64" s="105"/>
      <c r="I64" s="101">
        <v>85000</v>
      </c>
      <c r="J64" s="105"/>
      <c r="K64" s="101">
        <v>85000</v>
      </c>
      <c r="L64" s="37"/>
      <c r="M64" s="101">
        <v>85000</v>
      </c>
      <c r="N64" s="128"/>
      <c r="O64" s="274"/>
      <c r="P64" s="204"/>
      <c r="Q64" s="120"/>
    </row>
    <row r="65" spans="1:18" ht="21" customHeight="1" x14ac:dyDescent="0.75">
      <c r="B65" s="47"/>
      <c r="C65" s="25" t="s">
        <v>97</v>
      </c>
      <c r="D65" s="47"/>
      <c r="E65" s="42"/>
      <c r="F65" s="105"/>
      <c r="G65" s="101">
        <f>488027-23131</f>
        <v>464896</v>
      </c>
      <c r="H65" s="105"/>
      <c r="I65" s="101">
        <v>463086</v>
      </c>
      <c r="J65" s="105"/>
      <c r="K65" s="118">
        <v>0</v>
      </c>
      <c r="L65" s="37"/>
      <c r="M65" s="118">
        <v>0</v>
      </c>
      <c r="N65" s="128"/>
      <c r="O65" s="274"/>
      <c r="P65" s="204"/>
      <c r="Q65" s="120"/>
    </row>
    <row r="66" spans="1:18" ht="21" customHeight="1" x14ac:dyDescent="0.75">
      <c r="B66" s="47"/>
      <c r="C66" s="25" t="s">
        <v>81</v>
      </c>
      <c r="D66" s="47"/>
      <c r="E66" s="42">
        <v>23</v>
      </c>
      <c r="F66" s="105"/>
      <c r="G66" s="101">
        <v>15740</v>
      </c>
      <c r="H66" s="105"/>
      <c r="I66" s="101">
        <v>15740</v>
      </c>
      <c r="J66" s="105"/>
      <c r="K66" s="118">
        <v>0</v>
      </c>
      <c r="L66" s="37"/>
      <c r="M66" s="118">
        <v>0</v>
      </c>
      <c r="N66" s="128"/>
      <c r="O66" s="274"/>
      <c r="P66" s="204"/>
      <c r="Q66" s="120"/>
    </row>
    <row r="67" spans="1:18" ht="21" customHeight="1" x14ac:dyDescent="0.75">
      <c r="A67" s="37"/>
      <c r="B67" s="25" t="s">
        <v>24</v>
      </c>
      <c r="C67" s="47"/>
      <c r="D67" s="47"/>
      <c r="E67" s="42"/>
      <c r="F67" s="105"/>
      <c r="G67" s="105">
        <f>419983+23131-276</f>
        <v>442838</v>
      </c>
      <c r="H67" s="105"/>
      <c r="I67" s="105">
        <f>1358343-1</f>
        <v>1358342</v>
      </c>
      <c r="J67" s="105"/>
      <c r="K67" s="105">
        <f>1050544</f>
        <v>1050544</v>
      </c>
      <c r="L67" s="37"/>
      <c r="M67" s="105">
        <v>1177793</v>
      </c>
      <c r="N67" s="128"/>
      <c r="O67" s="274"/>
      <c r="P67" s="204"/>
      <c r="Q67" s="120"/>
    </row>
    <row r="68" spans="1:18" ht="21" customHeight="1" x14ac:dyDescent="0.75">
      <c r="A68" s="25" t="s">
        <v>63</v>
      </c>
      <c r="B68" s="46"/>
      <c r="C68" s="46"/>
      <c r="D68" s="46"/>
      <c r="E68" s="42">
        <v>24</v>
      </c>
      <c r="F68" s="105"/>
      <c r="G68" s="105">
        <f>-216603+1</f>
        <v>-216602</v>
      </c>
      <c r="H68" s="105"/>
      <c r="I68" s="105">
        <f>-175253+1</f>
        <v>-175252</v>
      </c>
      <c r="J68" s="105"/>
      <c r="K68" s="118">
        <v>0</v>
      </c>
      <c r="L68" s="37"/>
      <c r="M68" s="118">
        <v>0</v>
      </c>
      <c r="N68" s="128"/>
      <c r="O68" s="274"/>
      <c r="P68" s="204"/>
      <c r="Q68" s="120"/>
    </row>
    <row r="69" spans="1:18" ht="21" customHeight="1" x14ac:dyDescent="0.75">
      <c r="A69" s="328" t="s">
        <v>125</v>
      </c>
      <c r="C69" s="47"/>
      <c r="D69" s="47"/>
      <c r="E69" s="42"/>
      <c r="F69" s="107"/>
      <c r="G69" s="113">
        <f>SUM(G64:G68)+SUM(G56:H61)</f>
        <v>3287497</v>
      </c>
      <c r="H69" s="107"/>
      <c r="I69" s="113">
        <f>SUM(I64:I68)+SUM(I56:J61)</f>
        <v>4242541</v>
      </c>
      <c r="J69" s="107"/>
      <c r="K69" s="113">
        <f>SUM(K64:K68)+SUM(K56:L61)</f>
        <v>3645494</v>
      </c>
      <c r="L69" s="37"/>
      <c r="M69" s="113">
        <f>SUM(M64:M68)+SUM(M56:N61)</f>
        <v>3772743</v>
      </c>
      <c r="N69" s="51"/>
      <c r="O69" s="274"/>
      <c r="P69" s="204"/>
      <c r="Q69" s="120"/>
    </row>
    <row r="70" spans="1:18" ht="21" customHeight="1" x14ac:dyDescent="0.75">
      <c r="A70" s="31" t="s">
        <v>67</v>
      </c>
      <c r="B70" s="46"/>
      <c r="C70" s="46"/>
      <c r="D70" s="46"/>
      <c r="E70" s="42">
        <v>11</v>
      </c>
      <c r="F70" s="105"/>
      <c r="G70" s="101">
        <f>606934+276</f>
        <v>607210</v>
      </c>
      <c r="H70" s="105"/>
      <c r="I70" s="101">
        <v>699082</v>
      </c>
      <c r="J70" s="105"/>
      <c r="K70" s="118">
        <v>0</v>
      </c>
      <c r="L70" s="37"/>
      <c r="M70" s="118">
        <v>0</v>
      </c>
      <c r="N70" s="51"/>
      <c r="O70" s="274"/>
      <c r="P70" s="204"/>
      <c r="Q70" s="120"/>
    </row>
    <row r="71" spans="1:18" ht="21" customHeight="1" x14ac:dyDescent="0.75">
      <c r="A71" s="328" t="s">
        <v>64</v>
      </c>
      <c r="C71" s="47"/>
      <c r="D71" s="47"/>
      <c r="E71" s="42"/>
      <c r="F71" s="107"/>
      <c r="G71" s="104">
        <f>SUM(G69:G70)</f>
        <v>3894707</v>
      </c>
      <c r="H71" s="107"/>
      <c r="I71" s="104">
        <f>SUM(I69:I70)</f>
        <v>4941623</v>
      </c>
      <c r="J71" s="107"/>
      <c r="K71" s="104">
        <f>SUM(K69:K70)</f>
        <v>3645494</v>
      </c>
      <c r="L71" s="37"/>
      <c r="M71" s="125">
        <f>SUM(M69:M70)</f>
        <v>3772743</v>
      </c>
      <c r="N71" s="51"/>
      <c r="O71" s="274"/>
      <c r="P71" s="204"/>
      <c r="Q71" s="120"/>
    </row>
    <row r="72" spans="1:18" ht="21" customHeight="1" x14ac:dyDescent="0.75">
      <c r="A72" s="328"/>
      <c r="C72" s="47"/>
      <c r="D72" s="47"/>
      <c r="E72" s="42"/>
      <c r="F72" s="107"/>
      <c r="G72" s="113"/>
      <c r="H72" s="107"/>
      <c r="I72" s="113"/>
      <c r="J72" s="107"/>
      <c r="K72" s="37"/>
      <c r="L72" s="37"/>
      <c r="M72" s="37"/>
      <c r="N72" s="51"/>
      <c r="O72" s="274"/>
      <c r="P72" s="204"/>
      <c r="Q72" s="120"/>
    </row>
    <row r="73" spans="1:18" ht="21" customHeight="1" thickBot="1" x14ac:dyDescent="0.8">
      <c r="A73" s="328" t="s">
        <v>65</v>
      </c>
      <c r="B73" s="50"/>
      <c r="C73" s="50"/>
      <c r="D73" s="50"/>
      <c r="E73" s="42"/>
      <c r="F73" s="107"/>
      <c r="G73" s="132">
        <f>+G39+G71</f>
        <v>23784095</v>
      </c>
      <c r="H73" s="107"/>
      <c r="I73" s="132">
        <f>I71+I39</f>
        <v>22837787</v>
      </c>
      <c r="J73" s="107"/>
      <c r="K73" s="132">
        <f>+K39+K71</f>
        <v>14652872</v>
      </c>
      <c r="L73" s="37"/>
      <c r="M73" s="132">
        <f>M71+M39</f>
        <v>14592057</v>
      </c>
      <c r="N73" s="108"/>
      <c r="O73" s="274"/>
      <c r="P73" s="204"/>
      <c r="Q73" s="120"/>
    </row>
    <row r="74" spans="1:18" ht="21" customHeight="1" thickTop="1" x14ac:dyDescent="0.75">
      <c r="A74" s="22"/>
      <c r="B74" s="51"/>
      <c r="C74" s="51"/>
      <c r="D74" s="51"/>
      <c r="E74" s="42"/>
      <c r="F74" s="24"/>
      <c r="G74" s="24"/>
      <c r="H74" s="24"/>
      <c r="I74" s="24"/>
      <c r="J74" s="24"/>
      <c r="K74" s="24"/>
      <c r="L74" s="24"/>
      <c r="M74" s="24"/>
      <c r="N74" s="51"/>
      <c r="O74" s="265"/>
    </row>
    <row r="75" spans="1:18" ht="21" customHeight="1" x14ac:dyDescent="0.75">
      <c r="A75" s="22"/>
      <c r="B75" s="51"/>
      <c r="C75" s="51"/>
      <c r="D75" s="51"/>
      <c r="E75" s="42"/>
      <c r="F75" s="24"/>
      <c r="G75" s="114"/>
      <c r="H75" s="24"/>
      <c r="I75" s="24"/>
      <c r="J75" s="24"/>
      <c r="K75" s="24"/>
      <c r="L75" s="24"/>
      <c r="M75" s="24"/>
      <c r="N75" s="51"/>
      <c r="O75" s="24"/>
      <c r="P75" s="24"/>
      <c r="Q75" s="24"/>
      <c r="R75" s="24"/>
    </row>
    <row r="76" spans="1:18" ht="21" customHeight="1" x14ac:dyDescent="0.75">
      <c r="A76" s="22"/>
      <c r="B76" s="51"/>
      <c r="C76" s="51"/>
      <c r="D76" s="51"/>
      <c r="E76" s="42"/>
      <c r="F76" s="24"/>
      <c r="G76" s="24"/>
      <c r="H76" s="24"/>
      <c r="I76" s="24"/>
      <c r="J76" s="24"/>
      <c r="K76" s="24"/>
      <c r="L76" s="24"/>
      <c r="M76" s="24"/>
      <c r="N76" s="51"/>
      <c r="O76" s="265"/>
    </row>
  </sheetData>
  <mergeCells count="12">
    <mergeCell ref="G51:M51"/>
    <mergeCell ref="A44:J44"/>
    <mergeCell ref="A1:J1"/>
    <mergeCell ref="G4:I4"/>
    <mergeCell ref="K4:M4"/>
    <mergeCell ref="G47:J47"/>
    <mergeCell ref="K47:M47"/>
    <mergeCell ref="G8:M8"/>
    <mergeCell ref="K5:M5"/>
    <mergeCell ref="G5:I5"/>
    <mergeCell ref="K48:M48"/>
    <mergeCell ref="G48:I48"/>
  </mergeCells>
  <phoneticPr fontId="0" type="noConversion"/>
  <pageMargins left="0.7" right="0.7" top="0.52" bottom="0.75" header="0.3" footer="0.5"/>
  <pageSetup paperSize="9" scale="75" firstPageNumber="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59999389629810485"/>
  </sheetPr>
  <dimension ref="A1:V117"/>
  <sheetViews>
    <sheetView view="pageBreakPreview" zoomScale="90" zoomScaleNormal="80" zoomScaleSheetLayoutView="90" workbookViewId="0">
      <selection sqref="A1:K1"/>
    </sheetView>
  </sheetViews>
  <sheetFormatPr defaultColWidth="9.09765625" defaultRowHeight="21.5" x14ac:dyDescent="0.75"/>
  <cols>
    <col min="1" max="1" width="2" style="18" customWidth="1"/>
    <col min="2" max="2" width="1.8984375" style="18" customWidth="1"/>
    <col min="3" max="3" width="57.09765625" style="18" customWidth="1"/>
    <col min="4" max="4" width="10.09765625" style="39" customWidth="1"/>
    <col min="5" max="5" width="15.3984375" style="89" customWidth="1"/>
    <col min="6" max="6" width="1.09765625" style="27" customWidth="1"/>
    <col min="7" max="7" width="15.3984375" style="28" customWidth="1"/>
    <col min="8" max="8" width="1.09765625" style="27" customWidth="1"/>
    <col min="9" max="9" width="15.3984375" style="28" customWidth="1"/>
    <col min="10" max="10" width="1.09765625" style="27" customWidth="1"/>
    <col min="11" max="11" width="15.3984375" style="28" customWidth="1"/>
    <col min="12" max="12" width="5.59765625" style="18" customWidth="1"/>
    <col min="13" max="13" width="16.8984375" style="89" bestFit="1" customWidth="1"/>
    <col min="14" max="14" width="14.3984375" style="266" bestFit="1" customWidth="1"/>
    <col min="15" max="15" width="15.8984375" style="89" customWidth="1"/>
    <col min="16" max="16" width="14.3984375" style="18" bestFit="1" customWidth="1"/>
    <col min="17" max="18" width="14.3984375" style="120" bestFit="1" customWidth="1"/>
    <col min="19" max="16384" width="9.09765625" style="18"/>
  </cols>
  <sheetData>
    <row r="1" spans="1:22" ht="20.5" customHeight="1" x14ac:dyDescent="0.75">
      <c r="A1" s="339" t="s">
        <v>44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</row>
    <row r="2" spans="1:22" ht="20.5" customHeight="1" x14ac:dyDescent="0.75">
      <c r="A2" s="339" t="s">
        <v>226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</row>
    <row r="3" spans="1:22" ht="20.5" customHeight="1" x14ac:dyDescent="0.75">
      <c r="A3" s="211"/>
      <c r="B3" s="211"/>
      <c r="C3" s="211"/>
      <c r="D3" s="211"/>
      <c r="E3" s="211"/>
      <c r="F3" s="211"/>
      <c r="G3" s="211"/>
      <c r="H3" s="211"/>
      <c r="I3" s="211"/>
      <c r="J3" s="211"/>
      <c r="K3" s="211"/>
    </row>
    <row r="4" spans="1:22" ht="20.5" customHeight="1" x14ac:dyDescent="0.75">
      <c r="A4" s="19"/>
      <c r="B4" s="19"/>
      <c r="C4" s="19"/>
      <c r="D4" s="20"/>
      <c r="E4" s="340" t="s">
        <v>72</v>
      </c>
      <c r="F4" s="340"/>
      <c r="G4" s="341"/>
      <c r="H4" s="147"/>
      <c r="I4" s="332" t="s">
        <v>73</v>
      </c>
      <c r="J4" s="332"/>
      <c r="K4" s="332"/>
    </row>
    <row r="5" spans="1:22" ht="21" customHeight="1" x14ac:dyDescent="0.65">
      <c r="A5" s="19"/>
      <c r="B5" s="19"/>
      <c r="C5" s="19"/>
      <c r="D5" s="20"/>
      <c r="E5" s="337" t="s">
        <v>225</v>
      </c>
      <c r="F5" s="337"/>
      <c r="G5" s="337"/>
      <c r="H5" s="210"/>
      <c r="I5" s="337" t="s">
        <v>225</v>
      </c>
      <c r="J5" s="337"/>
      <c r="K5" s="337"/>
      <c r="M5" s="219"/>
      <c r="N5" s="268"/>
      <c r="O5" s="219"/>
      <c r="P5" s="219"/>
      <c r="Q5" s="220"/>
      <c r="R5" s="220"/>
      <c r="S5" s="219"/>
      <c r="T5" s="219"/>
      <c r="U5" s="219"/>
      <c r="V5" s="219"/>
    </row>
    <row r="6" spans="1:22" ht="20.5" customHeight="1" x14ac:dyDescent="0.65">
      <c r="A6" s="19"/>
      <c r="B6" s="19"/>
      <c r="C6" s="19"/>
      <c r="D6" s="20"/>
      <c r="E6" s="337" t="s">
        <v>66</v>
      </c>
      <c r="F6" s="337"/>
      <c r="G6" s="337"/>
      <c r="H6" s="210"/>
      <c r="I6" s="337" t="s">
        <v>66</v>
      </c>
      <c r="J6" s="337"/>
      <c r="K6" s="337"/>
      <c r="M6" s="219"/>
      <c r="N6" s="268"/>
      <c r="O6" s="219"/>
      <c r="P6" s="219"/>
      <c r="Q6" s="220"/>
      <c r="R6" s="220"/>
      <c r="S6" s="219"/>
      <c r="T6" s="219"/>
      <c r="U6" s="219"/>
      <c r="V6" s="219"/>
    </row>
    <row r="7" spans="1:22" ht="20.5" customHeight="1" x14ac:dyDescent="0.75">
      <c r="A7" s="19"/>
      <c r="B7" s="19"/>
      <c r="C7" s="19"/>
      <c r="D7" s="45" t="s">
        <v>35</v>
      </c>
      <c r="E7" s="144">
        <v>2564</v>
      </c>
      <c r="F7" s="145"/>
      <c r="G7" s="285">
        <v>2563</v>
      </c>
      <c r="H7" s="145"/>
      <c r="I7" s="285">
        <v>2564</v>
      </c>
      <c r="J7" s="145"/>
      <c r="K7" s="285">
        <v>2563</v>
      </c>
      <c r="M7" s="219"/>
      <c r="N7" s="268"/>
      <c r="O7" s="219"/>
      <c r="P7" s="219"/>
      <c r="Q7" s="220"/>
      <c r="R7" s="220"/>
      <c r="S7" s="219"/>
      <c r="T7" s="219"/>
      <c r="U7" s="219"/>
      <c r="V7" s="219"/>
    </row>
    <row r="8" spans="1:22" ht="20.5" customHeight="1" x14ac:dyDescent="0.75">
      <c r="A8" s="21"/>
      <c r="B8" s="21"/>
      <c r="C8" s="21"/>
      <c r="D8" s="18"/>
      <c r="E8" s="338" t="s">
        <v>273</v>
      </c>
      <c r="F8" s="338"/>
      <c r="G8" s="338"/>
      <c r="H8" s="338"/>
      <c r="I8" s="338"/>
      <c r="J8" s="338"/>
      <c r="K8" s="338"/>
      <c r="M8" s="219"/>
      <c r="N8" s="265"/>
      <c r="O8" s="51"/>
      <c r="P8" s="51"/>
      <c r="Q8" s="123"/>
      <c r="R8" s="123"/>
      <c r="S8" s="219"/>
      <c r="T8" s="219"/>
      <c r="U8" s="219"/>
      <c r="V8" s="219"/>
    </row>
    <row r="9" spans="1:22" ht="19.5" customHeight="1" x14ac:dyDescent="0.75">
      <c r="A9" s="74" t="s">
        <v>83</v>
      </c>
      <c r="B9" s="22"/>
      <c r="C9" s="22"/>
      <c r="D9" s="23" t="s">
        <v>242</v>
      </c>
      <c r="E9" s="134">
        <v>2194360</v>
      </c>
      <c r="F9" s="116"/>
      <c r="G9" s="134">
        <v>2272093</v>
      </c>
      <c r="H9" s="116"/>
      <c r="I9" s="134">
        <v>229449</v>
      </c>
      <c r="J9" s="116"/>
      <c r="K9" s="134">
        <v>366115</v>
      </c>
      <c r="M9" s="220"/>
      <c r="N9" s="276"/>
      <c r="O9" s="220"/>
      <c r="P9" s="254"/>
      <c r="Q9" s="220"/>
      <c r="R9" s="220"/>
      <c r="S9" s="219"/>
      <c r="T9" s="219"/>
      <c r="U9" s="219"/>
      <c r="V9" s="219"/>
    </row>
    <row r="10" spans="1:22" ht="20.25" customHeight="1" x14ac:dyDescent="0.75">
      <c r="A10" s="72" t="s">
        <v>34</v>
      </c>
      <c r="B10" s="25"/>
      <c r="C10" s="25"/>
      <c r="D10" s="26"/>
      <c r="E10" s="86"/>
      <c r="G10" s="86"/>
      <c r="I10" s="86"/>
      <c r="K10" s="190"/>
      <c r="M10" s="220"/>
      <c r="N10" s="276"/>
      <c r="O10" s="220"/>
      <c r="P10" s="219"/>
      <c r="Q10" s="220"/>
      <c r="R10" s="220"/>
      <c r="S10" s="219"/>
      <c r="T10" s="219"/>
      <c r="U10" s="219"/>
      <c r="V10" s="219"/>
    </row>
    <row r="11" spans="1:22" ht="21" customHeight="1" x14ac:dyDescent="0.75">
      <c r="A11" s="25" t="s">
        <v>34</v>
      </c>
      <c r="B11" s="25"/>
      <c r="D11" s="23">
        <v>25</v>
      </c>
      <c r="E11" s="86">
        <v>-1390246</v>
      </c>
      <c r="G11" s="244">
        <v>-1473603</v>
      </c>
      <c r="I11" s="89">
        <v>-186298</v>
      </c>
      <c r="K11" s="89">
        <v>-261528</v>
      </c>
      <c r="M11" s="220"/>
      <c r="N11" s="276"/>
      <c r="O11" s="220"/>
      <c r="P11" s="254"/>
      <c r="Q11" s="220"/>
      <c r="R11" s="220"/>
      <c r="S11" s="219"/>
      <c r="T11" s="219"/>
      <c r="U11" s="219"/>
      <c r="V11" s="219"/>
    </row>
    <row r="12" spans="1:22" ht="21.75" customHeight="1" x14ac:dyDescent="0.75">
      <c r="A12" s="25" t="s">
        <v>53</v>
      </c>
      <c r="B12" s="25"/>
      <c r="D12" s="26"/>
      <c r="E12" s="244">
        <v>-653572</v>
      </c>
      <c r="G12" s="244">
        <v>-664819</v>
      </c>
      <c r="I12" s="89">
        <v>-155298</v>
      </c>
      <c r="K12" s="89">
        <v>-147447</v>
      </c>
      <c r="M12" s="220"/>
      <c r="N12" s="276"/>
      <c r="O12" s="220"/>
      <c r="P12" s="254"/>
      <c r="Q12" s="220"/>
      <c r="R12" s="220"/>
      <c r="S12" s="219"/>
      <c r="T12" s="219"/>
      <c r="U12" s="219"/>
      <c r="V12" s="219"/>
    </row>
    <row r="13" spans="1:22" ht="21" customHeight="1" x14ac:dyDescent="0.75">
      <c r="A13" s="217" t="s">
        <v>54</v>
      </c>
      <c r="B13" s="217"/>
      <c r="C13" s="25"/>
      <c r="D13" s="29"/>
      <c r="E13" s="87">
        <f>SUM(E11:E12)</f>
        <v>-2043818</v>
      </c>
      <c r="G13" s="87">
        <f>SUM(G11:G12)</f>
        <v>-2138422</v>
      </c>
      <c r="I13" s="87">
        <f>SUM(I11:I12)</f>
        <v>-341596</v>
      </c>
      <c r="K13" s="87">
        <f>SUM(K11:K12)</f>
        <v>-408975</v>
      </c>
      <c r="M13" s="220"/>
      <c r="N13" s="276"/>
      <c r="O13" s="220"/>
      <c r="P13" s="254"/>
      <c r="Q13" s="220"/>
      <c r="R13" s="220"/>
      <c r="S13" s="219"/>
      <c r="T13" s="219"/>
      <c r="U13" s="219"/>
      <c r="V13" s="219"/>
    </row>
    <row r="14" spans="1:22" x14ac:dyDescent="0.75">
      <c r="A14" s="25" t="s">
        <v>218</v>
      </c>
      <c r="B14" s="25"/>
      <c r="C14" s="25"/>
      <c r="D14" s="30"/>
      <c r="E14" s="86">
        <f>E9+E13</f>
        <v>150542</v>
      </c>
      <c r="G14" s="86">
        <f>G9+G13</f>
        <v>133671</v>
      </c>
      <c r="I14" s="86">
        <f>I9+I13</f>
        <v>-112147</v>
      </c>
      <c r="K14" s="86">
        <f>K9+K13</f>
        <v>-42860</v>
      </c>
      <c r="M14" s="220"/>
      <c r="N14" s="276"/>
      <c r="O14" s="220"/>
      <c r="P14" s="254"/>
      <c r="Q14" s="220"/>
      <c r="R14" s="220"/>
      <c r="S14" s="219"/>
      <c r="T14" s="219"/>
      <c r="U14" s="219"/>
      <c r="V14" s="219"/>
    </row>
    <row r="15" spans="1:22" ht="15" customHeight="1" x14ac:dyDescent="0.75">
      <c r="A15" s="25"/>
      <c r="B15" s="25"/>
      <c r="C15" s="25"/>
      <c r="D15" s="30"/>
      <c r="E15" s="86"/>
      <c r="G15" s="86"/>
      <c r="I15" s="86"/>
      <c r="K15" s="86"/>
      <c r="M15" s="220"/>
      <c r="N15" s="276"/>
      <c r="O15" s="220"/>
      <c r="P15" s="219"/>
      <c r="Q15" s="220"/>
      <c r="R15" s="220"/>
      <c r="S15" s="219"/>
      <c r="T15" s="219"/>
      <c r="U15" s="219"/>
      <c r="V15" s="219"/>
    </row>
    <row r="16" spans="1:22" ht="21.75" customHeight="1" x14ac:dyDescent="0.75">
      <c r="A16" s="25" t="s">
        <v>9</v>
      </c>
      <c r="B16" s="25"/>
      <c r="D16" s="23">
        <v>25</v>
      </c>
      <c r="E16" s="86">
        <v>173865</v>
      </c>
      <c r="G16" s="244">
        <v>110562</v>
      </c>
      <c r="I16" s="89">
        <v>111353</v>
      </c>
      <c r="K16" s="89">
        <v>37572</v>
      </c>
      <c r="L16" s="120"/>
      <c r="M16" s="220"/>
      <c r="N16" s="276"/>
      <c r="O16" s="220"/>
      <c r="P16" s="254"/>
      <c r="Q16" s="220"/>
      <c r="R16" s="220"/>
      <c r="S16" s="219"/>
      <c r="T16" s="219"/>
      <c r="U16" s="219"/>
      <c r="V16" s="219"/>
    </row>
    <row r="17" spans="1:22" ht="21.75" customHeight="1" x14ac:dyDescent="0.75">
      <c r="A17" s="25" t="s">
        <v>10</v>
      </c>
      <c r="B17" s="25"/>
      <c r="D17" s="23">
        <v>25</v>
      </c>
      <c r="E17" s="244">
        <v>9995</v>
      </c>
      <c r="G17" s="244">
        <v>16643</v>
      </c>
      <c r="I17" s="89">
        <v>274487</v>
      </c>
      <c r="K17" s="89">
        <v>249897</v>
      </c>
      <c r="L17" s="120"/>
      <c r="M17" s="220"/>
      <c r="N17" s="276"/>
      <c r="O17" s="220"/>
      <c r="P17" s="254"/>
      <c r="Q17" s="220"/>
      <c r="R17" s="220"/>
      <c r="S17" s="219"/>
      <c r="T17" s="219"/>
      <c r="U17" s="219"/>
      <c r="V17" s="219"/>
    </row>
    <row r="18" spans="1:22" ht="21" customHeight="1" x14ac:dyDescent="0.75">
      <c r="A18" s="25" t="s">
        <v>137</v>
      </c>
      <c r="B18" s="25"/>
      <c r="D18" s="23">
        <v>25</v>
      </c>
      <c r="E18" s="244">
        <v>302</v>
      </c>
      <c r="G18" s="129">
        <v>0</v>
      </c>
      <c r="I18" s="89">
        <v>523625</v>
      </c>
      <c r="K18" s="89">
        <v>248350</v>
      </c>
      <c r="L18" s="120"/>
      <c r="M18" s="220"/>
      <c r="N18" s="276"/>
      <c r="O18" s="220"/>
      <c r="P18" s="254"/>
      <c r="Q18" s="220"/>
      <c r="R18" s="220"/>
      <c r="S18" s="219"/>
      <c r="T18" s="219"/>
      <c r="U18" s="219"/>
      <c r="V18" s="219"/>
    </row>
    <row r="19" spans="1:22" ht="22.5" customHeight="1" x14ac:dyDescent="0.75">
      <c r="A19" s="25" t="s">
        <v>59</v>
      </c>
      <c r="B19" s="25"/>
      <c r="D19" s="23" t="s">
        <v>1082</v>
      </c>
      <c r="E19" s="244">
        <v>25433</v>
      </c>
      <c r="G19" s="244">
        <v>25433</v>
      </c>
      <c r="I19" s="129">
        <v>0</v>
      </c>
      <c r="K19" s="129">
        <v>0</v>
      </c>
      <c r="M19" s="220"/>
      <c r="N19" s="276"/>
      <c r="O19" s="220"/>
      <c r="P19" s="254"/>
      <c r="Q19" s="220"/>
      <c r="R19" s="220"/>
      <c r="S19" s="219"/>
      <c r="T19" s="257"/>
      <c r="U19" s="219"/>
      <c r="V19" s="219"/>
    </row>
    <row r="20" spans="1:22" ht="22.5" customHeight="1" x14ac:dyDescent="0.75">
      <c r="A20" s="25" t="s">
        <v>1087</v>
      </c>
      <c r="B20" s="25"/>
      <c r="D20" s="26" t="s">
        <v>1089</v>
      </c>
      <c r="E20" s="244">
        <f>251424+58910</f>
        <v>310334</v>
      </c>
      <c r="G20" s="129">
        <f>139328-225+225</f>
        <v>139328</v>
      </c>
      <c r="I20" s="200">
        <v>250121</v>
      </c>
      <c r="K20" s="129">
        <v>202</v>
      </c>
      <c r="M20" s="220"/>
      <c r="N20" s="276"/>
      <c r="O20" s="220"/>
      <c r="P20" s="254"/>
      <c r="Q20" s="220"/>
      <c r="R20" s="220"/>
      <c r="S20" s="219"/>
      <c r="T20" s="257"/>
      <c r="U20" s="219"/>
      <c r="V20" s="219"/>
    </row>
    <row r="21" spans="1:22" ht="21.75" customHeight="1" x14ac:dyDescent="0.75">
      <c r="A21" s="25" t="s">
        <v>205</v>
      </c>
      <c r="B21" s="25"/>
      <c r="D21" s="23" t="s">
        <v>1075</v>
      </c>
      <c r="E21" s="129">
        <v>16314</v>
      </c>
      <c r="G21" s="129">
        <v>231364</v>
      </c>
      <c r="I21" s="129">
        <v>0</v>
      </c>
      <c r="K21" s="129">
        <v>296620</v>
      </c>
      <c r="L21" s="120"/>
      <c r="M21" s="220"/>
      <c r="N21" s="276"/>
      <c r="O21" s="220"/>
      <c r="P21" s="254"/>
      <c r="Q21" s="220"/>
      <c r="R21" s="220"/>
      <c r="S21" s="219"/>
      <c r="T21" s="219"/>
      <c r="U21" s="219"/>
      <c r="V21" s="219"/>
    </row>
    <row r="22" spans="1:22" ht="21.75" customHeight="1" x14ac:dyDescent="0.75">
      <c r="A22" s="25" t="s">
        <v>240</v>
      </c>
      <c r="B22" s="25"/>
      <c r="D22" s="23">
        <v>11</v>
      </c>
      <c r="E22" s="129">
        <v>0</v>
      </c>
      <c r="G22" s="129">
        <v>23220</v>
      </c>
      <c r="I22" s="129">
        <v>0</v>
      </c>
      <c r="K22" s="129">
        <v>0</v>
      </c>
      <c r="M22" s="220"/>
      <c r="N22" s="276"/>
      <c r="P22" s="254"/>
      <c r="Q22" s="220"/>
      <c r="R22" s="220"/>
      <c r="S22" s="219"/>
      <c r="T22" s="219"/>
      <c r="U22" s="219"/>
      <c r="V22" s="219"/>
    </row>
    <row r="23" spans="1:22" ht="22.5" customHeight="1" x14ac:dyDescent="0.75">
      <c r="A23" s="189" t="s">
        <v>175</v>
      </c>
      <c r="B23" s="25"/>
      <c r="D23" s="26"/>
      <c r="E23" s="129">
        <v>152106</v>
      </c>
      <c r="G23" s="129">
        <v>108825</v>
      </c>
      <c r="I23" s="129">
        <v>0</v>
      </c>
      <c r="K23" s="129">
        <v>0</v>
      </c>
      <c r="M23" s="220"/>
      <c r="N23" s="276"/>
      <c r="O23" s="220"/>
      <c r="P23" s="254"/>
      <c r="Q23" s="222"/>
      <c r="R23" s="220"/>
      <c r="S23" s="221"/>
      <c r="T23" s="221"/>
      <c r="U23" s="221"/>
      <c r="V23" s="221"/>
    </row>
    <row r="24" spans="1:22" ht="21.75" customHeight="1" x14ac:dyDescent="0.75">
      <c r="A24" s="25" t="s">
        <v>216</v>
      </c>
      <c r="B24" s="25"/>
      <c r="D24" s="26">
        <v>10</v>
      </c>
      <c r="E24" s="129">
        <v>0</v>
      </c>
      <c r="G24" s="129">
        <v>126542</v>
      </c>
      <c r="I24" s="129">
        <v>0</v>
      </c>
      <c r="K24" s="129">
        <v>0</v>
      </c>
      <c r="M24" s="220"/>
      <c r="N24" s="276"/>
      <c r="O24" s="220"/>
      <c r="P24" s="254"/>
      <c r="Q24" s="220"/>
      <c r="R24" s="220"/>
      <c r="S24" s="219"/>
      <c r="T24" s="219"/>
      <c r="U24" s="219"/>
      <c r="V24" s="219"/>
    </row>
    <row r="25" spans="1:22" ht="21.75" customHeight="1" x14ac:dyDescent="0.75">
      <c r="A25" s="25" t="s">
        <v>241</v>
      </c>
      <c r="B25" s="25"/>
      <c r="D25" s="26"/>
      <c r="E25" s="129">
        <v>0</v>
      </c>
      <c r="G25" s="129">
        <v>45703</v>
      </c>
      <c r="I25" s="129">
        <v>0</v>
      </c>
      <c r="K25" s="129">
        <v>0</v>
      </c>
      <c r="M25" s="220"/>
      <c r="N25" s="276"/>
      <c r="P25" s="254"/>
      <c r="Q25" s="220"/>
      <c r="R25" s="220"/>
      <c r="S25" s="219"/>
      <c r="T25" s="219"/>
      <c r="U25" s="219"/>
      <c r="V25" s="219"/>
    </row>
    <row r="26" spans="1:22" ht="21.75" customHeight="1" x14ac:dyDescent="0.75">
      <c r="A26" s="189" t="s">
        <v>209</v>
      </c>
      <c r="B26" s="25"/>
      <c r="D26" s="23">
        <v>13</v>
      </c>
      <c r="E26" s="129">
        <v>303798</v>
      </c>
      <c r="G26" s="129">
        <v>4601</v>
      </c>
      <c r="I26" s="129">
        <v>73</v>
      </c>
      <c r="K26" s="129">
        <v>4695</v>
      </c>
      <c r="L26" s="120"/>
      <c r="M26" s="220"/>
      <c r="N26" s="276"/>
      <c r="O26" s="220"/>
      <c r="P26" s="254"/>
      <c r="Q26" s="220"/>
      <c r="R26" s="220"/>
      <c r="S26" s="219"/>
      <c r="T26" s="219"/>
      <c r="U26" s="219"/>
      <c r="V26" s="219"/>
    </row>
    <row r="27" spans="1:22" ht="21" customHeight="1" x14ac:dyDescent="0.75">
      <c r="A27" s="25" t="s">
        <v>8</v>
      </c>
      <c r="B27" s="25"/>
      <c r="D27" s="23">
        <v>25</v>
      </c>
      <c r="E27" s="89">
        <f>240909+1+1</f>
        <v>240911</v>
      </c>
      <c r="G27" s="89">
        <f>155299+2-1</f>
        <v>155300</v>
      </c>
      <c r="I27" s="89">
        <v>181570</v>
      </c>
      <c r="K27" s="89">
        <f>169005-1</f>
        <v>169004</v>
      </c>
      <c r="L27" s="120"/>
      <c r="M27" s="220"/>
      <c r="N27" s="276"/>
      <c r="O27" s="220"/>
      <c r="P27" s="254"/>
      <c r="Q27" s="220"/>
      <c r="R27" s="220"/>
      <c r="S27" s="219"/>
      <c r="T27" s="219"/>
      <c r="U27" s="219"/>
      <c r="V27" s="219"/>
    </row>
    <row r="28" spans="1:22" ht="21" customHeight="1" x14ac:dyDescent="0.75">
      <c r="A28" s="217" t="s">
        <v>194</v>
      </c>
      <c r="B28" s="25"/>
      <c r="C28" s="25"/>
      <c r="D28" s="26">
        <v>26</v>
      </c>
      <c r="E28" s="88">
        <f>SUM(E16:E27)</f>
        <v>1233058</v>
      </c>
      <c r="G28" s="88">
        <f>SUM(G16:G27)</f>
        <v>987521</v>
      </c>
      <c r="I28" s="88">
        <f>SUM(I16:I27)</f>
        <v>1341229</v>
      </c>
      <c r="K28" s="88">
        <f>SUM(K16:K27)</f>
        <v>1006340</v>
      </c>
      <c r="L28" s="120"/>
      <c r="M28" s="220"/>
      <c r="N28" s="276"/>
      <c r="O28" s="220"/>
      <c r="P28" s="254"/>
      <c r="Q28" s="220"/>
      <c r="R28" s="220"/>
      <c r="S28" s="219"/>
      <c r="T28" s="219"/>
      <c r="U28" s="219"/>
      <c r="V28" s="219"/>
    </row>
    <row r="29" spans="1:22" ht="15" customHeight="1" x14ac:dyDescent="0.75">
      <c r="A29" s="25"/>
      <c r="B29" s="25"/>
      <c r="C29" s="25"/>
      <c r="D29" s="30"/>
      <c r="E29" s="86"/>
      <c r="G29" s="86"/>
      <c r="I29" s="86"/>
      <c r="K29" s="86"/>
      <c r="M29" s="220"/>
      <c r="N29" s="276"/>
      <c r="O29" s="220"/>
      <c r="P29" s="219"/>
      <c r="Q29" s="220"/>
      <c r="R29" s="220"/>
      <c r="S29" s="219"/>
      <c r="T29" s="219"/>
      <c r="U29" s="219"/>
      <c r="V29" s="219"/>
    </row>
    <row r="30" spans="1:22" ht="21" customHeight="1" x14ac:dyDescent="0.75">
      <c r="A30" s="25" t="s">
        <v>46</v>
      </c>
      <c r="B30" s="25"/>
      <c r="C30" s="25"/>
      <c r="D30" s="30"/>
      <c r="E30" s="86">
        <f>E14+E28</f>
        <v>1383600</v>
      </c>
      <c r="G30" s="86">
        <f>G14+G28</f>
        <v>1121192</v>
      </c>
      <c r="I30" s="86">
        <f>I14+I28</f>
        <v>1229082</v>
      </c>
      <c r="K30" s="86">
        <f>K14+K28</f>
        <v>963480</v>
      </c>
      <c r="M30" s="220"/>
      <c r="N30" s="276"/>
      <c r="O30" s="220"/>
      <c r="P30" s="254"/>
      <c r="Q30" s="220"/>
      <c r="R30" s="220"/>
      <c r="S30" s="219"/>
      <c r="T30" s="219"/>
      <c r="U30" s="219"/>
      <c r="V30" s="219"/>
    </row>
    <row r="31" spans="1:22" ht="15" customHeight="1" x14ac:dyDescent="0.75">
      <c r="A31" s="25"/>
      <c r="B31" s="25"/>
      <c r="C31" s="25"/>
      <c r="D31" s="30"/>
      <c r="E31" s="86"/>
      <c r="G31" s="86"/>
      <c r="I31" s="86"/>
      <c r="K31" s="86"/>
      <c r="M31" s="220"/>
      <c r="N31" s="276"/>
      <c r="O31" s="220"/>
      <c r="P31" s="219"/>
      <c r="Q31" s="220"/>
      <c r="R31" s="220"/>
      <c r="S31" s="219"/>
      <c r="T31" s="219"/>
      <c r="U31" s="219"/>
      <c r="V31" s="219"/>
    </row>
    <row r="32" spans="1:22" ht="19.5" customHeight="1" x14ac:dyDescent="0.75">
      <c r="A32" s="72" t="s">
        <v>47</v>
      </c>
      <c r="B32" s="25"/>
      <c r="C32" s="25"/>
      <c r="D32" s="30"/>
      <c r="E32" s="86"/>
      <c r="G32" s="86"/>
      <c r="I32" s="86"/>
      <c r="K32" s="86"/>
      <c r="M32" s="220"/>
      <c r="N32" s="276"/>
      <c r="O32" s="220"/>
      <c r="P32" s="219"/>
      <c r="Q32" s="220"/>
      <c r="R32" s="220"/>
      <c r="S32" s="219"/>
      <c r="T32" s="219"/>
      <c r="U32" s="219"/>
      <c r="V32" s="219"/>
    </row>
    <row r="33" spans="1:22" ht="20.25" customHeight="1" x14ac:dyDescent="0.75">
      <c r="A33" s="25" t="s">
        <v>49</v>
      </c>
      <c r="D33" s="23">
        <v>25</v>
      </c>
      <c r="E33" s="86">
        <v>-214805</v>
      </c>
      <c r="G33" s="244">
        <v>-219773</v>
      </c>
      <c r="I33" s="89">
        <v>-124829</v>
      </c>
      <c r="K33" s="89">
        <v>-81577</v>
      </c>
      <c r="M33" s="220"/>
      <c r="N33" s="276"/>
      <c r="O33" s="220"/>
      <c r="P33" s="254"/>
      <c r="Q33" s="220"/>
      <c r="R33" s="220"/>
      <c r="S33" s="219"/>
      <c r="T33" s="219"/>
      <c r="U33" s="219"/>
      <c r="V33" s="219"/>
    </row>
    <row r="34" spans="1:22" ht="22.5" customHeight="1" x14ac:dyDescent="0.75">
      <c r="A34" s="25" t="s">
        <v>50</v>
      </c>
      <c r="D34" s="23">
        <v>25</v>
      </c>
      <c r="E34" s="86">
        <f>-1323180-70</f>
        <v>-1323250</v>
      </c>
      <c r="G34" s="244">
        <v>-1404320</v>
      </c>
      <c r="I34" s="89">
        <v>-665546</v>
      </c>
      <c r="K34" s="89">
        <v>-690798</v>
      </c>
      <c r="M34" s="220"/>
      <c r="N34" s="276"/>
      <c r="O34" s="220"/>
      <c r="P34" s="254"/>
      <c r="Q34" s="220"/>
      <c r="R34" s="220"/>
      <c r="S34" s="219"/>
      <c r="T34" s="219"/>
      <c r="U34" s="219"/>
      <c r="V34" s="219"/>
    </row>
    <row r="35" spans="1:22" ht="21" customHeight="1" x14ac:dyDescent="0.75">
      <c r="A35" s="25" t="s">
        <v>11</v>
      </c>
      <c r="D35" s="23"/>
      <c r="E35" s="86">
        <v>-286669</v>
      </c>
      <c r="G35" s="244">
        <v>-187761</v>
      </c>
      <c r="I35" s="89">
        <v>-122658</v>
      </c>
      <c r="K35" s="89">
        <v>-98340</v>
      </c>
      <c r="M35" s="220"/>
      <c r="N35" s="276"/>
      <c r="O35" s="220"/>
      <c r="P35" s="254"/>
      <c r="Q35" s="220"/>
      <c r="R35" s="220"/>
      <c r="S35" s="219"/>
      <c r="T35" s="219"/>
      <c r="U35" s="219"/>
      <c r="V35" s="219"/>
    </row>
    <row r="36" spans="1:22" ht="21" customHeight="1" x14ac:dyDescent="0.75">
      <c r="A36" s="25" t="s">
        <v>252</v>
      </c>
      <c r="D36" s="26" t="s">
        <v>1091</v>
      </c>
      <c r="E36" s="200">
        <f>-105705+70</f>
        <v>-105635</v>
      </c>
      <c r="G36" s="129">
        <v>0</v>
      </c>
      <c r="I36" s="89">
        <v>-56771</v>
      </c>
      <c r="K36" s="129">
        <v>-61830</v>
      </c>
      <c r="M36" s="220"/>
      <c r="N36" s="276"/>
      <c r="O36" s="220"/>
      <c r="P36" s="254"/>
      <c r="Q36" s="220"/>
      <c r="R36" s="220"/>
      <c r="S36" s="219"/>
      <c r="T36" s="219"/>
      <c r="U36" s="219"/>
      <c r="V36" s="219"/>
    </row>
    <row r="37" spans="1:22" ht="21.75" customHeight="1" x14ac:dyDescent="0.75">
      <c r="A37" s="217" t="s">
        <v>48</v>
      </c>
      <c r="B37" s="25"/>
      <c r="C37" s="25"/>
      <c r="D37" s="30"/>
      <c r="E37" s="87">
        <f>SUM(E33:E36)</f>
        <v>-1930359</v>
      </c>
      <c r="G37" s="87">
        <f>SUM(G33:G36)</f>
        <v>-1811854</v>
      </c>
      <c r="I37" s="87">
        <f>SUM(I33:I36)</f>
        <v>-969804</v>
      </c>
      <c r="K37" s="87">
        <f>SUM(K33:K36)</f>
        <v>-932545</v>
      </c>
      <c r="M37" s="220"/>
      <c r="N37" s="276"/>
      <c r="O37" s="220"/>
      <c r="P37" s="254"/>
      <c r="Q37" s="220"/>
      <c r="R37" s="220"/>
      <c r="S37" s="219"/>
      <c r="T37" s="219"/>
      <c r="U37" s="219"/>
      <c r="V37" s="219"/>
    </row>
    <row r="38" spans="1:22" ht="15" customHeight="1" x14ac:dyDescent="0.75">
      <c r="A38" s="25"/>
      <c r="B38" s="25"/>
      <c r="C38" s="25"/>
      <c r="D38" s="30"/>
      <c r="E38" s="86"/>
      <c r="G38" s="86"/>
      <c r="I38" s="86"/>
      <c r="K38" s="86"/>
      <c r="M38" s="220"/>
      <c r="N38" s="276"/>
      <c r="O38" s="220"/>
      <c r="P38" s="219"/>
      <c r="Q38" s="220"/>
      <c r="R38" s="220"/>
      <c r="S38" s="219"/>
      <c r="T38" s="219"/>
      <c r="U38" s="219"/>
      <c r="V38" s="219"/>
    </row>
    <row r="39" spans="1:22" s="199" customFormat="1" ht="21" customHeight="1" x14ac:dyDescent="0.75">
      <c r="A39" s="192" t="s">
        <v>195</v>
      </c>
      <c r="B39" s="189"/>
      <c r="C39" s="189"/>
      <c r="D39" s="197"/>
      <c r="E39" s="196">
        <f>+E30+E37</f>
        <v>-546759</v>
      </c>
      <c r="F39" s="198"/>
      <c r="G39" s="196">
        <f>+G30+G37</f>
        <v>-690662</v>
      </c>
      <c r="H39" s="198"/>
      <c r="I39" s="196">
        <f>+I30+I37</f>
        <v>259278</v>
      </c>
      <c r="J39" s="198"/>
      <c r="K39" s="196">
        <f>+K30+K37</f>
        <v>30935</v>
      </c>
      <c r="L39" s="194"/>
      <c r="M39" s="220"/>
      <c r="N39" s="276"/>
      <c r="O39" s="220"/>
      <c r="P39" s="254"/>
      <c r="Q39" s="256"/>
      <c r="R39" s="256"/>
    </row>
    <row r="40" spans="1:22" ht="21" customHeight="1" x14ac:dyDescent="0.75">
      <c r="A40" s="18" t="s">
        <v>84</v>
      </c>
      <c r="D40" s="23">
        <v>25</v>
      </c>
      <c r="E40" s="86">
        <v>-469266</v>
      </c>
      <c r="G40" s="244">
        <f>-420983+1</f>
        <v>-420982</v>
      </c>
      <c r="I40" s="129">
        <v>-407699</v>
      </c>
      <c r="K40" s="129">
        <f>-340486</f>
        <v>-340486</v>
      </c>
      <c r="M40" s="220"/>
      <c r="N40" s="276"/>
      <c r="O40" s="220"/>
      <c r="P40" s="254"/>
      <c r="Q40" s="220"/>
      <c r="R40" s="220"/>
      <c r="S40" s="219"/>
      <c r="T40" s="219"/>
      <c r="U40" s="219"/>
      <c r="V40" s="219"/>
    </row>
    <row r="41" spans="1:22" ht="21" customHeight="1" x14ac:dyDescent="0.75">
      <c r="A41" s="189" t="s">
        <v>1065</v>
      </c>
      <c r="D41" s="26" t="s">
        <v>246</v>
      </c>
      <c r="E41" s="93">
        <f>15735</f>
        <v>15735</v>
      </c>
      <c r="G41" s="245">
        <v>60586</v>
      </c>
      <c r="I41" s="126">
        <v>0</v>
      </c>
      <c r="K41" s="126">
        <v>0</v>
      </c>
      <c r="M41" s="220"/>
      <c r="N41" s="276"/>
      <c r="O41" s="256"/>
      <c r="P41" s="254"/>
      <c r="Q41" s="222"/>
      <c r="R41" s="220"/>
      <c r="S41" s="221"/>
      <c r="T41" s="221"/>
      <c r="U41" s="221"/>
      <c r="V41" s="221"/>
    </row>
    <row r="42" spans="1:22" ht="19.5" customHeight="1" x14ac:dyDescent="0.75">
      <c r="A42" s="217" t="s">
        <v>1066</v>
      </c>
      <c r="B42" s="25"/>
      <c r="C42" s="25"/>
      <c r="D42" s="30"/>
      <c r="E42" s="134">
        <f>SUM(E39:E41)</f>
        <v>-1000290</v>
      </c>
      <c r="F42" s="73"/>
      <c r="G42" s="134">
        <f>SUM(G39:G41)</f>
        <v>-1051058</v>
      </c>
      <c r="H42" s="73"/>
      <c r="I42" s="134">
        <f>SUM(I39:I41)</f>
        <v>-148421</v>
      </c>
      <c r="J42" s="73"/>
      <c r="K42" s="134">
        <f>SUM(K39:K41)</f>
        <v>-309551</v>
      </c>
      <c r="M42" s="220"/>
      <c r="N42" s="276"/>
      <c r="O42" s="220"/>
      <c r="P42" s="254"/>
      <c r="Q42" s="220"/>
      <c r="R42" s="220"/>
      <c r="S42" s="219"/>
      <c r="T42" s="219"/>
      <c r="U42" s="219"/>
      <c r="V42" s="219"/>
    </row>
    <row r="43" spans="1:22" ht="21" customHeight="1" x14ac:dyDescent="0.75">
      <c r="A43" s="18" t="s">
        <v>139</v>
      </c>
      <c r="D43" s="33">
        <v>28</v>
      </c>
      <c r="E43" s="244">
        <f>-32644+8961</f>
        <v>-23683</v>
      </c>
      <c r="G43" s="244">
        <v>626</v>
      </c>
      <c r="I43" s="89">
        <f>13904+1454</f>
        <v>15358</v>
      </c>
      <c r="K43" s="89">
        <v>17911</v>
      </c>
      <c r="M43" s="220"/>
      <c r="N43" s="276"/>
      <c r="O43" s="220"/>
      <c r="P43" s="254"/>
      <c r="Q43" s="220"/>
      <c r="R43" s="220"/>
      <c r="S43" s="219"/>
      <c r="T43" s="219"/>
      <c r="U43" s="219"/>
      <c r="V43" s="219"/>
    </row>
    <row r="44" spans="1:22" ht="20.25" customHeight="1" thickBot="1" x14ac:dyDescent="0.8">
      <c r="A44" s="34" t="s">
        <v>1067</v>
      </c>
      <c r="B44" s="34"/>
      <c r="D44" s="35"/>
      <c r="E44" s="135">
        <f>SUM(E42:E43)</f>
        <v>-1023973</v>
      </c>
      <c r="G44" s="135">
        <f>SUM(G42:G43)</f>
        <v>-1050432</v>
      </c>
      <c r="I44" s="135">
        <f>SUM(I42:I43)</f>
        <v>-133063</v>
      </c>
      <c r="K44" s="135">
        <f>SUM(K42:K43)</f>
        <v>-291640</v>
      </c>
      <c r="M44" s="220"/>
      <c r="N44" s="276"/>
      <c r="O44" s="220"/>
      <c r="P44" s="254"/>
      <c r="Q44" s="220"/>
      <c r="R44" s="220"/>
      <c r="S44" s="219"/>
      <c r="T44" s="219"/>
      <c r="U44" s="219"/>
      <c r="V44" s="219"/>
    </row>
    <row r="45" spans="1:22" ht="15" customHeight="1" thickTop="1" x14ac:dyDescent="0.75">
      <c r="A45" s="25"/>
      <c r="B45" s="25"/>
      <c r="C45" s="25"/>
      <c r="D45" s="30"/>
      <c r="E45" s="86"/>
      <c r="G45" s="86"/>
      <c r="I45" s="86"/>
      <c r="K45" s="86"/>
      <c r="M45" s="220"/>
      <c r="N45" s="276"/>
      <c r="O45" s="220"/>
      <c r="P45" s="254"/>
      <c r="Q45" s="220"/>
      <c r="R45" s="220"/>
      <c r="S45" s="219"/>
      <c r="T45" s="219"/>
      <c r="U45" s="219"/>
      <c r="V45" s="219"/>
    </row>
    <row r="46" spans="1:22" ht="19.5" customHeight="1" x14ac:dyDescent="0.75">
      <c r="A46" s="36" t="s">
        <v>1068</v>
      </c>
      <c r="B46" s="36"/>
      <c r="C46" s="36"/>
      <c r="D46" s="35"/>
      <c r="E46" s="86"/>
      <c r="G46" s="86"/>
      <c r="I46" s="86"/>
      <c r="K46" s="86"/>
      <c r="M46" s="220"/>
      <c r="N46" s="276"/>
      <c r="O46" s="220"/>
      <c r="P46" s="219"/>
      <c r="Q46" s="220"/>
      <c r="R46" s="220"/>
      <c r="S46" s="219"/>
      <c r="T46" s="219"/>
      <c r="U46" s="219"/>
      <c r="V46" s="219"/>
    </row>
    <row r="47" spans="1:22" ht="21" customHeight="1" x14ac:dyDescent="0.75">
      <c r="B47" s="37" t="s">
        <v>126</v>
      </c>
      <c r="C47" s="36"/>
      <c r="D47" s="35"/>
      <c r="E47" s="86">
        <f>-953453+1+8455</f>
        <v>-944997</v>
      </c>
      <c r="F47" s="110"/>
      <c r="G47" s="244">
        <v>-1011135</v>
      </c>
      <c r="H47" s="110"/>
      <c r="I47" s="89">
        <f>-134517+1454</f>
        <v>-133063</v>
      </c>
      <c r="J47" s="110"/>
      <c r="K47" s="89">
        <f>K44</f>
        <v>-291640</v>
      </c>
      <c r="M47" s="220"/>
      <c r="N47" s="276"/>
      <c r="O47" s="220"/>
      <c r="P47" s="254"/>
      <c r="Q47" s="220"/>
      <c r="R47" s="220"/>
      <c r="S47" s="219"/>
      <c r="T47" s="219"/>
      <c r="U47" s="219"/>
      <c r="V47" s="219"/>
    </row>
    <row r="48" spans="1:22" ht="21" customHeight="1" x14ac:dyDescent="0.75">
      <c r="B48" s="37" t="s">
        <v>77</v>
      </c>
      <c r="C48" s="36"/>
      <c r="D48" s="33">
        <v>11</v>
      </c>
      <c r="E48" s="86">
        <f>-79482+506</f>
        <v>-78976</v>
      </c>
      <c r="F48" s="24"/>
      <c r="G48" s="244">
        <v>-39297</v>
      </c>
      <c r="H48" s="24"/>
      <c r="I48" s="195">
        <v>0</v>
      </c>
      <c r="J48" s="24"/>
      <c r="K48" s="195">
        <v>0</v>
      </c>
      <c r="M48" s="220"/>
      <c r="N48" s="276"/>
      <c r="O48" s="220"/>
      <c r="P48" s="254"/>
      <c r="Q48" s="220"/>
      <c r="R48" s="220"/>
      <c r="S48" s="219"/>
      <c r="T48" s="219"/>
      <c r="U48" s="219"/>
      <c r="V48" s="219"/>
    </row>
    <row r="49" spans="1:22" ht="19.5" customHeight="1" thickBot="1" x14ac:dyDescent="0.8">
      <c r="A49" s="34" t="s">
        <v>1067</v>
      </c>
      <c r="B49" s="36"/>
      <c r="C49" s="36"/>
      <c r="D49" s="35"/>
      <c r="E49" s="136">
        <f>SUM(E47:E48)</f>
        <v>-1023973</v>
      </c>
      <c r="F49" s="209"/>
      <c r="G49" s="136">
        <f>SUM(G47:G48)</f>
        <v>-1050432</v>
      </c>
      <c r="H49" s="209"/>
      <c r="I49" s="136">
        <f>SUM(I47:I48)</f>
        <v>-133063</v>
      </c>
      <c r="J49" s="209"/>
      <c r="K49" s="136">
        <f>SUM(K47:K48)</f>
        <v>-291640</v>
      </c>
      <c r="M49" s="220"/>
      <c r="N49" s="276"/>
      <c r="O49" s="220"/>
      <c r="P49" s="254"/>
      <c r="Q49" s="220"/>
      <c r="R49" s="220"/>
      <c r="S49" s="219"/>
      <c r="T49" s="219"/>
      <c r="U49" s="219"/>
      <c r="V49" s="219"/>
    </row>
    <row r="50" spans="1:22" ht="15" customHeight="1" thickTop="1" x14ac:dyDescent="0.75">
      <c r="A50" s="25"/>
      <c r="B50" s="25"/>
      <c r="C50" s="25"/>
      <c r="D50" s="30"/>
      <c r="E50" s="86"/>
      <c r="G50" s="86"/>
      <c r="I50" s="86"/>
      <c r="K50" s="86"/>
      <c r="M50" s="220"/>
      <c r="N50" s="276"/>
      <c r="O50" s="220"/>
      <c r="P50" s="220"/>
      <c r="Q50" s="220"/>
      <c r="R50" s="220"/>
      <c r="S50" s="219"/>
      <c r="T50" s="219"/>
      <c r="U50" s="219"/>
      <c r="V50" s="219"/>
    </row>
    <row r="51" spans="1:22" s="2" customFormat="1" ht="23.25" customHeight="1" x14ac:dyDescent="0.75">
      <c r="A51" s="36" t="s">
        <v>1081</v>
      </c>
      <c r="B51" s="36"/>
      <c r="C51" s="36"/>
      <c r="D51" s="26">
        <v>29</v>
      </c>
      <c r="E51" s="90"/>
      <c r="F51" s="24"/>
      <c r="G51" s="90"/>
      <c r="H51" s="24"/>
      <c r="I51" s="164"/>
      <c r="J51" s="24"/>
      <c r="K51" s="164"/>
      <c r="M51" s="220"/>
      <c r="N51" s="276"/>
      <c r="O51" s="220"/>
      <c r="P51" s="219"/>
      <c r="Q51" s="220"/>
      <c r="R51" s="220"/>
      <c r="S51" s="219"/>
      <c r="T51" s="219"/>
      <c r="U51" s="219"/>
      <c r="V51" s="219"/>
    </row>
    <row r="52" spans="1:22" s="2" customFormat="1" ht="21.75" customHeight="1" thickBot="1" x14ac:dyDescent="0.8">
      <c r="A52" s="37" t="s">
        <v>1069</v>
      </c>
      <c r="B52" s="38"/>
      <c r="C52" s="37"/>
      <c r="E52" s="176">
        <f>E47/845285</f>
        <v>-1.1179625806680586</v>
      </c>
      <c r="F52" s="24"/>
      <c r="G52" s="176">
        <f>G47/845285</f>
        <v>-1.1962060133564418</v>
      </c>
      <c r="H52" s="24"/>
      <c r="I52" s="176">
        <f>I47/850000</f>
        <v>-0.15654470588235295</v>
      </c>
      <c r="J52" s="24"/>
      <c r="K52" s="176">
        <f>K47/850000</f>
        <v>-0.34310588235294115</v>
      </c>
      <c r="M52" s="220"/>
      <c r="N52" s="276"/>
      <c r="O52" s="220"/>
      <c r="P52" s="254"/>
      <c r="Q52" s="220"/>
      <c r="R52" s="220"/>
      <c r="S52" s="219"/>
      <c r="T52" s="219"/>
      <c r="U52" s="219"/>
      <c r="V52" s="219"/>
    </row>
    <row r="53" spans="1:22" s="166" customFormat="1" ht="22.5" customHeight="1" thickTop="1" x14ac:dyDescent="0.75">
      <c r="D53" s="167"/>
      <c r="E53" s="291"/>
      <c r="F53" s="145"/>
      <c r="G53" s="291"/>
      <c r="H53" s="145"/>
      <c r="I53" s="291"/>
      <c r="J53" s="145"/>
      <c r="K53" s="291"/>
      <c r="M53" s="219"/>
      <c r="N53" s="268"/>
      <c r="O53" s="219"/>
      <c r="P53" s="219"/>
      <c r="Q53" s="220"/>
      <c r="R53" s="220"/>
      <c r="S53" s="219"/>
      <c r="T53" s="219"/>
      <c r="U53" s="219"/>
      <c r="V53" s="219"/>
    </row>
    <row r="54" spans="1:22" ht="22.5" customHeight="1" x14ac:dyDescent="0.75">
      <c r="F54" s="89"/>
      <c r="G54" s="89"/>
      <c r="H54" s="144"/>
      <c r="I54" s="89"/>
      <c r="J54" s="144"/>
      <c r="K54" s="89"/>
      <c r="M54" s="219"/>
      <c r="N54" s="268"/>
      <c r="O54" s="219"/>
      <c r="P54" s="219"/>
      <c r="Q54" s="220"/>
      <c r="R54" s="220"/>
      <c r="S54" s="219"/>
      <c r="T54" s="219"/>
      <c r="U54" s="219"/>
      <c r="V54" s="219"/>
    </row>
    <row r="55" spans="1:22" ht="22.5" customHeight="1" x14ac:dyDescent="0.75">
      <c r="F55" s="223"/>
      <c r="H55" s="223"/>
      <c r="J55" s="223"/>
      <c r="M55" s="219"/>
      <c r="N55" s="268"/>
      <c r="O55" s="219"/>
      <c r="P55" s="219"/>
      <c r="Q55" s="220"/>
      <c r="R55" s="220"/>
      <c r="S55" s="219"/>
      <c r="T55" s="219"/>
      <c r="U55" s="219"/>
      <c r="V55" s="219"/>
    </row>
    <row r="56" spans="1:22" ht="22.5" customHeight="1" x14ac:dyDescent="0.75">
      <c r="M56" s="219"/>
      <c r="N56" s="268"/>
      <c r="O56" s="219"/>
      <c r="P56" s="219"/>
      <c r="Q56" s="220"/>
      <c r="R56" s="220"/>
      <c r="S56" s="219"/>
      <c r="T56" s="219"/>
      <c r="U56" s="219"/>
      <c r="V56" s="219"/>
    </row>
    <row r="57" spans="1:22" ht="22.5" customHeight="1" x14ac:dyDescent="0.75">
      <c r="F57" s="24"/>
      <c r="H57" s="24"/>
      <c r="J57" s="24"/>
      <c r="M57" s="219"/>
      <c r="N57" s="268"/>
      <c r="O57" s="219"/>
      <c r="P57" s="219"/>
      <c r="Q57" s="220"/>
      <c r="R57" s="220"/>
      <c r="S57" s="219"/>
      <c r="T57" s="219"/>
      <c r="U57" s="219"/>
      <c r="V57" s="219"/>
    </row>
    <row r="58" spans="1:22" ht="22.5" customHeight="1" x14ac:dyDescent="0.75">
      <c r="F58" s="24"/>
      <c r="H58" s="24"/>
      <c r="J58" s="24"/>
      <c r="M58" s="219"/>
      <c r="N58" s="268"/>
      <c r="O58" s="219"/>
      <c r="P58" s="219"/>
      <c r="Q58" s="220"/>
      <c r="R58" s="220"/>
      <c r="S58" s="219"/>
      <c r="T58" s="219"/>
      <c r="U58" s="219"/>
      <c r="V58" s="219"/>
    </row>
    <row r="59" spans="1:22" ht="22.5" customHeight="1" x14ac:dyDescent="0.75">
      <c r="F59" s="24"/>
      <c r="H59" s="24"/>
      <c r="J59" s="24"/>
      <c r="M59" s="219"/>
      <c r="N59" s="268"/>
      <c r="O59" s="219"/>
      <c r="P59" s="219"/>
      <c r="Q59" s="220"/>
      <c r="R59" s="220"/>
      <c r="S59" s="219"/>
      <c r="T59" s="219"/>
      <c r="U59" s="219"/>
      <c r="V59" s="219"/>
    </row>
    <row r="60" spans="1:22" ht="22.5" customHeight="1" x14ac:dyDescent="0.75">
      <c r="F60" s="24"/>
      <c r="H60" s="24"/>
      <c r="J60" s="24"/>
      <c r="M60" s="219"/>
      <c r="N60" s="268"/>
      <c r="O60" s="219"/>
      <c r="P60" s="219"/>
      <c r="Q60" s="220"/>
      <c r="R60" s="220"/>
      <c r="S60" s="219"/>
      <c r="T60" s="219"/>
      <c r="U60" s="219"/>
      <c r="V60" s="219"/>
    </row>
    <row r="61" spans="1:22" ht="22.5" customHeight="1" x14ac:dyDescent="0.75">
      <c r="M61" s="219"/>
      <c r="N61" s="268"/>
      <c r="O61" s="219"/>
      <c r="P61" s="219"/>
      <c r="Q61" s="220"/>
      <c r="R61" s="220"/>
      <c r="S61" s="219"/>
      <c r="T61" s="219"/>
      <c r="U61" s="219"/>
      <c r="V61" s="219"/>
    </row>
    <row r="62" spans="1:22" ht="22.5" customHeight="1" x14ac:dyDescent="0.75">
      <c r="F62" s="24"/>
      <c r="H62" s="24"/>
      <c r="J62" s="24"/>
      <c r="M62" s="219"/>
      <c r="N62" s="268"/>
      <c r="O62" s="219"/>
      <c r="P62" s="219"/>
      <c r="Q62" s="220"/>
      <c r="R62" s="220"/>
      <c r="S62" s="219"/>
      <c r="T62" s="219"/>
      <c r="U62" s="219"/>
      <c r="V62" s="219"/>
    </row>
    <row r="63" spans="1:22" ht="22.5" customHeight="1" x14ac:dyDescent="0.75">
      <c r="M63" s="219"/>
      <c r="N63" s="268"/>
      <c r="O63" s="219"/>
      <c r="P63" s="219"/>
      <c r="Q63" s="220"/>
      <c r="R63" s="220"/>
      <c r="S63" s="219"/>
      <c r="T63" s="219"/>
      <c r="U63" s="219"/>
      <c r="V63" s="219"/>
    </row>
    <row r="64" spans="1:22" ht="22.5" customHeight="1" x14ac:dyDescent="0.75">
      <c r="M64" s="219"/>
      <c r="N64" s="268"/>
      <c r="O64" s="219"/>
      <c r="P64" s="219"/>
      <c r="Q64" s="220"/>
      <c r="R64" s="220"/>
      <c r="S64" s="219"/>
      <c r="T64" s="219"/>
      <c r="U64" s="219"/>
      <c r="V64" s="219"/>
    </row>
    <row r="65" spans="6:22" ht="22.5" customHeight="1" x14ac:dyDescent="0.75">
      <c r="M65" s="219"/>
      <c r="N65" s="268"/>
      <c r="O65" s="219"/>
      <c r="P65" s="219"/>
      <c r="Q65" s="220"/>
      <c r="R65" s="220"/>
      <c r="S65" s="219"/>
      <c r="T65" s="219"/>
      <c r="U65" s="219"/>
      <c r="V65" s="219"/>
    </row>
    <row r="66" spans="6:22" ht="22.5" customHeight="1" x14ac:dyDescent="0.75">
      <c r="F66" s="73"/>
      <c r="H66" s="73"/>
      <c r="J66" s="73"/>
    </row>
    <row r="67" spans="6:22" ht="22.5" customHeight="1" x14ac:dyDescent="0.75">
      <c r="F67" s="24"/>
      <c r="H67" s="24"/>
      <c r="J67" s="24"/>
    </row>
    <row r="68" spans="6:22" ht="22.5" customHeight="1" x14ac:dyDescent="0.75"/>
    <row r="69" spans="6:22" ht="22.5" customHeight="1" x14ac:dyDescent="0.75"/>
    <row r="70" spans="6:22" ht="22.5" customHeight="1" x14ac:dyDescent="0.75"/>
    <row r="71" spans="6:22" ht="22.5" customHeight="1" x14ac:dyDescent="0.75"/>
    <row r="72" spans="6:22" ht="22.5" customHeight="1" x14ac:dyDescent="0.75"/>
    <row r="73" spans="6:22" ht="22.5" customHeight="1" x14ac:dyDescent="0.75"/>
    <row r="74" spans="6:22" ht="22.5" customHeight="1" x14ac:dyDescent="0.75"/>
    <row r="75" spans="6:22" ht="22.5" customHeight="1" x14ac:dyDescent="0.75"/>
    <row r="76" spans="6:22" ht="22.5" customHeight="1" x14ac:dyDescent="0.75"/>
    <row r="77" spans="6:22" ht="22.5" customHeight="1" x14ac:dyDescent="0.75"/>
    <row r="78" spans="6:22" ht="22.5" customHeight="1" x14ac:dyDescent="0.75"/>
    <row r="79" spans="6:22" ht="22.5" customHeight="1" x14ac:dyDescent="0.75"/>
    <row r="80" spans="6:22" ht="22.5" customHeight="1" x14ac:dyDescent="0.75"/>
    <row r="81" spans="6:10" ht="22.5" customHeight="1" x14ac:dyDescent="0.75"/>
    <row r="82" spans="6:10" ht="22.5" customHeight="1" x14ac:dyDescent="0.75"/>
    <row r="83" spans="6:10" ht="22.5" customHeight="1" x14ac:dyDescent="0.75"/>
    <row r="84" spans="6:10" ht="22.5" customHeight="1" x14ac:dyDescent="0.75"/>
    <row r="85" spans="6:10" ht="22.5" customHeight="1" x14ac:dyDescent="0.75">
      <c r="F85" s="73"/>
      <c r="H85" s="73"/>
      <c r="J85" s="73"/>
    </row>
    <row r="86" spans="6:10" ht="22.5" customHeight="1" x14ac:dyDescent="0.75"/>
    <row r="87" spans="6:10" ht="22.5" customHeight="1" x14ac:dyDescent="0.75"/>
    <row r="88" spans="6:10" ht="22.5" customHeight="1" x14ac:dyDescent="0.75"/>
    <row r="89" spans="6:10" ht="22.5" customHeight="1" x14ac:dyDescent="0.75">
      <c r="F89" s="217"/>
      <c r="H89" s="217"/>
      <c r="J89" s="217"/>
    </row>
    <row r="90" spans="6:10" ht="22.5" customHeight="1" x14ac:dyDescent="0.75">
      <c r="F90" s="209"/>
      <c r="H90" s="209"/>
      <c r="J90" s="209"/>
    </row>
    <row r="91" spans="6:10" ht="22.5" customHeight="1" x14ac:dyDescent="0.75"/>
    <row r="92" spans="6:10" ht="22.5" customHeight="1" x14ac:dyDescent="0.75"/>
    <row r="93" spans="6:10" ht="22.5" customHeight="1" x14ac:dyDescent="0.75">
      <c r="F93" s="145"/>
      <c r="H93" s="145"/>
      <c r="J93" s="145"/>
    </row>
    <row r="94" spans="6:10" ht="22.5" customHeight="1" x14ac:dyDescent="0.75"/>
    <row r="95" spans="6:10" ht="22.5" customHeight="1" x14ac:dyDescent="0.75"/>
    <row r="96" spans="6:10" ht="22.5" customHeight="1" x14ac:dyDescent="0.75"/>
    <row r="97" spans="6:10" ht="22.5" customHeight="1" x14ac:dyDescent="0.75"/>
    <row r="98" spans="6:10" ht="22.5" customHeight="1" x14ac:dyDescent="0.75"/>
    <row r="99" spans="6:10" ht="22.5" customHeight="1" x14ac:dyDescent="0.75"/>
    <row r="100" spans="6:10" ht="22.5" customHeight="1" x14ac:dyDescent="0.75"/>
    <row r="101" spans="6:10" ht="22.5" customHeight="1" x14ac:dyDescent="0.75"/>
    <row r="102" spans="6:10" ht="22.5" customHeight="1" x14ac:dyDescent="0.75"/>
    <row r="103" spans="6:10" ht="22.5" customHeight="1" x14ac:dyDescent="0.75"/>
    <row r="104" spans="6:10" ht="22.5" customHeight="1" x14ac:dyDescent="0.75">
      <c r="F104" s="73"/>
      <c r="H104" s="73"/>
      <c r="J104" s="73"/>
    </row>
    <row r="105" spans="6:10" ht="22.5" customHeight="1" x14ac:dyDescent="0.75"/>
    <row r="106" spans="6:10" ht="22.5" customHeight="1" x14ac:dyDescent="0.75">
      <c r="F106" s="73"/>
      <c r="H106" s="73"/>
      <c r="J106" s="73"/>
    </row>
    <row r="107" spans="6:10" ht="22.5" customHeight="1" x14ac:dyDescent="0.75"/>
    <row r="108" spans="6:10" ht="22.5" customHeight="1" x14ac:dyDescent="0.75">
      <c r="F108" s="37"/>
      <c r="H108" s="37"/>
      <c r="J108" s="37"/>
    </row>
    <row r="109" spans="6:10" ht="22.5" customHeight="1" x14ac:dyDescent="0.75"/>
    <row r="110" spans="6:10" ht="22.5" customHeight="1" x14ac:dyDescent="0.75">
      <c r="F110" s="73"/>
      <c r="H110" s="73"/>
      <c r="J110" s="73"/>
    </row>
    <row r="111" spans="6:10" ht="22.5" customHeight="1" x14ac:dyDescent="0.75"/>
    <row r="112" spans="6:10" ht="22.5" customHeight="1" x14ac:dyDescent="0.75"/>
    <row r="113" spans="6:10" ht="22.5" customHeight="1" x14ac:dyDescent="0.75"/>
    <row r="114" spans="6:10" ht="22.5" customHeight="1" x14ac:dyDescent="0.75"/>
    <row r="115" spans="6:10" ht="22.5" customHeight="1" x14ac:dyDescent="0.75"/>
    <row r="116" spans="6:10" ht="22.5" customHeight="1" x14ac:dyDescent="0.75"/>
    <row r="117" spans="6:10" ht="22.5" customHeight="1" x14ac:dyDescent="0.75">
      <c r="F117" s="168"/>
      <c r="H117" s="168"/>
      <c r="J117" s="168"/>
    </row>
  </sheetData>
  <mergeCells count="9">
    <mergeCell ref="E6:G6"/>
    <mergeCell ref="I6:K6"/>
    <mergeCell ref="E8:K8"/>
    <mergeCell ref="A1:K1"/>
    <mergeCell ref="A2:K2"/>
    <mergeCell ref="E4:G4"/>
    <mergeCell ref="I4:K4"/>
    <mergeCell ref="E5:G5"/>
    <mergeCell ref="I5:K5"/>
  </mergeCells>
  <pageMargins left="0.7" right="0.7" top="0.53" bottom="0.75" header="0.3" footer="0.52"/>
  <pageSetup paperSize="9" scale="70" firstPageNumber="1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59999389629810485"/>
  </sheetPr>
  <dimension ref="A1:R29"/>
  <sheetViews>
    <sheetView view="pageBreakPreview" zoomScaleNormal="80" zoomScaleSheetLayoutView="100" workbookViewId="0"/>
  </sheetViews>
  <sheetFormatPr defaultColWidth="9" defaultRowHeight="23" x14ac:dyDescent="0.7"/>
  <cols>
    <col min="1" max="1" width="1.8984375" style="9" customWidth="1"/>
    <col min="2" max="2" width="1.69921875" style="9" customWidth="1"/>
    <col min="3" max="3" width="62.8984375" style="9" customWidth="1"/>
    <col min="4" max="4" width="10.3984375" style="9" customWidth="1"/>
    <col min="5" max="5" width="14.8984375" style="8" customWidth="1"/>
    <col min="6" max="6" width="1.09765625" style="8" customWidth="1"/>
    <col min="7" max="7" width="14.59765625" style="8" bestFit="1" customWidth="1"/>
    <col min="8" max="8" width="1.09765625" style="8" customWidth="1"/>
    <col min="9" max="9" width="14" style="8" customWidth="1"/>
    <col min="10" max="10" width="1.09765625" style="8" customWidth="1"/>
    <col min="11" max="11" width="14" style="8" customWidth="1"/>
    <col min="12" max="12" width="17.69921875" style="11" bestFit="1" customWidth="1"/>
    <col min="13" max="13" width="14.09765625" style="272" bestFit="1" customWidth="1"/>
    <col min="14" max="14" width="12.09765625" style="11" bestFit="1" customWidth="1"/>
    <col min="15" max="15" width="10.59765625" style="11" bestFit="1" customWidth="1"/>
    <col min="16" max="16384" width="9" style="11"/>
  </cols>
  <sheetData>
    <row r="1" spans="1:18" s="10" customFormat="1" x14ac:dyDescent="0.7">
      <c r="A1" s="5" t="s">
        <v>44</v>
      </c>
      <c r="B1" s="5"/>
      <c r="C1" s="5"/>
      <c r="D1" s="5"/>
      <c r="E1" s="5"/>
      <c r="F1" s="5"/>
      <c r="G1" s="5"/>
      <c r="H1" s="5"/>
      <c r="I1" s="5"/>
      <c r="J1" s="5"/>
      <c r="K1" s="6"/>
      <c r="M1" s="269"/>
    </row>
    <row r="2" spans="1:18" s="10" customFormat="1" x14ac:dyDescent="0.7">
      <c r="A2" s="342" t="s">
        <v>227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M2" s="269"/>
    </row>
    <row r="3" spans="1:18" s="10" customFormat="1" ht="21" customHeight="1" x14ac:dyDescent="0.7">
      <c r="A3" s="115"/>
      <c r="B3" s="115"/>
      <c r="C3" s="115"/>
      <c r="D3" s="115"/>
      <c r="E3" s="115"/>
      <c r="F3" s="115"/>
      <c r="G3" s="115"/>
      <c r="H3" s="115"/>
      <c r="I3" s="115"/>
      <c r="J3" s="115"/>
      <c r="K3" s="115"/>
      <c r="M3" s="269"/>
    </row>
    <row r="4" spans="1:18" s="10" customFormat="1" ht="21" customHeight="1" x14ac:dyDescent="0.7">
      <c r="A4" s="7"/>
      <c r="B4" s="7"/>
      <c r="C4" s="7"/>
      <c r="D4" s="7"/>
      <c r="E4" s="12"/>
      <c r="F4" s="13" t="s">
        <v>72</v>
      </c>
      <c r="G4" s="12"/>
      <c r="H4" s="17"/>
      <c r="I4" s="335" t="s">
        <v>73</v>
      </c>
      <c r="J4" s="335"/>
      <c r="K4" s="335"/>
      <c r="M4" s="269"/>
    </row>
    <row r="5" spans="1:18" s="10" customFormat="1" ht="21" customHeight="1" x14ac:dyDescent="0.7">
      <c r="A5" s="57"/>
      <c r="B5" s="57"/>
      <c r="C5" s="57"/>
      <c r="D5" s="57"/>
      <c r="E5" s="337" t="s">
        <v>225</v>
      </c>
      <c r="F5" s="337"/>
      <c r="G5" s="337"/>
      <c r="H5" s="178"/>
      <c r="I5" s="337" t="s">
        <v>225</v>
      </c>
      <c r="J5" s="337"/>
      <c r="K5" s="337"/>
      <c r="M5" s="269"/>
    </row>
    <row r="6" spans="1:18" s="10" customFormat="1" ht="21" customHeight="1" x14ac:dyDescent="0.75">
      <c r="A6" s="58"/>
      <c r="B6" s="58"/>
      <c r="C6" s="58"/>
      <c r="D6" s="58"/>
      <c r="E6" s="337" t="s">
        <v>66</v>
      </c>
      <c r="F6" s="337"/>
      <c r="G6" s="337"/>
      <c r="H6" s="178"/>
      <c r="I6" s="337" t="s">
        <v>66</v>
      </c>
      <c r="J6" s="337"/>
      <c r="K6" s="337"/>
      <c r="M6" s="270"/>
    </row>
    <row r="7" spans="1:18" s="10" customFormat="1" ht="21" customHeight="1" x14ac:dyDescent="0.75">
      <c r="A7" s="58"/>
      <c r="B7" s="58"/>
      <c r="C7" s="58"/>
      <c r="D7" s="273" t="s">
        <v>35</v>
      </c>
      <c r="E7" s="286">
        <v>2564</v>
      </c>
      <c r="F7" s="15"/>
      <c r="G7" s="286">
        <v>2563</v>
      </c>
      <c r="H7" s="16"/>
      <c r="I7" s="286">
        <v>2564</v>
      </c>
      <c r="J7" s="15"/>
      <c r="K7" s="286">
        <v>2563</v>
      </c>
      <c r="M7" s="270"/>
    </row>
    <row r="8" spans="1:18" s="10" customFormat="1" ht="21" customHeight="1" x14ac:dyDescent="0.7">
      <c r="A8" s="58"/>
      <c r="B8" s="58"/>
      <c r="C8" s="58"/>
      <c r="D8" s="58"/>
      <c r="E8" s="14"/>
      <c r="F8" s="15"/>
      <c r="G8" s="14"/>
      <c r="H8" s="293" t="s">
        <v>273</v>
      </c>
      <c r="I8" s="14"/>
      <c r="J8" s="15"/>
      <c r="K8" s="14"/>
      <c r="M8" s="265"/>
      <c r="N8" s="51"/>
      <c r="O8" s="51"/>
      <c r="P8" s="51"/>
      <c r="Q8" s="51"/>
    </row>
    <row r="9" spans="1:18" ht="21" customHeight="1" x14ac:dyDescent="0.75">
      <c r="A9" s="76" t="s">
        <v>1067</v>
      </c>
      <c r="B9" s="76"/>
      <c r="C9" s="76"/>
      <c r="D9" s="76"/>
      <c r="E9" s="142">
        <f>'กำไรขาดทุน YTD 10'!E44</f>
        <v>-1023973</v>
      </c>
      <c r="F9" s="79"/>
      <c r="G9" s="98">
        <f>'กำไรขาดทุน YTD 10'!G44</f>
        <v>-1050432</v>
      </c>
      <c r="H9" s="79"/>
      <c r="I9" s="142">
        <f>'กำไรขาดทุน YTD 10'!I44</f>
        <v>-133063</v>
      </c>
      <c r="J9" s="100"/>
      <c r="K9" s="98">
        <f>'กำไรขาดทุน YTD 10'!K44</f>
        <v>-291640</v>
      </c>
      <c r="M9" s="271"/>
      <c r="N9" s="203"/>
      <c r="O9" s="252"/>
    </row>
    <row r="10" spans="1:18" ht="21" customHeight="1" x14ac:dyDescent="0.75">
      <c r="A10" s="76" t="s">
        <v>163</v>
      </c>
      <c r="B10" s="76"/>
      <c r="C10" s="76"/>
      <c r="D10" s="76"/>
      <c r="E10" s="91"/>
      <c r="F10" s="77"/>
      <c r="G10" s="91"/>
      <c r="H10" s="77"/>
      <c r="I10" s="91"/>
      <c r="J10" s="77"/>
      <c r="K10" s="91"/>
      <c r="M10" s="277"/>
      <c r="N10" s="203"/>
    </row>
    <row r="11" spans="1:18" ht="21" customHeight="1" x14ac:dyDescent="0.75">
      <c r="A11" s="119" t="s">
        <v>149</v>
      </c>
      <c r="B11" s="76"/>
      <c r="C11" s="76"/>
      <c r="D11" s="76"/>
      <c r="E11" s="91"/>
      <c r="F11" s="77"/>
      <c r="G11" s="91"/>
      <c r="H11" s="77"/>
      <c r="I11" s="91"/>
      <c r="J11" s="77"/>
      <c r="K11" s="91"/>
      <c r="M11" s="279"/>
      <c r="N11" s="203"/>
    </row>
    <row r="12" spans="1:18" ht="21" customHeight="1" x14ac:dyDescent="0.75">
      <c r="A12" s="32" t="s">
        <v>118</v>
      </c>
      <c r="B12" s="32"/>
      <c r="C12" s="32"/>
      <c r="D12" s="32"/>
      <c r="E12" s="91">
        <f>-44256-28718-2294+267</f>
        <v>-75001</v>
      </c>
      <c r="F12" s="77"/>
      <c r="G12" s="91">
        <f>-5110</f>
        <v>-5110</v>
      </c>
      <c r="H12" s="77"/>
      <c r="I12" s="195">
        <v>0</v>
      </c>
      <c r="J12" s="78"/>
      <c r="K12" s="195">
        <v>0</v>
      </c>
      <c r="L12" s="283"/>
      <c r="M12" s="271"/>
      <c r="N12" s="203"/>
    </row>
    <row r="13" spans="1:18" ht="21" customHeight="1" x14ac:dyDescent="0.75">
      <c r="A13" s="32" t="s">
        <v>1085</v>
      </c>
      <c r="B13" s="32"/>
      <c r="C13" s="32"/>
      <c r="D13" s="169"/>
      <c r="E13" s="126">
        <f>28209</f>
        <v>28209</v>
      </c>
      <c r="F13" s="77"/>
      <c r="G13" s="126">
        <v>-21110</v>
      </c>
      <c r="H13" s="77"/>
      <c r="I13" s="187">
        <v>0</v>
      </c>
      <c r="J13" s="77"/>
      <c r="K13" s="187">
        <v>0</v>
      </c>
      <c r="L13" s="283"/>
      <c r="M13" s="271"/>
      <c r="N13" s="203"/>
    </row>
    <row r="14" spans="1:18" ht="21" customHeight="1" x14ac:dyDescent="0.75">
      <c r="A14" s="76" t="s">
        <v>150</v>
      </c>
      <c r="B14" s="32"/>
      <c r="C14" s="32"/>
      <c r="D14" s="32"/>
      <c r="E14" s="241">
        <f>SUM(E12:E13)</f>
        <v>-46792</v>
      </c>
      <c r="F14" s="240"/>
      <c r="G14" s="241">
        <f>SUM(G12:G13)</f>
        <v>-26220</v>
      </c>
      <c r="H14" s="240"/>
      <c r="I14" s="187">
        <f>SUM(I12:I13)</f>
        <v>0</v>
      </c>
      <c r="J14" s="240"/>
      <c r="K14" s="170">
        <f>SUM(K12:K13)</f>
        <v>0</v>
      </c>
      <c r="L14" s="283"/>
      <c r="M14" s="271"/>
      <c r="N14" s="203"/>
    </row>
    <row r="15" spans="1:18" ht="21" customHeight="1" x14ac:dyDescent="0.75">
      <c r="A15" s="76"/>
      <c r="B15" s="99"/>
      <c r="C15" s="32"/>
      <c r="D15" s="32"/>
      <c r="L15" s="283"/>
      <c r="M15" s="278"/>
      <c r="N15" s="203"/>
    </row>
    <row r="16" spans="1:18" s="238" customFormat="1" ht="21" customHeight="1" x14ac:dyDescent="0.75">
      <c r="A16" s="235" t="s">
        <v>211</v>
      </c>
      <c r="B16" s="236"/>
      <c r="C16" s="236"/>
      <c r="D16" s="236"/>
      <c r="E16" s="201"/>
      <c r="F16" s="191"/>
      <c r="G16" s="201"/>
      <c r="H16" s="191"/>
      <c r="I16" s="201"/>
      <c r="J16" s="191"/>
      <c r="K16" s="201"/>
      <c r="L16" s="283"/>
      <c r="M16" s="270"/>
      <c r="N16" s="203"/>
      <c r="O16" s="11"/>
      <c r="P16" s="11"/>
      <c r="Q16" s="11"/>
      <c r="R16" s="11"/>
    </row>
    <row r="17" spans="1:18" s="238" customFormat="1" ht="21" customHeight="1" x14ac:dyDescent="0.75">
      <c r="A17" s="237" t="s">
        <v>248</v>
      </c>
      <c r="B17" s="237"/>
      <c r="C17" s="236"/>
      <c r="D17" s="23">
        <v>28</v>
      </c>
      <c r="E17" s="129">
        <f>50045-7716-267</f>
        <v>42062</v>
      </c>
      <c r="F17" s="27"/>
      <c r="G17" s="129">
        <v>-12650</v>
      </c>
      <c r="H17" s="27"/>
      <c r="I17" s="129">
        <f>9085-1817</f>
        <v>7268</v>
      </c>
      <c r="J17" s="191"/>
      <c r="K17" s="129">
        <v>0</v>
      </c>
      <c r="L17" s="283"/>
      <c r="M17" s="320"/>
      <c r="N17" s="203"/>
      <c r="O17" s="11"/>
      <c r="P17" s="11"/>
      <c r="Q17" s="11"/>
      <c r="R17" s="11"/>
    </row>
    <row r="18" spans="1:18" s="238" customFormat="1" ht="21" customHeight="1" x14ac:dyDescent="0.75">
      <c r="A18" s="237" t="s">
        <v>222</v>
      </c>
      <c r="B18" s="237"/>
      <c r="C18" s="237"/>
      <c r="D18" s="23">
        <v>28</v>
      </c>
      <c r="E18" s="126">
        <f>-10009+1597-550</f>
        <v>-8962</v>
      </c>
      <c r="F18" s="27"/>
      <c r="G18" s="126">
        <v>3795</v>
      </c>
      <c r="H18" s="27"/>
      <c r="I18" s="126">
        <f>-1817+363</f>
        <v>-1454</v>
      </c>
      <c r="J18" s="191"/>
      <c r="K18" s="187">
        <v>0</v>
      </c>
      <c r="L18" s="283"/>
      <c r="M18" s="279"/>
      <c r="N18" s="203"/>
      <c r="O18" s="11"/>
      <c r="P18" s="11"/>
      <c r="Q18" s="11"/>
      <c r="R18" s="11"/>
    </row>
    <row r="19" spans="1:18" s="242" customFormat="1" ht="21" customHeight="1" x14ac:dyDescent="0.75">
      <c r="A19" s="76" t="s">
        <v>210</v>
      </c>
      <c r="B19" s="236"/>
      <c r="C19" s="236"/>
      <c r="D19" s="236"/>
      <c r="E19" s="241">
        <f>SUM(E17:E18)</f>
        <v>33100</v>
      </c>
      <c r="F19" s="240"/>
      <c r="G19" s="241">
        <f>SUM(G17:G18)</f>
        <v>-8855</v>
      </c>
      <c r="H19" s="240"/>
      <c r="I19" s="241">
        <f>SUM(I17:I18)</f>
        <v>5814</v>
      </c>
      <c r="J19" s="240"/>
      <c r="K19" s="170">
        <f>SUM(K17:K18)</f>
        <v>0</v>
      </c>
      <c r="L19" s="319"/>
      <c r="M19" s="270"/>
      <c r="N19" s="203"/>
      <c r="O19" s="11"/>
      <c r="P19" s="11"/>
      <c r="Q19" s="11"/>
      <c r="R19" s="11"/>
    </row>
    <row r="20" spans="1:18" ht="21" customHeight="1" x14ac:dyDescent="0.75">
      <c r="A20" s="76" t="s">
        <v>228</v>
      </c>
      <c r="B20" s="99"/>
      <c r="C20" s="32"/>
      <c r="D20" s="32"/>
      <c r="E20" s="239">
        <f>E14+E19</f>
        <v>-13692</v>
      </c>
      <c r="F20" s="79"/>
      <c r="G20" s="137">
        <f>G14+G19</f>
        <v>-35075</v>
      </c>
      <c r="H20" s="79"/>
      <c r="I20" s="243">
        <f>I14+I19</f>
        <v>5814</v>
      </c>
      <c r="J20" s="79"/>
      <c r="K20" s="170">
        <f>K14+K19</f>
        <v>0</v>
      </c>
      <c r="L20" s="283"/>
      <c r="M20" s="271"/>
      <c r="N20" s="203"/>
    </row>
    <row r="21" spans="1:18" ht="21" customHeight="1" thickBot="1" x14ac:dyDescent="0.8">
      <c r="A21" s="80" t="s">
        <v>1079</v>
      </c>
      <c r="B21" s="32"/>
      <c r="C21" s="32"/>
      <c r="D21" s="32"/>
      <c r="E21" s="251">
        <f>SUM(E9+E20)</f>
        <v>-1037665</v>
      </c>
      <c r="F21" s="79"/>
      <c r="G21" s="138">
        <f>SUM(G9+G20)</f>
        <v>-1085507</v>
      </c>
      <c r="H21" s="79"/>
      <c r="I21" s="251">
        <f>SUM(I9+I20)</f>
        <v>-127249</v>
      </c>
      <c r="J21" s="79"/>
      <c r="K21" s="138">
        <f>SUM(K9+K20)</f>
        <v>-291640</v>
      </c>
      <c r="L21" s="283"/>
      <c r="M21" s="271"/>
      <c r="N21" s="203"/>
    </row>
    <row r="22" spans="1:18" ht="21" customHeight="1" thickTop="1" x14ac:dyDescent="0.75">
      <c r="A22" s="80"/>
      <c r="B22" s="32"/>
      <c r="C22" s="32"/>
      <c r="D22" s="32"/>
      <c r="E22" s="253"/>
      <c r="F22" s="79"/>
      <c r="G22" s="98"/>
      <c r="H22" s="79"/>
      <c r="I22" s="253"/>
      <c r="J22" s="79"/>
      <c r="K22" s="98"/>
      <c r="L22" s="283"/>
      <c r="M22" s="271"/>
      <c r="N22" s="203"/>
    </row>
    <row r="23" spans="1:18" ht="21" customHeight="1" x14ac:dyDescent="0.75">
      <c r="A23" s="82" t="s">
        <v>1080</v>
      </c>
      <c r="B23" s="80"/>
      <c r="C23" s="80"/>
      <c r="D23" s="80"/>
      <c r="E23" s="92"/>
      <c r="F23" s="81"/>
      <c r="G23" s="92"/>
      <c r="H23" s="81"/>
      <c r="I23" s="92"/>
      <c r="J23" s="81"/>
      <c r="K23" s="92"/>
      <c r="L23" s="283"/>
      <c r="M23" s="271"/>
      <c r="N23" s="203"/>
    </row>
    <row r="24" spans="1:18" s="165" customFormat="1" ht="21" customHeight="1" x14ac:dyDescent="0.75">
      <c r="A24" s="75"/>
      <c r="B24" s="37" t="s">
        <v>126</v>
      </c>
      <c r="C24" s="82"/>
      <c r="D24" s="82"/>
      <c r="E24" s="86">
        <f>'กำไรขาดทุน YTD 10'!E47-10047</f>
        <v>-955044</v>
      </c>
      <c r="F24" s="83"/>
      <c r="G24" s="244">
        <f>-1011846</f>
        <v>-1011846</v>
      </c>
      <c r="H24" s="83"/>
      <c r="I24" s="86">
        <f>-127248-1</f>
        <v>-127249</v>
      </c>
      <c r="J24" s="83"/>
      <c r="K24" s="244">
        <v>-291640</v>
      </c>
      <c r="L24" s="283"/>
      <c r="M24" s="271"/>
      <c r="N24" s="203"/>
    </row>
    <row r="25" spans="1:18" s="165" customFormat="1" ht="21" customHeight="1" x14ac:dyDescent="0.75">
      <c r="A25" s="82"/>
      <c r="B25" s="75" t="s">
        <v>77</v>
      </c>
      <c r="C25" s="82"/>
      <c r="D25" s="82"/>
      <c r="E25" s="244">
        <f>'กำไรขาดทุน YTD 10'!E48-3645</f>
        <v>-82621</v>
      </c>
      <c r="F25" s="83"/>
      <c r="G25" s="245">
        <f>-73661</f>
        <v>-73661</v>
      </c>
      <c r="H25" s="83"/>
      <c r="I25" s="126">
        <v>0</v>
      </c>
      <c r="J25" s="83"/>
      <c r="K25" s="126">
        <v>0</v>
      </c>
      <c r="L25" s="283"/>
      <c r="M25" s="271"/>
      <c r="N25" s="203"/>
    </row>
    <row r="26" spans="1:18" s="165" customFormat="1" ht="21" customHeight="1" thickBot="1" x14ac:dyDescent="0.8">
      <c r="A26" s="76" t="s">
        <v>1079</v>
      </c>
      <c r="B26" s="82"/>
      <c r="C26" s="82"/>
      <c r="D26" s="82"/>
      <c r="E26" s="251">
        <f>SUM(E24:E25)</f>
        <v>-1037665</v>
      </c>
      <c r="F26" s="84"/>
      <c r="G26" s="139">
        <f>SUM(G24:G25)</f>
        <v>-1085507</v>
      </c>
      <c r="H26" s="84"/>
      <c r="I26" s="251">
        <f>SUM(I24:I25)</f>
        <v>-127249</v>
      </c>
      <c r="J26" s="84"/>
      <c r="K26" s="139">
        <f>SUM(K24:K25)</f>
        <v>-291640</v>
      </c>
      <c r="L26" s="283"/>
      <c r="M26" s="271"/>
    </row>
    <row r="27" spans="1:18" s="165" customFormat="1" ht="22.4" customHeight="1" thickTop="1" x14ac:dyDescent="0.75">
      <c r="A27" s="9"/>
      <c r="B27" s="82"/>
      <c r="C27" s="82"/>
      <c r="D27" s="82"/>
      <c r="E27" s="282"/>
      <c r="F27" s="171"/>
      <c r="G27" s="8"/>
      <c r="H27" s="171"/>
      <c r="I27" s="8"/>
      <c r="J27" s="171"/>
      <c r="K27" s="8"/>
      <c r="M27" s="270"/>
    </row>
    <row r="28" spans="1:18" ht="23.5" x14ac:dyDescent="0.75">
      <c r="E28" s="172"/>
      <c r="F28" s="172"/>
      <c r="G28" s="172"/>
      <c r="H28" s="172"/>
      <c r="I28" s="172"/>
      <c r="J28" s="172"/>
      <c r="K28" s="172"/>
      <c r="M28" s="270"/>
    </row>
    <row r="29" spans="1:18" ht="23.5" x14ac:dyDescent="0.75">
      <c r="E29" s="282"/>
      <c r="M29" s="270"/>
    </row>
  </sheetData>
  <mergeCells count="6">
    <mergeCell ref="A2:K2"/>
    <mergeCell ref="I4:K4"/>
    <mergeCell ref="E5:G5"/>
    <mergeCell ref="I5:K5"/>
    <mergeCell ref="E6:G6"/>
    <mergeCell ref="I6:K6"/>
  </mergeCells>
  <pageMargins left="0.7" right="0.7" top="0.53" bottom="0.75" header="0.3" footer="0.52"/>
  <pageSetup paperSize="9" scale="69" firstPageNumber="11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0.59999389629810485"/>
  </sheetPr>
  <dimension ref="A1:AN58"/>
  <sheetViews>
    <sheetView view="pageBreakPreview" zoomScaleNormal="80" zoomScaleSheetLayoutView="100" workbookViewId="0"/>
  </sheetViews>
  <sheetFormatPr defaultColWidth="9.09765625" defaultRowHeight="21" customHeight="1" x14ac:dyDescent="0.75"/>
  <cols>
    <col min="1" max="3" width="2.09765625" style="2" customWidth="1"/>
    <col min="4" max="4" width="63.59765625" style="2" customWidth="1"/>
    <col min="5" max="5" width="11" style="61" customWidth="1"/>
    <col min="6" max="6" width="12.8984375" style="1" bestFit="1" customWidth="1"/>
    <col min="7" max="7" width="1.3984375" style="207" customWidth="1"/>
    <col min="8" max="8" width="12.59765625" style="1" bestFit="1" customWidth="1"/>
    <col min="9" max="9" width="1.3984375" style="207" customWidth="1"/>
    <col min="10" max="10" width="14.3984375" style="1" bestFit="1" customWidth="1"/>
    <col min="11" max="11" width="1.3984375" style="207" customWidth="1"/>
    <col min="12" max="12" width="12" style="1" customWidth="1"/>
    <col min="13" max="13" width="1.3984375" style="207" customWidth="1"/>
    <col min="14" max="14" width="12" style="1" customWidth="1"/>
    <col min="15" max="15" width="1.3984375" style="207" customWidth="1"/>
    <col min="16" max="16" width="12.8984375" style="1" bestFit="1" customWidth="1"/>
    <col min="17" max="17" width="1.3984375" style="207" customWidth="1"/>
    <col min="18" max="18" width="12" style="1" customWidth="1"/>
    <col min="19" max="19" width="1.3984375" style="207" customWidth="1"/>
    <col min="20" max="20" width="15.8984375" style="1" customWidth="1"/>
    <col min="21" max="21" width="1.3984375" style="207" customWidth="1"/>
    <col min="22" max="22" width="13.59765625" style="1" customWidth="1"/>
    <col min="23" max="23" width="1.3984375" style="207" customWidth="1"/>
    <col min="24" max="24" width="12" style="1" customWidth="1"/>
    <col min="25" max="25" width="1.3984375" style="207" customWidth="1"/>
    <col min="26" max="26" width="14.3984375" style="1" bestFit="1" customWidth="1"/>
    <col min="27" max="27" width="1.3984375" style="207" customWidth="1"/>
    <col min="28" max="28" width="15.59765625" style="1" customWidth="1"/>
    <col min="29" max="29" width="1.3984375" style="207" customWidth="1"/>
    <col min="30" max="30" width="14.09765625" style="1" customWidth="1"/>
    <col min="31" max="31" width="1.3984375" style="207" customWidth="1"/>
    <col min="32" max="32" width="16" style="1" bestFit="1" customWidth="1"/>
    <col min="33" max="33" width="13.09765625" style="2" bestFit="1" customWidth="1"/>
    <col min="34" max="34" width="11" style="2" bestFit="1" customWidth="1"/>
    <col min="35" max="35" width="11.296875" style="2" bestFit="1" customWidth="1"/>
    <col min="36" max="36" width="9.09765625" style="2"/>
    <col min="37" max="37" width="13.09765625" style="2" bestFit="1" customWidth="1"/>
    <col min="38" max="16384" width="9.09765625" style="2"/>
  </cols>
  <sheetData>
    <row r="1" spans="1:32" ht="21" customHeight="1" x14ac:dyDescent="0.75">
      <c r="A1" s="208" t="s">
        <v>44</v>
      </c>
      <c r="B1" s="208"/>
      <c r="C1" s="208"/>
      <c r="D1" s="208"/>
      <c r="E1" s="60"/>
      <c r="F1" s="4"/>
      <c r="G1" s="206"/>
      <c r="H1" s="4"/>
      <c r="I1" s="206"/>
      <c r="J1" s="4"/>
      <c r="K1" s="206"/>
      <c r="L1" s="4"/>
      <c r="M1" s="206"/>
      <c r="N1" s="4"/>
      <c r="O1" s="206"/>
      <c r="P1" s="4"/>
      <c r="Q1" s="206"/>
      <c r="R1" s="4"/>
      <c r="S1" s="206"/>
      <c r="T1" s="4"/>
      <c r="U1" s="206"/>
      <c r="V1" s="4"/>
      <c r="W1" s="206"/>
      <c r="X1" s="4"/>
      <c r="Y1" s="206"/>
      <c r="Z1" s="4"/>
      <c r="AA1" s="206"/>
      <c r="AB1" s="4"/>
      <c r="AC1" s="206"/>
      <c r="AD1" s="4"/>
      <c r="AE1" s="206"/>
      <c r="AF1" s="4"/>
    </row>
    <row r="2" spans="1:32" ht="21" customHeight="1" x14ac:dyDescent="0.75">
      <c r="A2" s="208" t="s">
        <v>233</v>
      </c>
      <c r="B2" s="208"/>
      <c r="C2" s="208"/>
      <c r="D2" s="208"/>
      <c r="E2" s="60"/>
      <c r="F2" s="4"/>
      <c r="G2" s="206"/>
      <c r="H2" s="4"/>
      <c r="I2" s="206"/>
      <c r="J2" s="4"/>
      <c r="K2" s="206"/>
      <c r="L2" s="4"/>
      <c r="M2" s="206"/>
      <c r="N2" s="4"/>
      <c r="O2" s="206"/>
      <c r="P2" s="4"/>
      <c r="Q2" s="206"/>
      <c r="R2" s="4"/>
      <c r="S2" s="206"/>
      <c r="T2" s="4"/>
      <c r="U2" s="206"/>
      <c r="V2" s="4"/>
      <c r="W2" s="206"/>
      <c r="X2" s="4"/>
      <c r="Y2" s="206"/>
      <c r="Z2" s="4"/>
      <c r="AA2" s="206"/>
      <c r="AB2" s="4"/>
      <c r="AC2" s="206"/>
      <c r="AD2" s="4"/>
      <c r="AE2" s="206"/>
      <c r="AF2" s="4"/>
    </row>
    <row r="3" spans="1:32" ht="21" customHeight="1" x14ac:dyDescent="0.75">
      <c r="A3" s="3"/>
      <c r="C3" s="3"/>
      <c r="D3" s="3"/>
      <c r="E3" s="60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1"/>
      <c r="AA3" s="122"/>
      <c r="AB3" s="121"/>
      <c r="AC3" s="122"/>
      <c r="AD3" s="122"/>
      <c r="AE3" s="122"/>
      <c r="AF3" s="122"/>
    </row>
    <row r="4" spans="1:32" s="36" customFormat="1" ht="21" customHeight="1" x14ac:dyDescent="0.75">
      <c r="E4" s="215"/>
      <c r="F4" s="343" t="s">
        <v>72</v>
      </c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343"/>
      <c r="Z4" s="343"/>
      <c r="AA4" s="343"/>
      <c r="AB4" s="343"/>
      <c r="AC4" s="343"/>
      <c r="AD4" s="343"/>
      <c r="AE4" s="343"/>
      <c r="AF4" s="343"/>
    </row>
    <row r="5" spans="1:32" s="36" customFormat="1" ht="21" customHeight="1" x14ac:dyDescent="0.75">
      <c r="E5" s="215"/>
      <c r="G5" s="149"/>
      <c r="H5" s="51"/>
      <c r="I5" s="150"/>
      <c r="J5" s="345" t="s">
        <v>165</v>
      </c>
      <c r="K5" s="345"/>
      <c r="L5" s="345"/>
      <c r="M5" s="150"/>
      <c r="N5" s="345" t="s">
        <v>6</v>
      </c>
      <c r="O5" s="345"/>
      <c r="P5" s="345"/>
      <c r="Q5" s="345"/>
      <c r="R5" s="345"/>
      <c r="S5" s="345"/>
      <c r="T5" s="345"/>
      <c r="U5" s="51"/>
      <c r="V5" s="345" t="s">
        <v>63</v>
      </c>
      <c r="W5" s="345"/>
      <c r="X5" s="345"/>
      <c r="Y5" s="345"/>
      <c r="Z5" s="345"/>
      <c r="AA5" s="150"/>
      <c r="AC5" s="150"/>
      <c r="AD5" s="149"/>
      <c r="AE5" s="150"/>
      <c r="AF5" s="149"/>
    </row>
    <row r="6" spans="1:32" s="36" customFormat="1" ht="21" customHeight="1" x14ac:dyDescent="0.75">
      <c r="E6" s="215"/>
      <c r="G6" s="149"/>
      <c r="H6" s="51"/>
      <c r="I6" s="150"/>
      <c r="J6" s="151"/>
      <c r="K6" s="151"/>
      <c r="L6" s="151"/>
      <c r="M6" s="150"/>
      <c r="N6" s="151"/>
      <c r="O6" s="151"/>
      <c r="P6" s="151"/>
      <c r="Q6" s="151"/>
      <c r="R6" s="151"/>
      <c r="S6" s="151"/>
      <c r="T6" s="151"/>
      <c r="U6" s="51"/>
      <c r="V6" s="151" t="s">
        <v>167</v>
      </c>
      <c r="W6" s="151"/>
      <c r="X6" s="151" t="s">
        <v>170</v>
      </c>
      <c r="Y6" s="151"/>
      <c r="Z6" s="151"/>
      <c r="AA6" s="150"/>
      <c r="AC6" s="150"/>
      <c r="AD6" s="149"/>
      <c r="AE6" s="150"/>
      <c r="AF6" s="149"/>
    </row>
    <row r="7" spans="1:32" s="36" customFormat="1" ht="21" customHeight="1" x14ac:dyDescent="0.75">
      <c r="E7" s="215"/>
      <c r="G7" s="149"/>
      <c r="H7" s="51"/>
      <c r="I7" s="150"/>
      <c r="J7" s="151"/>
      <c r="K7" s="151"/>
      <c r="L7" s="151"/>
      <c r="M7" s="150"/>
      <c r="N7" s="151"/>
      <c r="O7" s="151"/>
      <c r="P7" s="151"/>
      <c r="Q7" s="151"/>
      <c r="R7" s="151"/>
      <c r="S7" s="151"/>
      <c r="T7" s="151"/>
      <c r="U7" s="51"/>
      <c r="V7" s="151" t="s">
        <v>168</v>
      </c>
      <c r="W7" s="151"/>
      <c r="X7" s="151" t="s">
        <v>1086</v>
      </c>
      <c r="Y7" s="151"/>
      <c r="Z7" s="151"/>
      <c r="AA7" s="150"/>
      <c r="AC7" s="150"/>
      <c r="AD7" s="149"/>
      <c r="AE7" s="150"/>
      <c r="AF7" s="149"/>
    </row>
    <row r="8" spans="1:32" s="36" customFormat="1" ht="21" customHeight="1" x14ac:dyDescent="0.75">
      <c r="E8" s="215"/>
      <c r="G8" s="149"/>
      <c r="H8" s="51"/>
      <c r="I8" s="150"/>
      <c r="K8" s="150"/>
      <c r="M8" s="150"/>
      <c r="N8" s="151"/>
      <c r="O8" s="151"/>
      <c r="P8" s="151"/>
      <c r="Q8" s="151"/>
      <c r="R8" s="151"/>
      <c r="S8" s="151"/>
      <c r="T8" s="151"/>
      <c r="U8" s="51"/>
      <c r="V8" s="149" t="s">
        <v>169</v>
      </c>
      <c r="W8" s="149"/>
      <c r="X8" s="149" t="s">
        <v>171</v>
      </c>
      <c r="Y8" s="151"/>
      <c r="Z8" s="149" t="s">
        <v>28</v>
      </c>
      <c r="AA8" s="149"/>
      <c r="AB8" s="149"/>
      <c r="AC8" s="149"/>
      <c r="AD8" s="149" t="s">
        <v>31</v>
      </c>
      <c r="AE8" s="149"/>
      <c r="AF8" s="149"/>
    </row>
    <row r="9" spans="1:32" s="36" customFormat="1" ht="21" customHeight="1" x14ac:dyDescent="0.75">
      <c r="F9" s="151" t="s">
        <v>102</v>
      </c>
      <c r="G9" s="149"/>
      <c r="H9" s="149"/>
      <c r="I9" s="149"/>
      <c r="J9" s="152" t="s">
        <v>103</v>
      </c>
      <c r="K9" s="150"/>
      <c r="L9" s="149" t="s">
        <v>103</v>
      </c>
      <c r="M9" s="150"/>
      <c r="N9" s="51"/>
      <c r="O9" s="51"/>
      <c r="P9" s="151" t="s">
        <v>105</v>
      </c>
      <c r="Q9" s="51"/>
      <c r="R9" s="51"/>
      <c r="S9" s="151"/>
      <c r="T9" s="150"/>
      <c r="U9" s="51"/>
      <c r="V9" s="149" t="s">
        <v>166</v>
      </c>
      <c r="W9" s="149"/>
      <c r="X9" s="149" t="s">
        <v>172</v>
      </c>
      <c r="Y9" s="151"/>
      <c r="Z9" s="149" t="s">
        <v>109</v>
      </c>
      <c r="AA9" s="149"/>
      <c r="AB9" s="151"/>
      <c r="AC9" s="149"/>
      <c r="AD9" s="149" t="s">
        <v>100</v>
      </c>
      <c r="AE9" s="149"/>
      <c r="AF9" s="149" t="s">
        <v>28</v>
      </c>
    </row>
    <row r="10" spans="1:32" s="36" customFormat="1" ht="21" customHeight="1" x14ac:dyDescent="0.75">
      <c r="E10" s="215"/>
      <c r="F10" s="151" t="s">
        <v>29</v>
      </c>
      <c r="G10" s="149"/>
      <c r="H10" s="149" t="s">
        <v>104</v>
      </c>
      <c r="I10" s="149"/>
      <c r="J10" s="149" t="s">
        <v>78</v>
      </c>
      <c r="K10" s="150"/>
      <c r="L10" s="149" t="s">
        <v>90</v>
      </c>
      <c r="M10" s="149"/>
      <c r="N10" s="151" t="s">
        <v>106</v>
      </c>
      <c r="O10" s="149"/>
      <c r="P10" s="149" t="s">
        <v>107</v>
      </c>
      <c r="Q10" s="149"/>
      <c r="R10" s="151" t="s">
        <v>108</v>
      </c>
      <c r="S10" s="150"/>
      <c r="T10" s="149" t="s">
        <v>40</v>
      </c>
      <c r="U10" s="149"/>
      <c r="V10" s="151" t="s">
        <v>119</v>
      </c>
      <c r="W10" s="149"/>
      <c r="X10" s="151" t="s">
        <v>173</v>
      </c>
      <c r="Y10" s="151"/>
      <c r="Z10" s="149" t="s">
        <v>110</v>
      </c>
      <c r="AA10" s="149"/>
      <c r="AB10" s="151" t="s">
        <v>99</v>
      </c>
      <c r="AC10" s="151"/>
      <c r="AD10" s="149" t="s">
        <v>101</v>
      </c>
      <c r="AE10" s="151"/>
      <c r="AF10" s="149" t="s">
        <v>31</v>
      </c>
    </row>
    <row r="11" spans="1:32" s="150" customFormat="1" ht="21" customHeight="1" x14ac:dyDescent="0.75">
      <c r="E11" s="45" t="s">
        <v>35</v>
      </c>
      <c r="F11" s="151" t="s">
        <v>30</v>
      </c>
      <c r="G11" s="149"/>
      <c r="H11" s="149" t="s">
        <v>33</v>
      </c>
      <c r="I11" s="149"/>
      <c r="J11" s="149" t="s">
        <v>85</v>
      </c>
      <c r="K11" s="149"/>
      <c r="L11" s="149" t="s">
        <v>33</v>
      </c>
      <c r="M11" s="149"/>
      <c r="N11" s="149" t="s">
        <v>79</v>
      </c>
      <c r="O11" s="149"/>
      <c r="P11" s="149" t="s">
        <v>98</v>
      </c>
      <c r="Q11" s="149"/>
      <c r="R11" s="149" t="s">
        <v>80</v>
      </c>
      <c r="S11" s="149"/>
      <c r="T11" s="149" t="s">
        <v>39</v>
      </c>
      <c r="U11" s="149"/>
      <c r="V11" s="151" t="s">
        <v>120</v>
      </c>
      <c r="W11" s="149"/>
      <c r="X11" s="151" t="s">
        <v>100</v>
      </c>
      <c r="Y11" s="151"/>
      <c r="Z11" s="149" t="s">
        <v>62</v>
      </c>
      <c r="AA11" s="149"/>
      <c r="AB11" s="151" t="s">
        <v>127</v>
      </c>
      <c r="AC11" s="149"/>
      <c r="AD11" s="149" t="s">
        <v>60</v>
      </c>
      <c r="AE11" s="149"/>
      <c r="AF11" s="149" t="s">
        <v>32</v>
      </c>
    </row>
    <row r="12" spans="1:32" s="150" customFormat="1" ht="21" customHeight="1" x14ac:dyDescent="0.75">
      <c r="E12" s="215"/>
      <c r="F12" s="344" t="s">
        <v>273</v>
      </c>
      <c r="G12" s="344"/>
      <c r="H12" s="344"/>
      <c r="I12" s="344"/>
      <c r="J12" s="344"/>
      <c r="K12" s="344"/>
      <c r="L12" s="344"/>
      <c r="M12" s="344"/>
      <c r="N12" s="344"/>
      <c r="O12" s="344"/>
      <c r="P12" s="344"/>
      <c r="Q12" s="344"/>
      <c r="R12" s="344"/>
      <c r="S12" s="344"/>
      <c r="T12" s="344"/>
      <c r="U12" s="344"/>
      <c r="V12" s="344"/>
      <c r="W12" s="344"/>
      <c r="X12" s="344"/>
      <c r="Y12" s="344"/>
      <c r="Z12" s="344"/>
      <c r="AA12" s="344"/>
      <c r="AB12" s="344"/>
      <c r="AC12" s="344"/>
      <c r="AD12" s="344"/>
      <c r="AE12" s="344"/>
      <c r="AF12" s="344"/>
    </row>
    <row r="13" spans="1:32" s="37" customFormat="1" ht="21" customHeight="1" x14ac:dyDescent="0.75">
      <c r="A13" s="150" t="s">
        <v>234</v>
      </c>
      <c r="B13" s="150"/>
      <c r="C13" s="150"/>
      <c r="D13" s="150"/>
      <c r="E13" s="215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  <c r="AD13" s="142"/>
      <c r="AE13" s="142"/>
      <c r="AF13" s="142"/>
    </row>
    <row r="14" spans="1:32" s="37" customFormat="1" ht="21" customHeight="1" x14ac:dyDescent="0.75">
      <c r="A14" s="36" t="s">
        <v>253</v>
      </c>
      <c r="B14" s="36"/>
      <c r="C14" s="36"/>
      <c r="D14" s="36"/>
      <c r="E14" s="157"/>
      <c r="F14" s="181">
        <v>850000</v>
      </c>
      <c r="G14" s="202">
        <v>0</v>
      </c>
      <c r="H14" s="181">
        <v>-15740</v>
      </c>
      <c r="I14" s="202">
        <v>0</v>
      </c>
      <c r="J14" s="181">
        <v>1643000</v>
      </c>
      <c r="K14" s="202">
        <v>0</v>
      </c>
      <c r="L14" s="181">
        <f>18366-1</f>
        <v>18365</v>
      </c>
      <c r="M14" s="202">
        <v>0</v>
      </c>
      <c r="N14" s="181">
        <v>85000</v>
      </c>
      <c r="O14" s="202">
        <v>0</v>
      </c>
      <c r="P14" s="181">
        <v>415272</v>
      </c>
      <c r="Q14" s="202">
        <v>0</v>
      </c>
      <c r="R14" s="181">
        <v>15740</v>
      </c>
      <c r="S14" s="202">
        <v>0</v>
      </c>
      <c r="T14" s="181">
        <v>1896212</v>
      </c>
      <c r="U14" s="202">
        <v>0</v>
      </c>
      <c r="V14" s="181">
        <v>-182335</v>
      </c>
      <c r="W14" s="158">
        <v>0</v>
      </c>
      <c r="X14" s="158">
        <v>0</v>
      </c>
      <c r="Y14" s="158"/>
      <c r="Z14" s="155">
        <f>V14+X14</f>
        <v>-182335</v>
      </c>
      <c r="AA14" s="158"/>
      <c r="AB14" s="155">
        <f>SUM(F14:T14,Z14)</f>
        <v>4725514</v>
      </c>
      <c r="AC14" s="158"/>
      <c r="AD14" s="181">
        <v>1178983</v>
      </c>
      <c r="AE14" s="158"/>
      <c r="AF14" s="158">
        <f>SUM(F14:W14,AD14)</f>
        <v>5904497</v>
      </c>
    </row>
    <row r="15" spans="1:32" s="37" customFormat="1" ht="21" customHeight="1" x14ac:dyDescent="0.75">
      <c r="A15" s="37" t="s">
        <v>174</v>
      </c>
      <c r="E15" s="287">
        <v>3</v>
      </c>
      <c r="F15" s="182">
        <v>0</v>
      </c>
      <c r="G15" s="261"/>
      <c r="H15" s="182">
        <v>0</v>
      </c>
      <c r="I15" s="261"/>
      <c r="J15" s="182">
        <v>0</v>
      </c>
      <c r="K15" s="261"/>
      <c r="L15" s="182">
        <v>0</v>
      </c>
      <c r="M15" s="261"/>
      <c r="N15" s="182">
        <v>0</v>
      </c>
      <c r="O15" s="261"/>
      <c r="P15" s="182">
        <v>0</v>
      </c>
      <c r="Q15" s="261"/>
      <c r="R15" s="182">
        <v>0</v>
      </c>
      <c r="S15" s="261"/>
      <c r="T15" s="182">
        <f>773109</f>
        <v>773109</v>
      </c>
      <c r="U15" s="261"/>
      <c r="V15" s="161">
        <v>0</v>
      </c>
      <c r="W15" s="248"/>
      <c r="X15" s="248">
        <v>0</v>
      </c>
      <c r="Y15" s="248"/>
      <c r="Z15" s="161">
        <f>SUM(X15:X15)</f>
        <v>0</v>
      </c>
      <c r="AA15" s="248"/>
      <c r="AB15" s="195">
        <f>SUM(H15:V15,Z15)</f>
        <v>773109</v>
      </c>
      <c r="AC15" s="248"/>
      <c r="AD15" s="182">
        <v>8640</v>
      </c>
      <c r="AE15" s="248"/>
      <c r="AF15" s="195">
        <f>AB15+AD15</f>
        <v>781749</v>
      </c>
    </row>
    <row r="16" spans="1:32" s="37" customFormat="1" ht="21" customHeight="1" x14ac:dyDescent="0.75">
      <c r="A16" s="36" t="s">
        <v>254</v>
      </c>
      <c r="E16" s="287"/>
      <c r="F16" s="247">
        <f>SUM(F14:F15)</f>
        <v>850000</v>
      </c>
      <c r="G16" s="261"/>
      <c r="H16" s="247">
        <f>SUM(H14:H15)</f>
        <v>-15740</v>
      </c>
      <c r="I16" s="261"/>
      <c r="J16" s="247">
        <f>SUM(J14:J15)</f>
        <v>1643000</v>
      </c>
      <c r="K16" s="261"/>
      <c r="L16" s="247">
        <f>SUM(L14:L15)</f>
        <v>18365</v>
      </c>
      <c r="M16" s="261"/>
      <c r="N16" s="247">
        <f>SUM(N14:N15)</f>
        <v>85000</v>
      </c>
      <c r="O16" s="261"/>
      <c r="P16" s="247">
        <f>SUM(P14:P15)</f>
        <v>415272</v>
      </c>
      <c r="Q16" s="261"/>
      <c r="R16" s="247">
        <f>SUM(R14:R15)</f>
        <v>15740</v>
      </c>
      <c r="S16" s="261"/>
      <c r="T16" s="247">
        <f>SUM(T14:T15)</f>
        <v>2669321</v>
      </c>
      <c r="U16" s="261"/>
      <c r="V16" s="247">
        <f>SUM(V14:V15)</f>
        <v>-182335</v>
      </c>
      <c r="W16" s="248"/>
      <c r="X16" s="247">
        <f>SUM(X14:X15)</f>
        <v>0</v>
      </c>
      <c r="Y16" s="248"/>
      <c r="Z16" s="247">
        <f>SUM(Z14:Z15)</f>
        <v>-182335</v>
      </c>
      <c r="AA16" s="248"/>
      <c r="AB16" s="247">
        <f>SUM(AB14:AB15)</f>
        <v>5498623</v>
      </c>
      <c r="AC16" s="248"/>
      <c r="AD16" s="247">
        <f>SUM(AD14:AD15)</f>
        <v>1187623</v>
      </c>
      <c r="AE16" s="248"/>
      <c r="AF16" s="247">
        <f>SUM(AF14:AF15)</f>
        <v>6686246</v>
      </c>
    </row>
    <row r="17" spans="1:34" s="37" customFormat="1" ht="21" customHeight="1" x14ac:dyDescent="0.75">
      <c r="A17" s="36"/>
      <c r="E17" s="287"/>
      <c r="F17" s="182"/>
      <c r="G17" s="261"/>
      <c r="H17" s="182"/>
      <c r="I17" s="261"/>
      <c r="J17" s="182"/>
      <c r="K17" s="261"/>
      <c r="L17" s="182"/>
      <c r="M17" s="261"/>
      <c r="N17" s="182"/>
      <c r="O17" s="261"/>
      <c r="P17" s="182"/>
      <c r="Q17" s="261"/>
      <c r="R17" s="182"/>
      <c r="S17" s="261"/>
      <c r="T17" s="182"/>
      <c r="U17" s="261"/>
      <c r="V17" s="182"/>
      <c r="W17" s="248"/>
      <c r="X17" s="248"/>
      <c r="Y17" s="248"/>
      <c r="Z17" s="153"/>
      <c r="AA17" s="248"/>
      <c r="AB17" s="153"/>
      <c r="AC17" s="248"/>
      <c r="AD17" s="182"/>
      <c r="AE17" s="248"/>
      <c r="AF17" s="248"/>
    </row>
    <row r="18" spans="1:34" s="37" customFormat="1" ht="21" customHeight="1" x14ac:dyDescent="0.75">
      <c r="A18" s="36" t="s">
        <v>129</v>
      </c>
      <c r="B18" s="36"/>
      <c r="C18" s="36"/>
      <c r="D18" s="36"/>
      <c r="E18" s="157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5"/>
      <c r="AA18" s="158"/>
      <c r="AB18" s="155"/>
      <c r="AC18" s="158"/>
      <c r="AD18" s="158"/>
      <c r="AE18" s="158"/>
      <c r="AF18" s="158"/>
    </row>
    <row r="19" spans="1:34" s="37" customFormat="1" ht="21" customHeight="1" x14ac:dyDescent="0.75">
      <c r="A19" s="3"/>
      <c r="B19" s="160" t="s">
        <v>140</v>
      </c>
      <c r="C19" s="2"/>
      <c r="D19" s="2"/>
      <c r="E19" s="157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58"/>
      <c r="Z19" s="155"/>
      <c r="AA19" s="158"/>
      <c r="AB19" s="155"/>
      <c r="AC19" s="158"/>
      <c r="AD19" s="158"/>
      <c r="AE19" s="158"/>
      <c r="AF19" s="158"/>
    </row>
    <row r="20" spans="1:34" s="37" customFormat="1" ht="21" customHeight="1" x14ac:dyDescent="0.75">
      <c r="A20" s="36"/>
      <c r="B20" s="51" t="s">
        <v>141</v>
      </c>
      <c r="E20" s="215"/>
      <c r="F20" s="162">
        <v>0</v>
      </c>
      <c r="G20" s="158"/>
      <c r="H20" s="162">
        <v>0</v>
      </c>
      <c r="I20" s="158"/>
      <c r="J20" s="162">
        <v>0</v>
      </c>
      <c r="K20" s="158"/>
      <c r="L20" s="162">
        <v>0</v>
      </c>
      <c r="M20" s="158"/>
      <c r="N20" s="162">
        <v>0</v>
      </c>
      <c r="O20" s="158"/>
      <c r="P20" s="162">
        <v>0</v>
      </c>
      <c r="Q20" s="158"/>
      <c r="R20" s="162">
        <v>0</v>
      </c>
      <c r="S20" s="158"/>
      <c r="T20" s="182">
        <v>-160604</v>
      </c>
      <c r="U20" s="158"/>
      <c r="V20" s="162">
        <v>0</v>
      </c>
      <c r="W20" s="158"/>
      <c r="X20" s="162">
        <v>0</v>
      </c>
      <c r="Y20" s="158"/>
      <c r="Z20" s="162">
        <f>V20+X20</f>
        <v>0</v>
      </c>
      <c r="AA20" s="158"/>
      <c r="AB20" s="153">
        <f>SUM(F20:T20,Z20)</f>
        <v>-160604</v>
      </c>
      <c r="AC20" s="158"/>
      <c r="AD20" s="182">
        <v>-84719</v>
      </c>
      <c r="AE20" s="162"/>
      <c r="AF20" s="248">
        <f>AB20+AD20</f>
        <v>-245323</v>
      </c>
    </row>
    <row r="21" spans="1:34" s="37" customFormat="1" ht="21" customHeight="1" x14ac:dyDescent="0.75">
      <c r="A21" s="36"/>
      <c r="B21" s="160" t="s">
        <v>130</v>
      </c>
      <c r="C21" s="36"/>
      <c r="D21" s="36"/>
      <c r="E21" s="215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5"/>
      <c r="AA21" s="158"/>
      <c r="AB21" s="155"/>
      <c r="AC21" s="158"/>
      <c r="AD21" s="158"/>
      <c r="AE21" s="158"/>
      <c r="AF21" s="158"/>
    </row>
    <row r="22" spans="1:34" s="37" customFormat="1" ht="21" customHeight="1" x14ac:dyDescent="0.75">
      <c r="A22" s="36"/>
      <c r="B22" s="37" t="s">
        <v>161</v>
      </c>
      <c r="E22" s="215">
        <v>11</v>
      </c>
      <c r="F22" s="248">
        <v>0</v>
      </c>
      <c r="G22" s="246"/>
      <c r="H22" s="248">
        <v>0</v>
      </c>
      <c r="I22" s="246"/>
      <c r="J22" s="248">
        <v>0</v>
      </c>
      <c r="K22" s="246"/>
      <c r="L22" s="248">
        <v>0</v>
      </c>
      <c r="M22" s="246"/>
      <c r="N22" s="248">
        <v>0</v>
      </c>
      <c r="O22" s="246"/>
      <c r="P22" s="248">
        <v>0</v>
      </c>
      <c r="Q22" s="246"/>
      <c r="R22" s="248">
        <v>0</v>
      </c>
      <c r="S22" s="246"/>
      <c r="T22" s="248">
        <v>-83961</v>
      </c>
      <c r="U22" s="246"/>
      <c r="V22" s="248">
        <v>0</v>
      </c>
      <c r="W22" s="246"/>
      <c r="X22" s="248">
        <v>0</v>
      </c>
      <c r="Y22" s="246"/>
      <c r="Z22" s="248">
        <v>0</v>
      </c>
      <c r="AA22" s="246"/>
      <c r="AB22" s="153">
        <f>SUM(F22:T22,Z22)</f>
        <v>-83961</v>
      </c>
      <c r="AC22" s="246"/>
      <c r="AD22" s="261">
        <v>-62367</v>
      </c>
      <c r="AE22" s="248"/>
      <c r="AF22" s="248">
        <f>AB22+AD22</f>
        <v>-146328</v>
      </c>
      <c r="AH22" s="156"/>
    </row>
    <row r="23" spans="1:34" s="37" customFormat="1" ht="21" customHeight="1" x14ac:dyDescent="0.75">
      <c r="A23" s="36"/>
      <c r="B23" s="37" t="s">
        <v>244</v>
      </c>
      <c r="E23" s="318"/>
      <c r="F23" s="248">
        <v>0</v>
      </c>
      <c r="G23" s="246"/>
      <c r="H23" s="248">
        <v>0</v>
      </c>
      <c r="I23" s="246"/>
      <c r="J23" s="248">
        <v>0</v>
      </c>
      <c r="K23" s="246"/>
      <c r="L23" s="248">
        <v>0</v>
      </c>
      <c r="M23" s="246"/>
      <c r="N23" s="248">
        <v>0</v>
      </c>
      <c r="O23" s="246"/>
      <c r="P23" s="248">
        <v>0</v>
      </c>
      <c r="Q23" s="246"/>
      <c r="R23" s="248">
        <v>0</v>
      </c>
      <c r="S23" s="246"/>
      <c r="T23" s="248">
        <v>0</v>
      </c>
      <c r="U23" s="246"/>
      <c r="V23" s="248">
        <v>0</v>
      </c>
      <c r="W23" s="246"/>
      <c r="X23" s="248">
        <v>0</v>
      </c>
      <c r="Y23" s="246"/>
      <c r="Z23" s="248">
        <v>0</v>
      </c>
      <c r="AA23" s="246"/>
      <c r="AB23" s="248">
        <f>SUM(F23:T23,Z23)</f>
        <v>0</v>
      </c>
      <c r="AC23" s="246"/>
      <c r="AD23" s="261">
        <v>22852</v>
      </c>
      <c r="AE23" s="248"/>
      <c r="AF23" s="248">
        <f>AB23+AD23</f>
        <v>22852</v>
      </c>
      <c r="AH23" s="156"/>
    </row>
    <row r="24" spans="1:34" s="37" customFormat="1" ht="21" customHeight="1" x14ac:dyDescent="0.75">
      <c r="A24" s="36"/>
      <c r="B24" s="37" t="s">
        <v>206</v>
      </c>
      <c r="E24" s="287">
        <v>11</v>
      </c>
      <c r="F24" s="248">
        <v>0</v>
      </c>
      <c r="G24" s="246"/>
      <c r="H24" s="248">
        <v>0</v>
      </c>
      <c r="I24" s="246"/>
      <c r="J24" s="248">
        <v>0</v>
      </c>
      <c r="K24" s="246"/>
      <c r="L24" s="248">
        <v>0</v>
      </c>
      <c r="M24" s="246"/>
      <c r="N24" s="248">
        <v>0</v>
      </c>
      <c r="O24" s="246"/>
      <c r="P24" s="248">
        <v>0</v>
      </c>
      <c r="Q24" s="246"/>
      <c r="R24" s="248">
        <v>0</v>
      </c>
      <c r="S24" s="246"/>
      <c r="T24" s="248">
        <v>0</v>
      </c>
      <c r="U24" s="246"/>
      <c r="V24" s="248">
        <v>0</v>
      </c>
      <c r="W24" s="246"/>
      <c r="X24" s="248">
        <v>0</v>
      </c>
      <c r="Y24" s="246"/>
      <c r="Z24" s="248">
        <v>0</v>
      </c>
      <c r="AA24" s="246"/>
      <c r="AB24" s="248">
        <f>SUM(F24:T24,Z24)</f>
        <v>0</v>
      </c>
      <c r="AC24" s="246"/>
      <c r="AD24" s="261">
        <v>79483</v>
      </c>
      <c r="AE24" s="248"/>
      <c r="AF24" s="248">
        <f>AB24+AD24</f>
        <v>79483</v>
      </c>
      <c r="AH24" s="156"/>
    </row>
    <row r="25" spans="1:34" s="37" customFormat="1" ht="21" customHeight="1" x14ac:dyDescent="0.75">
      <c r="A25" s="36"/>
      <c r="B25" s="37" t="s">
        <v>164</v>
      </c>
      <c r="E25" s="287">
        <v>11</v>
      </c>
      <c r="F25" s="248">
        <v>0</v>
      </c>
      <c r="G25" s="246"/>
      <c r="H25" s="248">
        <v>0</v>
      </c>
      <c r="I25" s="246"/>
      <c r="J25" s="248">
        <v>0</v>
      </c>
      <c r="K25" s="246"/>
      <c r="L25" s="248">
        <v>0</v>
      </c>
      <c r="M25" s="246"/>
      <c r="N25" s="248">
        <v>0</v>
      </c>
      <c r="O25" s="246"/>
      <c r="P25" s="248">
        <v>0</v>
      </c>
      <c r="Q25" s="246"/>
      <c r="R25" s="248">
        <v>0</v>
      </c>
      <c r="S25" s="246"/>
      <c r="T25" s="248">
        <v>0</v>
      </c>
      <c r="U25" s="246"/>
      <c r="V25" s="248">
        <v>0</v>
      </c>
      <c r="W25" s="246"/>
      <c r="X25" s="248">
        <v>0</v>
      </c>
      <c r="Y25" s="246"/>
      <c r="Z25" s="248">
        <v>0</v>
      </c>
      <c r="AA25" s="246"/>
      <c r="AB25" s="248">
        <f>SUM(F25:T25,Z25)</f>
        <v>0</v>
      </c>
      <c r="AC25" s="246"/>
      <c r="AD25" s="261">
        <v>-369800</v>
      </c>
      <c r="AE25" s="248"/>
      <c r="AF25" s="248">
        <f>AB25+AD25</f>
        <v>-369800</v>
      </c>
      <c r="AH25" s="156"/>
    </row>
    <row r="26" spans="1:34" s="37" customFormat="1" ht="21" customHeight="1" x14ac:dyDescent="0.75">
      <c r="A26" s="36" t="s">
        <v>162</v>
      </c>
      <c r="B26" s="36"/>
      <c r="C26" s="36"/>
      <c r="D26" s="36"/>
      <c r="E26" s="215"/>
      <c r="F26" s="247">
        <f>F22+F20+F25+F24</f>
        <v>0</v>
      </c>
      <c r="G26" s="158"/>
      <c r="H26" s="247">
        <f>H22+H20+H25+H24</f>
        <v>0</v>
      </c>
      <c r="I26" s="158"/>
      <c r="J26" s="247">
        <f>J22+J20+J25+J24</f>
        <v>0</v>
      </c>
      <c r="K26" s="158"/>
      <c r="L26" s="247">
        <f>L22+L20+L25+L24</f>
        <v>0</v>
      </c>
      <c r="M26" s="158"/>
      <c r="N26" s="247">
        <f>N22+N20+N25+N24</f>
        <v>0</v>
      </c>
      <c r="O26" s="158"/>
      <c r="P26" s="247">
        <f>P22+P20+P25+P24</f>
        <v>0</v>
      </c>
      <c r="Q26" s="158"/>
      <c r="R26" s="247">
        <f>R22+R20+R25+R24</f>
        <v>0</v>
      </c>
      <c r="S26" s="158"/>
      <c r="T26" s="247">
        <f>T22+T20+T25+T24</f>
        <v>-244565</v>
      </c>
      <c r="U26" s="158"/>
      <c r="V26" s="247">
        <f>V22+V20+V25+V24</f>
        <v>0</v>
      </c>
      <c r="W26" s="158"/>
      <c r="X26" s="247">
        <f>X22+X20+X25+X24</f>
        <v>0</v>
      </c>
      <c r="Y26" s="158"/>
      <c r="Z26" s="247">
        <f>Z22+Z20+Z25+Z24</f>
        <v>0</v>
      </c>
      <c r="AA26" s="158"/>
      <c r="AB26" s="247">
        <f>AB22+AB20+AB25+AB24</f>
        <v>-244565</v>
      </c>
      <c r="AC26" s="158"/>
      <c r="AD26" s="247">
        <f>AD22+AD20+AD25+AD24+AD23</f>
        <v>-414551</v>
      </c>
      <c r="AE26" s="158"/>
      <c r="AF26" s="247">
        <f>AF22+AF20+AF25+AF24+AF23</f>
        <v>-659116</v>
      </c>
    </row>
    <row r="27" spans="1:34" s="37" customFormat="1" ht="21" customHeight="1" x14ac:dyDescent="0.75">
      <c r="A27" s="36"/>
      <c r="B27" s="36"/>
      <c r="C27" s="36"/>
      <c r="D27" s="36"/>
      <c r="E27" s="215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62"/>
      <c r="AA27" s="158"/>
      <c r="AB27" s="158"/>
      <c r="AC27" s="158"/>
      <c r="AD27" s="158"/>
      <c r="AE27" s="158"/>
      <c r="AF27" s="158"/>
    </row>
    <row r="28" spans="1:34" s="37" customFormat="1" ht="21" customHeight="1" x14ac:dyDescent="0.75">
      <c r="A28" s="36" t="s">
        <v>236</v>
      </c>
      <c r="B28" s="36"/>
      <c r="C28" s="36"/>
      <c r="D28" s="36"/>
      <c r="E28" s="260">
        <v>24</v>
      </c>
      <c r="F28" s="246">
        <v>0</v>
      </c>
      <c r="G28" s="246"/>
      <c r="H28" s="246">
        <v>0</v>
      </c>
      <c r="I28" s="246"/>
      <c r="J28" s="246">
        <v>0</v>
      </c>
      <c r="K28" s="246"/>
      <c r="L28" s="246">
        <v>0</v>
      </c>
      <c r="M28" s="246"/>
      <c r="N28" s="246">
        <v>0</v>
      </c>
      <c r="O28" s="246"/>
      <c r="P28" s="246">
        <v>47814</v>
      </c>
      <c r="Q28" s="246"/>
      <c r="R28" s="246">
        <v>0</v>
      </c>
      <c r="S28" s="246"/>
      <c r="T28" s="246">
        <f>-47485</f>
        <v>-47485</v>
      </c>
      <c r="U28" s="246"/>
      <c r="V28" s="246">
        <v>0</v>
      </c>
      <c r="W28" s="246"/>
      <c r="X28" s="246">
        <v>0</v>
      </c>
      <c r="Y28" s="246"/>
      <c r="Z28" s="246">
        <f>V28+X28</f>
        <v>0</v>
      </c>
      <c r="AA28" s="246"/>
      <c r="AB28" s="246">
        <f>SUM(F28:T28,Z28)</f>
        <v>329</v>
      </c>
      <c r="AC28" s="246"/>
      <c r="AD28" s="246">
        <f>-329</f>
        <v>-329</v>
      </c>
      <c r="AE28" s="246"/>
      <c r="AF28" s="246">
        <f>AB28+AD28</f>
        <v>0</v>
      </c>
    </row>
    <row r="29" spans="1:34" s="37" customFormat="1" ht="21" customHeight="1" x14ac:dyDescent="0.75">
      <c r="A29" s="36"/>
      <c r="B29" s="36"/>
      <c r="C29" s="36"/>
      <c r="D29" s="36"/>
      <c r="E29" s="260"/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246"/>
      <c r="T29" s="246"/>
      <c r="U29" s="246"/>
      <c r="V29" s="246"/>
      <c r="W29" s="246"/>
      <c r="X29" s="246"/>
      <c r="Y29" s="246"/>
      <c r="Z29" s="248"/>
      <c r="AA29" s="246"/>
      <c r="AB29" s="246"/>
      <c r="AC29" s="246"/>
      <c r="AD29" s="246"/>
      <c r="AE29" s="246"/>
      <c r="AF29" s="246"/>
    </row>
    <row r="30" spans="1:34" s="37" customFormat="1" ht="21" customHeight="1" x14ac:dyDescent="0.75">
      <c r="A30" s="217" t="s">
        <v>229</v>
      </c>
      <c r="E30" s="215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62"/>
      <c r="Z30" s="162"/>
      <c r="AA30" s="162"/>
      <c r="AB30" s="162"/>
      <c r="AC30" s="162"/>
      <c r="AD30" s="162"/>
      <c r="AE30" s="162"/>
      <c r="AF30" s="162"/>
    </row>
    <row r="31" spans="1:34" s="37" customFormat="1" ht="21" customHeight="1" x14ac:dyDescent="0.75">
      <c r="A31" s="217"/>
      <c r="B31" s="37" t="s">
        <v>202</v>
      </c>
      <c r="E31" s="215"/>
      <c r="F31" s="162">
        <v>0</v>
      </c>
      <c r="G31" s="162"/>
      <c r="H31" s="162">
        <v>0</v>
      </c>
      <c r="I31" s="162"/>
      <c r="J31" s="162">
        <v>0</v>
      </c>
      <c r="K31" s="162"/>
      <c r="L31" s="162">
        <v>0</v>
      </c>
      <c r="M31" s="162"/>
      <c r="N31" s="162">
        <v>0</v>
      </c>
      <c r="O31" s="162"/>
      <c r="P31" s="162">
        <v>0</v>
      </c>
      <c r="Q31" s="162"/>
      <c r="R31" s="162">
        <v>0</v>
      </c>
      <c r="S31" s="162"/>
      <c r="T31" s="182">
        <v>-1011135</v>
      </c>
      <c r="U31" s="162"/>
      <c r="V31" s="162">
        <v>0</v>
      </c>
      <c r="W31" s="162"/>
      <c r="X31" s="162">
        <v>0</v>
      </c>
      <c r="Y31" s="162"/>
      <c r="Z31" s="162">
        <f>V31+X31</f>
        <v>0</v>
      </c>
      <c r="AA31" s="162"/>
      <c r="AB31" s="162">
        <f>SUM(F31:T31,Z31)</f>
        <v>-1011135</v>
      </c>
      <c r="AC31" s="162"/>
      <c r="AD31" s="182">
        <v>-39297</v>
      </c>
      <c r="AE31" s="162"/>
      <c r="AF31" s="248">
        <f>AB31+AD31</f>
        <v>-1050432</v>
      </c>
      <c r="AG31" s="156"/>
      <c r="AH31" s="156"/>
    </row>
    <row r="32" spans="1:34" s="37" customFormat="1" ht="21" customHeight="1" x14ac:dyDescent="0.75">
      <c r="B32" s="37" t="s">
        <v>152</v>
      </c>
      <c r="E32" s="215"/>
      <c r="F32" s="161">
        <v>0</v>
      </c>
      <c r="G32" s="162"/>
      <c r="H32" s="161">
        <v>0</v>
      </c>
      <c r="I32" s="162"/>
      <c r="J32" s="161">
        <v>0</v>
      </c>
      <c r="K32" s="162"/>
      <c r="L32" s="161">
        <v>0</v>
      </c>
      <c r="M32" s="162"/>
      <c r="N32" s="161">
        <v>0</v>
      </c>
      <c r="O32" s="162"/>
      <c r="P32" s="161">
        <v>0</v>
      </c>
      <c r="Q32" s="162"/>
      <c r="R32" s="161">
        <v>0</v>
      </c>
      <c r="S32" s="162"/>
      <c r="T32" s="161">
        <v>-7794</v>
      </c>
      <c r="U32" s="162"/>
      <c r="V32" s="183">
        <f>28192+1</f>
        <v>28193</v>
      </c>
      <c r="W32" s="162"/>
      <c r="X32" s="161">
        <v>-21110</v>
      </c>
      <c r="Y32" s="162"/>
      <c r="Z32" s="161">
        <f>SUM(V32:X32)</f>
        <v>7083</v>
      </c>
      <c r="AA32" s="162"/>
      <c r="AB32" s="161">
        <f>SUM(F32:T32,Z32)</f>
        <v>-711</v>
      </c>
      <c r="AC32" s="162"/>
      <c r="AD32" s="183">
        <v>-34364</v>
      </c>
      <c r="AE32" s="177"/>
      <c r="AF32" s="161">
        <f>AB32+AD32</f>
        <v>-35075</v>
      </c>
      <c r="AG32" s="156"/>
    </row>
    <row r="33" spans="1:40" s="37" customFormat="1" ht="21" customHeight="1" x14ac:dyDescent="0.75">
      <c r="A33" s="36" t="s">
        <v>230</v>
      </c>
      <c r="B33" s="36"/>
      <c r="C33" s="36"/>
      <c r="D33" s="36"/>
      <c r="E33" s="215"/>
      <c r="F33" s="159">
        <f>SUM(F31:F32)</f>
        <v>0</v>
      </c>
      <c r="G33" s="158"/>
      <c r="H33" s="159">
        <f>SUM(H31:H32)</f>
        <v>0</v>
      </c>
      <c r="I33" s="158"/>
      <c r="J33" s="159">
        <f>SUM(J31:J32)</f>
        <v>0</v>
      </c>
      <c r="K33" s="158"/>
      <c r="L33" s="159">
        <f>SUM(L31:L32)</f>
        <v>0</v>
      </c>
      <c r="M33" s="158"/>
      <c r="N33" s="159">
        <f>SUM(N31:N32)</f>
        <v>0</v>
      </c>
      <c r="O33" s="158"/>
      <c r="P33" s="159">
        <f>SUM(P31:P32)</f>
        <v>0</v>
      </c>
      <c r="Q33" s="158"/>
      <c r="R33" s="159">
        <f>SUM(R31:R32)</f>
        <v>0</v>
      </c>
      <c r="S33" s="158"/>
      <c r="T33" s="159">
        <f>SUM(T31:T32)</f>
        <v>-1018929</v>
      </c>
      <c r="U33" s="158"/>
      <c r="V33" s="159">
        <f>SUM(V31:V32)</f>
        <v>28193</v>
      </c>
      <c r="W33" s="158"/>
      <c r="X33" s="159">
        <f>SUM(X31:X32)</f>
        <v>-21110</v>
      </c>
      <c r="Y33" s="158"/>
      <c r="Z33" s="163">
        <f>SUM(Z31:Z32)</f>
        <v>7083</v>
      </c>
      <c r="AA33" s="158"/>
      <c r="AB33" s="158">
        <f>SUM(F33:X33)</f>
        <v>-1011846</v>
      </c>
      <c r="AC33" s="158"/>
      <c r="AD33" s="159">
        <f>SUM(AD31:AD32)</f>
        <v>-73661</v>
      </c>
      <c r="AE33" s="158"/>
      <c r="AF33" s="159">
        <f>SUM(AF31:AF32)</f>
        <v>-1085507</v>
      </c>
      <c r="AG33" s="156"/>
    </row>
    <row r="34" spans="1:40" s="37" customFormat="1" ht="21" customHeight="1" thickBot="1" x14ac:dyDescent="0.8">
      <c r="A34" s="150" t="s">
        <v>235</v>
      </c>
      <c r="B34" s="36"/>
      <c r="C34" s="36"/>
      <c r="D34" s="36"/>
      <c r="E34" s="215"/>
      <c r="F34" s="249">
        <f>F16+F26+F28+F33</f>
        <v>850000</v>
      </c>
      <c r="G34" s="162"/>
      <c r="H34" s="249">
        <f>H16+H26+H28+H33</f>
        <v>-15740</v>
      </c>
      <c r="I34" s="162"/>
      <c r="J34" s="249">
        <f>J16+J26+J28+J33</f>
        <v>1643000</v>
      </c>
      <c r="K34" s="162"/>
      <c r="L34" s="249">
        <f>L16+L26+L28+L33</f>
        <v>18365</v>
      </c>
      <c r="M34" s="162"/>
      <c r="N34" s="249">
        <f>N16+N26+N28+N33</f>
        <v>85000</v>
      </c>
      <c r="O34" s="162"/>
      <c r="P34" s="249">
        <f>P16+P26+P28+P33</f>
        <v>463086</v>
      </c>
      <c r="Q34" s="162"/>
      <c r="R34" s="249">
        <f>R16+R26+R28+R33</f>
        <v>15740</v>
      </c>
      <c r="S34" s="162"/>
      <c r="T34" s="249">
        <f>T16+T26+T28+T33</f>
        <v>1358342</v>
      </c>
      <c r="U34" s="162"/>
      <c r="V34" s="249">
        <f>V14+V26+V28+V33</f>
        <v>-154142</v>
      </c>
      <c r="W34" s="162"/>
      <c r="X34" s="249">
        <f>X14+X26+X28+X33</f>
        <v>-21110</v>
      </c>
      <c r="Y34" s="162"/>
      <c r="Z34" s="249">
        <f>Z14+Z26+Z28+Z33</f>
        <v>-175252</v>
      </c>
      <c r="AA34" s="162"/>
      <c r="AB34" s="249">
        <f>SUM(F34:X34)</f>
        <v>4242541</v>
      </c>
      <c r="AC34" s="162"/>
      <c r="AD34" s="249">
        <f>AD16+AD26+AD28+AD33</f>
        <v>699082</v>
      </c>
      <c r="AE34" s="162"/>
      <c r="AF34" s="249">
        <f>AF16+AF26+AF28+AF33</f>
        <v>4941623</v>
      </c>
      <c r="AG34" s="156"/>
      <c r="AH34" s="156"/>
      <c r="AI34" s="156"/>
      <c r="AJ34" s="156"/>
      <c r="AK34" s="156"/>
      <c r="AL34" s="156"/>
      <c r="AM34" s="156"/>
      <c r="AN34" s="156"/>
    </row>
    <row r="35" spans="1:40" s="37" customFormat="1" ht="21" customHeight="1" thickTop="1" x14ac:dyDescent="0.75">
      <c r="E35" s="215"/>
      <c r="F35" s="27"/>
      <c r="G35" s="24"/>
      <c r="H35" s="27"/>
      <c r="I35" s="24"/>
      <c r="J35" s="27"/>
      <c r="K35" s="24"/>
      <c r="L35" s="27"/>
      <c r="M35" s="24"/>
      <c r="N35" s="27"/>
      <c r="O35" s="24"/>
      <c r="P35" s="27"/>
      <c r="Q35" s="24"/>
      <c r="R35" s="27"/>
      <c r="S35" s="24"/>
      <c r="T35" s="27"/>
      <c r="U35" s="24"/>
      <c r="V35" s="27"/>
      <c r="W35" s="24"/>
      <c r="X35" s="27"/>
      <c r="Y35" s="24"/>
      <c r="Z35" s="27"/>
      <c r="AA35" s="24"/>
      <c r="AB35" s="27"/>
      <c r="AC35" s="24"/>
      <c r="AD35" s="27"/>
      <c r="AE35" s="24"/>
      <c r="AF35" s="27"/>
      <c r="AG35" s="156"/>
      <c r="AH35" s="156"/>
    </row>
    <row r="36" spans="1:40" s="37" customFormat="1" ht="21" customHeight="1" x14ac:dyDescent="0.75">
      <c r="A36" s="150" t="s">
        <v>256</v>
      </c>
      <c r="B36" s="150"/>
      <c r="C36" s="150"/>
      <c r="D36" s="150"/>
      <c r="E36" s="215"/>
      <c r="F36" s="142"/>
      <c r="G36" s="142"/>
      <c r="H36" s="142"/>
      <c r="I36" s="142"/>
      <c r="J36" s="142"/>
      <c r="K36" s="142"/>
      <c r="L36" s="142"/>
      <c r="M36" s="142"/>
      <c r="N36" s="142"/>
      <c r="O36" s="142"/>
      <c r="P36" s="142"/>
      <c r="Q36" s="142"/>
      <c r="R36" s="142"/>
      <c r="S36" s="142"/>
      <c r="T36" s="142"/>
      <c r="U36" s="142"/>
      <c r="V36" s="142"/>
      <c r="W36" s="142"/>
      <c r="X36" s="142"/>
      <c r="Y36" s="142"/>
      <c r="Z36" s="142"/>
      <c r="AA36" s="142"/>
      <c r="AB36" s="142"/>
      <c r="AC36" s="142"/>
      <c r="AD36" s="142"/>
      <c r="AE36" s="142"/>
      <c r="AF36" s="142"/>
    </row>
    <row r="37" spans="1:40" s="37" customFormat="1" ht="21" customHeight="1" x14ac:dyDescent="0.75">
      <c r="A37" s="36" t="s">
        <v>257</v>
      </c>
      <c r="B37" s="36"/>
      <c r="C37" s="36"/>
      <c r="D37" s="36"/>
      <c r="E37" s="215"/>
      <c r="F37" s="181">
        <v>850000</v>
      </c>
      <c r="G37" s="202">
        <v>0</v>
      </c>
      <c r="H37" s="181">
        <v>-15740</v>
      </c>
      <c r="I37" s="202">
        <v>0</v>
      </c>
      <c r="J37" s="181">
        <v>1643000</v>
      </c>
      <c r="K37" s="202">
        <v>0</v>
      </c>
      <c r="L37" s="181">
        <v>18365</v>
      </c>
      <c r="M37" s="202">
        <v>0</v>
      </c>
      <c r="N37" s="181">
        <v>85000</v>
      </c>
      <c r="O37" s="202">
        <v>0</v>
      </c>
      <c r="P37" s="181">
        <v>463086</v>
      </c>
      <c r="Q37" s="202">
        <v>0</v>
      </c>
      <c r="R37" s="181">
        <v>15740</v>
      </c>
      <c r="S37" s="202">
        <v>0</v>
      </c>
      <c r="T37" s="181">
        <v>585233</v>
      </c>
      <c r="U37" s="202">
        <v>0</v>
      </c>
      <c r="V37" s="181">
        <v>-154142</v>
      </c>
      <c r="W37" s="202"/>
      <c r="X37" s="181">
        <v>-21110</v>
      </c>
      <c r="Y37" s="158"/>
      <c r="Z37" s="181">
        <v>-175252</v>
      </c>
      <c r="AA37" s="158"/>
      <c r="AB37" s="181">
        <v>3469432</v>
      </c>
      <c r="AC37" s="158">
        <v>0</v>
      </c>
      <c r="AD37" s="181">
        <v>690442</v>
      </c>
      <c r="AE37" s="158">
        <v>0</v>
      </c>
      <c r="AF37" s="181">
        <v>4159874</v>
      </c>
    </row>
    <row r="38" spans="1:40" s="37" customFormat="1" ht="21" customHeight="1" x14ac:dyDescent="0.75">
      <c r="A38" s="37" t="s">
        <v>174</v>
      </c>
      <c r="B38" s="36"/>
      <c r="C38" s="36"/>
      <c r="D38" s="36"/>
      <c r="E38" s="287">
        <v>3</v>
      </c>
      <c r="F38" s="182">
        <v>0</v>
      </c>
      <c r="G38" s="202"/>
      <c r="H38" s="182">
        <v>0</v>
      </c>
      <c r="I38" s="202"/>
      <c r="J38" s="182">
        <v>0</v>
      </c>
      <c r="K38" s="202"/>
      <c r="L38" s="182">
        <v>0</v>
      </c>
      <c r="M38" s="202"/>
      <c r="N38" s="182">
        <v>0</v>
      </c>
      <c r="O38" s="202"/>
      <c r="P38" s="182">
        <v>0</v>
      </c>
      <c r="Q38" s="202"/>
      <c r="R38" s="182">
        <v>0</v>
      </c>
      <c r="S38" s="202"/>
      <c r="T38" s="182">
        <v>773109</v>
      </c>
      <c r="U38" s="202"/>
      <c r="V38" s="182">
        <v>0</v>
      </c>
      <c r="W38" s="202"/>
      <c r="X38" s="182">
        <v>0</v>
      </c>
      <c r="Y38" s="246"/>
      <c r="Z38" s="161">
        <f>SUM(X38:X38)</f>
        <v>0</v>
      </c>
      <c r="AA38" s="246"/>
      <c r="AB38" s="195">
        <f>SUM(H38:V38,Z38)</f>
        <v>773109</v>
      </c>
      <c r="AC38" s="246"/>
      <c r="AD38" s="182">
        <v>8640</v>
      </c>
      <c r="AE38" s="246"/>
      <c r="AF38" s="195">
        <f>AB38+AD38</f>
        <v>781749</v>
      </c>
    </row>
    <row r="39" spans="1:40" s="37" customFormat="1" ht="21" customHeight="1" x14ac:dyDescent="0.75">
      <c r="A39" s="36" t="s">
        <v>258</v>
      </c>
      <c r="B39" s="36"/>
      <c r="C39" s="36"/>
      <c r="D39" s="36"/>
      <c r="E39" s="287"/>
      <c r="F39" s="247">
        <f>SUM(F37:F38)</f>
        <v>850000</v>
      </c>
      <c r="G39" s="202"/>
      <c r="H39" s="247">
        <f>SUM(H37:H38)</f>
        <v>-15740</v>
      </c>
      <c r="I39" s="202"/>
      <c r="J39" s="247">
        <f>SUM(J37:J38)</f>
        <v>1643000</v>
      </c>
      <c r="K39" s="202"/>
      <c r="L39" s="247">
        <f>SUM(L37:L38)</f>
        <v>18365</v>
      </c>
      <c r="M39" s="202"/>
      <c r="N39" s="247">
        <f>SUM(N37:N38)</f>
        <v>85000</v>
      </c>
      <c r="O39" s="202"/>
      <c r="P39" s="247">
        <f>SUM(P37:P38)</f>
        <v>463086</v>
      </c>
      <c r="Q39" s="202"/>
      <c r="R39" s="247">
        <f>SUM(R37:R38)</f>
        <v>15740</v>
      </c>
      <c r="S39" s="202"/>
      <c r="T39" s="247">
        <f>SUM(T37:T38)</f>
        <v>1358342</v>
      </c>
      <c r="U39" s="202"/>
      <c r="V39" s="247">
        <f>SUM(V37:V38)</f>
        <v>-154142</v>
      </c>
      <c r="W39" s="202"/>
      <c r="X39" s="247">
        <f>SUM(X37:X38)</f>
        <v>-21110</v>
      </c>
      <c r="Y39" s="246"/>
      <c r="Z39" s="247">
        <f>SUM(Z37:Z38)</f>
        <v>-175252</v>
      </c>
      <c r="AA39" s="246"/>
      <c r="AB39" s="247">
        <f>SUM(AB37:AB38)</f>
        <v>4242541</v>
      </c>
      <c r="AC39" s="246"/>
      <c r="AD39" s="247">
        <f>SUM(AD37:AD38)</f>
        <v>699082</v>
      </c>
      <c r="AE39" s="246"/>
      <c r="AF39" s="247">
        <f>SUM(AF37:AF38)</f>
        <v>4941623</v>
      </c>
    </row>
    <row r="40" spans="1:40" s="37" customFormat="1" ht="21" customHeight="1" x14ac:dyDescent="0.75">
      <c r="A40" s="36"/>
      <c r="B40" s="36"/>
      <c r="C40" s="36"/>
      <c r="D40" s="36"/>
      <c r="E40" s="287"/>
      <c r="F40" s="181"/>
      <c r="G40" s="202"/>
      <c r="H40" s="181"/>
      <c r="I40" s="202"/>
      <c r="J40" s="181"/>
      <c r="K40" s="202"/>
      <c r="L40" s="181"/>
      <c r="M40" s="202"/>
      <c r="N40" s="181"/>
      <c r="O40" s="202"/>
      <c r="P40" s="181"/>
      <c r="Q40" s="202"/>
      <c r="R40" s="181"/>
      <c r="S40" s="202"/>
      <c r="T40" s="181"/>
      <c r="U40" s="202"/>
      <c r="V40" s="181"/>
      <c r="W40" s="202"/>
      <c r="X40" s="181"/>
      <c r="Y40" s="246"/>
      <c r="Z40" s="181"/>
      <c r="AA40" s="246"/>
      <c r="AB40" s="181"/>
      <c r="AC40" s="246"/>
      <c r="AD40" s="181"/>
      <c r="AE40" s="246"/>
      <c r="AF40" s="181"/>
    </row>
    <row r="41" spans="1:40" s="37" customFormat="1" ht="21" customHeight="1" x14ac:dyDescent="0.75">
      <c r="A41" s="36" t="s">
        <v>129</v>
      </c>
      <c r="B41" s="36"/>
      <c r="C41" s="36"/>
      <c r="D41" s="36"/>
      <c r="E41" s="215"/>
      <c r="F41" s="158"/>
      <c r="G41" s="158"/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5"/>
      <c r="AA41" s="158"/>
      <c r="AB41" s="155"/>
      <c r="AC41" s="158"/>
      <c r="AD41" s="158"/>
      <c r="AE41" s="158"/>
      <c r="AF41" s="158"/>
    </row>
    <row r="42" spans="1:40" s="37" customFormat="1" ht="21" customHeight="1" x14ac:dyDescent="0.75">
      <c r="A42" s="3"/>
      <c r="B42" s="160" t="s">
        <v>140</v>
      </c>
      <c r="C42" s="2"/>
      <c r="D42" s="2"/>
      <c r="E42" s="215"/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5"/>
      <c r="AA42" s="158"/>
      <c r="AB42" s="155"/>
      <c r="AC42" s="158"/>
      <c r="AD42" s="158"/>
      <c r="AE42" s="158"/>
      <c r="AF42" s="158"/>
    </row>
    <row r="43" spans="1:40" s="51" customFormat="1" ht="21" customHeight="1" x14ac:dyDescent="0.75">
      <c r="A43" s="179"/>
      <c r="B43" s="51" t="s">
        <v>141</v>
      </c>
      <c r="C43" s="180"/>
      <c r="D43" s="180"/>
      <c r="E43" s="215"/>
      <c r="F43" s="248">
        <v>0</v>
      </c>
      <c r="G43" s="248"/>
      <c r="H43" s="248">
        <v>0</v>
      </c>
      <c r="I43" s="248"/>
      <c r="J43" s="248">
        <v>0</v>
      </c>
      <c r="K43" s="248"/>
      <c r="L43" s="248">
        <v>0</v>
      </c>
      <c r="M43" s="248"/>
      <c r="N43" s="248">
        <v>0</v>
      </c>
      <c r="O43" s="248"/>
      <c r="P43" s="248">
        <v>0</v>
      </c>
      <c r="Q43" s="248"/>
      <c r="R43" s="248">
        <v>0</v>
      </c>
      <c r="S43" s="158"/>
      <c r="T43" s="162">
        <v>0</v>
      </c>
      <c r="U43" s="158"/>
      <c r="V43" s="162">
        <v>0</v>
      </c>
      <c r="W43" s="162"/>
      <c r="X43" s="162">
        <v>0</v>
      </c>
      <c r="Y43" s="162"/>
      <c r="Z43" s="162">
        <f>V43+X43</f>
        <v>0</v>
      </c>
      <c r="AA43" s="158"/>
      <c r="AB43" s="248">
        <f>SUM(F43:T43,Z43)</f>
        <v>0</v>
      </c>
      <c r="AC43" s="246"/>
      <c r="AD43" s="248">
        <v>-9251</v>
      </c>
      <c r="AE43" s="158"/>
      <c r="AF43" s="162">
        <f>AB43+AD43</f>
        <v>-9251</v>
      </c>
    </row>
    <row r="44" spans="1:40" ht="21" customHeight="1" x14ac:dyDescent="0.75">
      <c r="B44" s="3" t="s">
        <v>142</v>
      </c>
      <c r="F44" s="247">
        <f>SUM(F43)</f>
        <v>0</v>
      </c>
      <c r="H44" s="247">
        <f>SUM(H43)</f>
        <v>0</v>
      </c>
      <c r="J44" s="247">
        <f>SUM(J43)</f>
        <v>0</v>
      </c>
      <c r="L44" s="247">
        <f>SUM(L43)</f>
        <v>0</v>
      </c>
      <c r="N44" s="247">
        <f>SUM(N43)</f>
        <v>0</v>
      </c>
      <c r="P44" s="247">
        <f>SUM(P43)</f>
        <v>0</v>
      </c>
      <c r="R44" s="247">
        <f>SUM(R43)</f>
        <v>0</v>
      </c>
      <c r="T44" s="247">
        <f>SUM(T43)</f>
        <v>0</v>
      </c>
      <c r="V44" s="247">
        <f>SUM(V43)</f>
        <v>0</v>
      </c>
      <c r="X44" s="247">
        <f>SUM(X43)</f>
        <v>0</v>
      </c>
      <c r="Z44" s="247">
        <f>SUM(Z43)</f>
        <v>0</v>
      </c>
      <c r="AB44" s="247">
        <f>SUM(AB43)</f>
        <v>0</v>
      </c>
      <c r="AD44" s="247">
        <f>SUM(AD43)</f>
        <v>-9251</v>
      </c>
      <c r="AF44" s="247">
        <f>SUM(AF43)</f>
        <v>-9251</v>
      </c>
    </row>
    <row r="45" spans="1:40" s="37" customFormat="1" ht="21" customHeight="1" x14ac:dyDescent="0.75">
      <c r="B45" s="36"/>
      <c r="C45" s="36"/>
      <c r="D45" s="36"/>
      <c r="E45" s="281"/>
      <c r="F45" s="248"/>
      <c r="G45" s="248"/>
      <c r="H45" s="248"/>
      <c r="I45" s="248"/>
      <c r="J45" s="248"/>
      <c r="K45" s="248"/>
      <c r="L45" s="248"/>
      <c r="M45" s="248"/>
      <c r="N45" s="248"/>
      <c r="O45" s="248"/>
      <c r="P45" s="248"/>
      <c r="Q45" s="248"/>
      <c r="R45" s="248"/>
      <c r="S45" s="248"/>
      <c r="T45" s="248"/>
      <c r="U45" s="248"/>
      <c r="V45" s="248"/>
      <c r="W45" s="248"/>
      <c r="X45" s="248"/>
      <c r="Y45" s="248"/>
      <c r="Z45" s="248"/>
      <c r="AA45" s="248"/>
      <c r="AB45" s="248"/>
      <c r="AC45" s="248"/>
      <c r="AD45" s="248"/>
      <c r="AE45" s="248"/>
      <c r="AF45" s="248"/>
    </row>
    <row r="46" spans="1:40" s="37" customFormat="1" ht="21" customHeight="1" x14ac:dyDescent="0.75">
      <c r="A46" s="36" t="s">
        <v>236</v>
      </c>
      <c r="B46" s="36"/>
      <c r="C46" s="36"/>
      <c r="D46" s="36"/>
      <c r="E46" s="287">
        <v>24</v>
      </c>
      <c r="F46" s="246">
        <v>0</v>
      </c>
      <c r="G46" s="246"/>
      <c r="H46" s="246">
        <v>0</v>
      </c>
      <c r="I46" s="246"/>
      <c r="J46" s="246">
        <v>0</v>
      </c>
      <c r="K46" s="246"/>
      <c r="L46" s="246">
        <v>0</v>
      </c>
      <c r="M46" s="246"/>
      <c r="N46" s="246">
        <v>0</v>
      </c>
      <c r="O46" s="246"/>
      <c r="P46" s="246">
        <v>1810</v>
      </c>
      <c r="Q46" s="246"/>
      <c r="R46" s="246">
        <v>0</v>
      </c>
      <c r="S46" s="246"/>
      <c r="T46" s="246">
        <v>-2086</v>
      </c>
      <c r="U46" s="246"/>
      <c r="V46" s="246">
        <v>0</v>
      </c>
      <c r="W46" s="246"/>
      <c r="X46" s="246">
        <v>0</v>
      </c>
      <c r="Y46" s="246"/>
      <c r="Z46" s="246">
        <f>V46+X46</f>
        <v>0</v>
      </c>
      <c r="AA46" s="246"/>
      <c r="AB46" s="246">
        <f>SUM(F46:T46,Z46)</f>
        <v>-276</v>
      </c>
      <c r="AC46" s="246"/>
      <c r="AD46" s="246">
        <v>276</v>
      </c>
      <c r="AE46" s="246"/>
      <c r="AF46" s="246">
        <f>SUM(F46:W46,AD46)</f>
        <v>0</v>
      </c>
    </row>
    <row r="47" spans="1:40" s="37" customFormat="1" ht="21" customHeight="1" x14ac:dyDescent="0.75">
      <c r="A47" s="36"/>
      <c r="B47" s="36"/>
      <c r="C47" s="36"/>
      <c r="D47" s="36"/>
      <c r="E47" s="287"/>
      <c r="F47" s="246"/>
      <c r="G47" s="246"/>
      <c r="H47" s="246"/>
      <c r="I47" s="246"/>
      <c r="J47" s="246"/>
      <c r="K47" s="246"/>
      <c r="L47" s="246"/>
      <c r="M47" s="246"/>
      <c r="N47" s="246"/>
      <c r="O47" s="246"/>
      <c r="P47" s="246"/>
      <c r="Q47" s="246"/>
      <c r="R47" s="246"/>
      <c r="S47" s="246"/>
      <c r="T47" s="246"/>
      <c r="U47" s="246"/>
      <c r="V47" s="246"/>
      <c r="W47" s="246"/>
      <c r="X47" s="246"/>
      <c r="Y47" s="246"/>
      <c r="Z47" s="246"/>
      <c r="AA47" s="246"/>
      <c r="AB47" s="246"/>
      <c r="AC47" s="246"/>
      <c r="AD47" s="246"/>
      <c r="AE47" s="246"/>
      <c r="AF47" s="246"/>
    </row>
    <row r="48" spans="1:40" s="37" customFormat="1" ht="21" customHeight="1" x14ac:dyDescent="0.75">
      <c r="A48" s="217" t="s">
        <v>229</v>
      </c>
      <c r="E48" s="215"/>
      <c r="F48" s="162"/>
      <c r="G48" s="162"/>
      <c r="H48" s="162"/>
      <c r="I48" s="162"/>
      <c r="J48" s="162"/>
      <c r="K48" s="162"/>
      <c r="L48" s="162"/>
      <c r="M48" s="162"/>
      <c r="N48" s="162"/>
      <c r="O48" s="162"/>
      <c r="P48" s="162"/>
      <c r="Q48" s="162"/>
      <c r="R48" s="162"/>
      <c r="S48" s="162"/>
      <c r="T48" s="162"/>
      <c r="U48" s="162"/>
      <c r="V48" s="162"/>
      <c r="W48" s="162"/>
      <c r="X48" s="162"/>
      <c r="Y48" s="162"/>
      <c r="Z48" s="162"/>
      <c r="AA48" s="162"/>
      <c r="AB48" s="162"/>
      <c r="AC48" s="162"/>
      <c r="AD48" s="162"/>
      <c r="AE48" s="162"/>
      <c r="AF48" s="162"/>
    </row>
    <row r="49" spans="1:34" s="37" customFormat="1" ht="21" customHeight="1" x14ac:dyDescent="0.75">
      <c r="A49" s="217"/>
      <c r="B49" s="37" t="s">
        <v>202</v>
      </c>
      <c r="E49" s="215"/>
      <c r="F49" s="162">
        <v>0</v>
      </c>
      <c r="G49" s="162"/>
      <c r="H49" s="162">
        <v>0</v>
      </c>
      <c r="I49" s="162"/>
      <c r="J49" s="162">
        <v>0</v>
      </c>
      <c r="K49" s="162"/>
      <c r="L49" s="162">
        <v>0</v>
      </c>
      <c r="M49" s="162"/>
      <c r="N49" s="162">
        <v>0</v>
      </c>
      <c r="O49" s="162"/>
      <c r="P49" s="162">
        <v>0</v>
      </c>
      <c r="Q49" s="162"/>
      <c r="R49" s="162">
        <v>0</v>
      </c>
      <c r="S49" s="162"/>
      <c r="T49" s="162">
        <f>'กำไรขาดทุน YTD 10'!E47</f>
        <v>-944997</v>
      </c>
      <c r="U49" s="162"/>
      <c r="V49" s="162">
        <v>0</v>
      </c>
      <c r="W49" s="162"/>
      <c r="X49" s="162">
        <v>0</v>
      </c>
      <c r="Y49" s="162"/>
      <c r="Z49" s="162">
        <f>V49+X49</f>
        <v>0</v>
      </c>
      <c r="AA49" s="162"/>
      <c r="AB49" s="162">
        <f>SUM(F49:T49,Z49)</f>
        <v>-944997</v>
      </c>
      <c r="AC49" s="162"/>
      <c r="AD49" s="162">
        <f>'กำไรขาดทุน YTD 10'!E48</f>
        <v>-78976</v>
      </c>
      <c r="AE49" s="162"/>
      <c r="AF49" s="162">
        <f>SUM(F49:W49,AD49)</f>
        <v>-1023973</v>
      </c>
      <c r="AG49" s="156"/>
      <c r="AH49" s="156"/>
    </row>
    <row r="50" spans="1:34" s="37" customFormat="1" ht="21" customHeight="1" x14ac:dyDescent="0.75">
      <c r="B50" s="37" t="s">
        <v>152</v>
      </c>
      <c r="E50" s="215"/>
      <c r="F50" s="161">
        <v>0</v>
      </c>
      <c r="G50" s="248"/>
      <c r="H50" s="161">
        <v>0</v>
      </c>
      <c r="I50" s="248"/>
      <c r="J50" s="161">
        <v>0</v>
      </c>
      <c r="K50" s="248"/>
      <c r="L50" s="161">
        <v>0</v>
      </c>
      <c r="M50" s="248"/>
      <c r="N50" s="161">
        <v>0</v>
      </c>
      <c r="O50" s="248"/>
      <c r="P50" s="161">
        <v>0</v>
      </c>
      <c r="Q50" s="248"/>
      <c r="R50" s="161">
        <v>0</v>
      </c>
      <c r="S50" s="158"/>
      <c r="T50" s="161">
        <f>'กำไรขาดทุนเบ็ดเสร็จ YTD 11'!E19-1521</f>
        <v>31579</v>
      </c>
      <c r="U50" s="162"/>
      <c r="V50" s="161">
        <f>'กำไรขาดทุนเบ็ดเสร็จ YTD 11'!E12+5442</f>
        <v>-69559</v>
      </c>
      <c r="W50" s="224"/>
      <c r="X50" s="161">
        <f>'กำไรขาดทุนเบ็ดเสร็จ YTD 11'!E13</f>
        <v>28209</v>
      </c>
      <c r="Y50" s="162"/>
      <c r="Z50" s="161">
        <f>SUM(V50:X50)</f>
        <v>-41350</v>
      </c>
      <c r="AA50" s="162"/>
      <c r="AB50" s="161">
        <f>SUM(F50:T50,Z50)</f>
        <v>-9771</v>
      </c>
      <c r="AC50" s="162"/>
      <c r="AD50" s="161">
        <f>-1206-4430+2222-1-506</f>
        <v>-3921</v>
      </c>
      <c r="AE50" s="177"/>
      <c r="AF50" s="161">
        <f>SUM(F50:X50,AD50)</f>
        <v>-13692</v>
      </c>
      <c r="AG50" s="156"/>
    </row>
    <row r="51" spans="1:34" s="37" customFormat="1" ht="21" customHeight="1" x14ac:dyDescent="0.75">
      <c r="A51" s="36" t="s">
        <v>230</v>
      </c>
      <c r="B51" s="36"/>
      <c r="C51" s="36"/>
      <c r="D51" s="36"/>
      <c r="E51" s="157"/>
      <c r="F51" s="159">
        <f>SUM(F49:F50)</f>
        <v>0</v>
      </c>
      <c r="G51" s="158"/>
      <c r="H51" s="159">
        <f>SUM(H49:H50)</f>
        <v>0</v>
      </c>
      <c r="I51" s="158"/>
      <c r="J51" s="159">
        <f>SUM(J49:J50)</f>
        <v>0</v>
      </c>
      <c r="K51" s="158"/>
      <c r="L51" s="159">
        <f>SUM(L49:L50)</f>
        <v>0</v>
      </c>
      <c r="M51" s="158"/>
      <c r="N51" s="159">
        <f>SUM(N49:N50)</f>
        <v>0</v>
      </c>
      <c r="O51" s="158"/>
      <c r="P51" s="159">
        <f>SUM(P46:P50)</f>
        <v>1810</v>
      </c>
      <c r="Q51" s="158"/>
      <c r="R51" s="159">
        <f>SUM(R49:R50)</f>
        <v>0</v>
      </c>
      <c r="S51" s="158"/>
      <c r="T51" s="159">
        <f>SUM(T46:T50)</f>
        <v>-915504</v>
      </c>
      <c r="U51" s="158"/>
      <c r="V51" s="159">
        <f>SUM(V49:V50)</f>
        <v>-69559</v>
      </c>
      <c r="W51" s="158"/>
      <c r="X51" s="159">
        <f>SUM(X49:X50)</f>
        <v>28209</v>
      </c>
      <c r="Y51" s="158"/>
      <c r="Z51" s="163">
        <f>SUM(Z49:Z50)</f>
        <v>-41350</v>
      </c>
      <c r="AA51" s="158"/>
      <c r="AB51" s="158">
        <f>SUM(F51:X51)</f>
        <v>-955044</v>
      </c>
      <c r="AC51" s="158"/>
      <c r="AD51" s="159">
        <f>SUM(AD46:AD50)</f>
        <v>-82621</v>
      </c>
      <c r="AE51" s="158"/>
      <c r="AF51" s="159">
        <f>SUM(AF49:AF50)</f>
        <v>-1037665</v>
      </c>
      <c r="AG51" s="156"/>
    </row>
    <row r="52" spans="1:34" s="37" customFormat="1" ht="21" customHeight="1" thickBot="1" x14ac:dyDescent="0.8">
      <c r="A52" s="150" t="s">
        <v>255</v>
      </c>
      <c r="B52" s="36"/>
      <c r="C52" s="36"/>
      <c r="D52" s="36"/>
      <c r="E52" s="215"/>
      <c r="F52" s="249">
        <f>F39+F51+F44</f>
        <v>850000</v>
      </c>
      <c r="G52" s="162"/>
      <c r="H52" s="249">
        <f>H39+H51+H44</f>
        <v>-15740</v>
      </c>
      <c r="I52" s="162"/>
      <c r="J52" s="249">
        <f>J39+J51+J44</f>
        <v>1643000</v>
      </c>
      <c r="K52" s="162"/>
      <c r="L52" s="249">
        <f>L39+L51+L44</f>
        <v>18365</v>
      </c>
      <c r="M52" s="162"/>
      <c r="N52" s="249">
        <f>N39+N51+N44</f>
        <v>85000</v>
      </c>
      <c r="O52" s="162"/>
      <c r="P52" s="249">
        <f>P39+P51+P44</f>
        <v>464896</v>
      </c>
      <c r="Q52" s="162"/>
      <c r="R52" s="249">
        <f>R39+R51+R44</f>
        <v>15740</v>
      </c>
      <c r="S52" s="162"/>
      <c r="T52" s="249">
        <f>T39+T51+T44</f>
        <v>442838</v>
      </c>
      <c r="U52" s="162"/>
      <c r="V52" s="249">
        <f>V39+V51+V44</f>
        <v>-223701</v>
      </c>
      <c r="W52" s="162"/>
      <c r="X52" s="249">
        <f>X39+X51+X44</f>
        <v>7099</v>
      </c>
      <c r="Y52" s="158"/>
      <c r="Z52" s="249">
        <f>Z39+Z51+Z44</f>
        <v>-216602</v>
      </c>
      <c r="AA52" s="162"/>
      <c r="AB52" s="249">
        <f>AB39+AB51+AB44</f>
        <v>3287497</v>
      </c>
      <c r="AC52" s="158"/>
      <c r="AD52" s="249">
        <f>AD39+AD51+AD44</f>
        <v>607210</v>
      </c>
      <c r="AE52" s="162"/>
      <c r="AF52" s="249">
        <f>AF39+AF51+AF44</f>
        <v>3894707</v>
      </c>
      <c r="AG52" s="156"/>
    </row>
    <row r="53" spans="1:34" ht="21" customHeight="1" thickTop="1" x14ac:dyDescent="0.75"/>
    <row r="58" spans="1:34" ht="21" customHeight="1" x14ac:dyDescent="0.75">
      <c r="X58" s="205"/>
    </row>
  </sheetData>
  <mergeCells count="5">
    <mergeCell ref="F4:AF4"/>
    <mergeCell ref="F12:AF12"/>
    <mergeCell ref="N5:T5"/>
    <mergeCell ref="V5:Z5"/>
    <mergeCell ref="J5:L5"/>
  </mergeCells>
  <phoneticPr fontId="0" type="noConversion"/>
  <pageMargins left="0.7" right="0.7" top="0.51" bottom="0.75" header="0.3" footer="0.51"/>
  <pageSetup paperSize="9" scale="47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ignoredErrors>
    <ignoredError sqref="AB14 AB20:AC20 AE20 AB43 AB27:AF27 AC23 AC22 AC26 AE23 AE22 AE26 AC28 AE28 AB46:AF46 AB22:AB2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59999389629810485"/>
  </sheetPr>
  <dimension ref="A1:V37"/>
  <sheetViews>
    <sheetView view="pageBreakPreview" zoomScaleNormal="100" zoomScaleSheetLayoutView="100" workbookViewId="0"/>
  </sheetViews>
  <sheetFormatPr defaultColWidth="9.09765625" defaultRowHeight="21" customHeight="1" x14ac:dyDescent="0.75"/>
  <cols>
    <col min="1" max="3" width="2.09765625" style="2" customWidth="1"/>
    <col min="4" max="4" width="106.09765625" style="2" customWidth="1"/>
    <col min="5" max="5" width="11.296875" style="62" customWidth="1"/>
    <col min="6" max="6" width="15.09765625" style="1" customWidth="1"/>
    <col min="7" max="7" width="1.09765625" style="1" customWidth="1"/>
    <col min="8" max="8" width="15.09765625" style="1" bestFit="1" customWidth="1"/>
    <col min="9" max="9" width="1.09765625" style="1" customWidth="1"/>
    <col min="10" max="10" width="15.09765625" style="1" customWidth="1"/>
    <col min="11" max="11" width="1.09765625" style="1" customWidth="1"/>
    <col min="12" max="12" width="15.09765625" style="1" customWidth="1"/>
    <col min="13" max="13" width="1.09765625" style="1" customWidth="1"/>
    <col min="14" max="14" width="15.09765625" style="1" customWidth="1"/>
    <col min="15" max="15" width="1.09765625" style="1" customWidth="1"/>
    <col min="16" max="16" width="15.09765625" style="1" customWidth="1"/>
    <col min="17" max="17" width="13.09765625" style="2" bestFit="1" customWidth="1"/>
    <col min="18" max="18" width="11" style="2" bestFit="1" customWidth="1"/>
    <col min="19" max="16384" width="9.09765625" style="2"/>
  </cols>
  <sheetData>
    <row r="1" spans="1:16" ht="21" customHeight="1" x14ac:dyDescent="0.75">
      <c r="A1" s="208" t="s">
        <v>44</v>
      </c>
      <c r="B1" s="208"/>
      <c r="C1" s="208"/>
      <c r="D1" s="208"/>
      <c r="E1" s="59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21" customHeight="1" x14ac:dyDescent="0.75">
      <c r="A2" s="208" t="s">
        <v>233</v>
      </c>
      <c r="B2" s="208"/>
      <c r="C2" s="208"/>
      <c r="D2" s="208"/>
      <c r="E2" s="59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21" customHeight="1" x14ac:dyDescent="0.75">
      <c r="A3" s="208"/>
      <c r="B3" s="208"/>
      <c r="C3" s="208"/>
      <c r="D3" s="208"/>
      <c r="E3" s="59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s="37" customFormat="1" ht="21" customHeight="1" x14ac:dyDescent="0.75">
      <c r="A4" s="19"/>
      <c r="B4" s="19"/>
      <c r="C4" s="19"/>
      <c r="D4" s="19"/>
      <c r="F4" s="346" t="s">
        <v>73</v>
      </c>
      <c r="G4" s="346"/>
      <c r="H4" s="346"/>
      <c r="I4" s="346"/>
      <c r="J4" s="346"/>
      <c r="K4" s="346"/>
      <c r="L4" s="346"/>
      <c r="M4" s="346"/>
      <c r="N4" s="346"/>
      <c r="O4" s="346"/>
      <c r="P4" s="346"/>
    </row>
    <row r="5" spans="1:16" s="37" customFormat="1" ht="21" customHeight="1" x14ac:dyDescent="0.75">
      <c r="A5" s="148"/>
      <c r="B5" s="148"/>
      <c r="C5" s="148"/>
      <c r="D5" s="148"/>
      <c r="E5" s="215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</row>
    <row r="6" spans="1:16" s="36" customFormat="1" ht="21" customHeight="1" x14ac:dyDescent="0.75">
      <c r="F6" s="150"/>
      <c r="G6" s="150"/>
      <c r="H6" s="345" t="s">
        <v>165</v>
      </c>
      <c r="I6" s="345"/>
      <c r="J6" s="345"/>
      <c r="K6" s="149"/>
      <c r="L6" s="345" t="s">
        <v>6</v>
      </c>
      <c r="M6" s="345"/>
      <c r="N6" s="345"/>
      <c r="O6" s="216"/>
      <c r="P6" s="150"/>
    </row>
    <row r="7" spans="1:16" s="36" customFormat="1" ht="21" customHeight="1" x14ac:dyDescent="0.75">
      <c r="F7" s="151" t="s">
        <v>102</v>
      </c>
      <c r="G7" s="150"/>
      <c r="H7" s="149" t="s">
        <v>103</v>
      </c>
      <c r="I7" s="150"/>
      <c r="J7" s="149" t="s">
        <v>103</v>
      </c>
      <c r="K7" s="149"/>
      <c r="L7" s="151"/>
      <c r="M7" s="151"/>
      <c r="N7" s="151"/>
      <c r="O7" s="151"/>
      <c r="P7" s="149" t="s">
        <v>28</v>
      </c>
    </row>
    <row r="8" spans="1:16" s="36" customFormat="1" ht="21" customHeight="1" x14ac:dyDescent="0.75">
      <c r="E8" s="215"/>
      <c r="F8" s="151" t="s">
        <v>29</v>
      </c>
      <c r="G8" s="149"/>
      <c r="H8" s="149" t="s">
        <v>78</v>
      </c>
      <c r="I8" s="149"/>
      <c r="J8" s="149" t="s">
        <v>90</v>
      </c>
      <c r="K8" s="149"/>
      <c r="L8" s="151" t="s">
        <v>82</v>
      </c>
      <c r="M8" s="149"/>
      <c r="N8" s="149" t="s">
        <v>40</v>
      </c>
      <c r="O8" s="149"/>
      <c r="P8" s="149" t="s">
        <v>31</v>
      </c>
    </row>
    <row r="9" spans="1:16" s="36" customFormat="1" ht="21" customHeight="1" x14ac:dyDescent="0.75">
      <c r="E9" s="45" t="s">
        <v>35</v>
      </c>
      <c r="F9" s="151" t="s">
        <v>30</v>
      </c>
      <c r="G9" s="149"/>
      <c r="H9" s="149" t="s">
        <v>85</v>
      </c>
      <c r="I9" s="149"/>
      <c r="J9" s="149" t="s">
        <v>33</v>
      </c>
      <c r="K9" s="149"/>
      <c r="L9" s="149" t="s">
        <v>38</v>
      </c>
      <c r="M9" s="149"/>
      <c r="N9" s="152" t="s">
        <v>39</v>
      </c>
      <c r="O9" s="149"/>
      <c r="P9" s="149" t="s">
        <v>32</v>
      </c>
    </row>
    <row r="10" spans="1:16" s="36" customFormat="1" ht="21" customHeight="1" x14ac:dyDescent="0.75">
      <c r="E10" s="215"/>
      <c r="F10" s="344" t="s">
        <v>273</v>
      </c>
      <c r="G10" s="344"/>
      <c r="H10" s="344"/>
      <c r="I10" s="344"/>
      <c r="J10" s="344"/>
      <c r="K10" s="344"/>
      <c r="L10" s="344"/>
      <c r="M10" s="344"/>
      <c r="N10" s="344"/>
      <c r="O10" s="344"/>
      <c r="P10" s="344"/>
    </row>
    <row r="11" spans="1:16" s="37" customFormat="1" ht="21" customHeight="1" x14ac:dyDescent="0.75">
      <c r="A11" s="150" t="s">
        <v>234</v>
      </c>
      <c r="E11" s="215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</row>
    <row r="12" spans="1:16" s="37" customFormat="1" ht="21" customHeight="1" x14ac:dyDescent="0.75">
      <c r="A12" s="36" t="s">
        <v>259</v>
      </c>
      <c r="E12" s="215"/>
      <c r="F12" s="184">
        <v>850000</v>
      </c>
      <c r="G12" s="184" t="s">
        <v>19</v>
      </c>
      <c r="H12" s="184">
        <v>1643000</v>
      </c>
      <c r="I12" s="184" t="s">
        <v>19</v>
      </c>
      <c r="J12" s="184">
        <v>16950</v>
      </c>
      <c r="K12" s="184" t="s">
        <v>19</v>
      </c>
      <c r="L12" s="184">
        <v>85000</v>
      </c>
      <c r="M12" s="184"/>
      <c r="N12" s="184">
        <v>914590</v>
      </c>
      <c r="O12" s="155"/>
      <c r="P12" s="155">
        <f>SUM(F12:N12)</f>
        <v>3509540</v>
      </c>
    </row>
    <row r="13" spans="1:16" s="37" customFormat="1" ht="21" customHeight="1" x14ac:dyDescent="0.75">
      <c r="A13" s="37" t="s">
        <v>174</v>
      </c>
      <c r="E13" s="288">
        <v>3</v>
      </c>
      <c r="F13" s="182">
        <v>0</v>
      </c>
      <c r="G13" s="292"/>
      <c r="H13" s="182">
        <v>0</v>
      </c>
      <c r="I13" s="292"/>
      <c r="J13" s="182">
        <v>0</v>
      </c>
      <c r="K13" s="292"/>
      <c r="L13" s="182">
        <v>0</v>
      </c>
      <c r="M13" s="292"/>
      <c r="N13" s="292">
        <f>716343</f>
        <v>716343</v>
      </c>
      <c r="O13" s="153"/>
      <c r="P13" s="153">
        <f>SUM(F13:N13)</f>
        <v>716343</v>
      </c>
    </row>
    <row r="14" spans="1:16" s="37" customFormat="1" ht="21" customHeight="1" x14ac:dyDescent="0.75">
      <c r="A14" s="36" t="s">
        <v>254</v>
      </c>
      <c r="E14" s="288"/>
      <c r="F14" s="247">
        <f>SUM(F12:F13)</f>
        <v>850000</v>
      </c>
      <c r="G14" s="184"/>
      <c r="H14" s="247">
        <f>SUM(H12:H13)</f>
        <v>1643000</v>
      </c>
      <c r="I14" s="184"/>
      <c r="J14" s="247">
        <f>SUM(J12:J13)</f>
        <v>16950</v>
      </c>
      <c r="K14" s="184"/>
      <c r="L14" s="247">
        <f>SUM(L12:L13)</f>
        <v>85000</v>
      </c>
      <c r="M14" s="184"/>
      <c r="N14" s="247">
        <f>SUM(N12:N13)</f>
        <v>1630933</v>
      </c>
      <c r="O14" s="155"/>
      <c r="P14" s="247">
        <f>SUM(P12:P13)</f>
        <v>4225883</v>
      </c>
    </row>
    <row r="15" spans="1:16" s="37" customFormat="1" ht="21" customHeight="1" x14ac:dyDescent="0.75">
      <c r="A15" s="36"/>
      <c r="E15" s="288"/>
      <c r="F15" s="184"/>
      <c r="G15" s="184"/>
      <c r="H15" s="184"/>
      <c r="I15" s="184"/>
      <c r="J15" s="184"/>
      <c r="K15" s="184"/>
      <c r="L15" s="184"/>
      <c r="M15" s="184"/>
      <c r="N15" s="184"/>
      <c r="O15" s="155"/>
      <c r="P15" s="155"/>
    </row>
    <row r="16" spans="1:16" s="37" customFormat="1" ht="21" customHeight="1" x14ac:dyDescent="0.75">
      <c r="A16" s="217" t="s">
        <v>129</v>
      </c>
      <c r="B16" s="2"/>
      <c r="C16" s="2"/>
      <c r="D16" s="2"/>
      <c r="E16" s="215"/>
      <c r="F16" s="154"/>
      <c r="G16" s="154"/>
      <c r="H16" s="154"/>
      <c r="I16" s="154"/>
      <c r="J16" s="154"/>
      <c r="K16" s="154"/>
      <c r="L16" s="154"/>
      <c r="M16" s="154"/>
      <c r="N16" s="154"/>
      <c r="O16" s="155"/>
      <c r="P16" s="155"/>
    </row>
    <row r="17" spans="1:22" s="37" customFormat="1" ht="21" customHeight="1" x14ac:dyDescent="0.75">
      <c r="B17" s="72" t="s">
        <v>140</v>
      </c>
      <c r="C17" s="217"/>
      <c r="D17" s="2"/>
      <c r="E17" s="215"/>
      <c r="F17" s="154"/>
      <c r="G17" s="155"/>
      <c r="H17" s="154"/>
      <c r="I17" s="155"/>
      <c r="J17" s="154"/>
      <c r="K17" s="155"/>
      <c r="L17" s="154"/>
      <c r="M17" s="155"/>
      <c r="N17" s="154"/>
      <c r="O17" s="155"/>
      <c r="P17" s="155"/>
    </row>
    <row r="18" spans="1:22" s="37" customFormat="1" ht="21" customHeight="1" x14ac:dyDescent="0.75">
      <c r="A18" s="3"/>
      <c r="B18" s="37" t="s">
        <v>141</v>
      </c>
      <c r="C18" s="2"/>
      <c r="D18" s="2"/>
      <c r="E18" s="215"/>
      <c r="F18" s="126">
        <v>0</v>
      </c>
      <c r="G18" s="155"/>
      <c r="H18" s="126">
        <v>0</v>
      </c>
      <c r="I18" s="155"/>
      <c r="J18" s="126">
        <v>0</v>
      </c>
      <c r="K18" s="155"/>
      <c r="L18" s="126">
        <v>0</v>
      </c>
      <c r="M18" s="155"/>
      <c r="N18" s="187">
        <f>ROUND(-161500000/1000,0)</f>
        <v>-161500</v>
      </c>
      <c r="O18" s="155"/>
      <c r="P18" s="126">
        <f>SUM(F18:N18)</f>
        <v>-161500</v>
      </c>
    </row>
    <row r="19" spans="1:22" s="37" customFormat="1" ht="21" customHeight="1" x14ac:dyDescent="0.75">
      <c r="B19" s="217" t="s">
        <v>142</v>
      </c>
      <c r="C19" s="2"/>
      <c r="D19" s="2"/>
      <c r="E19" s="215"/>
      <c r="F19" s="125">
        <f>SUM(F17:F18)</f>
        <v>0</v>
      </c>
      <c r="G19" s="155"/>
      <c r="H19" s="125">
        <f>SUM(H17:H18)</f>
        <v>0</v>
      </c>
      <c r="I19" s="155"/>
      <c r="J19" s="125">
        <f>SUM(J17:J18)</f>
        <v>0</v>
      </c>
      <c r="K19" s="155"/>
      <c r="L19" s="125">
        <f>SUM(L17:L18)</f>
        <v>0</v>
      </c>
      <c r="M19" s="155"/>
      <c r="N19" s="125">
        <f>SUM(N17:N18)</f>
        <v>-161500</v>
      </c>
      <c r="O19" s="155"/>
      <c r="P19" s="125">
        <f>SUM(F19:N19)</f>
        <v>-161500</v>
      </c>
    </row>
    <row r="20" spans="1:22" s="37" customFormat="1" ht="21" customHeight="1" x14ac:dyDescent="0.75">
      <c r="B20" s="289"/>
      <c r="C20" s="2"/>
      <c r="D20" s="2"/>
      <c r="E20" s="288"/>
      <c r="F20" s="142"/>
      <c r="G20" s="155"/>
      <c r="H20" s="142"/>
      <c r="I20" s="155"/>
      <c r="J20" s="142"/>
      <c r="K20" s="155"/>
      <c r="L20" s="142"/>
      <c r="M20" s="155"/>
      <c r="N20" s="142"/>
      <c r="O20" s="155"/>
      <c r="P20" s="142"/>
    </row>
    <row r="21" spans="1:22" s="37" customFormat="1" ht="21" customHeight="1" x14ac:dyDescent="0.75">
      <c r="A21" s="217" t="s">
        <v>229</v>
      </c>
      <c r="E21" s="155"/>
      <c r="F21" s="154"/>
      <c r="G21" s="155"/>
      <c r="H21" s="154"/>
      <c r="I21" s="155"/>
      <c r="J21" s="154"/>
      <c r="K21" s="155"/>
      <c r="L21" s="154"/>
      <c r="M21" s="155"/>
      <c r="N21" s="154"/>
      <c r="O21" s="155"/>
      <c r="P21" s="155"/>
    </row>
    <row r="22" spans="1:22" s="37" customFormat="1" ht="21" customHeight="1" x14ac:dyDescent="0.75">
      <c r="A22" s="217"/>
      <c r="B22" s="37" t="s">
        <v>202</v>
      </c>
      <c r="E22" s="215"/>
      <c r="F22" s="118">
        <v>0</v>
      </c>
      <c r="G22" s="153"/>
      <c r="H22" s="118">
        <v>0</v>
      </c>
      <c r="I22" s="153"/>
      <c r="J22" s="118">
        <v>0</v>
      </c>
      <c r="K22" s="153"/>
      <c r="L22" s="118">
        <v>0</v>
      </c>
      <c r="M22" s="48"/>
      <c r="N22" s="118">
        <f>'กำไรขาดทุน YTD 10'!K44</f>
        <v>-291640</v>
      </c>
      <c r="O22" s="48"/>
      <c r="P22" s="118">
        <f>SUM(F22:N22)</f>
        <v>-291640</v>
      </c>
      <c r="Q22" s="156"/>
    </row>
    <row r="23" spans="1:22" s="37" customFormat="1" ht="21" customHeight="1" x14ac:dyDescent="0.75">
      <c r="B23" s="37" t="s">
        <v>163</v>
      </c>
      <c r="C23" s="25"/>
      <c r="D23" s="25"/>
      <c r="E23" s="53"/>
      <c r="F23" s="126">
        <v>0</v>
      </c>
      <c r="G23" s="101"/>
      <c r="H23" s="126">
        <v>0</v>
      </c>
      <c r="I23" s="101"/>
      <c r="J23" s="126">
        <v>0</v>
      </c>
      <c r="K23" s="101"/>
      <c r="L23" s="126">
        <v>0</v>
      </c>
      <c r="M23" s="86"/>
      <c r="N23" s="126">
        <v>0</v>
      </c>
      <c r="O23" s="85"/>
      <c r="P23" s="126">
        <f>SUM(F23:N23)</f>
        <v>0</v>
      </c>
      <c r="Q23" s="156"/>
    </row>
    <row r="24" spans="1:22" s="37" customFormat="1" ht="21" customHeight="1" x14ac:dyDescent="0.75">
      <c r="A24" s="36" t="s">
        <v>230</v>
      </c>
      <c r="E24" s="53"/>
      <c r="F24" s="140">
        <f>SUM(F22:F23)</f>
        <v>0</v>
      </c>
      <c r="G24" s="103"/>
      <c r="H24" s="140">
        <f>SUM(H22:H23)</f>
        <v>0</v>
      </c>
      <c r="I24" s="103"/>
      <c r="J24" s="140">
        <f>SUM(J22:J23)</f>
        <v>0</v>
      </c>
      <c r="K24" s="103"/>
      <c r="L24" s="140">
        <f>SUM(L22:L23)</f>
        <v>0</v>
      </c>
      <c r="M24" s="116"/>
      <c r="N24" s="140">
        <f>SUM(N22:N23)</f>
        <v>-291640</v>
      </c>
      <c r="O24" s="48"/>
      <c r="P24" s="140">
        <f>SUM(P22:P23)</f>
        <v>-291640</v>
      </c>
    </row>
    <row r="25" spans="1:22" s="37" customFormat="1" ht="21" customHeight="1" thickBot="1" x14ac:dyDescent="0.8">
      <c r="A25" s="150" t="s">
        <v>235</v>
      </c>
      <c r="B25" s="51"/>
      <c r="C25" s="51"/>
      <c r="D25" s="51"/>
      <c r="E25" s="215"/>
      <c r="F25" s="136">
        <f>SUM(F14,F19,F24)</f>
        <v>850000</v>
      </c>
      <c r="G25" s="48"/>
      <c r="H25" s="136">
        <f>SUM(H14,H19,H24)</f>
        <v>1643000</v>
      </c>
      <c r="I25" s="48"/>
      <c r="J25" s="136">
        <f>SUM(J14,J19,J24)</f>
        <v>16950</v>
      </c>
      <c r="K25" s="48"/>
      <c r="L25" s="136">
        <f>SUM(L14,L19,L24)</f>
        <v>85000</v>
      </c>
      <c r="M25" s="48"/>
      <c r="N25" s="136">
        <f>SUM(N14,N19,N24)</f>
        <v>1177793</v>
      </c>
      <c r="O25" s="48"/>
      <c r="P25" s="136">
        <f>SUM(P14,P19,P24)</f>
        <v>3772743</v>
      </c>
      <c r="Q25" s="127"/>
      <c r="R25" s="127"/>
      <c r="S25" s="127"/>
      <c r="T25" s="127"/>
      <c r="U25" s="127"/>
      <c r="V25" s="127"/>
    </row>
    <row r="26" spans="1:22" s="37" customFormat="1" ht="18" customHeight="1" thickTop="1" x14ac:dyDescent="0.75">
      <c r="E26" s="53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</row>
    <row r="27" spans="1:22" s="37" customFormat="1" ht="21" customHeight="1" x14ac:dyDescent="0.75">
      <c r="A27" s="150" t="s">
        <v>256</v>
      </c>
      <c r="E27" s="215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</row>
    <row r="28" spans="1:22" s="37" customFormat="1" ht="21" customHeight="1" x14ac:dyDescent="0.75">
      <c r="A28" s="185" t="s">
        <v>257</v>
      </c>
      <c r="E28" s="215"/>
      <c r="F28" s="188">
        <v>850000</v>
      </c>
      <c r="G28" s="184"/>
      <c r="H28" s="188">
        <v>1643000</v>
      </c>
      <c r="I28" s="184"/>
      <c r="J28" s="188">
        <v>16950</v>
      </c>
      <c r="K28" s="184"/>
      <c r="L28" s="188">
        <v>85000</v>
      </c>
      <c r="M28" s="184"/>
      <c r="N28" s="188">
        <f>461449+1</f>
        <v>461450</v>
      </c>
      <c r="O28" s="153"/>
      <c r="P28" s="142">
        <f>SUM(F28:N28)</f>
        <v>3056400</v>
      </c>
    </row>
    <row r="29" spans="1:22" s="37" customFormat="1" ht="21" customHeight="1" x14ac:dyDescent="0.75">
      <c r="A29" s="186" t="s">
        <v>174</v>
      </c>
      <c r="E29" s="215">
        <v>3</v>
      </c>
      <c r="F29" s="118">
        <v>0</v>
      </c>
      <c r="G29" s="153"/>
      <c r="H29" s="118">
        <v>0</v>
      </c>
      <c r="I29" s="153"/>
      <c r="J29" s="118">
        <v>0</v>
      </c>
      <c r="K29" s="153"/>
      <c r="L29" s="118">
        <v>0</v>
      </c>
      <c r="M29" s="153"/>
      <c r="N29" s="153">
        <f>716343</f>
        <v>716343</v>
      </c>
      <c r="O29" s="153"/>
      <c r="P29" s="126">
        <f>SUM(F29:N29)</f>
        <v>716343</v>
      </c>
    </row>
    <row r="30" spans="1:22" s="37" customFormat="1" ht="21" customHeight="1" x14ac:dyDescent="0.75">
      <c r="A30" s="36" t="s">
        <v>258</v>
      </c>
      <c r="E30" s="215"/>
      <c r="F30" s="125">
        <f>SUM(F28:F29)</f>
        <v>850000</v>
      </c>
      <c r="G30" s="155"/>
      <c r="H30" s="125">
        <f>SUM(H28:H29)</f>
        <v>1643000</v>
      </c>
      <c r="I30" s="155"/>
      <c r="J30" s="125">
        <f>SUM(J28:J29)</f>
        <v>16950</v>
      </c>
      <c r="K30" s="155"/>
      <c r="L30" s="125">
        <f>SUM(L28:L29)</f>
        <v>85000</v>
      </c>
      <c r="M30" s="155"/>
      <c r="N30" s="125">
        <f>SUM(N28:N29)</f>
        <v>1177793</v>
      </c>
      <c r="O30" s="155"/>
      <c r="P30" s="125">
        <f>SUM(F30:N30)</f>
        <v>3772743</v>
      </c>
    </row>
    <row r="31" spans="1:22" s="37" customFormat="1" ht="18" customHeight="1" x14ac:dyDescent="0.75">
      <c r="A31" s="36"/>
      <c r="E31" s="215"/>
      <c r="F31" s="116"/>
      <c r="G31" s="155"/>
      <c r="H31" s="116"/>
      <c r="I31" s="155"/>
      <c r="J31" s="116"/>
      <c r="K31" s="155"/>
      <c r="L31" s="116"/>
      <c r="M31" s="155"/>
      <c r="N31" s="116"/>
      <c r="O31" s="155"/>
      <c r="P31" s="155"/>
    </row>
    <row r="32" spans="1:22" s="37" customFormat="1" ht="21" customHeight="1" x14ac:dyDescent="0.75">
      <c r="A32" s="217" t="s">
        <v>229</v>
      </c>
      <c r="E32" s="155"/>
      <c r="F32" s="154"/>
      <c r="G32" s="155"/>
      <c r="H32" s="154"/>
      <c r="I32" s="155"/>
      <c r="J32" s="154"/>
      <c r="K32" s="155"/>
      <c r="L32" s="154"/>
      <c r="M32" s="155"/>
      <c r="N32" s="154"/>
      <c r="O32" s="155"/>
      <c r="P32" s="155"/>
    </row>
    <row r="33" spans="1:17" s="37" customFormat="1" ht="21" customHeight="1" x14ac:dyDescent="0.75">
      <c r="A33" s="217"/>
      <c r="B33" s="37" t="s">
        <v>202</v>
      </c>
      <c r="E33" s="215"/>
      <c r="F33" s="118">
        <v>0</v>
      </c>
      <c r="G33" s="153"/>
      <c r="H33" s="118">
        <v>0</v>
      </c>
      <c r="I33" s="153"/>
      <c r="J33" s="118">
        <v>0</v>
      </c>
      <c r="K33" s="153"/>
      <c r="L33" s="118">
        <v>0</v>
      </c>
      <c r="M33" s="48"/>
      <c r="N33" s="118">
        <f>'กำไรขาดทุน YTD 10'!I47</f>
        <v>-133063</v>
      </c>
      <c r="O33" s="48"/>
      <c r="P33" s="118">
        <f>SUM(F33:N33)</f>
        <v>-133063</v>
      </c>
      <c r="Q33" s="156"/>
    </row>
    <row r="34" spans="1:17" s="37" customFormat="1" ht="21" customHeight="1" x14ac:dyDescent="0.75">
      <c r="B34" s="37" t="s">
        <v>163</v>
      </c>
      <c r="C34" s="25"/>
      <c r="D34" s="25"/>
      <c r="E34" s="53"/>
      <c r="F34" s="126">
        <v>0</v>
      </c>
      <c r="G34" s="155"/>
      <c r="H34" s="126">
        <v>0</v>
      </c>
      <c r="I34" s="155"/>
      <c r="J34" s="126">
        <v>0</v>
      </c>
      <c r="K34" s="155"/>
      <c r="L34" s="126">
        <v>0</v>
      </c>
      <c r="M34" s="86"/>
      <c r="N34" s="126">
        <f>'กำไรขาดทุนเบ็ดเสร็จ YTD 11'!I19</f>
        <v>5814</v>
      </c>
      <c r="O34" s="85"/>
      <c r="P34" s="126">
        <f>SUM(F34:N34)</f>
        <v>5814</v>
      </c>
      <c r="Q34" s="156"/>
    </row>
    <row r="35" spans="1:17" s="37" customFormat="1" ht="21" customHeight="1" x14ac:dyDescent="0.75">
      <c r="A35" s="36" t="s">
        <v>230</v>
      </c>
      <c r="E35" s="53"/>
      <c r="F35" s="140">
        <f>SUM(F33:F34)</f>
        <v>0</v>
      </c>
      <c r="G35" s="103"/>
      <c r="H35" s="140">
        <f>SUM(H33:H34)</f>
        <v>0</v>
      </c>
      <c r="I35" s="103"/>
      <c r="J35" s="140">
        <f>SUM(J33:J34)</f>
        <v>0</v>
      </c>
      <c r="K35" s="103"/>
      <c r="L35" s="140">
        <f>SUM(L33:L34)</f>
        <v>0</v>
      </c>
      <c r="M35" s="116"/>
      <c r="N35" s="140">
        <f>SUM(N33:N34)</f>
        <v>-127249</v>
      </c>
      <c r="O35" s="48"/>
      <c r="P35" s="140">
        <f>SUM(P33:P34)</f>
        <v>-127249</v>
      </c>
      <c r="Q35" s="156"/>
    </row>
    <row r="36" spans="1:17" s="37" customFormat="1" ht="21" customHeight="1" thickBot="1" x14ac:dyDescent="0.8">
      <c r="A36" s="150" t="s">
        <v>255</v>
      </c>
      <c r="B36" s="51"/>
      <c r="C36" s="51"/>
      <c r="D36" s="51"/>
      <c r="E36" s="215"/>
      <c r="F36" s="136">
        <f>SUM(F30,F35)</f>
        <v>850000</v>
      </c>
      <c r="G36" s="48"/>
      <c r="H36" s="136">
        <f>SUM(H30,H35)</f>
        <v>1643000</v>
      </c>
      <c r="I36" s="48"/>
      <c r="J36" s="136">
        <f>SUM(J30,J35)</f>
        <v>16950</v>
      </c>
      <c r="K36" s="48"/>
      <c r="L36" s="136">
        <f>SUM(L30,L35)</f>
        <v>85000</v>
      </c>
      <c r="M36" s="48"/>
      <c r="N36" s="136">
        <f>SUM(N30,N35)</f>
        <v>1050544</v>
      </c>
      <c r="O36" s="48"/>
      <c r="P36" s="136">
        <f>SUM(P30,P35)</f>
        <v>3645494</v>
      </c>
      <c r="Q36" s="156"/>
    </row>
    <row r="37" spans="1:17" s="37" customFormat="1" ht="21" customHeight="1" thickTop="1" x14ac:dyDescent="0.75">
      <c r="E37" s="53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</row>
  </sheetData>
  <mergeCells count="4">
    <mergeCell ref="L6:N6"/>
    <mergeCell ref="F10:P10"/>
    <mergeCell ref="H6:J6"/>
    <mergeCell ref="F4:P4"/>
  </mergeCells>
  <phoneticPr fontId="0" type="noConversion"/>
  <pageMargins left="0.7" right="0.7" top="0.51" bottom="0.75" header="0.3" footer="0.51"/>
  <pageSetup paperSize="9" scale="65" firstPageNumber="13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ignoredErrors>
    <ignoredError sqref="P18 P29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3" tint="0.59999389629810485"/>
  </sheetPr>
  <dimension ref="A1:S135"/>
  <sheetViews>
    <sheetView tabSelected="1" view="pageBreakPreview" zoomScaleNormal="100" zoomScaleSheetLayoutView="100" workbookViewId="0"/>
  </sheetViews>
  <sheetFormatPr defaultColWidth="21.69921875" defaultRowHeight="21.5" x14ac:dyDescent="0.75"/>
  <cols>
    <col min="1" max="1" width="2.3984375" style="25" customWidth="1"/>
    <col min="2" max="2" width="2.09765625" style="25" customWidth="1"/>
    <col min="3" max="3" width="3.59765625" style="25" customWidth="1"/>
    <col min="4" max="4" width="52.296875" style="25" customWidth="1"/>
    <col min="5" max="5" width="8.09765625" style="55" customWidth="1"/>
    <col min="6" max="6" width="15.3984375" style="27" customWidth="1"/>
    <col min="7" max="7" width="1" style="27" customWidth="1"/>
    <col min="8" max="8" width="15.3984375" style="27" customWidth="1"/>
    <col min="9" max="9" width="1" style="27" customWidth="1"/>
    <col min="10" max="10" width="15.8984375" style="27" customWidth="1"/>
    <col min="11" max="11" width="1" style="27" customWidth="1"/>
    <col min="12" max="12" width="15.8984375" style="27" customWidth="1"/>
    <col min="13" max="13" width="8.8984375" style="85" bestFit="1" customWidth="1"/>
    <col min="14" max="14" width="14.59765625" style="325" bestFit="1" customWidth="1"/>
    <col min="15" max="15" width="13.8984375" style="51" bestFit="1" customWidth="1"/>
    <col min="16" max="16" width="12.69921875" style="51" bestFit="1" customWidth="1"/>
    <col min="17" max="16384" width="21.69921875" style="37"/>
  </cols>
  <sheetData>
    <row r="1" spans="1:16" ht="22.4" customHeight="1" x14ac:dyDescent="0.75">
      <c r="A1" s="3" t="s">
        <v>44</v>
      </c>
      <c r="B1" s="3"/>
      <c r="C1" s="3"/>
      <c r="D1" s="321"/>
      <c r="E1" s="3"/>
      <c r="F1" s="3"/>
      <c r="G1" s="3"/>
      <c r="H1" s="3"/>
      <c r="I1" s="3"/>
      <c r="J1" s="3"/>
      <c r="K1" s="3"/>
      <c r="L1" s="3"/>
      <c r="M1" s="226"/>
    </row>
    <row r="2" spans="1:16" ht="22.4" customHeight="1" x14ac:dyDescent="0.75">
      <c r="A2" s="331" t="s">
        <v>232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226"/>
    </row>
    <row r="3" spans="1:16" ht="22.4" customHeight="1" x14ac:dyDescent="0.75">
      <c r="A3" s="321"/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226"/>
    </row>
    <row r="4" spans="1:16" ht="21.65" customHeight="1" x14ac:dyDescent="0.7">
      <c r="A4" s="19"/>
      <c r="B4" s="329"/>
      <c r="C4" s="329"/>
      <c r="D4" s="329"/>
      <c r="E4" s="52"/>
      <c r="F4" s="212"/>
      <c r="G4" s="322" t="s">
        <v>72</v>
      </c>
      <c r="H4" s="212"/>
      <c r="I4" s="17"/>
      <c r="J4" s="335" t="s">
        <v>73</v>
      </c>
      <c r="K4" s="335"/>
      <c r="L4" s="335"/>
      <c r="M4" s="213"/>
    </row>
    <row r="5" spans="1:16" ht="21.65" customHeight="1" x14ac:dyDescent="0.7">
      <c r="A5" s="328"/>
      <c r="B5" s="328"/>
      <c r="C5" s="328"/>
      <c r="D5" s="328"/>
      <c r="E5" s="53"/>
      <c r="F5" s="347" t="s">
        <v>225</v>
      </c>
      <c r="G5" s="347"/>
      <c r="H5" s="347"/>
      <c r="I5" s="17"/>
      <c r="J5" s="347" t="s">
        <v>225</v>
      </c>
      <c r="K5" s="347"/>
      <c r="L5" s="347"/>
      <c r="M5" s="214"/>
    </row>
    <row r="6" spans="1:16" ht="21.65" customHeight="1" x14ac:dyDescent="0.7">
      <c r="A6" s="328"/>
      <c r="B6" s="328"/>
      <c r="C6" s="328"/>
      <c r="D6" s="328"/>
      <c r="E6" s="53"/>
      <c r="F6" s="347" t="s">
        <v>66</v>
      </c>
      <c r="G6" s="347"/>
      <c r="H6" s="347"/>
      <c r="I6" s="17"/>
      <c r="J6" s="347" t="s">
        <v>66</v>
      </c>
      <c r="K6" s="347"/>
      <c r="L6" s="347"/>
      <c r="M6" s="214"/>
    </row>
    <row r="7" spans="1:16" ht="21.65" customHeight="1" x14ac:dyDescent="0.65">
      <c r="D7" s="47"/>
      <c r="E7" s="327" t="s">
        <v>35</v>
      </c>
      <c r="F7" s="323">
        <v>2564</v>
      </c>
      <c r="G7" s="15"/>
      <c r="H7" s="323">
        <v>2563</v>
      </c>
      <c r="I7" s="16"/>
      <c r="J7" s="323">
        <v>2564</v>
      </c>
      <c r="K7" s="15"/>
      <c r="L7" s="323">
        <v>2563</v>
      </c>
      <c r="M7" s="214"/>
    </row>
    <row r="8" spans="1:16" s="51" customFormat="1" ht="21.65" customHeight="1" x14ac:dyDescent="0.65">
      <c r="A8" s="329"/>
      <c r="B8" s="329"/>
      <c r="C8" s="329"/>
      <c r="D8" s="329"/>
      <c r="E8" s="327"/>
      <c r="F8" s="348" t="s">
        <v>273</v>
      </c>
      <c r="G8" s="348"/>
      <c r="H8" s="348"/>
      <c r="I8" s="348"/>
      <c r="J8" s="348"/>
      <c r="K8" s="348"/>
      <c r="L8" s="348"/>
      <c r="M8" s="227"/>
      <c r="N8" s="325"/>
    </row>
    <row r="9" spans="1:16" ht="21.65" customHeight="1" x14ac:dyDescent="0.75">
      <c r="A9" s="72" t="s">
        <v>12</v>
      </c>
      <c r="B9" s="328"/>
      <c r="C9" s="328"/>
      <c r="D9" s="175"/>
      <c r="E9" s="64"/>
    </row>
    <row r="10" spans="1:16" ht="21.65" customHeight="1" x14ac:dyDescent="0.75">
      <c r="A10" s="25" t="s">
        <v>1067</v>
      </c>
      <c r="D10" s="65"/>
      <c r="E10" s="66"/>
      <c r="F10" s="250">
        <v>-1023973</v>
      </c>
      <c r="H10" s="250">
        <v>-1050432</v>
      </c>
      <c r="J10" s="250">
        <v>-133063</v>
      </c>
      <c r="L10" s="250">
        <v>-291640</v>
      </c>
      <c r="O10" s="130"/>
      <c r="P10" s="130"/>
    </row>
    <row r="11" spans="1:16" ht="21.65" customHeight="1" x14ac:dyDescent="0.65">
      <c r="A11" s="97" t="s">
        <v>1071</v>
      </c>
      <c r="D11" s="65"/>
      <c r="E11" s="66"/>
      <c r="J11" s="117"/>
      <c r="L11" s="117"/>
      <c r="M11" s="228"/>
      <c r="O11" s="130"/>
      <c r="P11" s="130"/>
    </row>
    <row r="12" spans="1:16" ht="21.65" customHeight="1" x14ac:dyDescent="0.75">
      <c r="A12" s="25" t="s">
        <v>57</v>
      </c>
      <c r="D12" s="65"/>
      <c r="E12" s="26"/>
      <c r="F12" s="85">
        <v>-25433</v>
      </c>
      <c r="H12" s="85">
        <v>-25433</v>
      </c>
      <c r="J12" s="250">
        <v>0</v>
      </c>
      <c r="L12" s="250">
        <v>0</v>
      </c>
      <c r="O12" s="130"/>
      <c r="P12" s="130"/>
    </row>
    <row r="13" spans="1:16" ht="21.65" customHeight="1" x14ac:dyDescent="0.75">
      <c r="A13" s="25" t="s">
        <v>10</v>
      </c>
      <c r="D13" s="65"/>
      <c r="E13" s="66"/>
      <c r="F13" s="85">
        <v>-9995</v>
      </c>
      <c r="H13" s="85">
        <v>-16643</v>
      </c>
      <c r="J13" s="250">
        <v>-274487</v>
      </c>
      <c r="L13" s="250">
        <v>-249897</v>
      </c>
      <c r="O13" s="130"/>
      <c r="P13" s="130"/>
    </row>
    <row r="14" spans="1:16" ht="21.65" customHeight="1" x14ac:dyDescent="0.75">
      <c r="A14" s="25" t="s">
        <v>137</v>
      </c>
      <c r="D14" s="65"/>
      <c r="E14" s="26"/>
      <c r="F14" s="250">
        <v>-302</v>
      </c>
      <c r="H14" s="250">
        <v>0</v>
      </c>
      <c r="J14" s="244">
        <v>-523625</v>
      </c>
      <c r="L14" s="244">
        <v>-248350</v>
      </c>
      <c r="O14" s="130"/>
      <c r="P14" s="130"/>
    </row>
    <row r="15" spans="1:16" ht="21.65" customHeight="1" x14ac:dyDescent="0.75">
      <c r="A15" s="25" t="s">
        <v>175</v>
      </c>
      <c r="D15" s="65"/>
      <c r="E15" s="26"/>
      <c r="F15" s="250">
        <f>-152106</f>
        <v>-152106</v>
      </c>
      <c r="H15" s="250">
        <f>-108825</f>
        <v>-108825</v>
      </c>
      <c r="J15" s="250">
        <v>0</v>
      </c>
      <c r="L15" s="250">
        <v>0</v>
      </c>
      <c r="O15" s="130"/>
      <c r="P15" s="130"/>
    </row>
    <row r="16" spans="1:16" ht="21.65" customHeight="1" x14ac:dyDescent="0.75">
      <c r="A16" s="25" t="s">
        <v>1087</v>
      </c>
      <c r="D16" s="65"/>
      <c r="E16" s="26"/>
      <c r="F16" s="250">
        <v>-310334</v>
      </c>
      <c r="H16" s="250">
        <v>-139328</v>
      </c>
      <c r="J16" s="250">
        <v>-250121</v>
      </c>
      <c r="L16" s="250">
        <v>-202</v>
      </c>
      <c r="O16" s="130"/>
      <c r="P16" s="130"/>
    </row>
    <row r="17" spans="1:19" ht="21.65" customHeight="1" x14ac:dyDescent="0.75">
      <c r="A17" s="25" t="s">
        <v>262</v>
      </c>
      <c r="D17" s="67"/>
      <c r="E17" s="26"/>
      <c r="F17" s="244">
        <v>11250</v>
      </c>
      <c r="H17" s="244">
        <v>52275</v>
      </c>
      <c r="J17" s="244">
        <v>5562</v>
      </c>
      <c r="L17" s="244">
        <v>18277</v>
      </c>
      <c r="O17" s="130"/>
      <c r="P17" s="130"/>
    </row>
    <row r="18" spans="1:19" ht="21.65" customHeight="1" x14ac:dyDescent="0.75">
      <c r="A18" s="25" t="s">
        <v>112</v>
      </c>
      <c r="D18" s="67"/>
      <c r="E18" s="26">
        <v>13</v>
      </c>
      <c r="F18" s="244">
        <v>425956</v>
      </c>
      <c r="H18" s="244">
        <v>385763</v>
      </c>
      <c r="J18" s="244">
        <v>129166</v>
      </c>
      <c r="L18" s="244">
        <f>119820-1</f>
        <v>119819</v>
      </c>
      <c r="O18" s="130"/>
      <c r="P18" s="325"/>
      <c r="Q18" s="325"/>
      <c r="R18" s="325"/>
      <c r="S18" s="325"/>
    </row>
    <row r="19" spans="1:19" ht="21.65" customHeight="1" x14ac:dyDescent="0.75">
      <c r="A19" s="37" t="s">
        <v>221</v>
      </c>
      <c r="D19" s="67"/>
      <c r="E19" s="26">
        <v>14</v>
      </c>
      <c r="F19" s="85">
        <v>422851</v>
      </c>
      <c r="H19" s="85">
        <v>401301</v>
      </c>
      <c r="J19" s="85">
        <v>137677</v>
      </c>
      <c r="L19" s="85">
        <v>117800</v>
      </c>
      <c r="O19" s="325"/>
      <c r="Q19" s="325"/>
      <c r="R19" s="325"/>
      <c r="S19" s="325"/>
    </row>
    <row r="20" spans="1:19" ht="21.65" customHeight="1" x14ac:dyDescent="0.75">
      <c r="A20" s="25" t="s">
        <v>89</v>
      </c>
      <c r="D20" s="67"/>
      <c r="E20" s="26">
        <v>16</v>
      </c>
      <c r="F20" s="244">
        <v>91434</v>
      </c>
      <c r="H20" s="244">
        <v>65516</v>
      </c>
      <c r="J20" s="244">
        <v>11113</v>
      </c>
      <c r="L20" s="244">
        <v>8168</v>
      </c>
      <c r="O20" s="130"/>
      <c r="P20" s="325"/>
      <c r="Q20" s="325"/>
      <c r="R20" s="325"/>
      <c r="S20" s="325"/>
    </row>
    <row r="21" spans="1:19" ht="21.65" customHeight="1" x14ac:dyDescent="0.75">
      <c r="A21" s="25" t="s">
        <v>1092</v>
      </c>
      <c r="D21" s="67"/>
      <c r="E21" s="26">
        <v>21</v>
      </c>
      <c r="F21" s="244">
        <v>3871</v>
      </c>
      <c r="H21" s="244">
        <v>1030</v>
      </c>
      <c r="J21" s="244">
        <v>3871</v>
      </c>
      <c r="L21" s="250">
        <v>1030</v>
      </c>
      <c r="O21" s="130"/>
      <c r="P21" s="130"/>
    </row>
    <row r="22" spans="1:19" ht="21.65" customHeight="1" x14ac:dyDescent="0.75">
      <c r="A22" s="31" t="s">
        <v>121</v>
      </c>
      <c r="D22" s="67"/>
      <c r="E22" s="26">
        <v>22</v>
      </c>
      <c r="F22" s="244">
        <v>48659</v>
      </c>
      <c r="H22" s="244">
        <v>8556</v>
      </c>
      <c r="J22" s="244">
        <v>21242</v>
      </c>
      <c r="L22" s="244">
        <v>850</v>
      </c>
      <c r="O22" s="130"/>
      <c r="P22" s="130"/>
    </row>
    <row r="23" spans="1:19" ht="21.65" customHeight="1" x14ac:dyDescent="0.75">
      <c r="A23" s="25" t="s">
        <v>115</v>
      </c>
      <c r="D23" s="67"/>
      <c r="E23" s="26"/>
      <c r="F23" s="250">
        <v>0</v>
      </c>
      <c r="H23" s="244">
        <v>110109</v>
      </c>
      <c r="J23" s="250">
        <v>0</v>
      </c>
      <c r="L23" s="250">
        <v>0</v>
      </c>
      <c r="O23" s="130"/>
      <c r="P23" s="130"/>
    </row>
    <row r="24" spans="1:19" ht="21.65" customHeight="1" x14ac:dyDescent="0.75">
      <c r="A24" s="25" t="s">
        <v>1065</v>
      </c>
      <c r="D24" s="67"/>
      <c r="E24" s="26"/>
      <c r="F24" s="244">
        <v>-15735</v>
      </c>
      <c r="H24" s="244">
        <v>-60586</v>
      </c>
      <c r="J24" s="250">
        <v>0</v>
      </c>
      <c r="L24" s="250">
        <v>0</v>
      </c>
      <c r="O24" s="130"/>
      <c r="P24" s="130"/>
    </row>
    <row r="25" spans="1:19" ht="21.65" customHeight="1" x14ac:dyDescent="0.75">
      <c r="A25" s="25" t="s">
        <v>212</v>
      </c>
      <c r="D25" s="67"/>
      <c r="E25" s="26"/>
      <c r="F25" s="85">
        <v>-303798</v>
      </c>
      <c r="H25" s="85">
        <v>-4601</v>
      </c>
      <c r="J25" s="244">
        <v>-73</v>
      </c>
      <c r="L25" s="244">
        <v>-4695</v>
      </c>
      <c r="O25" s="130"/>
      <c r="P25" s="130"/>
    </row>
    <row r="26" spans="1:19" ht="21.65" customHeight="1" x14ac:dyDescent="0.75">
      <c r="A26" s="25" t="s">
        <v>216</v>
      </c>
      <c r="D26" s="67"/>
      <c r="E26" s="26"/>
      <c r="F26" s="250">
        <v>0</v>
      </c>
      <c r="H26" s="250">
        <v>-126542</v>
      </c>
      <c r="J26" s="250">
        <v>0</v>
      </c>
      <c r="L26" s="250">
        <v>0</v>
      </c>
      <c r="O26" s="130"/>
      <c r="P26" s="130"/>
    </row>
    <row r="27" spans="1:19" ht="21.65" customHeight="1" x14ac:dyDescent="0.75">
      <c r="A27" s="25" t="s">
        <v>1090</v>
      </c>
      <c r="D27" s="67"/>
      <c r="E27" s="26"/>
      <c r="F27" s="244">
        <v>734</v>
      </c>
      <c r="H27" s="244">
        <v>1100</v>
      </c>
      <c r="J27" s="250">
        <v>7014</v>
      </c>
      <c r="L27" s="250">
        <v>492</v>
      </c>
      <c r="O27" s="130"/>
      <c r="P27" s="130"/>
    </row>
    <row r="28" spans="1:19" ht="21.65" customHeight="1" x14ac:dyDescent="0.75">
      <c r="A28" s="25" t="s">
        <v>176</v>
      </c>
      <c r="D28" s="67"/>
      <c r="E28" s="26"/>
      <c r="F28" s="250">
        <v>0</v>
      </c>
      <c r="H28" s="85">
        <v>-23220</v>
      </c>
      <c r="J28" s="250">
        <v>0</v>
      </c>
      <c r="L28" s="250">
        <v>0</v>
      </c>
      <c r="O28" s="130"/>
      <c r="P28" s="130"/>
    </row>
    <row r="29" spans="1:19" ht="21.65" customHeight="1" x14ac:dyDescent="0.75">
      <c r="A29" s="25" t="s">
        <v>263</v>
      </c>
      <c r="D29" s="67"/>
      <c r="E29" s="26"/>
      <c r="F29" s="250">
        <v>0</v>
      </c>
      <c r="H29" s="250">
        <v>0</v>
      </c>
      <c r="J29" s="250">
        <v>280</v>
      </c>
      <c r="L29" s="250">
        <v>0</v>
      </c>
      <c r="O29" s="130"/>
      <c r="P29" s="130"/>
    </row>
    <row r="30" spans="1:19" ht="21.65" customHeight="1" x14ac:dyDescent="0.75">
      <c r="A30" s="25" t="s">
        <v>205</v>
      </c>
      <c r="D30" s="67"/>
      <c r="E30" s="26"/>
      <c r="F30" s="85">
        <v>-16314</v>
      </c>
      <c r="H30" s="250">
        <v>-231364</v>
      </c>
      <c r="J30" s="250">
        <v>0</v>
      </c>
      <c r="L30" s="250">
        <v>-296620</v>
      </c>
      <c r="O30" s="130"/>
      <c r="P30" s="130"/>
    </row>
    <row r="31" spans="1:19" ht="21.65" customHeight="1" x14ac:dyDescent="0.75">
      <c r="A31" s="25" t="s">
        <v>252</v>
      </c>
      <c r="D31" s="67"/>
      <c r="E31" s="26"/>
      <c r="F31" s="85">
        <f>105705-70</f>
        <v>105635</v>
      </c>
      <c r="H31" s="250">
        <v>0</v>
      </c>
      <c r="J31" s="250">
        <v>56771</v>
      </c>
      <c r="L31" s="250">
        <v>61830</v>
      </c>
      <c r="O31" s="130"/>
      <c r="P31" s="130"/>
    </row>
    <row r="32" spans="1:19" ht="21.65" customHeight="1" x14ac:dyDescent="0.75">
      <c r="A32" s="25" t="s">
        <v>241</v>
      </c>
      <c r="D32" s="67"/>
      <c r="E32" s="26"/>
      <c r="F32" s="85">
        <v>0</v>
      </c>
      <c r="H32" s="85">
        <v>-45703</v>
      </c>
      <c r="J32" s="250">
        <v>0</v>
      </c>
      <c r="L32" s="250">
        <v>0</v>
      </c>
      <c r="O32" s="130"/>
      <c r="P32" s="130"/>
    </row>
    <row r="33" spans="1:16" ht="21.65" customHeight="1" x14ac:dyDescent="0.75">
      <c r="A33" s="25" t="s">
        <v>84</v>
      </c>
      <c r="D33" s="67"/>
      <c r="E33" s="26"/>
      <c r="F33" s="244">
        <v>469266</v>
      </c>
      <c r="H33" s="244">
        <v>420982</v>
      </c>
      <c r="J33" s="85">
        <v>407699</v>
      </c>
      <c r="L33" s="85">
        <v>340486</v>
      </c>
      <c r="O33" s="130"/>
      <c r="P33" s="130"/>
    </row>
    <row r="34" spans="1:16" ht="21.65" customHeight="1" x14ac:dyDescent="0.75">
      <c r="A34" s="25" t="s">
        <v>220</v>
      </c>
      <c r="D34" s="67"/>
      <c r="E34" s="26"/>
      <c r="F34" s="245">
        <v>23683</v>
      </c>
      <c r="H34" s="245">
        <v>-626</v>
      </c>
      <c r="J34" s="245">
        <v>-15358</v>
      </c>
      <c r="L34" s="245">
        <v>-17911</v>
      </c>
      <c r="O34" s="130"/>
      <c r="P34" s="130"/>
    </row>
    <row r="35" spans="1:16" ht="21.65" customHeight="1" x14ac:dyDescent="0.75">
      <c r="D35" s="65"/>
      <c r="E35" s="66"/>
      <c r="F35" s="173">
        <f>SUM(F10:F34)</f>
        <v>-254651</v>
      </c>
      <c r="H35" s="173">
        <f>SUM(H10:H34)</f>
        <v>-386671</v>
      </c>
      <c r="J35" s="173">
        <f>SUM(J10:J34)</f>
        <v>-416332</v>
      </c>
      <c r="L35" s="173">
        <f>SUM(L10:L34)</f>
        <v>-440563</v>
      </c>
      <c r="O35" s="130"/>
      <c r="P35" s="130"/>
    </row>
    <row r="36" spans="1:16" ht="21.65" customHeight="1" x14ac:dyDescent="0.75">
      <c r="A36" s="97" t="s">
        <v>95</v>
      </c>
      <c r="D36" s="69"/>
      <c r="E36" s="70"/>
      <c r="F36" s="244"/>
      <c r="H36" s="244"/>
      <c r="J36" s="244"/>
      <c r="L36" s="244"/>
      <c r="O36" s="130"/>
      <c r="P36" s="130"/>
    </row>
    <row r="37" spans="1:16" ht="21.65" customHeight="1" x14ac:dyDescent="0.75">
      <c r="A37" s="97" t="s">
        <v>94</v>
      </c>
      <c r="D37" s="65"/>
      <c r="E37" s="66"/>
      <c r="F37" s="244"/>
      <c r="H37" s="244"/>
      <c r="J37" s="244"/>
      <c r="L37" s="244"/>
      <c r="O37" s="130"/>
      <c r="P37" s="130"/>
    </row>
    <row r="38" spans="1:16" ht="21.65" customHeight="1" x14ac:dyDescent="0.75">
      <c r="A38" s="25" t="s">
        <v>177</v>
      </c>
      <c r="D38" s="67"/>
      <c r="E38" s="68"/>
      <c r="F38" s="244">
        <f>191607-200929</f>
        <v>-9322</v>
      </c>
      <c r="H38" s="244">
        <f>861692-474450</f>
        <v>387242</v>
      </c>
      <c r="J38" s="244">
        <v>-102859</v>
      </c>
      <c r="L38" s="244">
        <f>291050</f>
        <v>291050</v>
      </c>
      <c r="O38" s="130"/>
      <c r="P38" s="130"/>
    </row>
    <row r="39" spans="1:16" ht="21.65" customHeight="1" x14ac:dyDescent="0.75">
      <c r="A39" s="25" t="s">
        <v>13</v>
      </c>
      <c r="D39" s="67"/>
      <c r="E39" s="68"/>
      <c r="F39" s="244">
        <v>-3841</v>
      </c>
      <c r="H39" s="244">
        <v>7940</v>
      </c>
      <c r="J39" s="244">
        <v>1523</v>
      </c>
      <c r="L39" s="244">
        <v>2449</v>
      </c>
      <c r="O39" s="130"/>
      <c r="P39" s="130"/>
    </row>
    <row r="40" spans="1:16" ht="21.65" customHeight="1" x14ac:dyDescent="0.75">
      <c r="A40" s="25" t="s">
        <v>2</v>
      </c>
      <c r="D40" s="67"/>
      <c r="E40" s="68"/>
      <c r="F40" s="244">
        <v>-46907</v>
      </c>
      <c r="H40" s="244">
        <v>-60414</v>
      </c>
      <c r="J40" s="244">
        <v>-24227</v>
      </c>
      <c r="L40" s="244">
        <v>8539</v>
      </c>
      <c r="O40" s="130"/>
      <c r="P40" s="130"/>
    </row>
    <row r="41" spans="1:16" ht="21.65" customHeight="1" x14ac:dyDescent="0.75">
      <c r="A41" s="25" t="s">
        <v>26</v>
      </c>
      <c r="D41" s="67"/>
      <c r="E41" s="68"/>
      <c r="F41" s="244">
        <f>-136771+68315</f>
        <v>-68456</v>
      </c>
      <c r="H41" s="244">
        <v>7811</v>
      </c>
      <c r="J41" s="244">
        <v>-889</v>
      </c>
      <c r="L41" s="244">
        <v>9497</v>
      </c>
      <c r="O41" s="130"/>
      <c r="P41" s="130"/>
    </row>
    <row r="42" spans="1:16" ht="22.4" customHeight="1" x14ac:dyDescent="0.75">
      <c r="A42" s="349" t="str">
        <f>A1</f>
        <v>บริษัท ดุสิตธานี จำกัด (มหาชน) และบริษัทย่อย</v>
      </c>
      <c r="B42" s="349"/>
      <c r="C42" s="349"/>
      <c r="D42" s="349"/>
      <c r="E42" s="349"/>
      <c r="F42" s="349"/>
      <c r="G42" s="349"/>
      <c r="H42" s="349"/>
      <c r="I42" s="349"/>
      <c r="J42" s="349"/>
      <c r="K42" s="349"/>
      <c r="L42" s="349"/>
      <c r="M42" s="229"/>
    </row>
    <row r="43" spans="1:16" ht="22.4" customHeight="1" x14ac:dyDescent="0.75">
      <c r="A43" s="349" t="s">
        <v>232</v>
      </c>
      <c r="B43" s="349"/>
      <c r="C43" s="349"/>
      <c r="D43" s="349"/>
      <c r="E43" s="349"/>
      <c r="F43" s="349"/>
      <c r="G43" s="349"/>
      <c r="H43" s="349"/>
      <c r="I43" s="349"/>
      <c r="J43" s="349"/>
      <c r="K43" s="349"/>
      <c r="L43" s="349"/>
      <c r="M43" s="229"/>
    </row>
    <row r="44" spans="1:16" ht="22.4" customHeight="1" x14ac:dyDescent="0.75">
      <c r="A44" s="328"/>
      <c r="B44" s="328"/>
      <c r="C44" s="328"/>
      <c r="D44" s="328"/>
      <c r="E44" s="328"/>
      <c r="F44" s="328"/>
      <c r="G44" s="328"/>
      <c r="H44" s="328"/>
      <c r="I44" s="328"/>
      <c r="J44" s="328"/>
      <c r="K44" s="328"/>
      <c r="L44" s="328"/>
      <c r="M44" s="229"/>
    </row>
    <row r="45" spans="1:16" ht="21.65" customHeight="1" x14ac:dyDescent="0.7">
      <c r="A45" s="328"/>
      <c r="B45" s="328"/>
      <c r="C45" s="328"/>
      <c r="D45" s="328"/>
      <c r="E45" s="328"/>
      <c r="F45" s="212"/>
      <c r="G45" s="322" t="s">
        <v>72</v>
      </c>
      <c r="H45" s="212"/>
      <c r="I45" s="17"/>
      <c r="J45" s="335" t="s">
        <v>73</v>
      </c>
      <c r="K45" s="335"/>
      <c r="L45" s="335"/>
      <c r="M45" s="213"/>
    </row>
    <row r="46" spans="1:16" ht="21.65" customHeight="1" x14ac:dyDescent="0.7">
      <c r="A46" s="328"/>
      <c r="B46" s="328"/>
      <c r="C46" s="328"/>
      <c r="D46" s="328"/>
      <c r="E46" s="328"/>
      <c r="F46" s="347" t="s">
        <v>225</v>
      </c>
      <c r="G46" s="347"/>
      <c r="H46" s="347"/>
      <c r="I46" s="17"/>
      <c r="J46" s="347" t="s">
        <v>225</v>
      </c>
      <c r="K46" s="347"/>
      <c r="L46" s="347"/>
      <c r="M46" s="214"/>
    </row>
    <row r="47" spans="1:16" ht="21.65" customHeight="1" x14ac:dyDescent="0.7">
      <c r="A47" s="19"/>
      <c r="B47" s="329"/>
      <c r="C47" s="329"/>
      <c r="D47" s="329"/>
      <c r="E47" s="52"/>
      <c r="F47" s="347" t="s">
        <v>66</v>
      </c>
      <c r="G47" s="347"/>
      <c r="H47" s="347"/>
      <c r="I47" s="17"/>
      <c r="J47" s="347" t="s">
        <v>66</v>
      </c>
      <c r="K47" s="347"/>
      <c r="L47" s="347"/>
      <c r="M47" s="214"/>
    </row>
    <row r="48" spans="1:16" ht="21.65" customHeight="1" x14ac:dyDescent="0.65">
      <c r="A48" s="328"/>
      <c r="B48" s="328"/>
      <c r="C48" s="328"/>
      <c r="D48" s="328"/>
      <c r="E48" s="71" t="s">
        <v>35</v>
      </c>
      <c r="F48" s="323">
        <v>2564</v>
      </c>
      <c r="G48" s="15"/>
      <c r="H48" s="323">
        <v>2563</v>
      </c>
      <c r="I48" s="16"/>
      <c r="J48" s="323">
        <v>2564</v>
      </c>
      <c r="K48" s="15"/>
      <c r="L48" s="323">
        <v>2563</v>
      </c>
      <c r="M48" s="230"/>
    </row>
    <row r="49" spans="1:16" ht="21.65" customHeight="1" x14ac:dyDescent="0.65">
      <c r="D49" s="47"/>
      <c r="E49" s="37"/>
      <c r="F49" s="348" t="s">
        <v>273</v>
      </c>
      <c r="G49" s="348"/>
      <c r="H49" s="348"/>
      <c r="I49" s="348"/>
      <c r="J49" s="348"/>
      <c r="K49" s="348"/>
      <c r="L49" s="348"/>
      <c r="M49" s="227"/>
    </row>
    <row r="50" spans="1:16" s="51" customFormat="1" ht="21.65" customHeight="1" x14ac:dyDescent="0.75">
      <c r="A50" s="72" t="s">
        <v>117</v>
      </c>
      <c r="B50" s="329"/>
      <c r="C50" s="329"/>
      <c r="D50" s="329"/>
      <c r="E50" s="71"/>
      <c r="F50" s="63"/>
      <c r="G50" s="63"/>
      <c r="H50" s="63"/>
      <c r="I50" s="231"/>
      <c r="J50" s="63"/>
      <c r="K50" s="63"/>
      <c r="L50" s="63"/>
      <c r="M50" s="232"/>
      <c r="N50" s="325"/>
    </row>
    <row r="51" spans="1:16" ht="21.65" customHeight="1" x14ac:dyDescent="0.75">
      <c r="A51" s="97" t="s">
        <v>116</v>
      </c>
      <c r="D51" s="65"/>
      <c r="E51" s="66"/>
      <c r="F51" s="244"/>
      <c r="O51" s="130"/>
      <c r="P51" s="130"/>
    </row>
    <row r="52" spans="1:16" ht="21.65" customHeight="1" x14ac:dyDescent="0.75">
      <c r="A52" s="25" t="s">
        <v>178</v>
      </c>
      <c r="D52" s="67"/>
      <c r="E52" s="68"/>
      <c r="F52" s="244">
        <f>-346227+2930-17101+17101</f>
        <v>-343297</v>
      </c>
      <c r="H52" s="244">
        <v>-150939</v>
      </c>
      <c r="J52" s="244">
        <f>-150190-17101+17101</f>
        <v>-150190</v>
      </c>
      <c r="L52" s="244">
        <v>187863</v>
      </c>
      <c r="O52" s="130"/>
      <c r="P52" s="130"/>
    </row>
    <row r="53" spans="1:16" ht="21.65" customHeight="1" x14ac:dyDescent="0.75">
      <c r="A53" s="25" t="s">
        <v>264</v>
      </c>
      <c r="D53" s="67"/>
      <c r="E53" s="68"/>
      <c r="F53" s="244">
        <v>988506</v>
      </c>
      <c r="H53" s="250">
        <v>382897</v>
      </c>
      <c r="J53" s="250">
        <v>0</v>
      </c>
      <c r="L53" s="250">
        <v>0</v>
      </c>
      <c r="O53" s="130"/>
      <c r="P53" s="130"/>
    </row>
    <row r="54" spans="1:16" ht="21.65" customHeight="1" x14ac:dyDescent="0.75">
      <c r="A54" s="25" t="s">
        <v>245</v>
      </c>
      <c r="D54" s="67"/>
      <c r="E54" s="68"/>
      <c r="F54" s="244">
        <v>690882</v>
      </c>
      <c r="H54" s="250">
        <v>168896</v>
      </c>
      <c r="J54" s="250">
        <v>0</v>
      </c>
      <c r="L54" s="250">
        <v>0</v>
      </c>
      <c r="O54" s="130"/>
      <c r="P54" s="130"/>
    </row>
    <row r="55" spans="1:16" ht="21.65" customHeight="1" x14ac:dyDescent="0.75">
      <c r="A55" s="25" t="s">
        <v>14</v>
      </c>
      <c r="D55" s="67"/>
      <c r="E55" s="68"/>
      <c r="F55" s="244">
        <v>11921</v>
      </c>
      <c r="G55" s="24"/>
      <c r="H55" s="244">
        <v>9237</v>
      </c>
      <c r="I55" s="24"/>
      <c r="J55" s="85">
        <v>-4710</v>
      </c>
      <c r="K55" s="24"/>
      <c r="L55" s="85">
        <v>11850</v>
      </c>
      <c r="O55" s="130"/>
      <c r="P55" s="130"/>
    </row>
    <row r="56" spans="1:16" ht="21.65" customHeight="1" x14ac:dyDescent="0.75">
      <c r="A56" s="25" t="s">
        <v>52</v>
      </c>
      <c r="D56" s="67"/>
      <c r="E56" s="68"/>
      <c r="F56" s="85">
        <v>-21951</v>
      </c>
      <c r="G56" s="24"/>
      <c r="H56" s="85">
        <v>85791</v>
      </c>
      <c r="I56" s="24"/>
      <c r="J56" s="85">
        <v>-6767</v>
      </c>
      <c r="K56" s="24"/>
      <c r="L56" s="85">
        <v>6888</v>
      </c>
      <c r="O56" s="130"/>
      <c r="P56" s="128"/>
    </row>
    <row r="57" spans="1:16" ht="21.65" customHeight="1" x14ac:dyDescent="0.75">
      <c r="A57" s="25" t="s">
        <v>153</v>
      </c>
      <c r="D57" s="67"/>
      <c r="E57" s="26">
        <v>22</v>
      </c>
      <c r="F57" s="85">
        <v>-22376</v>
      </c>
      <c r="H57" s="85">
        <v>-21209</v>
      </c>
      <c r="J57" s="85">
        <v>-7647</v>
      </c>
      <c r="L57" s="85">
        <v>-4566</v>
      </c>
      <c r="O57" s="130"/>
      <c r="P57" s="128"/>
    </row>
    <row r="58" spans="1:16" ht="21.65" customHeight="1" x14ac:dyDescent="0.75">
      <c r="A58" s="31" t="s">
        <v>158</v>
      </c>
      <c r="D58" s="67"/>
      <c r="E58" s="68"/>
      <c r="F58" s="174">
        <f>SUM(F35:F41)+(SUM(F52:F57))</f>
        <v>920508</v>
      </c>
      <c r="H58" s="174">
        <f>SUM(H35:H41)+(SUM(H52:H57))</f>
        <v>430581</v>
      </c>
      <c r="J58" s="174">
        <f>SUM(J35:J41)+(SUM(J52:J57))</f>
        <v>-712098</v>
      </c>
      <c r="L58" s="174">
        <f>SUM(L35:L41)+(SUM(L52:L57))</f>
        <v>73007</v>
      </c>
      <c r="P58" s="128"/>
    </row>
    <row r="59" spans="1:16" s="36" customFormat="1" ht="21.65" customHeight="1" x14ac:dyDescent="0.75">
      <c r="A59" s="31" t="s">
        <v>265</v>
      </c>
      <c r="B59" s="25"/>
      <c r="C59" s="25"/>
      <c r="D59" s="67"/>
      <c r="E59" s="68"/>
      <c r="F59" s="244">
        <v>-104295</v>
      </c>
      <c r="G59" s="27"/>
      <c r="H59" s="244">
        <v>-233408</v>
      </c>
      <c r="I59" s="244"/>
      <c r="J59" s="244">
        <v>-9016</v>
      </c>
      <c r="K59" s="27"/>
      <c r="L59" s="244">
        <v>-12297</v>
      </c>
      <c r="M59" s="85"/>
      <c r="N59" s="325"/>
      <c r="O59" s="130"/>
      <c r="P59" s="128"/>
    </row>
    <row r="60" spans="1:16" ht="21.65" customHeight="1" x14ac:dyDescent="0.75">
      <c r="A60" s="328" t="s">
        <v>159</v>
      </c>
      <c r="B60" s="328"/>
      <c r="C60" s="328"/>
      <c r="D60" s="328"/>
      <c r="E60" s="94"/>
      <c r="F60" s="247">
        <f>SUM(F58:F59)</f>
        <v>816213</v>
      </c>
      <c r="G60" s="73"/>
      <c r="H60" s="247">
        <f>SUM(H58:H59)</f>
        <v>197173</v>
      </c>
      <c r="I60" s="73"/>
      <c r="J60" s="247">
        <f>SUM(J58:J59)</f>
        <v>-721114</v>
      </c>
      <c r="K60" s="73"/>
      <c r="L60" s="247">
        <f>SUM(L58:L59)</f>
        <v>60710</v>
      </c>
      <c r="M60" s="48"/>
      <c r="N60" s="324"/>
      <c r="P60" s="128"/>
    </row>
    <row r="61" spans="1:16" s="36" customFormat="1" ht="21.65" customHeight="1" x14ac:dyDescent="0.75">
      <c r="A61" s="31"/>
      <c r="B61" s="25"/>
      <c r="C61" s="25"/>
      <c r="D61" s="67"/>
      <c r="E61" s="68"/>
      <c r="F61" s="244"/>
      <c r="G61" s="27"/>
      <c r="H61" s="244"/>
      <c r="I61" s="244"/>
      <c r="J61" s="244"/>
      <c r="K61" s="27"/>
      <c r="L61" s="244"/>
      <c r="M61" s="85"/>
      <c r="N61" s="325"/>
      <c r="O61" s="150"/>
      <c r="P61" s="128"/>
    </row>
    <row r="62" spans="1:16" s="51" customFormat="1" ht="21.65" customHeight="1" x14ac:dyDescent="0.75">
      <c r="A62" s="72" t="s">
        <v>15</v>
      </c>
      <c r="B62" s="329"/>
      <c r="C62" s="329"/>
      <c r="D62" s="329"/>
      <c r="E62" s="71"/>
      <c r="F62" s="63"/>
      <c r="G62" s="63"/>
      <c r="H62" s="63"/>
      <c r="I62" s="231"/>
      <c r="J62" s="63"/>
      <c r="K62" s="63"/>
      <c r="L62" s="63"/>
      <c r="M62" s="232"/>
      <c r="N62" s="325"/>
      <c r="P62" s="128"/>
    </row>
    <row r="63" spans="1:16" ht="21.65" customHeight="1" x14ac:dyDescent="0.75">
      <c r="A63" s="25" t="s">
        <v>10</v>
      </c>
      <c r="D63" s="65"/>
      <c r="E63" s="66"/>
      <c r="F63" s="244">
        <v>5305</v>
      </c>
      <c r="H63" s="244">
        <v>32500</v>
      </c>
      <c r="J63" s="244">
        <v>73828</v>
      </c>
      <c r="L63" s="244">
        <v>26607</v>
      </c>
      <c r="O63" s="130"/>
      <c r="P63" s="128"/>
    </row>
    <row r="64" spans="1:16" ht="21.65" customHeight="1" x14ac:dyDescent="0.75">
      <c r="A64" s="25" t="s">
        <v>182</v>
      </c>
      <c r="D64" s="65"/>
      <c r="E64" s="66"/>
      <c r="F64" s="250">
        <v>5184</v>
      </c>
      <c r="H64" s="244">
        <v>737741</v>
      </c>
      <c r="J64" s="250">
        <v>0</v>
      </c>
      <c r="L64" s="250">
        <v>5389</v>
      </c>
      <c r="O64" s="130"/>
      <c r="P64" s="128"/>
    </row>
    <row r="65" spans="1:16" ht="21.65" customHeight="1" x14ac:dyDescent="0.75">
      <c r="A65" s="25" t="s">
        <v>183</v>
      </c>
      <c r="D65" s="65"/>
      <c r="E65" s="66"/>
      <c r="F65" s="244">
        <v>0</v>
      </c>
      <c r="H65" s="244">
        <v>-7506</v>
      </c>
      <c r="J65" s="250">
        <v>0</v>
      </c>
      <c r="L65" s="250">
        <v>-4868</v>
      </c>
      <c r="O65" s="130"/>
      <c r="P65" s="128"/>
    </row>
    <row r="66" spans="1:16" ht="21.65" customHeight="1" x14ac:dyDescent="0.75">
      <c r="A66" s="25" t="s">
        <v>124</v>
      </c>
      <c r="D66" s="65"/>
      <c r="E66" s="26">
        <v>25</v>
      </c>
      <c r="F66" s="250">
        <v>-3000</v>
      </c>
      <c r="H66" s="250">
        <v>0</v>
      </c>
      <c r="J66" s="244">
        <v>-366887</v>
      </c>
      <c r="L66" s="244">
        <v>-874872</v>
      </c>
      <c r="O66" s="130"/>
      <c r="P66" s="128"/>
    </row>
    <row r="67" spans="1:16" ht="21.65" customHeight="1" x14ac:dyDescent="0.75">
      <c r="A67" s="25" t="s">
        <v>154</v>
      </c>
      <c r="D67" s="65"/>
      <c r="E67" s="26">
        <v>25</v>
      </c>
      <c r="F67" s="250">
        <v>0</v>
      </c>
      <c r="H67" s="250">
        <v>0</v>
      </c>
      <c r="J67" s="244">
        <v>620400</v>
      </c>
      <c r="L67" s="244">
        <v>162000</v>
      </c>
      <c r="O67" s="130"/>
      <c r="P67" s="128"/>
    </row>
    <row r="68" spans="1:16" ht="21.65" customHeight="1" x14ac:dyDescent="0.75">
      <c r="A68" s="25" t="s">
        <v>123</v>
      </c>
      <c r="D68" s="65"/>
      <c r="E68" s="26">
        <v>25</v>
      </c>
      <c r="F68" s="244">
        <v>-66149</v>
      </c>
      <c r="H68" s="244">
        <v>-99954</v>
      </c>
      <c r="J68" s="244">
        <v>-66149</v>
      </c>
      <c r="L68" s="244">
        <v>-506347</v>
      </c>
      <c r="O68" s="130"/>
      <c r="P68" s="128"/>
    </row>
    <row r="69" spans="1:16" ht="21.65" customHeight="1" x14ac:dyDescent="0.75">
      <c r="A69" s="31" t="s">
        <v>143</v>
      </c>
      <c r="D69" s="65"/>
      <c r="E69" s="26">
        <v>11</v>
      </c>
      <c r="F69" s="250">
        <v>0</v>
      </c>
      <c r="H69" s="250">
        <v>0</v>
      </c>
      <c r="J69" s="244">
        <v>453040</v>
      </c>
      <c r="L69" s="244">
        <v>208424</v>
      </c>
      <c r="O69" s="130"/>
      <c r="P69" s="128"/>
    </row>
    <row r="70" spans="1:16" ht="21.65" customHeight="1" x14ac:dyDescent="0.75">
      <c r="A70" s="31" t="s">
        <v>157</v>
      </c>
      <c r="D70" s="65"/>
      <c r="E70" s="26">
        <v>10</v>
      </c>
      <c r="F70" s="85">
        <v>70585</v>
      </c>
      <c r="H70" s="85">
        <v>39926</v>
      </c>
      <c r="J70" s="250">
        <v>70585</v>
      </c>
      <c r="L70" s="244">
        <v>39926</v>
      </c>
      <c r="O70" s="130"/>
      <c r="P70" s="128"/>
    </row>
    <row r="71" spans="1:16" ht="21.65" customHeight="1" x14ac:dyDescent="0.75">
      <c r="A71" s="31" t="s">
        <v>266</v>
      </c>
      <c r="D71" s="65"/>
      <c r="E71" s="26">
        <v>11</v>
      </c>
      <c r="F71" s="250"/>
      <c r="H71" s="250">
        <v>0</v>
      </c>
      <c r="J71" s="244">
        <v>4920</v>
      </c>
      <c r="L71" s="250">
        <v>0</v>
      </c>
      <c r="O71" s="130"/>
      <c r="P71" s="128"/>
    </row>
    <row r="72" spans="1:16" ht="21.65" customHeight="1" x14ac:dyDescent="0.75">
      <c r="A72" s="31" t="s">
        <v>238</v>
      </c>
      <c r="D72" s="65"/>
      <c r="E72" s="26">
        <v>12</v>
      </c>
      <c r="F72" s="85">
        <v>-77790</v>
      </c>
      <c r="H72" s="85">
        <v>-15631</v>
      </c>
      <c r="J72" s="85">
        <v>-15631</v>
      </c>
      <c r="L72" s="85">
        <v>-15631</v>
      </c>
      <c r="O72" s="130"/>
      <c r="P72" s="128"/>
    </row>
    <row r="73" spans="1:16" ht="21.65" customHeight="1" x14ac:dyDescent="0.75">
      <c r="A73" s="31" t="s">
        <v>1088</v>
      </c>
      <c r="D73" s="65"/>
      <c r="E73" s="26"/>
      <c r="F73" s="250">
        <f>260889+200929-1308</f>
        <v>460510</v>
      </c>
      <c r="H73" s="250">
        <v>474450</v>
      </c>
      <c r="J73" s="250">
        <v>259581</v>
      </c>
      <c r="L73" s="250">
        <v>0</v>
      </c>
      <c r="O73" s="130"/>
      <c r="P73" s="128"/>
    </row>
    <row r="74" spans="1:16" ht="21.65" customHeight="1" x14ac:dyDescent="0.75">
      <c r="A74" s="31" t="s">
        <v>144</v>
      </c>
      <c r="D74" s="65"/>
      <c r="E74" s="26">
        <v>10</v>
      </c>
      <c r="F74" s="250">
        <v>-57429</v>
      </c>
      <c r="H74" s="250">
        <v>0</v>
      </c>
      <c r="J74" s="250">
        <v>-57429</v>
      </c>
      <c r="L74" s="250">
        <v>0</v>
      </c>
      <c r="O74" s="130"/>
      <c r="P74" s="128"/>
    </row>
    <row r="75" spans="1:16" ht="21.65" customHeight="1" x14ac:dyDescent="0.75">
      <c r="A75" s="31" t="s">
        <v>151</v>
      </c>
      <c r="C75" s="328"/>
      <c r="D75" s="175"/>
      <c r="E75" s="26">
        <v>6</v>
      </c>
      <c r="F75" s="250">
        <v>0</v>
      </c>
      <c r="H75" s="244">
        <v>-24274</v>
      </c>
      <c r="J75" s="250">
        <v>0</v>
      </c>
      <c r="L75" s="250">
        <v>0</v>
      </c>
      <c r="O75" s="130"/>
      <c r="P75" s="128"/>
    </row>
    <row r="76" spans="1:16" ht="21.65" customHeight="1" x14ac:dyDescent="0.75">
      <c r="A76" s="31" t="s">
        <v>267</v>
      </c>
      <c r="D76" s="65"/>
      <c r="E76" s="26">
        <v>11</v>
      </c>
      <c r="F76" s="250">
        <v>0</v>
      </c>
      <c r="H76" s="250">
        <v>0</v>
      </c>
      <c r="J76" s="250">
        <v>0</v>
      </c>
      <c r="L76" s="250">
        <v>-212314</v>
      </c>
      <c r="O76" s="130"/>
      <c r="P76" s="128"/>
    </row>
    <row r="77" spans="1:16" ht="21.65" customHeight="1" x14ac:dyDescent="0.75">
      <c r="A77" s="31" t="s">
        <v>180</v>
      </c>
      <c r="D77" s="65"/>
      <c r="E77" s="26"/>
      <c r="F77" s="244"/>
      <c r="H77" s="244"/>
      <c r="J77" s="244"/>
      <c r="L77" s="244"/>
      <c r="O77" s="130"/>
      <c r="P77" s="128"/>
    </row>
    <row r="78" spans="1:16" ht="21.65" customHeight="1" x14ac:dyDescent="0.75">
      <c r="A78" s="37"/>
      <c r="B78" s="25" t="s">
        <v>181</v>
      </c>
      <c r="D78" s="65"/>
      <c r="E78" s="26">
        <v>11</v>
      </c>
      <c r="F78" s="250">
        <v>0</v>
      </c>
      <c r="H78" s="85">
        <v>-146328</v>
      </c>
      <c r="J78" s="250">
        <v>0</v>
      </c>
      <c r="L78" s="250">
        <v>0</v>
      </c>
      <c r="O78" s="130"/>
      <c r="P78" s="128"/>
    </row>
    <row r="79" spans="1:16" ht="21.65" customHeight="1" x14ac:dyDescent="0.75">
      <c r="A79" s="31" t="s">
        <v>145</v>
      </c>
      <c r="D79" s="65"/>
      <c r="E79" s="26">
        <v>10</v>
      </c>
      <c r="F79" s="244">
        <v>12785</v>
      </c>
      <c r="H79" s="244">
        <v>16962</v>
      </c>
      <c r="J79" s="118">
        <v>12785</v>
      </c>
      <c r="L79" s="118">
        <v>16962</v>
      </c>
      <c r="O79" s="130"/>
      <c r="P79" s="128"/>
    </row>
    <row r="80" spans="1:16" ht="21.65" customHeight="1" x14ac:dyDescent="0.75">
      <c r="A80" s="31" t="s">
        <v>214</v>
      </c>
      <c r="D80" s="65"/>
      <c r="E80" s="26">
        <v>11</v>
      </c>
      <c r="F80" s="250">
        <v>0</v>
      </c>
      <c r="H80" s="244">
        <v>-431909</v>
      </c>
      <c r="J80" s="250">
        <v>0</v>
      </c>
      <c r="L80" s="250">
        <v>0</v>
      </c>
      <c r="O80" s="130"/>
      <c r="P80" s="128"/>
    </row>
    <row r="81" spans="1:16" ht="21.65" customHeight="1" x14ac:dyDescent="0.75">
      <c r="A81" s="25" t="s">
        <v>213</v>
      </c>
      <c r="D81" s="65"/>
      <c r="E81" s="66"/>
      <c r="F81" s="244">
        <v>363180</v>
      </c>
      <c r="H81" s="244">
        <v>16616</v>
      </c>
      <c r="J81" s="244">
        <v>2688</v>
      </c>
      <c r="L81" s="244">
        <v>16602</v>
      </c>
      <c r="O81" s="130"/>
      <c r="P81" s="128"/>
    </row>
    <row r="82" spans="1:16" ht="21.65" customHeight="1" x14ac:dyDescent="0.75">
      <c r="A82" s="25" t="s">
        <v>237</v>
      </c>
      <c r="D82" s="65"/>
      <c r="E82" s="26"/>
      <c r="F82" s="244">
        <f>-1371955+369319</f>
        <v>-1002636</v>
      </c>
      <c r="H82" s="244">
        <f>-1597325+57145</f>
        <v>-1540180</v>
      </c>
      <c r="J82" s="244">
        <f>-94548+17101-17101</f>
        <v>-94548</v>
      </c>
      <c r="L82" s="244">
        <f>-384909+1</f>
        <v>-384908</v>
      </c>
      <c r="O82" s="130"/>
      <c r="P82" s="128"/>
    </row>
    <row r="83" spans="1:16" s="36" customFormat="1" ht="21.65" customHeight="1" x14ac:dyDescent="0.75">
      <c r="A83" s="25" t="s">
        <v>92</v>
      </c>
      <c r="B83" s="25"/>
      <c r="C83" s="25"/>
      <c r="D83" s="65"/>
      <c r="E83" s="26"/>
      <c r="F83" s="244">
        <f>-114126-14448</f>
        <v>-128574</v>
      </c>
      <c r="G83" s="27"/>
      <c r="H83" s="244">
        <v>-5373</v>
      </c>
      <c r="I83" s="27"/>
      <c r="J83" s="244">
        <v>-110118</v>
      </c>
      <c r="K83" s="27"/>
      <c r="L83" s="244">
        <v>-5642</v>
      </c>
      <c r="M83" s="85"/>
      <c r="N83" s="325"/>
      <c r="O83" s="130"/>
      <c r="P83" s="128"/>
    </row>
    <row r="84" spans="1:16" s="36" customFormat="1" ht="21.65" customHeight="1" x14ac:dyDescent="0.75">
      <c r="A84" s="25" t="s">
        <v>199</v>
      </c>
      <c r="B84" s="25"/>
      <c r="C84" s="25"/>
      <c r="D84" s="65"/>
      <c r="E84" s="26"/>
      <c r="F84" s="250">
        <v>-369319</v>
      </c>
      <c r="G84" s="27"/>
      <c r="H84" s="244">
        <v>-581864</v>
      </c>
      <c r="I84" s="27"/>
      <c r="J84" s="250">
        <v>0</v>
      </c>
      <c r="K84" s="27"/>
      <c r="L84" s="250">
        <v>0</v>
      </c>
      <c r="M84" s="85"/>
      <c r="N84" s="325"/>
      <c r="O84" s="130"/>
      <c r="P84" s="128"/>
    </row>
    <row r="85" spans="1:16" ht="21.65" customHeight="1" x14ac:dyDescent="0.75">
      <c r="A85" s="25" t="s">
        <v>179</v>
      </c>
      <c r="D85" s="65"/>
      <c r="E85" s="26"/>
      <c r="F85" s="244">
        <v>-11368</v>
      </c>
      <c r="H85" s="244">
        <v>-7895</v>
      </c>
      <c r="J85" s="244">
        <v>-4500</v>
      </c>
      <c r="L85" s="244">
        <v>-4500</v>
      </c>
      <c r="O85" s="130"/>
      <c r="P85" s="128"/>
    </row>
    <row r="86" spans="1:16" ht="22.4" customHeight="1" x14ac:dyDescent="0.75">
      <c r="A86" s="350" t="str">
        <f>A1</f>
        <v>บริษัท ดุสิตธานี จำกัด (มหาชน) และบริษัทย่อย</v>
      </c>
      <c r="B86" s="350"/>
      <c r="C86" s="350"/>
      <c r="D86" s="350"/>
      <c r="E86" s="350"/>
      <c r="F86" s="350"/>
      <c r="G86" s="350"/>
      <c r="H86" s="350"/>
      <c r="I86" s="350"/>
      <c r="J86" s="350"/>
      <c r="K86" s="350"/>
      <c r="L86" s="350"/>
      <c r="M86" s="229"/>
    </row>
    <row r="87" spans="1:16" ht="22.4" customHeight="1" x14ac:dyDescent="0.75">
      <c r="A87" s="349" t="s">
        <v>232</v>
      </c>
      <c r="B87" s="349"/>
      <c r="C87" s="349"/>
      <c r="D87" s="349"/>
      <c r="E87" s="349"/>
      <c r="F87" s="349"/>
      <c r="G87" s="349"/>
      <c r="H87" s="349"/>
      <c r="I87" s="349"/>
      <c r="J87" s="349"/>
      <c r="K87" s="349"/>
      <c r="L87" s="349"/>
      <c r="M87" s="229"/>
    </row>
    <row r="88" spans="1:16" ht="22.4" customHeight="1" x14ac:dyDescent="0.75">
      <c r="A88" s="328"/>
      <c r="B88" s="328"/>
      <c r="C88" s="328"/>
      <c r="D88" s="328"/>
      <c r="E88" s="328"/>
      <c r="F88" s="328"/>
      <c r="G88" s="328"/>
      <c r="H88" s="328"/>
      <c r="I88" s="328"/>
      <c r="J88" s="328"/>
      <c r="K88" s="328"/>
      <c r="L88" s="328"/>
      <c r="M88" s="229"/>
    </row>
    <row r="89" spans="1:16" ht="21.65" customHeight="1" x14ac:dyDescent="0.7">
      <c r="A89" s="328"/>
      <c r="B89" s="328"/>
      <c r="C89" s="328"/>
      <c r="D89" s="328"/>
      <c r="E89" s="328"/>
      <c r="F89" s="212"/>
      <c r="G89" s="322" t="s">
        <v>72</v>
      </c>
      <c r="H89" s="212"/>
      <c r="I89" s="17"/>
      <c r="J89" s="335" t="s">
        <v>73</v>
      </c>
      <c r="K89" s="335"/>
      <c r="L89" s="335"/>
      <c r="M89" s="213"/>
    </row>
    <row r="90" spans="1:16" ht="21.65" customHeight="1" x14ac:dyDescent="0.7">
      <c r="A90" s="19"/>
      <c r="B90" s="329"/>
      <c r="C90" s="329"/>
      <c r="D90" s="329"/>
      <c r="E90" s="52"/>
      <c r="F90" s="347" t="s">
        <v>225</v>
      </c>
      <c r="G90" s="347"/>
      <c r="H90" s="347"/>
      <c r="I90" s="17"/>
      <c r="J90" s="347" t="s">
        <v>225</v>
      </c>
      <c r="K90" s="347"/>
      <c r="L90" s="347"/>
      <c r="M90" s="214"/>
      <c r="P90" s="150"/>
    </row>
    <row r="91" spans="1:16" ht="21.65" customHeight="1" x14ac:dyDescent="0.7">
      <c r="A91" s="328"/>
      <c r="B91" s="328"/>
      <c r="C91" s="328"/>
      <c r="D91" s="328"/>
      <c r="E91" s="53"/>
      <c r="F91" s="347" t="s">
        <v>66</v>
      </c>
      <c r="G91" s="347"/>
      <c r="H91" s="347"/>
      <c r="I91" s="17"/>
      <c r="J91" s="347" t="s">
        <v>66</v>
      </c>
      <c r="K91" s="347"/>
      <c r="L91" s="347"/>
      <c r="M91" s="214"/>
      <c r="P91" s="150"/>
    </row>
    <row r="92" spans="1:16" ht="21.65" customHeight="1" x14ac:dyDescent="0.65">
      <c r="A92" s="328"/>
      <c r="B92" s="328"/>
      <c r="C92" s="328"/>
      <c r="D92" s="328"/>
      <c r="E92" s="53" t="s">
        <v>35</v>
      </c>
      <c r="F92" s="323">
        <v>2564</v>
      </c>
      <c r="G92" s="15"/>
      <c r="H92" s="323">
        <v>2563</v>
      </c>
      <c r="I92" s="16"/>
      <c r="J92" s="323">
        <v>2564</v>
      </c>
      <c r="K92" s="15"/>
      <c r="L92" s="323">
        <v>2563</v>
      </c>
      <c r="M92" s="230"/>
      <c r="P92" s="150"/>
    </row>
    <row r="93" spans="1:16" ht="21.65" customHeight="1" x14ac:dyDescent="0.65">
      <c r="D93" s="47"/>
      <c r="E93" s="71"/>
      <c r="F93" s="348" t="s">
        <v>273</v>
      </c>
      <c r="G93" s="348"/>
      <c r="H93" s="348"/>
      <c r="I93" s="348"/>
      <c r="J93" s="348"/>
      <c r="K93" s="348"/>
      <c r="L93" s="348"/>
      <c r="M93" s="227"/>
    </row>
    <row r="94" spans="1:16" ht="21.65" customHeight="1" x14ac:dyDescent="0.75">
      <c r="A94" s="72" t="s">
        <v>184</v>
      </c>
      <c r="B94" s="328"/>
      <c r="C94" s="328"/>
      <c r="D94" s="326"/>
      <c r="E94" s="225"/>
      <c r="F94" s="84"/>
      <c r="G94" s="84"/>
      <c r="H94" s="84"/>
      <c r="I94" s="233"/>
      <c r="J94" s="84"/>
      <c r="K94" s="84"/>
      <c r="L94" s="84"/>
      <c r="M94" s="234"/>
      <c r="N94" s="164"/>
      <c r="O94" s="37"/>
      <c r="P94" s="37"/>
    </row>
    <row r="95" spans="1:16" ht="21.65" customHeight="1" x14ac:dyDescent="0.75">
      <c r="A95" s="25" t="s">
        <v>160</v>
      </c>
      <c r="D95" s="65"/>
      <c r="E95" s="26"/>
      <c r="F95" s="250">
        <v>0</v>
      </c>
      <c r="H95" s="244">
        <v>-620130</v>
      </c>
      <c r="J95" s="250">
        <v>0</v>
      </c>
      <c r="L95" s="244">
        <v>-572580</v>
      </c>
      <c r="O95" s="130"/>
    </row>
    <row r="96" spans="1:16" ht="21.65" customHeight="1" x14ac:dyDescent="0.75">
      <c r="A96" s="25" t="s">
        <v>223</v>
      </c>
      <c r="D96" s="65"/>
      <c r="E96" s="26"/>
      <c r="F96" s="250">
        <v>0</v>
      </c>
      <c r="H96" s="244">
        <v>79483</v>
      </c>
      <c r="J96" s="250">
        <v>0</v>
      </c>
      <c r="L96" s="250">
        <v>0</v>
      </c>
      <c r="O96" s="130"/>
    </row>
    <row r="97" spans="1:16" ht="21.65" customHeight="1" x14ac:dyDescent="0.75">
      <c r="A97" s="328" t="s">
        <v>1072</v>
      </c>
      <c r="B97" s="328"/>
      <c r="C97" s="328"/>
      <c r="D97" s="328"/>
      <c r="E97" s="95"/>
      <c r="F97" s="247">
        <f>SUM(F95:F96,F63:F85)</f>
        <v>-798716</v>
      </c>
      <c r="G97" s="73"/>
      <c r="H97" s="247">
        <f>SUM(H95:H96,H63:H85)</f>
        <v>-2083366</v>
      </c>
      <c r="I97" s="73"/>
      <c r="J97" s="247">
        <f>SUM(J95:J96,J63:J85)</f>
        <v>782565</v>
      </c>
      <c r="K97" s="73"/>
      <c r="L97" s="247">
        <f>SUM(L95:L96,L63:L85)</f>
        <v>-2105752</v>
      </c>
      <c r="M97" s="48"/>
    </row>
    <row r="98" spans="1:16" ht="21.65" customHeight="1" x14ac:dyDescent="0.75">
      <c r="A98" s="328"/>
      <c r="B98" s="328"/>
      <c r="C98" s="328"/>
      <c r="D98" s="328"/>
      <c r="E98" s="95"/>
      <c r="F98" s="246"/>
      <c r="G98" s="73"/>
      <c r="H98" s="246"/>
      <c r="I98" s="73"/>
      <c r="J98" s="246"/>
      <c r="K98" s="73"/>
      <c r="L98" s="246"/>
      <c r="M98" s="48"/>
    </row>
    <row r="99" spans="1:16" ht="21.65" customHeight="1" x14ac:dyDescent="0.75">
      <c r="A99" s="72" t="s">
        <v>16</v>
      </c>
      <c r="B99" s="328"/>
      <c r="C99" s="328"/>
      <c r="D99" s="175"/>
      <c r="E99" s="64"/>
    </row>
    <row r="100" spans="1:16" ht="21.65" customHeight="1" x14ac:dyDescent="0.75">
      <c r="A100" s="37" t="s">
        <v>41</v>
      </c>
      <c r="D100" s="65"/>
      <c r="E100" s="26">
        <v>18</v>
      </c>
      <c r="F100" s="85">
        <v>3520732</v>
      </c>
      <c r="H100" s="85">
        <v>2751000</v>
      </c>
      <c r="J100" s="85">
        <v>3492000</v>
      </c>
      <c r="L100" s="85">
        <v>2751000</v>
      </c>
      <c r="O100" s="130"/>
      <c r="P100" s="128"/>
    </row>
    <row r="101" spans="1:16" ht="21.65" customHeight="1" x14ac:dyDescent="0.75">
      <c r="A101" s="37" t="s">
        <v>51</v>
      </c>
      <c r="D101" s="69"/>
      <c r="E101" s="26">
        <v>18</v>
      </c>
      <c r="F101" s="244">
        <v>-4492000</v>
      </c>
      <c r="H101" s="244">
        <v>-2261000</v>
      </c>
      <c r="J101" s="244">
        <v>-4492000</v>
      </c>
      <c r="L101" s="244">
        <v>-2261000</v>
      </c>
      <c r="O101" s="130"/>
      <c r="P101" s="128"/>
    </row>
    <row r="102" spans="1:16" ht="21.65" customHeight="1" x14ac:dyDescent="0.75">
      <c r="A102" s="37" t="s">
        <v>131</v>
      </c>
      <c r="D102" s="69"/>
      <c r="E102" s="26">
        <v>25</v>
      </c>
      <c r="F102" s="250">
        <v>0</v>
      </c>
      <c r="H102" s="250">
        <v>0</v>
      </c>
      <c r="J102" s="250">
        <v>312000</v>
      </c>
      <c r="L102" s="250">
        <v>1320000</v>
      </c>
      <c r="O102" s="130"/>
      <c r="P102" s="128"/>
    </row>
    <row r="103" spans="1:16" ht="21.65" customHeight="1" x14ac:dyDescent="0.75">
      <c r="A103" s="37" t="s">
        <v>146</v>
      </c>
      <c r="D103" s="69"/>
      <c r="E103" s="26">
        <v>25</v>
      </c>
      <c r="F103" s="250">
        <v>0</v>
      </c>
      <c r="H103" s="250">
        <v>0</v>
      </c>
      <c r="J103" s="250">
        <v>-553000</v>
      </c>
      <c r="L103" s="250">
        <v>-34000</v>
      </c>
      <c r="O103" s="130"/>
      <c r="P103" s="128"/>
    </row>
    <row r="104" spans="1:16" ht="21.65" customHeight="1" x14ac:dyDescent="0.75">
      <c r="A104" s="25" t="s">
        <v>239</v>
      </c>
      <c r="D104" s="69"/>
      <c r="E104" s="26">
        <v>20</v>
      </c>
      <c r="F104" s="250">
        <v>580294</v>
      </c>
      <c r="H104" s="250">
        <v>777277</v>
      </c>
      <c r="J104" s="250">
        <v>526297</v>
      </c>
      <c r="L104" s="250">
        <v>693000</v>
      </c>
      <c r="O104" s="130"/>
      <c r="P104" s="128"/>
    </row>
    <row r="105" spans="1:16" ht="21.65" customHeight="1" x14ac:dyDescent="0.75">
      <c r="A105" s="25" t="s">
        <v>198</v>
      </c>
      <c r="B105" s="37"/>
      <c r="D105" s="69"/>
      <c r="E105" s="26">
        <v>20</v>
      </c>
      <c r="F105" s="85">
        <v>-92882</v>
      </c>
      <c r="H105" s="85">
        <v>-61876</v>
      </c>
      <c r="J105" s="85">
        <v>-33000</v>
      </c>
      <c r="L105" s="85">
        <v>-16500</v>
      </c>
      <c r="O105" s="130"/>
      <c r="P105" s="128"/>
    </row>
    <row r="106" spans="1:16" ht="21" customHeight="1" x14ac:dyDescent="0.75">
      <c r="A106" s="37" t="s">
        <v>204</v>
      </c>
      <c r="B106" s="37"/>
      <c r="D106" s="69"/>
      <c r="E106" s="26">
        <v>25</v>
      </c>
      <c r="F106" s="85">
        <v>0</v>
      </c>
      <c r="H106" s="85">
        <v>288997</v>
      </c>
      <c r="J106" s="250">
        <v>0</v>
      </c>
      <c r="L106" s="250">
        <v>0</v>
      </c>
      <c r="O106" s="130"/>
      <c r="P106" s="128"/>
    </row>
    <row r="107" spans="1:16" ht="21" customHeight="1" x14ac:dyDescent="0.75">
      <c r="A107" s="37" t="s">
        <v>249</v>
      </c>
      <c r="B107" s="37"/>
      <c r="D107" s="69"/>
      <c r="E107" s="26"/>
      <c r="F107" s="85">
        <v>3608</v>
      </c>
      <c r="H107" s="85">
        <v>10397</v>
      </c>
      <c r="J107" s="250">
        <v>0</v>
      </c>
      <c r="L107" s="250">
        <v>0</v>
      </c>
      <c r="O107" s="130"/>
      <c r="P107" s="128"/>
    </row>
    <row r="108" spans="1:16" ht="21" customHeight="1" x14ac:dyDescent="0.75">
      <c r="A108" s="37" t="s">
        <v>1070</v>
      </c>
      <c r="B108" s="37"/>
      <c r="D108" s="69"/>
      <c r="E108" s="26"/>
      <c r="F108" s="85">
        <v>-9548</v>
      </c>
      <c r="H108" s="250">
        <v>0</v>
      </c>
      <c r="J108" s="250">
        <v>0</v>
      </c>
      <c r="L108" s="250">
        <v>0</v>
      </c>
      <c r="O108" s="130"/>
      <c r="P108" s="128"/>
    </row>
    <row r="109" spans="1:16" ht="21.65" customHeight="1" x14ac:dyDescent="0.75">
      <c r="A109" s="37" t="s">
        <v>215</v>
      </c>
      <c r="D109" s="69"/>
      <c r="E109" s="26"/>
      <c r="F109" s="85">
        <v>-240212</v>
      </c>
      <c r="H109" s="85">
        <v>-223922</v>
      </c>
      <c r="J109" s="250">
        <v>-58610</v>
      </c>
      <c r="L109" s="250">
        <v>-53774</v>
      </c>
      <c r="O109" s="130"/>
      <c r="P109" s="128"/>
    </row>
    <row r="110" spans="1:16" ht="21.65" customHeight="1" x14ac:dyDescent="0.75">
      <c r="A110" s="37" t="s">
        <v>268</v>
      </c>
      <c r="D110" s="69"/>
      <c r="E110" s="26">
        <v>21</v>
      </c>
      <c r="F110" s="85">
        <v>2000000</v>
      </c>
      <c r="H110" s="250">
        <v>0</v>
      </c>
      <c r="J110" s="250">
        <v>2000000</v>
      </c>
      <c r="L110" s="250">
        <v>0</v>
      </c>
      <c r="O110" s="130"/>
      <c r="P110" s="128"/>
    </row>
    <row r="111" spans="1:16" ht="21.65" customHeight="1" x14ac:dyDescent="0.75">
      <c r="A111" s="37" t="s">
        <v>269</v>
      </c>
      <c r="D111" s="69"/>
      <c r="E111" s="26">
        <v>21</v>
      </c>
      <c r="F111" s="85">
        <v>-1000000</v>
      </c>
      <c r="H111" s="250">
        <v>0</v>
      </c>
      <c r="J111" s="250">
        <v>-1000000</v>
      </c>
      <c r="L111" s="250">
        <v>0</v>
      </c>
      <c r="O111" s="130"/>
      <c r="P111" s="128"/>
    </row>
    <row r="112" spans="1:16" ht="21.65" customHeight="1" x14ac:dyDescent="0.75">
      <c r="A112" s="37" t="s">
        <v>1093</v>
      </c>
      <c r="D112" s="69"/>
      <c r="E112" s="26">
        <v>21</v>
      </c>
      <c r="F112" s="85">
        <v>-24060</v>
      </c>
      <c r="H112" s="250">
        <v>0</v>
      </c>
      <c r="J112" s="250">
        <v>-24060</v>
      </c>
      <c r="L112" s="250">
        <v>0</v>
      </c>
      <c r="O112" s="130"/>
      <c r="P112" s="128"/>
    </row>
    <row r="113" spans="1:16" ht="21.65" customHeight="1" x14ac:dyDescent="0.75">
      <c r="A113" s="25" t="s">
        <v>270</v>
      </c>
      <c r="D113" s="65"/>
      <c r="E113" s="26"/>
      <c r="F113" s="85">
        <v>-454948</v>
      </c>
      <c r="H113" s="85">
        <v>-395246</v>
      </c>
      <c r="J113" s="244">
        <v>-199546</v>
      </c>
      <c r="L113" s="244">
        <v>-155583</v>
      </c>
      <c r="O113" s="130"/>
      <c r="P113" s="128"/>
    </row>
    <row r="114" spans="1:16" ht="21.65" customHeight="1" x14ac:dyDescent="0.75">
      <c r="A114" s="25" t="s">
        <v>147</v>
      </c>
      <c r="D114" s="65"/>
      <c r="E114" s="26"/>
      <c r="F114" s="85">
        <v>-9252</v>
      </c>
      <c r="H114" s="85">
        <v>-245323</v>
      </c>
      <c r="J114" s="250">
        <v>0</v>
      </c>
      <c r="L114" s="244">
        <v>-161500</v>
      </c>
      <c r="O114" s="130"/>
      <c r="P114" s="128"/>
    </row>
    <row r="115" spans="1:16" ht="21.65" customHeight="1" x14ac:dyDescent="0.75">
      <c r="A115" s="36" t="s">
        <v>1073</v>
      </c>
      <c r="B115" s="328"/>
      <c r="C115" s="328"/>
      <c r="D115" s="328"/>
      <c r="E115" s="96"/>
      <c r="F115" s="247">
        <f>SUM(F100:F114)</f>
        <v>-218268</v>
      </c>
      <c r="G115" s="73"/>
      <c r="H115" s="88">
        <f>SUM(H100:H114)</f>
        <v>640304</v>
      </c>
      <c r="I115" s="73"/>
      <c r="J115" s="247">
        <f>SUM(J100:J114)</f>
        <v>-29919</v>
      </c>
      <c r="K115" s="73"/>
      <c r="L115" s="88">
        <f>SUM(L100:L114)</f>
        <v>2081643</v>
      </c>
      <c r="M115" s="48"/>
      <c r="P115" s="128"/>
    </row>
    <row r="116" spans="1:16" ht="21.65" customHeight="1" x14ac:dyDescent="0.75">
      <c r="F116" s="114"/>
      <c r="H116" s="114"/>
      <c r="J116" s="85"/>
      <c r="L116" s="85"/>
      <c r="P116" s="128"/>
    </row>
    <row r="117" spans="1:16" ht="21.65" customHeight="1" x14ac:dyDescent="0.75">
      <c r="A117" s="25" t="s">
        <v>69</v>
      </c>
      <c r="D117" s="47"/>
      <c r="E117" s="64"/>
      <c r="F117" s="37"/>
      <c r="G117" s="73"/>
      <c r="H117" s="37"/>
      <c r="I117" s="73"/>
      <c r="J117" s="37"/>
      <c r="K117" s="73"/>
      <c r="L117" s="37"/>
      <c r="M117" s="48"/>
      <c r="P117" s="128"/>
    </row>
    <row r="118" spans="1:16" ht="21.65" customHeight="1" x14ac:dyDescent="0.75">
      <c r="B118" s="25" t="s">
        <v>122</v>
      </c>
      <c r="D118" s="47"/>
      <c r="E118" s="64"/>
      <c r="F118" s="244">
        <f>F115+F97+F60</f>
        <v>-200771</v>
      </c>
      <c r="H118" s="244">
        <f>H115+H97+H60</f>
        <v>-1245889</v>
      </c>
      <c r="J118" s="244">
        <f>J115+J97+J60</f>
        <v>31532</v>
      </c>
      <c r="L118" s="244">
        <f>L115+L97+L60</f>
        <v>36601</v>
      </c>
      <c r="O118" s="130"/>
      <c r="P118" s="128"/>
    </row>
    <row r="119" spans="1:16" ht="21.65" customHeight="1" x14ac:dyDescent="0.75">
      <c r="A119" s="25" t="s">
        <v>224</v>
      </c>
      <c r="D119" s="47"/>
      <c r="E119" s="30"/>
      <c r="F119" s="245">
        <f>8690-16001-16572+1+70+14448</f>
        <v>-9364</v>
      </c>
      <c r="H119" s="245">
        <v>65875</v>
      </c>
      <c r="J119" s="263">
        <v>0</v>
      </c>
      <c r="L119" s="263">
        <v>0</v>
      </c>
      <c r="O119" s="130"/>
      <c r="P119" s="128"/>
    </row>
    <row r="120" spans="1:16" ht="21.65" customHeight="1" x14ac:dyDescent="0.75">
      <c r="A120" s="328" t="s">
        <v>69</v>
      </c>
      <c r="B120" s="328"/>
      <c r="C120" s="328"/>
      <c r="D120" s="175"/>
      <c r="E120" s="26"/>
      <c r="F120" s="246">
        <f>SUM(F118:F119)</f>
        <v>-210135</v>
      </c>
      <c r="G120" s="73"/>
      <c r="H120" s="48">
        <f>SUM(H118:H119)</f>
        <v>-1180014</v>
      </c>
      <c r="I120" s="73"/>
      <c r="J120" s="246">
        <f>SUM(J118:J119)</f>
        <v>31532</v>
      </c>
      <c r="K120" s="73"/>
      <c r="L120" s="48">
        <f>SUM(L118:L119)</f>
        <v>36601</v>
      </c>
      <c r="M120" s="48"/>
      <c r="P120" s="128"/>
    </row>
    <row r="121" spans="1:16" ht="21.65" customHeight="1" x14ac:dyDescent="0.75">
      <c r="A121" s="25" t="s">
        <v>155</v>
      </c>
      <c r="B121" s="328"/>
      <c r="C121" s="328"/>
      <c r="D121" s="175"/>
      <c r="E121" s="26"/>
      <c r="F121" s="245">
        <v>1420461</v>
      </c>
      <c r="H121" s="245">
        <v>2600475</v>
      </c>
      <c r="J121" s="245">
        <v>129101</v>
      </c>
      <c r="L121" s="245">
        <v>92500</v>
      </c>
      <c r="M121" s="48"/>
      <c r="O121" s="130"/>
      <c r="P121" s="128"/>
    </row>
    <row r="122" spans="1:16" ht="21.65" customHeight="1" thickBot="1" x14ac:dyDescent="0.8">
      <c r="A122" s="328" t="s">
        <v>231</v>
      </c>
      <c r="B122" s="328"/>
      <c r="C122" s="328"/>
      <c r="D122" s="175"/>
      <c r="E122" s="26">
        <v>7</v>
      </c>
      <c r="F122" s="249">
        <f>SUM(F120:F121)</f>
        <v>1210326</v>
      </c>
      <c r="G122" s="73"/>
      <c r="H122" s="136">
        <f>SUM(H120:H121)</f>
        <v>1420461</v>
      </c>
      <c r="I122" s="73"/>
      <c r="J122" s="249">
        <f>SUM(J120:J121)</f>
        <v>160633</v>
      </c>
      <c r="K122" s="73"/>
      <c r="L122" s="136">
        <f>SUM(L120:L121)</f>
        <v>129101</v>
      </c>
      <c r="M122" s="48"/>
      <c r="O122" s="141"/>
      <c r="P122" s="128"/>
    </row>
    <row r="123" spans="1:16" ht="21.65" customHeight="1" thickTop="1" x14ac:dyDescent="0.75">
      <c r="A123" s="328"/>
      <c r="B123" s="328"/>
      <c r="C123" s="328"/>
      <c r="D123" s="175"/>
      <c r="E123" s="26"/>
      <c r="O123" s="141"/>
    </row>
    <row r="124" spans="1:16" ht="21.65" customHeight="1" x14ac:dyDescent="0.75">
      <c r="A124" s="72" t="s">
        <v>87</v>
      </c>
      <c r="D124" s="47"/>
      <c r="E124" s="26"/>
      <c r="F124" s="114"/>
      <c r="H124" s="114"/>
      <c r="J124" s="85"/>
      <c r="L124" s="85"/>
    </row>
    <row r="125" spans="1:16" ht="21.65" customHeight="1" x14ac:dyDescent="0.75">
      <c r="A125" s="37" t="s">
        <v>148</v>
      </c>
      <c r="B125" s="37"/>
      <c r="C125" s="37"/>
      <c r="D125" s="47"/>
      <c r="E125" s="26"/>
      <c r="F125" s="85">
        <v>-71980</v>
      </c>
      <c r="H125" s="85">
        <v>72589</v>
      </c>
      <c r="J125" s="262">
        <v>-24353</v>
      </c>
      <c r="L125" s="262">
        <v>4193</v>
      </c>
    </row>
    <row r="126" spans="1:16" ht="21.65" customHeight="1" x14ac:dyDescent="0.75">
      <c r="A126" s="37" t="s">
        <v>219</v>
      </c>
      <c r="B126" s="37"/>
      <c r="C126" s="37"/>
      <c r="D126" s="47"/>
      <c r="E126" s="26"/>
      <c r="F126" s="85">
        <v>47030</v>
      </c>
      <c r="H126" s="85">
        <v>57808</v>
      </c>
      <c r="J126" s="262">
        <v>0</v>
      </c>
      <c r="L126" s="262">
        <v>0</v>
      </c>
    </row>
    <row r="127" spans="1:16" ht="21.65" customHeight="1" x14ac:dyDescent="0.75">
      <c r="A127" s="37" t="s">
        <v>260</v>
      </c>
      <c r="B127" s="37"/>
      <c r="C127" s="37"/>
      <c r="D127" s="47"/>
      <c r="E127" s="26"/>
      <c r="F127" s="262"/>
      <c r="H127" s="262"/>
      <c r="J127" s="262"/>
      <c r="L127" s="262"/>
      <c r="P127" s="37"/>
    </row>
    <row r="128" spans="1:16" ht="21.65" customHeight="1" x14ac:dyDescent="0.75">
      <c r="A128" s="37"/>
      <c r="B128" s="37" t="s">
        <v>261</v>
      </c>
      <c r="C128" s="37"/>
      <c r="D128" s="47"/>
      <c r="E128" s="26"/>
      <c r="F128" s="262">
        <v>57145</v>
      </c>
      <c r="H128" s="262">
        <v>57145</v>
      </c>
      <c r="J128" s="262">
        <v>0</v>
      </c>
      <c r="L128" s="262">
        <v>0</v>
      </c>
      <c r="P128" s="37"/>
    </row>
    <row r="129" spans="1:16" ht="22.4" customHeight="1" x14ac:dyDescent="0.75">
      <c r="A129" s="25" t="s">
        <v>185</v>
      </c>
      <c r="F129" s="262">
        <v>0</v>
      </c>
      <c r="G129" s="24"/>
      <c r="H129" s="262">
        <v>0</v>
      </c>
      <c r="I129" s="24"/>
      <c r="J129" s="85">
        <v>185490</v>
      </c>
      <c r="K129" s="24"/>
      <c r="L129" s="85">
        <v>176228</v>
      </c>
    </row>
    <row r="132" spans="1:16" ht="21.65" customHeight="1" x14ac:dyDescent="0.75">
      <c r="D132" s="67"/>
      <c r="E132" s="26"/>
      <c r="F132" s="244"/>
      <c r="H132" s="250"/>
      <c r="J132" s="244"/>
      <c r="L132" s="250"/>
      <c r="N132" s="85"/>
      <c r="O132" s="130"/>
      <c r="P132" s="130"/>
    </row>
    <row r="133" spans="1:16" ht="21.65" customHeight="1" x14ac:dyDescent="0.75">
      <c r="D133" s="65"/>
      <c r="E133" s="26"/>
      <c r="F133" s="244"/>
      <c r="H133" s="244"/>
      <c r="J133" s="244"/>
      <c r="L133" s="244"/>
      <c r="N133" s="324"/>
    </row>
    <row r="135" spans="1:16" x14ac:dyDescent="0.75">
      <c r="E135" s="27"/>
    </row>
  </sheetData>
  <mergeCells count="23">
    <mergeCell ref="F90:H90"/>
    <mergeCell ref="J90:L90"/>
    <mergeCell ref="F91:H91"/>
    <mergeCell ref="J91:L91"/>
    <mergeCell ref="F93:L93"/>
    <mergeCell ref="J89:L89"/>
    <mergeCell ref="F8:L8"/>
    <mergeCell ref="A42:L42"/>
    <mergeCell ref="A43:L43"/>
    <mergeCell ref="J45:L45"/>
    <mergeCell ref="F46:H46"/>
    <mergeCell ref="J46:L46"/>
    <mergeCell ref="F47:H47"/>
    <mergeCell ref="J47:L47"/>
    <mergeCell ref="F49:L49"/>
    <mergeCell ref="A86:L86"/>
    <mergeCell ref="A87:L87"/>
    <mergeCell ref="A2:L2"/>
    <mergeCell ref="J4:L4"/>
    <mergeCell ref="F5:H5"/>
    <mergeCell ref="J5:L5"/>
    <mergeCell ref="F6:H6"/>
    <mergeCell ref="J6:L6"/>
  </mergeCells>
  <pageMargins left="0.7" right="0.7" top="0.52" bottom="0.75" header="0.3" footer="0.53"/>
  <pageSetup paperSize="9" scale="71" firstPageNumber="14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New,Regular"&amp;P</oddFooter>
    <evenFooter>&amp;C13</evenFooter>
    <firstFooter>&amp;Lหมายเหตุประกอบงบการเงินเป็นส่วนหนึ่งของงบการเงินนี้</firstFooter>
  </headerFooter>
  <rowBreaks count="2" manualBreakCount="2">
    <brk id="41" max="16383" man="1"/>
    <brk id="85" max="1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C9A9E-F719-42D0-9A2E-985C10242863}">
  <dimension ref="A1:H788"/>
  <sheetViews>
    <sheetView topLeftCell="A759" zoomScale="90" zoomScaleNormal="90" workbookViewId="0">
      <selection activeCell="B768" sqref="B768"/>
    </sheetView>
  </sheetViews>
  <sheetFormatPr defaultColWidth="9.09765625" defaultRowHeight="15.5" x14ac:dyDescent="0.55000000000000004"/>
  <cols>
    <col min="1" max="1" width="77.59765625" style="294" customWidth="1"/>
    <col min="2" max="2" width="23.59765625" style="294" bestFit="1" customWidth="1"/>
    <col min="3" max="5" width="23.296875" style="294" customWidth="1"/>
    <col min="6" max="6" width="9.09765625" style="294"/>
    <col min="7" max="7" width="21.8984375" style="294" bestFit="1" customWidth="1"/>
    <col min="8" max="8" width="16.3984375" style="294" bestFit="1" customWidth="1"/>
    <col min="9" max="16384" width="9.09765625" style="294"/>
  </cols>
  <sheetData>
    <row r="1" spans="1:8" ht="16.5" x14ac:dyDescent="0.55000000000000004">
      <c r="A1" s="298"/>
      <c r="B1" s="301" t="s">
        <v>276</v>
      </c>
      <c r="C1" s="301" t="s">
        <v>276</v>
      </c>
      <c r="D1" s="301" t="s">
        <v>276</v>
      </c>
      <c r="E1" s="301" t="s">
        <v>276</v>
      </c>
      <c r="F1" s="296"/>
      <c r="G1" s="296"/>
      <c r="H1" s="310">
        <v>0</v>
      </c>
    </row>
    <row r="2" spans="1:8" ht="58" x14ac:dyDescent="0.55000000000000004">
      <c r="A2" s="298"/>
      <c r="B2" s="301" t="s">
        <v>277</v>
      </c>
      <c r="C2" s="299" t="s">
        <v>277</v>
      </c>
      <c r="D2" s="316" t="s">
        <v>1057</v>
      </c>
      <c r="E2" s="316" t="s">
        <v>1057</v>
      </c>
      <c r="F2" s="296"/>
      <c r="G2" s="296"/>
      <c r="H2" s="296"/>
    </row>
    <row r="3" spans="1:8" ht="16.5" x14ac:dyDescent="0.55000000000000004">
      <c r="A3" s="298"/>
      <c r="B3" s="301" t="s">
        <v>274</v>
      </c>
      <c r="C3" s="301" t="s">
        <v>1043</v>
      </c>
      <c r="D3" s="301" t="s">
        <v>274</v>
      </c>
      <c r="E3" s="301" t="s">
        <v>1043</v>
      </c>
      <c r="F3" s="296"/>
      <c r="G3" s="296"/>
      <c r="H3" s="296"/>
    </row>
    <row r="4" spans="1:8" ht="16.5" x14ac:dyDescent="0.55000000000000004">
      <c r="A4" s="302" t="s">
        <v>275</v>
      </c>
      <c r="B4" s="300">
        <v>-3.7077908895880682</v>
      </c>
      <c r="C4" s="312">
        <v>-2.9464917860896094</v>
      </c>
      <c r="D4" s="300">
        <v>0.64352047443389893</v>
      </c>
      <c r="E4" s="312">
        <v>0.55351102352142334</v>
      </c>
      <c r="F4" s="296"/>
      <c r="G4" s="296"/>
      <c r="H4" s="296"/>
    </row>
    <row r="5" spans="1:8" ht="16.5" x14ac:dyDescent="0.55000000000000004">
      <c r="A5" s="303" t="s">
        <v>278</v>
      </c>
      <c r="B5" s="300">
        <v>23782364887.126038</v>
      </c>
      <c r="C5" s="312">
        <v>23205749153.704151</v>
      </c>
      <c r="D5" s="300">
        <v>14660852543.902735</v>
      </c>
      <c r="E5" s="312">
        <v>14395384028.115978</v>
      </c>
      <c r="F5" s="296"/>
      <c r="G5" s="296"/>
      <c r="H5" s="296"/>
    </row>
    <row r="6" spans="1:8" ht="16.5" x14ac:dyDescent="0.55000000000000004">
      <c r="A6" s="304" t="s">
        <v>280</v>
      </c>
      <c r="B6" s="300">
        <v>2205331646.5574093</v>
      </c>
      <c r="C6" s="312">
        <v>1923320710.5686522</v>
      </c>
      <c r="D6" s="300">
        <v>2380755700.9800034</v>
      </c>
      <c r="E6" s="312">
        <v>2202482049.0900016</v>
      </c>
      <c r="F6" s="296"/>
      <c r="G6" s="296"/>
      <c r="H6" s="296"/>
    </row>
    <row r="7" spans="1:8" ht="16.5" x14ac:dyDescent="0.55000000000000004">
      <c r="A7" s="305" t="s">
        <v>282</v>
      </c>
      <c r="B7" s="300">
        <v>1210326206.3421659</v>
      </c>
      <c r="C7" s="312">
        <v>1034791837.9465529</v>
      </c>
      <c r="D7" s="300">
        <v>160632746.8800016</v>
      </c>
      <c r="E7" s="312">
        <v>113367255.4400004</v>
      </c>
      <c r="F7" s="296"/>
      <c r="G7" s="296"/>
      <c r="H7" s="296"/>
    </row>
    <row r="8" spans="1:8" ht="16.5" x14ac:dyDescent="0.55000000000000004">
      <c r="A8" s="305" t="s">
        <v>283</v>
      </c>
      <c r="B8" s="300">
        <v>197345624.07569399</v>
      </c>
      <c r="C8" s="312">
        <v>202672301.180186</v>
      </c>
      <c r="D8" s="300">
        <v>0</v>
      </c>
      <c r="E8" s="312">
        <v>0</v>
      </c>
      <c r="F8" s="296"/>
      <c r="G8" s="296"/>
      <c r="H8" s="296"/>
    </row>
    <row r="9" spans="1:8" ht="16.5" x14ac:dyDescent="0.55000000000000004">
      <c r="A9" s="305" t="s">
        <v>284</v>
      </c>
      <c r="B9" s="300">
        <v>443161035.25210214</v>
      </c>
      <c r="C9" s="312">
        <v>391843564.42378664</v>
      </c>
      <c r="D9" s="300">
        <v>392023527.10999972</v>
      </c>
      <c r="E9" s="312">
        <v>301732304.29999971</v>
      </c>
      <c r="F9" s="296"/>
      <c r="G9" s="296"/>
      <c r="H9" s="296"/>
    </row>
    <row r="10" spans="1:8" ht="16.5" x14ac:dyDescent="0.55000000000000004">
      <c r="A10" s="305" t="s">
        <v>285</v>
      </c>
      <c r="B10" s="300">
        <v>64645255.875981972</v>
      </c>
      <c r="C10" s="312">
        <v>60490902.822383128</v>
      </c>
      <c r="D10" s="300">
        <v>8082109.9699999327</v>
      </c>
      <c r="E10" s="312">
        <v>7733324.3299999619</v>
      </c>
      <c r="F10" s="296"/>
      <c r="G10" s="296"/>
      <c r="H10" s="296"/>
    </row>
    <row r="11" spans="1:8" ht="16.5" x14ac:dyDescent="0.55000000000000004">
      <c r="A11" s="305" t="s">
        <v>286</v>
      </c>
      <c r="B11" s="300">
        <v>3000000</v>
      </c>
      <c r="C11" s="312">
        <v>0</v>
      </c>
      <c r="D11" s="300">
        <v>1664928680.5</v>
      </c>
      <c r="E11" s="312">
        <v>1643203763.29</v>
      </c>
      <c r="F11" s="296"/>
      <c r="G11" s="296"/>
      <c r="H11" s="296"/>
    </row>
    <row r="12" spans="1:8" ht="16.5" x14ac:dyDescent="0.55000000000000004">
      <c r="A12" s="305" t="s">
        <v>287</v>
      </c>
      <c r="B12" s="300">
        <v>16709950</v>
      </c>
      <c r="C12" s="312">
        <v>16961150</v>
      </c>
      <c r="D12" s="300">
        <v>0</v>
      </c>
      <c r="E12" s="312">
        <v>0</v>
      </c>
      <c r="F12" s="296"/>
      <c r="G12" s="296"/>
      <c r="H12" s="296"/>
    </row>
    <row r="13" spans="1:8" ht="16.5" x14ac:dyDescent="0.55000000000000004">
      <c r="A13" s="305" t="s">
        <v>288</v>
      </c>
      <c r="B13" s="300">
        <v>-0.12659978866577148</v>
      </c>
      <c r="C13" s="312">
        <v>-1.2654215097427368E-3</v>
      </c>
      <c r="D13" s="300">
        <v>0</v>
      </c>
      <c r="E13" s="312">
        <v>0</v>
      </c>
      <c r="F13" s="296"/>
      <c r="G13" s="296"/>
      <c r="H13" s="296"/>
    </row>
    <row r="14" spans="1:8" ht="16.5" x14ac:dyDescent="0.55000000000000004">
      <c r="A14" s="305" t="s">
        <v>289</v>
      </c>
      <c r="B14" s="300">
        <v>270143575.13806409</v>
      </c>
      <c r="C14" s="312">
        <v>216560954.19700834</v>
      </c>
      <c r="D14" s="300">
        <v>100088636.52000014</v>
      </c>
      <c r="E14" s="312">
        <v>81445401.729999915</v>
      </c>
      <c r="F14" s="296"/>
      <c r="G14" s="296"/>
      <c r="H14" s="296"/>
    </row>
    <row r="15" spans="1:8" ht="16.5" x14ac:dyDescent="0.55000000000000004">
      <c r="A15" s="305" t="s">
        <v>290</v>
      </c>
      <c r="B15" s="300">
        <v>0</v>
      </c>
      <c r="C15" s="312">
        <v>0</v>
      </c>
      <c r="D15" s="300">
        <v>55000000</v>
      </c>
      <c r="E15" s="312">
        <v>55000000</v>
      </c>
      <c r="F15" s="296"/>
      <c r="G15" s="296"/>
      <c r="H15" s="296"/>
    </row>
    <row r="16" spans="1:8" ht="16.5" x14ac:dyDescent="0.55000000000000004">
      <c r="A16" s="304" t="s">
        <v>281</v>
      </c>
      <c r="B16" s="300">
        <v>21577033240.568584</v>
      </c>
      <c r="C16" s="312">
        <v>21282428443.135479</v>
      </c>
      <c r="D16" s="300">
        <v>12280096842.922745</v>
      </c>
      <c r="E16" s="312">
        <v>12192901979.026009</v>
      </c>
      <c r="F16" s="296"/>
      <c r="G16" s="296"/>
      <c r="H16" s="296"/>
    </row>
    <row r="17" spans="1:8" ht="16.5" x14ac:dyDescent="0.55000000000000004">
      <c r="A17" s="305" t="s">
        <v>291</v>
      </c>
      <c r="B17" s="300">
        <v>610255074.72000003</v>
      </c>
      <c r="C17" s="312">
        <v>653279499.31000042</v>
      </c>
      <c r="D17" s="300">
        <v>0</v>
      </c>
      <c r="E17" s="312">
        <v>0</v>
      </c>
      <c r="F17" s="296"/>
      <c r="G17" s="296"/>
      <c r="H17" s="296"/>
    </row>
    <row r="18" spans="1:8" ht="16.5" x14ac:dyDescent="0.55000000000000004">
      <c r="A18" s="305" t="s">
        <v>292</v>
      </c>
      <c r="B18" s="300">
        <v>0</v>
      </c>
      <c r="C18" s="312">
        <v>0</v>
      </c>
      <c r="D18" s="300">
        <v>3276987854.6900005</v>
      </c>
      <c r="E18" s="312">
        <v>3229264730.5867004</v>
      </c>
      <c r="F18" s="296"/>
      <c r="G18" s="296"/>
      <c r="H18" s="296"/>
    </row>
    <row r="19" spans="1:8" ht="16.5" x14ac:dyDescent="0.55000000000000004">
      <c r="A19" s="305" t="s">
        <v>293</v>
      </c>
      <c r="B19" s="300">
        <v>1657018265.7684867</v>
      </c>
      <c r="C19" s="312">
        <v>1604610984.9047263</v>
      </c>
      <c r="D19" s="300">
        <v>1668102959.8</v>
      </c>
      <c r="E19" s="312">
        <v>1615632959.8</v>
      </c>
      <c r="F19" s="296"/>
      <c r="G19" s="296"/>
      <c r="H19" s="296"/>
    </row>
    <row r="20" spans="1:8" ht="16.5" x14ac:dyDescent="0.55000000000000004">
      <c r="A20" s="305" t="s">
        <v>294</v>
      </c>
      <c r="B20" s="300">
        <v>-0.71999967098236084</v>
      </c>
      <c r="C20" s="312">
        <v>-0.71999979019165039</v>
      </c>
      <c r="D20" s="300">
        <v>2442665086.0200005</v>
      </c>
      <c r="E20" s="312">
        <v>2442665086.0200005</v>
      </c>
      <c r="F20" s="296"/>
      <c r="G20" s="296"/>
      <c r="H20" s="296"/>
    </row>
    <row r="21" spans="1:8" ht="16.5" x14ac:dyDescent="0.55000000000000004">
      <c r="A21" s="305" t="s">
        <v>295</v>
      </c>
      <c r="B21" s="300">
        <v>220054443.38398719</v>
      </c>
      <c r="C21" s="312">
        <v>228049976.16615918</v>
      </c>
      <c r="D21" s="300">
        <v>151144464</v>
      </c>
      <c r="E21" s="312">
        <v>151144464</v>
      </c>
      <c r="F21" s="296"/>
      <c r="G21" s="296"/>
      <c r="H21" s="296"/>
    </row>
    <row r="22" spans="1:8" ht="16.5" x14ac:dyDescent="0.55000000000000004">
      <c r="A22" s="305" t="s">
        <v>296</v>
      </c>
      <c r="B22" s="300">
        <v>291947284.41000003</v>
      </c>
      <c r="C22" s="312">
        <v>291917284.41000003</v>
      </c>
      <c r="D22" s="300">
        <v>916944784.41000009</v>
      </c>
      <c r="E22" s="312">
        <v>916914784.41000009</v>
      </c>
      <c r="F22" s="296"/>
      <c r="G22" s="296"/>
      <c r="H22" s="296"/>
    </row>
    <row r="23" spans="1:8" ht="16.5" x14ac:dyDescent="0.55000000000000004">
      <c r="A23" s="305" t="s">
        <v>297</v>
      </c>
      <c r="B23" s="300">
        <v>0</v>
      </c>
      <c r="C23" s="312">
        <v>0</v>
      </c>
      <c r="D23" s="300">
        <v>0</v>
      </c>
      <c r="E23" s="312">
        <v>0</v>
      </c>
      <c r="F23" s="296"/>
      <c r="G23" s="296"/>
      <c r="H23" s="296"/>
    </row>
    <row r="24" spans="1:8" ht="16.5" x14ac:dyDescent="0.55000000000000004">
      <c r="A24" s="305" t="s">
        <v>298</v>
      </c>
      <c r="B24" s="300">
        <v>1151992000.1799998</v>
      </c>
      <c r="C24" s="312">
        <v>1151992000.5099998</v>
      </c>
      <c r="D24" s="300">
        <v>1040000000</v>
      </c>
      <c r="E24" s="312">
        <v>1040000000</v>
      </c>
      <c r="F24" s="296"/>
      <c r="G24" s="296"/>
      <c r="H24" s="296"/>
    </row>
    <row r="25" spans="1:8" ht="16.5" x14ac:dyDescent="0.55000000000000004">
      <c r="A25" s="305" t="s">
        <v>299</v>
      </c>
      <c r="B25" s="300">
        <v>5740873428.4645109</v>
      </c>
      <c r="C25" s="312">
        <v>5484586294.4578056</v>
      </c>
      <c r="D25" s="300">
        <v>902609658.24000001</v>
      </c>
      <c r="E25" s="312">
        <v>902411197.56000042</v>
      </c>
      <c r="F25" s="296"/>
      <c r="G25" s="296"/>
      <c r="H25" s="296"/>
    </row>
    <row r="26" spans="1:8" ht="16.5" x14ac:dyDescent="0.55000000000000004">
      <c r="A26" s="305" t="s">
        <v>300</v>
      </c>
      <c r="B26" s="300">
        <v>759548403.23000002</v>
      </c>
      <c r="C26" s="312">
        <v>584948524.47000003</v>
      </c>
      <c r="D26" s="300">
        <v>0</v>
      </c>
      <c r="E26" s="312">
        <v>0</v>
      </c>
      <c r="F26" s="296"/>
      <c r="G26" s="296"/>
      <c r="H26" s="296"/>
    </row>
    <row r="27" spans="1:8" ht="16.5" x14ac:dyDescent="0.55000000000000004">
      <c r="A27" s="305" t="s">
        <v>301</v>
      </c>
      <c r="B27" s="300">
        <v>9071419942.7337093</v>
      </c>
      <c r="C27" s="312">
        <v>9227287385.1505966</v>
      </c>
      <c r="D27" s="300">
        <v>1614957538.0327449</v>
      </c>
      <c r="E27" s="312">
        <v>1649293571.676805</v>
      </c>
      <c r="F27" s="296"/>
      <c r="G27" s="296"/>
      <c r="H27" s="296"/>
    </row>
    <row r="28" spans="1:8" ht="16.5" x14ac:dyDescent="0.55000000000000004">
      <c r="A28" s="305" t="s">
        <v>302</v>
      </c>
      <c r="B28" s="300">
        <v>852598901.42322493</v>
      </c>
      <c r="C28" s="312">
        <v>886348304.01850104</v>
      </c>
      <c r="D28" s="300">
        <v>128303019.18999997</v>
      </c>
      <c r="E28" s="312">
        <v>107193706.43000001</v>
      </c>
      <c r="F28" s="296"/>
      <c r="G28" s="296"/>
      <c r="H28" s="296"/>
    </row>
    <row r="29" spans="1:8" ht="16.5" x14ac:dyDescent="0.55000000000000004">
      <c r="A29" s="305" t="s">
        <v>303</v>
      </c>
      <c r="B29" s="300">
        <v>651890166.13383591</v>
      </c>
      <c r="C29" s="312">
        <v>651890166.12960589</v>
      </c>
      <c r="D29" s="300">
        <v>0</v>
      </c>
      <c r="E29" s="312">
        <v>0</v>
      </c>
      <c r="F29" s="296"/>
      <c r="G29" s="296"/>
      <c r="H29" s="296"/>
    </row>
    <row r="30" spans="1:8" ht="16.5" x14ac:dyDescent="0.55000000000000004">
      <c r="A30" s="305" t="s">
        <v>304</v>
      </c>
      <c r="B30" s="300">
        <v>161125171.79262972</v>
      </c>
      <c r="C30" s="312">
        <v>151827033.04390213</v>
      </c>
      <c r="D30" s="300">
        <v>7.4505805969238281E-9</v>
      </c>
      <c r="E30" s="312">
        <v>2.5065988302230835E-3</v>
      </c>
      <c r="F30" s="296"/>
      <c r="G30" s="296"/>
      <c r="H30" s="296"/>
    </row>
    <row r="31" spans="1:8" ht="16.5" x14ac:dyDescent="0.55000000000000004">
      <c r="A31" s="305" t="s">
        <v>305</v>
      </c>
      <c r="B31" s="300">
        <v>147660124.09999999</v>
      </c>
      <c r="C31" s="312">
        <v>147660124.09999999</v>
      </c>
      <c r="D31" s="300">
        <v>100110124</v>
      </c>
      <c r="E31" s="312">
        <v>100110124</v>
      </c>
      <c r="F31" s="296"/>
      <c r="G31" s="296"/>
      <c r="H31" s="296"/>
    </row>
    <row r="32" spans="1:8" ht="16.5" x14ac:dyDescent="0.55000000000000004">
      <c r="A32" s="305" t="s">
        <v>306</v>
      </c>
      <c r="B32" s="300">
        <v>41235609.579999998</v>
      </c>
      <c r="C32" s="312">
        <v>41235609.579999998</v>
      </c>
      <c r="D32" s="300">
        <v>25505296.420000002</v>
      </c>
      <c r="E32" s="312">
        <v>25505296.420000002</v>
      </c>
      <c r="F32" s="296"/>
      <c r="G32" s="296"/>
      <c r="H32" s="296"/>
    </row>
    <row r="33" spans="1:8" ht="16.5" x14ac:dyDescent="0.55000000000000004">
      <c r="A33" s="305" t="s">
        <v>307</v>
      </c>
      <c r="B33" s="300">
        <v>219414425.692334</v>
      </c>
      <c r="C33" s="312">
        <v>176795257.91339749</v>
      </c>
      <c r="D33" s="300">
        <v>12766058.119999999</v>
      </c>
      <c r="E33" s="312">
        <v>12766058.119999999</v>
      </c>
      <c r="F33" s="296"/>
      <c r="G33" s="296"/>
      <c r="H33" s="296"/>
    </row>
    <row r="34" spans="1:8" ht="16.5" x14ac:dyDescent="0.55000000000000004">
      <c r="A34" s="305" t="s">
        <v>308</v>
      </c>
      <c r="B34" s="300">
        <v>-0.32419748272513971</v>
      </c>
      <c r="C34" s="312">
        <v>-0.30922119133174419</v>
      </c>
      <c r="D34" s="300">
        <v>-5.1502138376235962E-7</v>
      </c>
      <c r="E34" s="312">
        <v>-7.5343996286392212E-7</v>
      </c>
      <c r="F34" s="296"/>
      <c r="G34" s="296"/>
      <c r="H34" s="296"/>
    </row>
    <row r="35" spans="1:8" ht="16.5" x14ac:dyDescent="0.55000000000000004">
      <c r="A35" s="303" t="s">
        <v>279</v>
      </c>
      <c r="B35" s="300">
        <v>23782364890.833626</v>
      </c>
      <c r="C35" s="312">
        <v>23205749156.650616</v>
      </c>
      <c r="D35" s="300">
        <v>14660852543.259178</v>
      </c>
      <c r="E35" s="312">
        <v>14395384027.562481</v>
      </c>
      <c r="F35" s="296"/>
      <c r="G35" s="296"/>
      <c r="H35" s="296"/>
    </row>
    <row r="36" spans="1:8" ht="16.5" x14ac:dyDescent="0.55000000000000004">
      <c r="A36" s="304" t="s">
        <v>309</v>
      </c>
      <c r="B36" s="300">
        <v>19887658829.784367</v>
      </c>
      <c r="C36" s="312">
        <v>18935091234.260853</v>
      </c>
      <c r="D36" s="300">
        <v>11015358227.092682</v>
      </c>
      <c r="E36" s="312">
        <v>10546478496.587162</v>
      </c>
      <c r="F36" s="296"/>
      <c r="G36" s="296"/>
      <c r="H36" s="296"/>
    </row>
    <row r="37" spans="1:8" ht="16.5" x14ac:dyDescent="0.55000000000000004">
      <c r="A37" s="305" t="s">
        <v>311</v>
      </c>
      <c r="B37" s="300">
        <v>4110936931.364831</v>
      </c>
      <c r="C37" s="312">
        <v>4978662728.6968584</v>
      </c>
      <c r="D37" s="300">
        <v>3965876169.5200024</v>
      </c>
      <c r="E37" s="312">
        <v>5006353400.1899986</v>
      </c>
      <c r="F37" s="296"/>
      <c r="G37" s="296"/>
      <c r="H37" s="296"/>
    </row>
    <row r="38" spans="1:8" ht="16.5" x14ac:dyDescent="0.55000000000000004">
      <c r="A38" s="306" t="s">
        <v>313</v>
      </c>
      <c r="B38" s="300">
        <v>1280737269.3633733</v>
      </c>
      <c r="C38" s="312">
        <v>2172000000.0014358</v>
      </c>
      <c r="D38" s="300">
        <v>1252000000</v>
      </c>
      <c r="E38" s="312">
        <v>2172000000</v>
      </c>
      <c r="F38" s="296"/>
      <c r="G38" s="296"/>
      <c r="H38" s="296"/>
    </row>
    <row r="39" spans="1:8" ht="16.5" x14ac:dyDescent="0.55000000000000004">
      <c r="A39" s="306" t="s">
        <v>314</v>
      </c>
      <c r="B39" s="300">
        <v>10290000</v>
      </c>
      <c r="C39" s="312">
        <v>10289999.999999998</v>
      </c>
      <c r="D39" s="300">
        <v>1360000000</v>
      </c>
      <c r="E39" s="312">
        <v>1360000000</v>
      </c>
      <c r="F39" s="296"/>
      <c r="G39" s="296"/>
      <c r="H39" s="296"/>
    </row>
    <row r="40" spans="1:8" ht="16.5" x14ac:dyDescent="0.55000000000000004">
      <c r="A40" s="306" t="s">
        <v>315</v>
      </c>
      <c r="B40" s="300">
        <v>1093003742.1819453</v>
      </c>
      <c r="C40" s="312">
        <v>1079508170.8865168</v>
      </c>
      <c r="D40" s="300">
        <v>226487577.10999992</v>
      </c>
      <c r="E40" s="312">
        <v>342214601.78000009</v>
      </c>
      <c r="F40" s="296"/>
      <c r="G40" s="296"/>
      <c r="H40" s="296"/>
    </row>
    <row r="41" spans="1:8" ht="16.5" x14ac:dyDescent="0.55000000000000004">
      <c r="A41" s="306" t="s">
        <v>316</v>
      </c>
      <c r="B41" s="300">
        <v>47030060</v>
      </c>
      <c r="C41" s="312">
        <v>46718484.109999999</v>
      </c>
      <c r="D41" s="300">
        <v>0</v>
      </c>
      <c r="E41" s="312">
        <v>0</v>
      </c>
      <c r="F41" s="296"/>
      <c r="G41" s="296"/>
      <c r="H41" s="296"/>
    </row>
    <row r="42" spans="1:8" ht="16.5" x14ac:dyDescent="0.55000000000000004">
      <c r="A42" s="306" t="s">
        <v>317</v>
      </c>
      <c r="B42" s="300">
        <v>1275698524.0621405</v>
      </c>
      <c r="C42" s="312">
        <v>1288460912.8782001</v>
      </c>
      <c r="D42" s="300">
        <v>1041825000</v>
      </c>
      <c r="E42" s="312">
        <v>1050075000</v>
      </c>
      <c r="F42" s="296"/>
      <c r="G42" s="296"/>
      <c r="H42" s="296"/>
    </row>
    <row r="43" spans="1:8" ht="16.5" x14ac:dyDescent="0.55000000000000004">
      <c r="A43" s="306" t="s">
        <v>318</v>
      </c>
      <c r="B43" s="300">
        <v>0</v>
      </c>
      <c r="C43" s="312">
        <v>0</v>
      </c>
      <c r="D43" s="300">
        <v>0</v>
      </c>
      <c r="E43" s="312">
        <v>0</v>
      </c>
      <c r="F43" s="296"/>
      <c r="G43" s="296"/>
      <c r="H43" s="296"/>
    </row>
    <row r="44" spans="1:8" ht="16.5" x14ac:dyDescent="0.55000000000000004">
      <c r="A44" s="306" t="s">
        <v>319</v>
      </c>
      <c r="B44" s="300">
        <v>252413326.59136623</v>
      </c>
      <c r="C44" s="312">
        <v>255967727</v>
      </c>
      <c r="D44" s="300">
        <v>61671284.770000003</v>
      </c>
      <c r="E44" s="312">
        <v>61283871.240000002</v>
      </c>
      <c r="F44" s="296"/>
      <c r="G44" s="296"/>
      <c r="H44" s="296"/>
    </row>
    <row r="45" spans="1:8" ht="16.5" x14ac:dyDescent="0.55000000000000004">
      <c r="A45" s="306" t="s">
        <v>320</v>
      </c>
      <c r="B45" s="300">
        <v>0</v>
      </c>
      <c r="C45" s="312">
        <v>0</v>
      </c>
      <c r="D45" s="300">
        <v>0</v>
      </c>
      <c r="E45" s="312">
        <v>0</v>
      </c>
      <c r="F45" s="296"/>
      <c r="G45" s="296"/>
      <c r="H45" s="296"/>
    </row>
    <row r="46" spans="1:8" ht="16.5" x14ac:dyDescent="0.55000000000000004">
      <c r="A46" s="306" t="s">
        <v>321</v>
      </c>
      <c r="B46" s="300">
        <v>25433333</v>
      </c>
      <c r="C46" s="312">
        <v>25433333</v>
      </c>
      <c r="D46" s="300">
        <v>0</v>
      </c>
      <c r="E46" s="312">
        <v>0</v>
      </c>
      <c r="F46" s="296"/>
      <c r="G46" s="296"/>
      <c r="H46" s="296"/>
    </row>
    <row r="47" spans="1:8" ht="16.5" x14ac:dyDescent="0.55000000000000004">
      <c r="A47" s="306" t="s">
        <v>322</v>
      </c>
      <c r="B47" s="300">
        <v>34408150.338928007</v>
      </c>
      <c r="C47" s="312">
        <v>37304254.834445</v>
      </c>
      <c r="D47" s="300">
        <v>0</v>
      </c>
      <c r="E47" s="312">
        <v>0</v>
      </c>
      <c r="F47" s="296"/>
      <c r="G47" s="296"/>
      <c r="H47" s="296"/>
    </row>
    <row r="48" spans="1:8" ht="16.5" x14ac:dyDescent="0.55000000000000004">
      <c r="A48" s="306" t="s">
        <v>323</v>
      </c>
      <c r="B48" s="300">
        <v>91922525.827075288</v>
      </c>
      <c r="C48" s="312">
        <v>62979845.986243621</v>
      </c>
      <c r="D48" s="300">
        <v>23892307.639999628</v>
      </c>
      <c r="E48" s="312">
        <v>20779927.169999912</v>
      </c>
      <c r="F48" s="296"/>
      <c r="G48" s="296"/>
      <c r="H48" s="296"/>
    </row>
    <row r="49" spans="1:8" ht="16.5" x14ac:dyDescent="0.55000000000000004">
      <c r="A49" s="305" t="s">
        <v>312</v>
      </c>
      <c r="B49" s="300">
        <v>15776721898.419563</v>
      </c>
      <c r="C49" s="312">
        <v>13956428505.564013</v>
      </c>
      <c r="D49" s="300">
        <v>7049482057.5727005</v>
      </c>
      <c r="E49" s="312">
        <v>5540125096.3971529</v>
      </c>
      <c r="F49" s="296"/>
      <c r="G49" s="310">
        <v>0</v>
      </c>
      <c r="H49" s="296"/>
    </row>
    <row r="50" spans="1:8" ht="16.5" x14ac:dyDescent="0.55000000000000004">
      <c r="A50" s="306" t="s">
        <v>324</v>
      </c>
      <c r="B50" s="300">
        <v>0</v>
      </c>
      <c r="C50" s="312">
        <v>0</v>
      </c>
      <c r="D50" s="300">
        <v>0</v>
      </c>
      <c r="E50" s="312">
        <v>0</v>
      </c>
      <c r="F50" s="296"/>
      <c r="G50" s="296"/>
      <c r="H50" s="296"/>
    </row>
    <row r="51" spans="1:8" ht="16.5" x14ac:dyDescent="0.55000000000000004">
      <c r="A51" s="306" t="s">
        <v>325</v>
      </c>
      <c r="B51" s="300">
        <v>1406128642.3152909</v>
      </c>
      <c r="C51" s="312">
        <v>962921070.87616396</v>
      </c>
      <c r="D51" s="300">
        <v>1214922000</v>
      </c>
      <c r="E51" s="312">
        <v>746625000</v>
      </c>
      <c r="F51" s="296"/>
      <c r="G51" s="296"/>
      <c r="H51" s="296"/>
    </row>
    <row r="52" spans="1:8" ht="16.5" x14ac:dyDescent="0.55000000000000004">
      <c r="A52" s="306" t="s">
        <v>326</v>
      </c>
      <c r="B52" s="300">
        <v>511261666.66999996</v>
      </c>
      <c r="C52" s="312">
        <v>508331666.66999936</v>
      </c>
      <c r="D52" s="300">
        <v>0</v>
      </c>
      <c r="E52" s="312">
        <v>0</v>
      </c>
      <c r="F52" s="296"/>
      <c r="G52" s="296"/>
      <c r="H52" s="296"/>
    </row>
    <row r="53" spans="1:8" ht="16.5" x14ac:dyDescent="0.55000000000000004">
      <c r="A53" s="306" t="s">
        <v>327</v>
      </c>
      <c r="B53" s="300">
        <v>20433022.404599</v>
      </c>
      <c r="C53" s="312">
        <v>29971790</v>
      </c>
      <c r="D53" s="300">
        <v>0</v>
      </c>
      <c r="E53" s="312">
        <v>0</v>
      </c>
      <c r="F53" s="296"/>
      <c r="G53" s="296"/>
      <c r="H53" s="296"/>
    </row>
    <row r="54" spans="1:8" ht="16.5" x14ac:dyDescent="0.55000000000000004">
      <c r="A54" s="306" t="s">
        <v>328</v>
      </c>
      <c r="B54" s="300">
        <v>7517376863.5047846</v>
      </c>
      <c r="C54" s="312">
        <v>7557952955.9269304</v>
      </c>
      <c r="D54" s="300">
        <v>3555888904.0527005</v>
      </c>
      <c r="E54" s="312">
        <v>3523186231.3531528</v>
      </c>
      <c r="F54" s="296"/>
      <c r="G54" s="296"/>
      <c r="H54" s="296"/>
    </row>
    <row r="55" spans="1:8" ht="16.5" x14ac:dyDescent="0.55000000000000004">
      <c r="A55" s="306" t="s">
        <v>329</v>
      </c>
      <c r="B55" s="300">
        <v>1979090000</v>
      </c>
      <c r="C55" s="312">
        <v>989190000</v>
      </c>
      <c r="D55" s="300">
        <v>1979090000</v>
      </c>
      <c r="E55" s="312">
        <v>989190000</v>
      </c>
      <c r="F55" s="296"/>
      <c r="G55" s="296"/>
      <c r="H55" s="296"/>
    </row>
    <row r="56" spans="1:8" ht="16.5" x14ac:dyDescent="0.55000000000000004">
      <c r="A56" s="306" t="s">
        <v>330</v>
      </c>
      <c r="B56" s="300">
        <v>457240858.55999994</v>
      </c>
      <c r="C56" s="312">
        <v>463653132.62000012</v>
      </c>
      <c r="D56" s="300">
        <v>-1679.9299999475479</v>
      </c>
      <c r="E56" s="312">
        <v>0.44000005722045898</v>
      </c>
      <c r="F56" s="296"/>
      <c r="G56" s="296"/>
      <c r="H56" s="296"/>
    </row>
    <row r="57" spans="1:8" ht="16.5" x14ac:dyDescent="0.55000000000000004">
      <c r="A57" s="306" t="s">
        <v>331</v>
      </c>
      <c r="B57" s="300">
        <v>330949136.24123216</v>
      </c>
      <c r="C57" s="312">
        <v>342824191.50971794</v>
      </c>
      <c r="D57" s="300">
        <v>200674572.09</v>
      </c>
      <c r="E57" s="312">
        <v>200158142.94400001</v>
      </c>
      <c r="F57" s="296"/>
      <c r="G57" s="296"/>
      <c r="H57" s="296"/>
    </row>
    <row r="58" spans="1:8" ht="16.5" x14ac:dyDescent="0.55000000000000004">
      <c r="A58" s="306" t="s">
        <v>332</v>
      </c>
      <c r="B58" s="300">
        <v>196005625.16421878</v>
      </c>
      <c r="C58" s="312">
        <v>207563739.73320094</v>
      </c>
      <c r="D58" s="300">
        <v>98322707.709999993</v>
      </c>
      <c r="E58" s="312">
        <v>80380168.01000005</v>
      </c>
      <c r="F58" s="296"/>
      <c r="G58" s="296"/>
      <c r="H58" s="296"/>
    </row>
    <row r="59" spans="1:8" ht="16.5" x14ac:dyDescent="0.55000000000000004">
      <c r="A59" s="306" t="s">
        <v>333</v>
      </c>
      <c r="B59" s="300">
        <v>2356162879.0599999</v>
      </c>
      <c r="C59" s="312">
        <v>2047181222.8699999</v>
      </c>
      <c r="D59" s="300">
        <v>0</v>
      </c>
      <c r="E59" s="312">
        <v>0</v>
      </c>
      <c r="F59" s="296"/>
      <c r="G59" s="296"/>
      <c r="H59" s="296"/>
    </row>
    <row r="60" spans="1:8" ht="16.5" x14ac:dyDescent="0.55000000000000004">
      <c r="A60" s="306" t="s">
        <v>334</v>
      </c>
      <c r="B60" s="300">
        <v>859777707.5</v>
      </c>
      <c r="C60" s="312">
        <v>690170275.98000002</v>
      </c>
      <c r="D60" s="300">
        <v>0</v>
      </c>
      <c r="E60" s="312">
        <v>0</v>
      </c>
      <c r="F60" s="296"/>
      <c r="G60" s="296"/>
      <c r="H60" s="296"/>
    </row>
    <row r="61" spans="1:8" ht="16.5" x14ac:dyDescent="0.55000000000000004">
      <c r="A61" s="306" t="s">
        <v>335</v>
      </c>
      <c r="B61" s="300">
        <v>25650998.954999991</v>
      </c>
      <c r="C61" s="312">
        <v>25650998.954999991</v>
      </c>
      <c r="D61" s="300">
        <v>0</v>
      </c>
      <c r="E61" s="312">
        <v>0</v>
      </c>
      <c r="F61" s="296"/>
      <c r="G61" s="296"/>
      <c r="H61" s="296"/>
    </row>
    <row r="62" spans="1:8" ht="16.5" x14ac:dyDescent="0.55000000000000004">
      <c r="A62" s="306" t="s">
        <v>336</v>
      </c>
      <c r="B62" s="300">
        <v>116644498.044433</v>
      </c>
      <c r="C62" s="312">
        <v>131017460.42299519</v>
      </c>
      <c r="D62" s="300">
        <v>585553.65000000014</v>
      </c>
      <c r="E62" s="312">
        <v>585553.65000000014</v>
      </c>
      <c r="F62" s="296"/>
      <c r="G62" s="296"/>
      <c r="H62" s="296"/>
    </row>
    <row r="63" spans="1:8" ht="16.5" x14ac:dyDescent="0.55000000000000004">
      <c r="A63" s="306" t="s">
        <v>337</v>
      </c>
      <c r="B63" s="300">
        <v>0</v>
      </c>
      <c r="C63" s="312">
        <v>0</v>
      </c>
      <c r="D63" s="300">
        <v>0</v>
      </c>
      <c r="E63" s="312">
        <v>0</v>
      </c>
      <c r="F63" s="296"/>
      <c r="G63" s="296"/>
      <c r="H63" s="296"/>
    </row>
    <row r="64" spans="1:8" ht="16.5" x14ac:dyDescent="0.55000000000000004">
      <c r="A64" s="304" t="s">
        <v>310</v>
      </c>
      <c r="B64" s="300">
        <v>3894706061.0493531</v>
      </c>
      <c r="C64" s="312">
        <v>4270657922.389761</v>
      </c>
      <c r="D64" s="300">
        <v>3645494316.1665144</v>
      </c>
      <c r="E64" s="312">
        <v>3848905530.9753504</v>
      </c>
      <c r="F64" s="296"/>
      <c r="G64" s="296"/>
      <c r="H64" s="296"/>
    </row>
    <row r="65" spans="1:8" ht="16.5" x14ac:dyDescent="0.55000000000000004">
      <c r="A65" s="305" t="s">
        <v>338</v>
      </c>
      <c r="B65" s="300">
        <v>3287772037.4622359</v>
      </c>
      <c r="C65" s="312">
        <v>3638246783.3788419</v>
      </c>
      <c r="D65" s="300">
        <v>3645494316.1665144</v>
      </c>
      <c r="E65" s="312">
        <v>3848905530.9753504</v>
      </c>
      <c r="F65" s="296"/>
      <c r="G65" s="296"/>
      <c r="H65" s="296"/>
    </row>
    <row r="66" spans="1:8" ht="16.5" x14ac:dyDescent="0.55000000000000004">
      <c r="A66" s="306" t="s">
        <v>340</v>
      </c>
      <c r="B66" s="300">
        <v>834259797.61125016</v>
      </c>
      <c r="C66" s="312">
        <v>834259797.61105776</v>
      </c>
      <c r="D66" s="300">
        <v>850000000</v>
      </c>
      <c r="E66" s="312">
        <v>850000000</v>
      </c>
      <c r="F66" s="296"/>
      <c r="G66" s="296"/>
      <c r="H66" s="296"/>
    </row>
    <row r="67" spans="1:8" ht="16.5" x14ac:dyDescent="0.55000000000000004">
      <c r="A67" s="306" t="s">
        <v>341</v>
      </c>
      <c r="B67" s="300">
        <v>1661365540.03</v>
      </c>
      <c r="C67" s="312">
        <v>1661365540.03</v>
      </c>
      <c r="D67" s="300">
        <v>1659950268.0899999</v>
      </c>
      <c r="E67" s="312">
        <v>1659950268.0899999</v>
      </c>
      <c r="F67" s="296"/>
      <c r="G67" s="296"/>
      <c r="H67" s="296"/>
    </row>
    <row r="68" spans="1:8" ht="16.5" x14ac:dyDescent="0.55000000000000004">
      <c r="A68" s="306" t="s">
        <v>342</v>
      </c>
      <c r="B68" s="300">
        <v>1008749728.2711688</v>
      </c>
      <c r="C68" s="312">
        <v>1319470455.0051749</v>
      </c>
      <c r="D68" s="300">
        <v>1135543688.9965143</v>
      </c>
      <c r="E68" s="312">
        <v>1338955222.8853483</v>
      </c>
      <c r="F68" s="296"/>
      <c r="G68" s="296"/>
      <c r="H68" s="296"/>
    </row>
    <row r="69" spans="1:8" ht="16.5" x14ac:dyDescent="0.55000000000000004">
      <c r="A69" s="307" t="s">
        <v>376</v>
      </c>
      <c r="B69" s="300">
        <v>588766981.56599987</v>
      </c>
      <c r="C69" s="312">
        <v>563826104.7559998</v>
      </c>
      <c r="D69" s="300">
        <v>85000000</v>
      </c>
      <c r="E69" s="312">
        <v>85000000</v>
      </c>
      <c r="F69" s="296"/>
      <c r="G69" s="296"/>
      <c r="H69" s="296"/>
    </row>
    <row r="70" spans="1:8" ht="16.5" x14ac:dyDescent="0.55000000000000004">
      <c r="A70" s="308" t="s">
        <v>378</v>
      </c>
      <c r="B70" s="300">
        <v>85000000</v>
      </c>
      <c r="C70" s="312">
        <v>85000000</v>
      </c>
      <c r="D70" s="300">
        <v>85000000</v>
      </c>
      <c r="E70" s="312">
        <v>85000000</v>
      </c>
      <c r="F70" s="296"/>
      <c r="G70" s="296"/>
      <c r="H70" s="296"/>
    </row>
    <row r="71" spans="1:8" ht="16.5" x14ac:dyDescent="0.55000000000000004">
      <c r="A71" s="308" t="s">
        <v>379</v>
      </c>
      <c r="B71" s="300">
        <v>488026779.18600005</v>
      </c>
      <c r="C71" s="312">
        <v>463085902.37600011</v>
      </c>
      <c r="D71" s="300">
        <v>0</v>
      </c>
      <c r="E71" s="312">
        <v>0</v>
      </c>
      <c r="F71" s="296"/>
      <c r="G71" s="296"/>
      <c r="H71" s="296"/>
    </row>
    <row r="72" spans="1:8" ht="16.5" x14ac:dyDescent="0.55000000000000004">
      <c r="A72" s="308" t="s">
        <v>380</v>
      </c>
      <c r="B72" s="300">
        <v>15740202.380000001</v>
      </c>
      <c r="C72" s="312">
        <v>15740202.380000001</v>
      </c>
      <c r="D72" s="300">
        <v>0</v>
      </c>
      <c r="E72" s="312">
        <v>0</v>
      </c>
      <c r="F72" s="296"/>
      <c r="G72" s="296"/>
      <c r="H72" s="296"/>
    </row>
    <row r="73" spans="1:8" ht="16.5" x14ac:dyDescent="0.55000000000000004">
      <c r="A73" s="307" t="s">
        <v>377</v>
      </c>
      <c r="B73" s="300">
        <v>419982746.70516521</v>
      </c>
      <c r="C73" s="312">
        <v>755644350.24916232</v>
      </c>
      <c r="D73" s="300">
        <v>1050543688.9965149</v>
      </c>
      <c r="E73" s="312">
        <v>1253955222.8853498</v>
      </c>
      <c r="F73" s="296"/>
      <c r="G73" s="296"/>
      <c r="H73" s="296"/>
    </row>
    <row r="74" spans="1:8" ht="16.5" x14ac:dyDescent="0.55000000000000004">
      <c r="A74" s="306" t="s">
        <v>343</v>
      </c>
      <c r="B74" s="300">
        <v>-216603028.45018727</v>
      </c>
      <c r="C74" s="312">
        <v>-176849009.26736647</v>
      </c>
      <c r="D74" s="300">
        <v>359.08</v>
      </c>
      <c r="E74" s="312">
        <v>40</v>
      </c>
      <c r="F74" s="296"/>
      <c r="G74" s="296"/>
      <c r="H74" s="296"/>
    </row>
    <row r="75" spans="1:8" ht="16.5" x14ac:dyDescent="0.55000000000000004">
      <c r="A75" s="305" t="s">
        <v>339</v>
      </c>
      <c r="B75" s="300">
        <v>606934023.58711588</v>
      </c>
      <c r="C75" s="312">
        <v>632411139.01089942</v>
      </c>
      <c r="D75" s="300">
        <v>0</v>
      </c>
      <c r="E75" s="312">
        <v>0</v>
      </c>
      <c r="F75" s="296"/>
      <c r="G75" s="296"/>
      <c r="H75" s="296"/>
    </row>
    <row r="76" spans="1:8" ht="16.5" x14ac:dyDescent="0.55000000000000004">
      <c r="A76" s="306" t="s">
        <v>344</v>
      </c>
      <c r="B76" s="300">
        <v>688194497.95500004</v>
      </c>
      <c r="C76" s="312">
        <v>688194497.95500004</v>
      </c>
      <c r="D76" s="300">
        <v>0</v>
      </c>
      <c r="E76" s="312">
        <v>0</v>
      </c>
      <c r="F76" s="296"/>
      <c r="G76" s="296"/>
      <c r="H76" s="296"/>
    </row>
    <row r="77" spans="1:8" ht="16.5" x14ac:dyDescent="0.55000000000000004">
      <c r="A77" s="306" t="s">
        <v>345</v>
      </c>
      <c r="B77" s="300">
        <v>0</v>
      </c>
      <c r="C77" s="312">
        <v>0</v>
      </c>
      <c r="D77" s="300">
        <v>0</v>
      </c>
      <c r="E77" s="312">
        <v>0</v>
      </c>
      <c r="F77" s="296"/>
      <c r="G77" s="296"/>
      <c r="H77" s="296"/>
    </row>
    <row r="78" spans="1:8" ht="16.5" x14ac:dyDescent="0.55000000000000004">
      <c r="A78" s="306" t="s">
        <v>346</v>
      </c>
      <c r="B78" s="300">
        <v>-48974710.520777658</v>
      </c>
      <c r="C78" s="312">
        <v>-25198785.509020634</v>
      </c>
      <c r="D78" s="300">
        <v>0</v>
      </c>
      <c r="E78" s="312">
        <v>0</v>
      </c>
      <c r="F78" s="296"/>
      <c r="G78" s="296"/>
      <c r="H78" s="296"/>
    </row>
    <row r="79" spans="1:8" ht="16.5" x14ac:dyDescent="0.55000000000000004">
      <c r="A79" s="306" t="s">
        <v>347</v>
      </c>
      <c r="B79" s="300">
        <v>-32285763.847105045</v>
      </c>
      <c r="C79" s="312">
        <v>-30584573.435075868</v>
      </c>
      <c r="D79" s="300">
        <v>0</v>
      </c>
      <c r="E79" s="312">
        <v>0</v>
      </c>
      <c r="F79" s="296"/>
      <c r="G79" s="296"/>
      <c r="H79" s="296"/>
    </row>
    <row r="80" spans="1:8" ht="16.5" x14ac:dyDescent="0.55000000000000004">
      <c r="A80" s="302" t="s">
        <v>348</v>
      </c>
      <c r="B80" s="300">
        <v>-956207792.98894143</v>
      </c>
      <c r="C80" s="312">
        <v>-603035048.93980205</v>
      </c>
      <c r="D80" s="300">
        <v>-127247933.26999985</v>
      </c>
      <c r="E80" s="312">
        <v>76163281.538833275</v>
      </c>
      <c r="F80" s="296"/>
      <c r="G80" s="296"/>
      <c r="H80" s="296"/>
    </row>
    <row r="81" spans="1:8" ht="16.5" x14ac:dyDescent="0.55000000000000004">
      <c r="A81" s="303" t="s">
        <v>349</v>
      </c>
      <c r="B81" s="300">
        <v>-956207792.98894143</v>
      </c>
      <c r="C81" s="312">
        <v>-603035048.93980205</v>
      </c>
      <c r="D81" s="300">
        <v>-127247933.26999985</v>
      </c>
      <c r="E81" s="312">
        <v>76163281.538833275</v>
      </c>
      <c r="F81" s="296"/>
      <c r="G81" s="296"/>
      <c r="H81" s="296"/>
    </row>
    <row r="82" spans="1:8" ht="16.5" x14ac:dyDescent="0.55000000000000004">
      <c r="A82" s="304" t="s">
        <v>350</v>
      </c>
      <c r="B82" s="300">
        <v>-953453062.81986511</v>
      </c>
      <c r="C82" s="312">
        <v>-603584552.76047158</v>
      </c>
      <c r="D82" s="300">
        <v>-134516516.35000011</v>
      </c>
      <c r="E82" s="312">
        <v>76163241.538833275</v>
      </c>
      <c r="F82" s="296"/>
      <c r="G82" s="296"/>
      <c r="H82" s="296"/>
    </row>
    <row r="83" spans="1:8" ht="16.5" x14ac:dyDescent="0.55000000000000004">
      <c r="A83" s="305" t="s">
        <v>352</v>
      </c>
      <c r="B83" s="300">
        <v>-1032935453.1702693</v>
      </c>
      <c r="C83" s="312">
        <v>-657191302.33255994</v>
      </c>
      <c r="D83" s="300">
        <v>-134516516.35000011</v>
      </c>
      <c r="E83" s="312">
        <v>76163241.538833275</v>
      </c>
      <c r="F83" s="296"/>
      <c r="G83" s="296"/>
      <c r="H83" s="296"/>
    </row>
    <row r="84" spans="1:8" ht="16.5" x14ac:dyDescent="0.55000000000000004">
      <c r="A84" s="306" t="s">
        <v>354</v>
      </c>
      <c r="B84" s="300">
        <v>-1000291682.6605445</v>
      </c>
      <c r="C84" s="312">
        <v>-606424866.10538471</v>
      </c>
      <c r="D84" s="300">
        <v>-148420622.24000013</v>
      </c>
      <c r="E84" s="312">
        <v>61742706.500326723</v>
      </c>
      <c r="F84" s="296"/>
      <c r="G84" s="296"/>
      <c r="H84" s="296"/>
    </row>
    <row r="85" spans="1:8" ht="16.5" x14ac:dyDescent="0.55000000000000004">
      <c r="A85" s="307" t="s">
        <v>356</v>
      </c>
      <c r="B85" s="300">
        <v>1428909087.0455661</v>
      </c>
      <c r="C85" s="312">
        <v>1181729431.3367417</v>
      </c>
      <c r="D85" s="300">
        <v>1236872773.2299988</v>
      </c>
      <c r="E85" s="312">
        <v>1072252078.3541094</v>
      </c>
      <c r="F85" s="296"/>
      <c r="G85" s="296"/>
      <c r="H85" s="296"/>
    </row>
    <row r="86" spans="1:8" ht="16.5" x14ac:dyDescent="0.55000000000000004">
      <c r="A86" s="308" t="s">
        <v>358</v>
      </c>
      <c r="B86" s="300">
        <v>150542469.51897389</v>
      </c>
      <c r="C86" s="312">
        <v>1091460.9572521902</v>
      </c>
      <c r="D86" s="300">
        <v>-112147030.86000039</v>
      </c>
      <c r="E86" s="312">
        <v>-116589123.42577031</v>
      </c>
      <c r="F86" s="296"/>
      <c r="G86" s="296"/>
      <c r="H86" s="296"/>
    </row>
    <row r="87" spans="1:8" ht="16.5" x14ac:dyDescent="0.55000000000000004">
      <c r="A87" s="309" t="s">
        <v>374</v>
      </c>
      <c r="B87" s="300">
        <v>2194360242.7257495</v>
      </c>
      <c r="C87" s="312">
        <v>1454404377.2130132</v>
      </c>
      <c r="D87" s="300">
        <v>229448892.01999995</v>
      </c>
      <c r="E87" s="312">
        <v>130657373.43000002</v>
      </c>
      <c r="F87" s="296"/>
      <c r="G87" s="296"/>
      <c r="H87" s="296"/>
    </row>
    <row r="88" spans="1:8" ht="16.5" x14ac:dyDescent="0.55000000000000004">
      <c r="A88" s="309" t="s">
        <v>375</v>
      </c>
      <c r="B88" s="300">
        <v>2043817773.2067707</v>
      </c>
      <c r="C88" s="312">
        <v>1453312916.2557588</v>
      </c>
      <c r="D88" s="300">
        <v>341595922.87999964</v>
      </c>
      <c r="E88" s="312">
        <v>247246496.85577035</v>
      </c>
      <c r="F88" s="296"/>
      <c r="G88" s="296"/>
      <c r="H88" s="296"/>
    </row>
    <row r="89" spans="1:8" ht="16.5" x14ac:dyDescent="0.55000000000000004">
      <c r="A89" s="311" t="s">
        <v>984</v>
      </c>
      <c r="B89" s="300">
        <v>1390246012.1628501</v>
      </c>
      <c r="C89" s="312">
        <v>974848754.46720552</v>
      </c>
      <c r="D89" s="300">
        <v>186297749.95000014</v>
      </c>
      <c r="E89" s="312">
        <v>130096490.81999987</v>
      </c>
      <c r="F89" s="296"/>
      <c r="G89" s="296"/>
      <c r="H89" s="296"/>
    </row>
    <row r="90" spans="1:8" ht="16.5" x14ac:dyDescent="0.55000000000000004">
      <c r="A90" s="311" t="s">
        <v>985</v>
      </c>
      <c r="B90" s="300">
        <v>652881429.95392168</v>
      </c>
      <c r="C90" s="312">
        <v>477773830.69855505</v>
      </c>
      <c r="D90" s="300">
        <v>155298172.93000007</v>
      </c>
      <c r="E90" s="312">
        <v>117150006.03577036</v>
      </c>
      <c r="F90" s="296"/>
      <c r="G90" s="296"/>
      <c r="H90" s="296"/>
    </row>
    <row r="91" spans="1:8" ht="16.5" x14ac:dyDescent="0.55000000000000004">
      <c r="A91" s="311" t="s">
        <v>986</v>
      </c>
      <c r="B91" s="300">
        <v>690331.09</v>
      </c>
      <c r="C91" s="312">
        <v>690331.09</v>
      </c>
      <c r="D91" s="300">
        <v>0</v>
      </c>
      <c r="E91" s="312">
        <v>0</v>
      </c>
      <c r="F91" s="296"/>
      <c r="G91" s="296"/>
      <c r="H91" s="296"/>
    </row>
    <row r="92" spans="1:8" ht="16.5" x14ac:dyDescent="0.55000000000000004">
      <c r="A92" s="308" t="s">
        <v>359</v>
      </c>
      <c r="B92" s="300">
        <v>1278366617.5265911</v>
      </c>
      <c r="C92" s="312">
        <v>1180637970.3794861</v>
      </c>
      <c r="D92" s="300">
        <v>1349019804.0899997</v>
      </c>
      <c r="E92" s="312">
        <v>1188841201.77988</v>
      </c>
      <c r="F92" s="296"/>
      <c r="G92" s="297">
        <f>B92-B135-B431-B432-B435</f>
        <v>1233078961.0867512</v>
      </c>
      <c r="H92" s="296"/>
    </row>
    <row r="93" spans="1:8" ht="16.5" x14ac:dyDescent="0.55000000000000004">
      <c r="A93" s="309" t="s">
        <v>360</v>
      </c>
      <c r="B93" s="300">
        <v>173864523.54278135</v>
      </c>
      <c r="C93" s="312">
        <v>113122342.4297218</v>
      </c>
      <c r="D93" s="300">
        <v>111352596.83999997</v>
      </c>
      <c r="E93" s="312">
        <v>57648404.439999998</v>
      </c>
      <c r="F93" s="296"/>
      <c r="G93" s="296"/>
      <c r="H93" s="296"/>
    </row>
    <row r="94" spans="1:8" ht="16.5" x14ac:dyDescent="0.55000000000000004">
      <c r="A94" s="309" t="s">
        <v>361</v>
      </c>
      <c r="B94" s="300">
        <v>9994520.6757725775</v>
      </c>
      <c r="C94" s="312">
        <v>7611299.7819552422</v>
      </c>
      <c r="D94" s="300">
        <v>274487243.82999998</v>
      </c>
      <c r="E94" s="312">
        <v>202874869.65988004</v>
      </c>
      <c r="F94" s="296"/>
      <c r="G94" s="296"/>
      <c r="H94" s="296"/>
    </row>
    <row r="95" spans="1:8" ht="16.5" x14ac:dyDescent="0.55000000000000004">
      <c r="A95" s="309" t="s">
        <v>362</v>
      </c>
      <c r="B95" s="300">
        <v>302292.71999998111</v>
      </c>
      <c r="C95" s="312">
        <v>302292.71999998111</v>
      </c>
      <c r="D95" s="300">
        <v>523625355.22999996</v>
      </c>
      <c r="E95" s="312">
        <v>523625355.22999996</v>
      </c>
      <c r="F95" s="296"/>
      <c r="G95" s="296"/>
      <c r="H95" s="296"/>
    </row>
    <row r="96" spans="1:8" ht="16.5" x14ac:dyDescent="0.55000000000000004">
      <c r="A96" s="309" t="s">
        <v>363</v>
      </c>
      <c r="B96" s="300">
        <v>303798477.30000007</v>
      </c>
      <c r="C96" s="312">
        <v>303796502.63</v>
      </c>
      <c r="D96" s="300">
        <v>72896.2</v>
      </c>
      <c r="E96" s="312">
        <v>72896.2</v>
      </c>
      <c r="F96" s="296"/>
      <c r="G96" s="296"/>
      <c r="H96" s="296"/>
    </row>
    <row r="97" spans="1:8" ht="16.5" x14ac:dyDescent="0.55000000000000004">
      <c r="A97" s="311" t="s">
        <v>1019</v>
      </c>
      <c r="B97" s="300">
        <v>303798477.30000007</v>
      </c>
      <c r="C97" s="312">
        <v>303796502.63</v>
      </c>
      <c r="D97" s="300">
        <v>72896.2</v>
      </c>
      <c r="E97" s="312">
        <v>72896.2</v>
      </c>
      <c r="F97" s="296"/>
      <c r="G97" s="296"/>
      <c r="H97" s="296"/>
    </row>
    <row r="98" spans="1:8" ht="16.5" x14ac:dyDescent="0.55000000000000004">
      <c r="A98" s="311" t="s">
        <v>1020</v>
      </c>
      <c r="B98" s="300">
        <v>0</v>
      </c>
      <c r="C98" s="312">
        <v>0</v>
      </c>
      <c r="D98" s="300">
        <v>0</v>
      </c>
      <c r="E98" s="312">
        <v>0</v>
      </c>
      <c r="F98" s="296"/>
      <c r="G98" s="296"/>
      <c r="H98" s="296"/>
    </row>
    <row r="99" spans="1:8" ht="16.5" x14ac:dyDescent="0.55000000000000004">
      <c r="A99" s="309" t="s">
        <v>364</v>
      </c>
      <c r="B99" s="300">
        <v>112323787.08898577</v>
      </c>
      <c r="C99" s="312">
        <v>85014643.344718978</v>
      </c>
      <c r="D99" s="300">
        <v>53594187.780000001</v>
      </c>
      <c r="E99" s="312">
        <v>60077323.920000002</v>
      </c>
      <c r="F99" s="296"/>
      <c r="G99" s="296"/>
      <c r="H99" s="296"/>
    </row>
    <row r="100" spans="1:8" ht="16.5" x14ac:dyDescent="0.55000000000000004">
      <c r="A100" s="309" t="s">
        <v>365</v>
      </c>
      <c r="B100" s="300">
        <v>25433335.050000008</v>
      </c>
      <c r="C100" s="312">
        <v>18915617.670000009</v>
      </c>
      <c r="D100" s="300">
        <v>-107123.3400000073</v>
      </c>
      <c r="E100" s="312">
        <v>-107123.34000000358</v>
      </c>
      <c r="F100" s="296"/>
      <c r="G100" s="296"/>
      <c r="H100" s="296"/>
    </row>
    <row r="101" spans="1:8" ht="16.5" x14ac:dyDescent="0.55000000000000004">
      <c r="A101" s="309" t="s">
        <v>366</v>
      </c>
      <c r="B101" s="300">
        <v>310227783.9158684</v>
      </c>
      <c r="C101" s="312">
        <v>309096914.6058684</v>
      </c>
      <c r="D101" s="300">
        <v>249847482.30000001</v>
      </c>
      <c r="E101" s="312">
        <v>249847482.30000001</v>
      </c>
      <c r="F101" s="296"/>
      <c r="G101" s="296"/>
      <c r="H101" s="296"/>
    </row>
    <row r="102" spans="1:8" ht="16.5" x14ac:dyDescent="0.55000000000000004">
      <c r="A102" s="311" t="s">
        <v>1012</v>
      </c>
      <c r="B102" s="300">
        <v>0</v>
      </c>
      <c r="C102" s="312">
        <v>0</v>
      </c>
      <c r="D102" s="300">
        <v>0</v>
      </c>
      <c r="E102" s="312">
        <v>0</v>
      </c>
      <c r="F102" s="296"/>
      <c r="G102" s="296"/>
      <c r="H102" s="296"/>
    </row>
    <row r="103" spans="1:8" ht="16.5" x14ac:dyDescent="0.55000000000000004">
      <c r="A103" s="311" t="s">
        <v>1013</v>
      </c>
      <c r="B103" s="300">
        <v>0</v>
      </c>
      <c r="C103" s="312">
        <v>0</v>
      </c>
      <c r="D103" s="300">
        <v>0</v>
      </c>
      <c r="E103" s="312">
        <v>0</v>
      </c>
      <c r="F103" s="296"/>
      <c r="G103" s="296"/>
      <c r="H103" s="296"/>
    </row>
    <row r="104" spans="1:8" ht="16.5" x14ac:dyDescent="0.55000000000000004">
      <c r="A104" s="311" t="s">
        <v>1014</v>
      </c>
      <c r="B104" s="300">
        <v>0</v>
      </c>
      <c r="C104" s="312">
        <v>0</v>
      </c>
      <c r="D104" s="300">
        <v>0</v>
      </c>
      <c r="E104" s="312">
        <v>0</v>
      </c>
      <c r="F104" s="296"/>
      <c r="G104" s="296"/>
      <c r="H104" s="296"/>
    </row>
    <row r="105" spans="1:8" ht="16.5" x14ac:dyDescent="0.55000000000000004">
      <c r="A105" s="311" t="s">
        <v>1015</v>
      </c>
      <c r="B105" s="300">
        <v>0</v>
      </c>
      <c r="C105" s="312">
        <v>0</v>
      </c>
      <c r="D105" s="300">
        <v>0</v>
      </c>
      <c r="E105" s="312">
        <v>0</v>
      </c>
      <c r="F105" s="296"/>
      <c r="G105" s="296"/>
      <c r="H105" s="296"/>
    </row>
    <row r="106" spans="1:8" ht="16.5" x14ac:dyDescent="0.55000000000000004">
      <c r="A106" s="311" t="s">
        <v>1016</v>
      </c>
      <c r="B106" s="300">
        <v>0</v>
      </c>
      <c r="C106" s="312">
        <v>0</v>
      </c>
      <c r="D106" s="300">
        <v>0</v>
      </c>
      <c r="E106" s="312">
        <v>0</v>
      </c>
      <c r="F106" s="296"/>
      <c r="G106" s="296"/>
      <c r="H106" s="296"/>
    </row>
    <row r="107" spans="1:8" ht="16.5" x14ac:dyDescent="0.55000000000000004">
      <c r="A107" s="311" t="s">
        <v>1017</v>
      </c>
      <c r="B107" s="300">
        <v>285165.18</v>
      </c>
      <c r="C107" s="312">
        <v>59585.19</v>
      </c>
      <c r="D107" s="300">
        <v>0</v>
      </c>
      <c r="E107" s="312">
        <v>0</v>
      </c>
      <c r="F107" s="296"/>
      <c r="G107" s="296"/>
      <c r="H107" s="296"/>
    </row>
    <row r="108" spans="1:8" ht="16.5" x14ac:dyDescent="0.55000000000000004">
      <c r="A108" s="311" t="s">
        <v>1018</v>
      </c>
      <c r="B108" s="300">
        <v>309942618.73586839</v>
      </c>
      <c r="C108" s="312">
        <v>309037329.4158684</v>
      </c>
      <c r="D108" s="300">
        <v>249847482.30000001</v>
      </c>
      <c r="E108" s="312">
        <v>249847482.30000001</v>
      </c>
      <c r="F108" s="296"/>
      <c r="G108" s="296"/>
      <c r="H108" s="296"/>
    </row>
    <row r="109" spans="1:8" ht="16.5" x14ac:dyDescent="0.55000000000000004">
      <c r="A109" s="309" t="s">
        <v>367</v>
      </c>
      <c r="B109" s="300">
        <v>326686942.61160249</v>
      </c>
      <c r="C109" s="312">
        <v>320350229.76548427</v>
      </c>
      <c r="D109" s="300">
        <v>136147165.24999988</v>
      </c>
      <c r="E109" s="312">
        <v>94801993.37000002</v>
      </c>
      <c r="F109" s="296"/>
      <c r="G109" s="296"/>
      <c r="H109" s="296"/>
    </row>
    <row r="110" spans="1:8" ht="16.5" x14ac:dyDescent="0.55000000000000004">
      <c r="A110" s="311" t="s">
        <v>987</v>
      </c>
      <c r="B110" s="300">
        <v>0</v>
      </c>
      <c r="C110" s="312">
        <v>0</v>
      </c>
      <c r="D110" s="300">
        <v>0</v>
      </c>
      <c r="E110" s="312">
        <v>0</v>
      </c>
      <c r="F110" s="296"/>
      <c r="G110" s="296"/>
      <c r="H110" s="296"/>
    </row>
    <row r="111" spans="1:8" ht="16.5" x14ac:dyDescent="0.55000000000000004">
      <c r="A111" s="311" t="s">
        <v>988</v>
      </c>
      <c r="B111" s="300">
        <v>47000482.722995333</v>
      </c>
      <c r="C111" s="312">
        <v>32229411.277122602</v>
      </c>
      <c r="D111" s="300">
        <v>0</v>
      </c>
      <c r="E111" s="312">
        <v>0</v>
      </c>
      <c r="F111" s="296"/>
      <c r="G111" s="296"/>
      <c r="H111" s="296"/>
    </row>
    <row r="112" spans="1:8" ht="16.5" x14ac:dyDescent="0.55000000000000004">
      <c r="A112" s="311" t="s">
        <v>989</v>
      </c>
      <c r="B112" s="300">
        <v>28249.992687749997</v>
      </c>
      <c r="C112" s="312">
        <v>17158.493784555561</v>
      </c>
      <c r="D112" s="300">
        <v>0</v>
      </c>
      <c r="E112" s="312">
        <v>0</v>
      </c>
      <c r="F112" s="296"/>
      <c r="G112" s="296"/>
      <c r="H112" s="296"/>
    </row>
    <row r="113" spans="1:8" ht="16.5" x14ac:dyDescent="0.55000000000000004">
      <c r="A113" s="311" t="s">
        <v>990</v>
      </c>
      <c r="B113" s="300">
        <v>129676.25183333299</v>
      </c>
      <c r="C113" s="312">
        <v>126740.33635555601</v>
      </c>
      <c r="D113" s="300">
        <v>0</v>
      </c>
      <c r="E113" s="312">
        <v>0</v>
      </c>
      <c r="F113" s="296"/>
      <c r="G113" s="296"/>
      <c r="H113" s="296"/>
    </row>
    <row r="114" spans="1:8" ht="16.5" x14ac:dyDescent="0.55000000000000004">
      <c r="A114" s="311" t="s">
        <v>991</v>
      </c>
      <c r="B114" s="300">
        <v>32945291.473198839</v>
      </c>
      <c r="C114" s="312">
        <v>17948458.943464663</v>
      </c>
      <c r="D114" s="300">
        <v>35183738.239999995</v>
      </c>
      <c r="E114" s="312">
        <v>20999361.450000003</v>
      </c>
      <c r="F114" s="296"/>
      <c r="G114" s="296"/>
      <c r="H114" s="296"/>
    </row>
    <row r="115" spans="1:8" ht="16.5" x14ac:dyDescent="0.55000000000000004">
      <c r="A115" s="311" t="s">
        <v>992</v>
      </c>
      <c r="B115" s="300">
        <v>0</v>
      </c>
      <c r="C115" s="312">
        <v>0</v>
      </c>
      <c r="D115" s="300">
        <v>0</v>
      </c>
      <c r="E115" s="312">
        <v>0</v>
      </c>
      <c r="F115" s="296"/>
      <c r="G115" s="296"/>
      <c r="H115" s="296"/>
    </row>
    <row r="116" spans="1:8" ht="16.5" x14ac:dyDescent="0.55000000000000004">
      <c r="A116" s="311" t="s">
        <v>993</v>
      </c>
      <c r="B116" s="300">
        <v>9631741.0700000003</v>
      </c>
      <c r="C116" s="312">
        <v>4798297.08</v>
      </c>
      <c r="D116" s="300">
        <v>18184806.859999999</v>
      </c>
      <c r="E116" s="312">
        <v>10695184.829999998</v>
      </c>
      <c r="F116" s="296"/>
      <c r="G116" s="296"/>
      <c r="H116" s="296"/>
    </row>
    <row r="117" spans="1:8" ht="16.5" x14ac:dyDescent="0.55000000000000004">
      <c r="A117" s="311" t="s">
        <v>994</v>
      </c>
      <c r="B117" s="300">
        <v>0</v>
      </c>
      <c r="C117" s="312">
        <v>0</v>
      </c>
      <c r="D117" s="300">
        <v>0</v>
      </c>
      <c r="E117" s="312">
        <v>0</v>
      </c>
      <c r="F117" s="296"/>
      <c r="G117" s="296"/>
      <c r="H117" s="296"/>
    </row>
    <row r="118" spans="1:8" ht="16.5" x14ac:dyDescent="0.55000000000000004">
      <c r="A118" s="311" t="s">
        <v>995</v>
      </c>
      <c r="B118" s="300">
        <v>796320</v>
      </c>
      <c r="C118" s="312">
        <v>0</v>
      </c>
      <c r="D118" s="300">
        <v>0</v>
      </c>
      <c r="E118" s="312">
        <v>0</v>
      </c>
      <c r="F118" s="296"/>
      <c r="G118" s="296"/>
      <c r="H118" s="296"/>
    </row>
    <row r="119" spans="1:8" ht="16.5" x14ac:dyDescent="0.55000000000000004">
      <c r="A119" s="311" t="s">
        <v>996</v>
      </c>
      <c r="B119" s="300">
        <v>0</v>
      </c>
      <c r="C119" s="312">
        <v>0</v>
      </c>
      <c r="D119" s="300">
        <v>11619000</v>
      </c>
      <c r="E119" s="312">
        <v>8793000</v>
      </c>
      <c r="F119" s="296"/>
      <c r="G119" s="296"/>
      <c r="H119" s="296"/>
    </row>
    <row r="120" spans="1:8" ht="16.5" x14ac:dyDescent="0.55000000000000004">
      <c r="A120" s="311" t="s">
        <v>997</v>
      </c>
      <c r="B120" s="300">
        <v>1112275.10027375</v>
      </c>
      <c r="C120" s="312">
        <v>543263.22610622272</v>
      </c>
      <c r="D120" s="300">
        <v>1530124.38</v>
      </c>
      <c r="E120" s="312">
        <v>902252.26</v>
      </c>
      <c r="F120" s="296"/>
      <c r="G120" s="296"/>
      <c r="H120" s="296"/>
    </row>
    <row r="121" spans="1:8" ht="16.5" x14ac:dyDescent="0.55000000000000004">
      <c r="A121" s="311" t="s">
        <v>998</v>
      </c>
      <c r="B121" s="300">
        <v>52414972.209879823</v>
      </c>
      <c r="C121" s="312">
        <v>42529062.168630168</v>
      </c>
      <c r="D121" s="300">
        <v>58902205.110000007</v>
      </c>
      <c r="E121" s="312">
        <v>45486823.130000003</v>
      </c>
      <c r="F121" s="296"/>
      <c r="G121" s="296"/>
      <c r="H121" s="296"/>
    </row>
    <row r="122" spans="1:8" ht="16.5" x14ac:dyDescent="0.55000000000000004">
      <c r="A122" s="311" t="s">
        <v>999</v>
      </c>
      <c r="B122" s="300">
        <v>6137278.8900000006</v>
      </c>
      <c r="C122" s="312">
        <v>3473479.75</v>
      </c>
      <c r="D122" s="300">
        <v>7833035.4299999997</v>
      </c>
      <c r="E122" s="312">
        <v>4602207.3199999994</v>
      </c>
      <c r="F122" s="296"/>
      <c r="G122" s="296"/>
      <c r="H122" s="296"/>
    </row>
    <row r="123" spans="1:8" ht="16.5" x14ac:dyDescent="0.55000000000000004">
      <c r="A123" s="311" t="s">
        <v>1000</v>
      </c>
      <c r="B123" s="300">
        <v>5135467.3</v>
      </c>
      <c r="C123" s="312">
        <v>3653833.9666666696</v>
      </c>
      <c r="D123" s="300">
        <v>332843.3</v>
      </c>
      <c r="E123" s="312">
        <v>260843.3</v>
      </c>
      <c r="F123" s="296"/>
      <c r="G123" s="296"/>
      <c r="H123" s="296"/>
    </row>
    <row r="124" spans="1:8" ht="16.5" x14ac:dyDescent="0.55000000000000004">
      <c r="A124" s="311" t="s">
        <v>1001</v>
      </c>
      <c r="B124" s="300">
        <v>1624781.69</v>
      </c>
      <c r="C124" s="312">
        <v>1213899.31</v>
      </c>
      <c r="D124" s="300">
        <v>762354.62</v>
      </c>
      <c r="E124" s="312">
        <v>581260.16999999993</v>
      </c>
      <c r="F124" s="296"/>
      <c r="G124" s="296"/>
      <c r="H124" s="296"/>
    </row>
    <row r="125" spans="1:8" ht="16.5" x14ac:dyDescent="0.55000000000000004">
      <c r="A125" s="311" t="s">
        <v>1002</v>
      </c>
      <c r="B125" s="300">
        <v>1630788.16</v>
      </c>
      <c r="C125" s="312">
        <v>1207143.6300000011</v>
      </c>
      <c r="D125" s="300">
        <v>0</v>
      </c>
      <c r="E125" s="312">
        <v>0</v>
      </c>
      <c r="F125" s="296"/>
      <c r="G125" s="296"/>
      <c r="H125" s="296"/>
    </row>
    <row r="126" spans="1:8" ht="16.5" x14ac:dyDescent="0.55000000000000004">
      <c r="A126" s="311" t="s">
        <v>1003</v>
      </c>
      <c r="B126" s="300">
        <v>3727371</v>
      </c>
      <c r="C126" s="312">
        <v>1931629</v>
      </c>
      <c r="D126" s="300">
        <v>11200</v>
      </c>
      <c r="E126" s="312">
        <v>11200</v>
      </c>
      <c r="F126" s="296"/>
      <c r="G126" s="296"/>
      <c r="H126" s="296"/>
    </row>
    <row r="127" spans="1:8" ht="16.5" x14ac:dyDescent="0.55000000000000004">
      <c r="A127" s="311" t="s">
        <v>1004</v>
      </c>
      <c r="B127" s="300">
        <v>0</v>
      </c>
      <c r="C127" s="312">
        <v>0</v>
      </c>
      <c r="D127" s="300">
        <v>0</v>
      </c>
      <c r="E127" s="312">
        <v>0</v>
      </c>
      <c r="F127" s="296"/>
      <c r="G127" s="296"/>
      <c r="H127" s="296"/>
    </row>
    <row r="128" spans="1:8" ht="16.5" x14ac:dyDescent="0.55000000000000004">
      <c r="A128" s="311" t="s">
        <v>1005</v>
      </c>
      <c r="B128" s="300">
        <v>0</v>
      </c>
      <c r="C128" s="312">
        <v>0</v>
      </c>
      <c r="D128" s="300">
        <v>0</v>
      </c>
      <c r="E128" s="312">
        <v>0</v>
      </c>
      <c r="F128" s="296"/>
      <c r="G128" s="296"/>
      <c r="H128" s="296"/>
    </row>
    <row r="129" spans="1:8" ht="16.5" x14ac:dyDescent="0.55000000000000004">
      <c r="A129" s="311" t="s">
        <v>1006</v>
      </c>
      <c r="B129" s="300">
        <v>0</v>
      </c>
      <c r="C129" s="312">
        <v>0</v>
      </c>
      <c r="D129" s="300">
        <v>0</v>
      </c>
      <c r="E129" s="312">
        <v>0</v>
      </c>
      <c r="F129" s="296"/>
      <c r="G129" s="296"/>
      <c r="H129" s="296"/>
    </row>
    <row r="130" spans="1:8" ht="16.5" x14ac:dyDescent="0.55000000000000004">
      <c r="A130" s="311" t="s">
        <v>1007</v>
      </c>
      <c r="B130" s="300">
        <v>25694.339165416739</v>
      </c>
      <c r="C130" s="312">
        <v>20895.055714222202</v>
      </c>
      <c r="D130" s="300">
        <v>0</v>
      </c>
      <c r="E130" s="312">
        <v>0</v>
      </c>
      <c r="F130" s="296"/>
      <c r="G130" s="296"/>
      <c r="H130" s="296"/>
    </row>
    <row r="131" spans="1:8" ht="16.5" x14ac:dyDescent="0.55000000000000004">
      <c r="A131" s="311" t="s">
        <v>1008</v>
      </c>
      <c r="B131" s="300">
        <v>-1358639.3200000003</v>
      </c>
      <c r="C131" s="312">
        <v>1748278.5299999998</v>
      </c>
      <c r="D131" s="300">
        <v>0</v>
      </c>
      <c r="E131" s="312">
        <v>0</v>
      </c>
      <c r="F131" s="296"/>
      <c r="G131" s="296"/>
      <c r="H131" s="296"/>
    </row>
    <row r="132" spans="1:8" ht="16.5" x14ac:dyDescent="0.55000000000000004">
      <c r="A132" s="311" t="s">
        <v>1009</v>
      </c>
      <c r="B132" s="300">
        <v>-1488983.99</v>
      </c>
      <c r="C132" s="312">
        <v>467970.72</v>
      </c>
      <c r="D132" s="300">
        <v>-833841.47</v>
      </c>
      <c r="E132" s="312">
        <v>1004540.74</v>
      </c>
      <c r="F132" s="296"/>
      <c r="G132" s="296"/>
      <c r="H132" s="296"/>
    </row>
    <row r="133" spans="1:8" ht="16.5" x14ac:dyDescent="0.55000000000000004">
      <c r="A133" s="311" t="s">
        <v>1010</v>
      </c>
      <c r="B133" s="300">
        <v>15088245.221568257</v>
      </c>
      <c r="C133" s="312">
        <v>13303603.187639564</v>
      </c>
      <c r="D133" s="300">
        <v>2621698.7799999993</v>
      </c>
      <c r="E133" s="312">
        <v>1465320.1700000002</v>
      </c>
      <c r="F133" s="296"/>
      <c r="G133" s="296"/>
      <c r="H133" s="296"/>
    </row>
    <row r="134" spans="1:8" ht="16.5" x14ac:dyDescent="0.55000000000000004">
      <c r="A134" s="311" t="s">
        <v>1011</v>
      </c>
      <c r="B134" s="300">
        <v>-152105930.5</v>
      </c>
      <c r="C134" s="312">
        <v>-195137105.09</v>
      </c>
      <c r="D134" s="300">
        <v>0</v>
      </c>
      <c r="E134" s="312">
        <v>0</v>
      </c>
      <c r="F134" s="296"/>
      <c r="G134" s="296"/>
      <c r="H134" s="296"/>
    </row>
    <row r="135" spans="1:8" ht="16.5" x14ac:dyDescent="0.55000000000000004">
      <c r="A135" s="309" t="s">
        <v>368</v>
      </c>
      <c r="B135" s="300">
        <v>15734954.621579902</v>
      </c>
      <c r="C135" s="312">
        <v>22428127.431737494</v>
      </c>
      <c r="D135" s="300">
        <v>0</v>
      </c>
      <c r="E135" s="312">
        <v>0</v>
      </c>
      <c r="F135" s="296"/>
      <c r="G135" s="296"/>
      <c r="H135" s="296"/>
    </row>
    <row r="136" spans="1:8" ht="16.5" x14ac:dyDescent="0.55000000000000004">
      <c r="A136" s="307" t="s">
        <v>357</v>
      </c>
      <c r="B136" s="300">
        <v>2429200769.7061224</v>
      </c>
      <c r="C136" s="312">
        <v>1788154297.4421239</v>
      </c>
      <c r="D136" s="300">
        <v>1385293395.4699988</v>
      </c>
      <c r="E136" s="312">
        <v>1010509371.8537806</v>
      </c>
      <c r="F136" s="296"/>
      <c r="G136" s="296"/>
      <c r="H136" s="296"/>
    </row>
    <row r="137" spans="1:8" ht="16.5" x14ac:dyDescent="0.55000000000000004">
      <c r="A137" s="308" t="s">
        <v>369</v>
      </c>
      <c r="B137" s="300">
        <v>214805117.77244961</v>
      </c>
      <c r="C137" s="312">
        <v>149531540.68163323</v>
      </c>
      <c r="D137" s="300">
        <v>124828735.15999998</v>
      </c>
      <c r="E137" s="312">
        <v>88769581.729999974</v>
      </c>
      <c r="F137" s="296"/>
      <c r="G137" s="296"/>
      <c r="H137" s="296"/>
    </row>
    <row r="138" spans="1:8" ht="16.5" x14ac:dyDescent="0.55000000000000004">
      <c r="A138" s="308" t="s">
        <v>370</v>
      </c>
      <c r="B138" s="300">
        <v>1352755231.3269591</v>
      </c>
      <c r="C138" s="312">
        <v>959273461.18201733</v>
      </c>
      <c r="D138" s="300">
        <v>673336591.50999916</v>
      </c>
      <c r="E138" s="312">
        <v>475161257.78962642</v>
      </c>
      <c r="F138" s="296"/>
      <c r="G138" s="296"/>
      <c r="H138" s="296"/>
    </row>
    <row r="139" spans="1:8" ht="16.5" x14ac:dyDescent="0.55000000000000004">
      <c r="A139" s="309" t="s">
        <v>381</v>
      </c>
      <c r="B139" s="300">
        <v>0</v>
      </c>
      <c r="C139" s="312">
        <v>0</v>
      </c>
      <c r="D139" s="300">
        <v>0</v>
      </c>
      <c r="E139" s="312">
        <v>0</v>
      </c>
      <c r="F139" s="296"/>
      <c r="G139" s="296"/>
      <c r="H139" s="296"/>
    </row>
    <row r="140" spans="1:8" ht="16.5" x14ac:dyDescent="0.55000000000000004">
      <c r="A140" s="309" t="s">
        <v>382</v>
      </c>
      <c r="B140" s="300">
        <v>0</v>
      </c>
      <c r="C140" s="312">
        <v>0</v>
      </c>
      <c r="D140" s="300">
        <v>0</v>
      </c>
      <c r="E140" s="312">
        <v>0</v>
      </c>
      <c r="F140" s="296"/>
      <c r="G140" s="296"/>
      <c r="H140" s="296"/>
    </row>
    <row r="141" spans="1:8" ht="16.5" x14ac:dyDescent="0.55000000000000004">
      <c r="A141" s="309" t="s">
        <v>383</v>
      </c>
      <c r="B141" s="300">
        <v>0</v>
      </c>
      <c r="C141" s="312">
        <v>0</v>
      </c>
      <c r="D141" s="300">
        <v>0</v>
      </c>
      <c r="E141" s="312">
        <v>0</v>
      </c>
      <c r="F141" s="296"/>
      <c r="G141" s="296"/>
      <c r="H141" s="296"/>
    </row>
    <row r="142" spans="1:8" ht="16.5" x14ac:dyDescent="0.55000000000000004">
      <c r="A142" s="309" t="s">
        <v>384</v>
      </c>
      <c r="B142" s="300">
        <v>0</v>
      </c>
      <c r="C142" s="312">
        <v>0</v>
      </c>
      <c r="D142" s="300">
        <v>0</v>
      </c>
      <c r="E142" s="312">
        <v>0</v>
      </c>
      <c r="F142" s="296"/>
      <c r="G142" s="296"/>
      <c r="H142" s="296"/>
    </row>
    <row r="143" spans="1:8" ht="16.5" x14ac:dyDescent="0.55000000000000004">
      <c r="A143" s="309" t="s">
        <v>385</v>
      </c>
      <c r="B143" s="300">
        <v>0</v>
      </c>
      <c r="C143" s="312">
        <v>0</v>
      </c>
      <c r="D143" s="300">
        <v>0</v>
      </c>
      <c r="E143" s="312">
        <v>0</v>
      </c>
      <c r="F143" s="296"/>
      <c r="G143" s="296"/>
      <c r="H143" s="296"/>
    </row>
    <row r="144" spans="1:8" ht="16.5" x14ac:dyDescent="0.55000000000000004">
      <c r="A144" s="309" t="s">
        <v>386</v>
      </c>
      <c r="B144" s="300">
        <v>0</v>
      </c>
      <c r="C144" s="312">
        <v>0</v>
      </c>
      <c r="D144" s="300">
        <v>0</v>
      </c>
      <c r="E144" s="312">
        <v>0</v>
      </c>
      <c r="F144" s="296"/>
      <c r="G144" s="296"/>
      <c r="H144" s="296"/>
    </row>
    <row r="145" spans="1:8" ht="16.5" x14ac:dyDescent="0.55000000000000004">
      <c r="A145" s="309" t="s">
        <v>387</v>
      </c>
      <c r="B145" s="300">
        <v>0</v>
      </c>
      <c r="C145" s="312">
        <v>0</v>
      </c>
      <c r="D145" s="300">
        <v>0</v>
      </c>
      <c r="E145" s="312">
        <v>0</v>
      </c>
      <c r="F145" s="296"/>
      <c r="G145" s="296"/>
      <c r="H145" s="296"/>
    </row>
    <row r="146" spans="1:8" ht="16.5" x14ac:dyDescent="0.55000000000000004">
      <c r="A146" s="309" t="s">
        <v>388</v>
      </c>
      <c r="B146" s="300">
        <v>0</v>
      </c>
      <c r="C146" s="312">
        <v>0</v>
      </c>
      <c r="D146" s="300">
        <v>0</v>
      </c>
      <c r="E146" s="312">
        <v>0</v>
      </c>
      <c r="F146" s="296"/>
      <c r="G146" s="296"/>
      <c r="H146" s="296"/>
    </row>
    <row r="147" spans="1:8" ht="16.5" x14ac:dyDescent="0.55000000000000004">
      <c r="A147" s="309" t="s">
        <v>389</v>
      </c>
      <c r="B147" s="300">
        <v>0</v>
      </c>
      <c r="C147" s="312">
        <v>0</v>
      </c>
      <c r="D147" s="300">
        <v>0</v>
      </c>
      <c r="E147" s="312">
        <v>0</v>
      </c>
      <c r="F147" s="296"/>
      <c r="G147" s="296"/>
      <c r="H147" s="296"/>
    </row>
    <row r="148" spans="1:8" ht="16.5" x14ac:dyDescent="0.55000000000000004">
      <c r="A148" s="309" t="s">
        <v>390</v>
      </c>
      <c r="B148" s="300">
        <v>0</v>
      </c>
      <c r="C148" s="312">
        <v>0</v>
      </c>
      <c r="D148" s="300">
        <v>0</v>
      </c>
      <c r="E148" s="312">
        <v>0</v>
      </c>
      <c r="F148" s="296"/>
      <c r="G148" s="296"/>
      <c r="H148" s="296"/>
    </row>
    <row r="149" spans="1:8" ht="16.5" x14ac:dyDescent="0.55000000000000004">
      <c r="A149" s="309" t="s">
        <v>391</v>
      </c>
      <c r="B149" s="300">
        <v>0</v>
      </c>
      <c r="C149" s="312">
        <v>0</v>
      </c>
      <c r="D149" s="300">
        <v>0</v>
      </c>
      <c r="E149" s="312">
        <v>0</v>
      </c>
      <c r="F149" s="296"/>
      <c r="G149" s="296"/>
      <c r="H149" s="296"/>
    </row>
    <row r="150" spans="1:8" ht="16.5" x14ac:dyDescent="0.55000000000000004">
      <c r="A150" s="309" t="s">
        <v>392</v>
      </c>
      <c r="B150" s="300">
        <v>0</v>
      </c>
      <c r="C150" s="312">
        <v>0</v>
      </c>
      <c r="D150" s="300">
        <v>0</v>
      </c>
      <c r="E150" s="312">
        <v>0</v>
      </c>
      <c r="F150" s="296"/>
      <c r="G150" s="296"/>
      <c r="H150" s="296"/>
    </row>
    <row r="151" spans="1:8" ht="16.5" x14ac:dyDescent="0.55000000000000004">
      <c r="A151" s="309" t="s">
        <v>393</v>
      </c>
      <c r="B151" s="300">
        <v>0</v>
      </c>
      <c r="C151" s="312">
        <v>0</v>
      </c>
      <c r="D151" s="300">
        <v>0</v>
      </c>
      <c r="E151" s="312">
        <v>0</v>
      </c>
      <c r="F151" s="296"/>
      <c r="G151" s="296"/>
      <c r="H151" s="296"/>
    </row>
    <row r="152" spans="1:8" ht="16.5" x14ac:dyDescent="0.55000000000000004">
      <c r="A152" s="309" t="s">
        <v>394</v>
      </c>
      <c r="B152" s="300">
        <v>0</v>
      </c>
      <c r="C152" s="312">
        <v>0</v>
      </c>
      <c r="D152" s="300">
        <v>0</v>
      </c>
      <c r="E152" s="312">
        <v>0</v>
      </c>
      <c r="F152" s="296"/>
      <c r="G152" s="296"/>
      <c r="H152" s="296"/>
    </row>
    <row r="153" spans="1:8" ht="16.5" x14ac:dyDescent="0.55000000000000004">
      <c r="A153" s="309" t="s">
        <v>395</v>
      </c>
      <c r="B153" s="300">
        <v>0</v>
      </c>
      <c r="C153" s="312">
        <v>0</v>
      </c>
      <c r="D153" s="300">
        <v>0</v>
      </c>
      <c r="E153" s="312">
        <v>0</v>
      </c>
      <c r="F153" s="296"/>
      <c r="G153" s="296"/>
      <c r="H153" s="296"/>
    </row>
    <row r="154" spans="1:8" ht="16.5" x14ac:dyDescent="0.55000000000000004">
      <c r="A154" s="309" t="s">
        <v>396</v>
      </c>
      <c r="B154" s="300">
        <v>0</v>
      </c>
      <c r="C154" s="312">
        <v>0</v>
      </c>
      <c r="D154" s="300">
        <v>0</v>
      </c>
      <c r="E154" s="312">
        <v>0</v>
      </c>
      <c r="F154" s="296"/>
      <c r="G154" s="296"/>
      <c r="H154" s="296"/>
    </row>
    <row r="155" spans="1:8" ht="16.5" x14ac:dyDescent="0.55000000000000004">
      <c r="A155" s="309" t="s">
        <v>397</v>
      </c>
      <c r="B155" s="300">
        <v>0</v>
      </c>
      <c r="C155" s="312">
        <v>0</v>
      </c>
      <c r="D155" s="300">
        <v>0</v>
      </c>
      <c r="E155" s="312">
        <v>0</v>
      </c>
      <c r="F155" s="296"/>
      <c r="G155" s="296"/>
      <c r="H155" s="296"/>
    </row>
    <row r="156" spans="1:8" ht="16.5" x14ac:dyDescent="0.55000000000000004">
      <c r="A156" s="309" t="s">
        <v>398</v>
      </c>
      <c r="B156" s="300">
        <v>0</v>
      </c>
      <c r="C156" s="312">
        <v>0</v>
      </c>
      <c r="D156" s="300">
        <v>0</v>
      </c>
      <c r="E156" s="312">
        <v>0</v>
      </c>
      <c r="F156" s="296"/>
      <c r="G156" s="296"/>
      <c r="H156" s="296"/>
    </row>
    <row r="157" spans="1:8" ht="16.5" x14ac:dyDescent="0.55000000000000004">
      <c r="A157" s="309" t="s">
        <v>399</v>
      </c>
      <c r="B157" s="300">
        <v>0</v>
      </c>
      <c r="C157" s="312">
        <v>0</v>
      </c>
      <c r="D157" s="300">
        <v>0</v>
      </c>
      <c r="E157" s="312">
        <v>0</v>
      </c>
      <c r="F157" s="296"/>
      <c r="G157" s="296"/>
      <c r="H157" s="296"/>
    </row>
    <row r="158" spans="1:8" ht="16.5" x14ac:dyDescent="0.55000000000000004">
      <c r="A158" s="309" t="s">
        <v>400</v>
      </c>
      <c r="B158" s="300">
        <v>0</v>
      </c>
      <c r="C158" s="312">
        <v>0</v>
      </c>
      <c r="D158" s="300">
        <v>0</v>
      </c>
      <c r="E158" s="312">
        <v>0</v>
      </c>
      <c r="F158" s="296"/>
      <c r="G158" s="296"/>
      <c r="H158" s="296"/>
    </row>
    <row r="159" spans="1:8" ht="16.5" x14ac:dyDescent="0.55000000000000004">
      <c r="A159" s="309" t="s">
        <v>401</v>
      </c>
      <c r="B159" s="300">
        <v>0</v>
      </c>
      <c r="C159" s="312">
        <v>0</v>
      </c>
      <c r="D159" s="300">
        <v>0</v>
      </c>
      <c r="E159" s="312">
        <v>0</v>
      </c>
      <c r="F159" s="296"/>
      <c r="G159" s="296"/>
      <c r="H159" s="296"/>
    </row>
    <row r="160" spans="1:8" ht="16.5" x14ac:dyDescent="0.55000000000000004">
      <c r="A160" s="309" t="s">
        <v>402</v>
      </c>
      <c r="B160" s="300">
        <v>0</v>
      </c>
      <c r="C160" s="312">
        <v>0</v>
      </c>
      <c r="D160" s="300">
        <v>0</v>
      </c>
      <c r="E160" s="312">
        <v>0</v>
      </c>
      <c r="F160" s="296"/>
      <c r="G160" s="296"/>
      <c r="H160" s="296"/>
    </row>
    <row r="161" spans="1:8" ht="16.5" x14ac:dyDescent="0.55000000000000004">
      <c r="A161" s="309" t="s">
        <v>403</v>
      </c>
      <c r="B161" s="300">
        <v>0</v>
      </c>
      <c r="C161" s="312">
        <v>0</v>
      </c>
      <c r="D161" s="300">
        <v>0</v>
      </c>
      <c r="E161" s="312">
        <v>0</v>
      </c>
      <c r="F161" s="296"/>
      <c r="G161" s="296"/>
      <c r="H161" s="296"/>
    </row>
    <row r="162" spans="1:8" ht="16.5" x14ac:dyDescent="0.55000000000000004">
      <c r="A162" s="309" t="s">
        <v>404</v>
      </c>
      <c r="B162" s="300">
        <v>0</v>
      </c>
      <c r="C162" s="312">
        <v>0</v>
      </c>
      <c r="D162" s="300">
        <v>0</v>
      </c>
      <c r="E162" s="312">
        <v>0</v>
      </c>
      <c r="F162" s="296"/>
      <c r="G162" s="296"/>
      <c r="H162" s="296"/>
    </row>
    <row r="163" spans="1:8" ht="16.5" x14ac:dyDescent="0.55000000000000004">
      <c r="A163" s="309" t="s">
        <v>405</v>
      </c>
      <c r="B163" s="300">
        <v>0</v>
      </c>
      <c r="C163" s="312">
        <v>0</v>
      </c>
      <c r="D163" s="300">
        <v>0</v>
      </c>
      <c r="E163" s="312">
        <v>0</v>
      </c>
      <c r="F163" s="296"/>
      <c r="G163" s="296"/>
      <c r="H163" s="296"/>
    </row>
    <row r="164" spans="1:8" ht="16.5" x14ac:dyDescent="0.55000000000000004">
      <c r="A164" s="309" t="s">
        <v>406</v>
      </c>
      <c r="B164" s="300">
        <v>0</v>
      </c>
      <c r="C164" s="312">
        <v>0</v>
      </c>
      <c r="D164" s="300">
        <v>0</v>
      </c>
      <c r="E164" s="312">
        <v>0</v>
      </c>
      <c r="F164" s="296"/>
      <c r="G164" s="296"/>
      <c r="H164" s="296"/>
    </row>
    <row r="165" spans="1:8" ht="16.5" x14ac:dyDescent="0.55000000000000004">
      <c r="A165" s="309" t="s">
        <v>407</v>
      </c>
      <c r="B165" s="300">
        <v>0</v>
      </c>
      <c r="C165" s="312">
        <v>0</v>
      </c>
      <c r="D165" s="300">
        <v>0</v>
      </c>
      <c r="E165" s="312">
        <v>0</v>
      </c>
      <c r="F165" s="296"/>
      <c r="G165" s="296"/>
      <c r="H165" s="296"/>
    </row>
    <row r="166" spans="1:8" ht="16.5" x14ac:dyDescent="0.55000000000000004">
      <c r="A166" s="309" t="s">
        <v>408</v>
      </c>
      <c r="B166" s="300">
        <v>0</v>
      </c>
      <c r="C166" s="312">
        <v>0</v>
      </c>
      <c r="D166" s="300">
        <v>0</v>
      </c>
      <c r="E166" s="312">
        <v>0</v>
      </c>
      <c r="F166" s="296"/>
      <c r="G166" s="296"/>
      <c r="H166" s="296"/>
    </row>
    <row r="167" spans="1:8" ht="16.5" x14ac:dyDescent="0.55000000000000004">
      <c r="A167" s="309" t="s">
        <v>409</v>
      </c>
      <c r="B167" s="300">
        <v>353963.81</v>
      </c>
      <c r="C167" s="312">
        <v>86716.5</v>
      </c>
      <c r="D167" s="300">
        <v>0</v>
      </c>
      <c r="E167" s="312">
        <v>0</v>
      </c>
      <c r="F167" s="296"/>
      <c r="G167" s="296"/>
      <c r="H167" s="296"/>
    </row>
    <row r="168" spans="1:8" ht="16.5" x14ac:dyDescent="0.55000000000000004">
      <c r="A168" s="309" t="s">
        <v>410</v>
      </c>
      <c r="B168" s="300">
        <v>2249544.0353258401</v>
      </c>
      <c r="C168" s="312">
        <v>1098991.82013645</v>
      </c>
      <c r="D168" s="300">
        <v>0</v>
      </c>
      <c r="E168" s="312">
        <v>0</v>
      </c>
      <c r="F168" s="296"/>
      <c r="G168" s="296"/>
      <c r="H168" s="296"/>
    </row>
    <row r="169" spans="1:8" ht="16.5" x14ac:dyDescent="0.55000000000000004">
      <c r="A169" s="309" t="s">
        <v>411</v>
      </c>
      <c r="B169" s="300">
        <v>2689470.7539612502</v>
      </c>
      <c r="C169" s="312">
        <v>2652777.3368973401</v>
      </c>
      <c r="D169" s="300">
        <v>0</v>
      </c>
      <c r="E169" s="312">
        <v>0</v>
      </c>
      <c r="F169" s="296"/>
      <c r="G169" s="296"/>
      <c r="H169" s="296"/>
    </row>
    <row r="170" spans="1:8" ht="16.5" x14ac:dyDescent="0.55000000000000004">
      <c r="A170" s="309" t="s">
        <v>412</v>
      </c>
      <c r="B170" s="300">
        <v>-11745.944449916635</v>
      </c>
      <c r="C170" s="312">
        <v>-11919.041118333322</v>
      </c>
      <c r="D170" s="300">
        <v>-0.11</v>
      </c>
      <c r="E170" s="312">
        <v>-0.08</v>
      </c>
      <c r="F170" s="296"/>
      <c r="G170" s="296"/>
      <c r="H170" s="296"/>
    </row>
    <row r="171" spans="1:8" ht="16.5" x14ac:dyDescent="0.55000000000000004">
      <c r="A171" s="309" t="s">
        <v>413</v>
      </c>
      <c r="B171" s="300">
        <v>0</v>
      </c>
      <c r="C171" s="312">
        <v>0</v>
      </c>
      <c r="D171" s="300">
        <v>0</v>
      </c>
      <c r="E171" s="312">
        <v>0</v>
      </c>
      <c r="F171" s="296"/>
      <c r="G171" s="296"/>
      <c r="H171" s="296"/>
    </row>
    <row r="172" spans="1:8" ht="16.5" x14ac:dyDescent="0.55000000000000004">
      <c r="A172" s="309" t="s">
        <v>414</v>
      </c>
      <c r="B172" s="300">
        <v>0</v>
      </c>
      <c r="C172" s="312">
        <v>0</v>
      </c>
      <c r="D172" s="300">
        <v>0</v>
      </c>
      <c r="E172" s="312">
        <v>0</v>
      </c>
      <c r="F172" s="296"/>
      <c r="G172" s="296"/>
      <c r="H172" s="296"/>
    </row>
    <row r="173" spans="1:8" ht="16.5" x14ac:dyDescent="0.55000000000000004">
      <c r="A173" s="309" t="s">
        <v>415</v>
      </c>
      <c r="B173" s="300">
        <v>0</v>
      </c>
      <c r="C173" s="312">
        <v>0</v>
      </c>
      <c r="D173" s="300">
        <v>0</v>
      </c>
      <c r="E173" s="312">
        <v>0</v>
      </c>
      <c r="F173" s="296"/>
      <c r="G173" s="296"/>
      <c r="H173" s="296"/>
    </row>
    <row r="174" spans="1:8" ht="16.5" x14ac:dyDescent="0.55000000000000004">
      <c r="A174" s="309" t="s">
        <v>416</v>
      </c>
      <c r="B174" s="300">
        <v>0</v>
      </c>
      <c r="C174" s="312">
        <v>0</v>
      </c>
      <c r="D174" s="300">
        <v>0</v>
      </c>
      <c r="E174" s="312">
        <v>0</v>
      </c>
      <c r="F174" s="296"/>
      <c r="G174" s="296"/>
      <c r="H174" s="296"/>
    </row>
    <row r="175" spans="1:8" ht="16.5" x14ac:dyDescent="0.55000000000000004">
      <c r="A175" s="309" t="s">
        <v>417</v>
      </c>
      <c r="B175" s="300">
        <v>0</v>
      </c>
      <c r="C175" s="312">
        <v>0</v>
      </c>
      <c r="D175" s="300">
        <v>0</v>
      </c>
      <c r="E175" s="312">
        <v>0</v>
      </c>
      <c r="F175" s="296"/>
      <c r="G175" s="296"/>
      <c r="H175" s="296"/>
    </row>
    <row r="176" spans="1:8" ht="16.5" x14ac:dyDescent="0.55000000000000004">
      <c r="A176" s="309" t="s">
        <v>418</v>
      </c>
      <c r="B176" s="300">
        <v>0</v>
      </c>
      <c r="C176" s="312">
        <v>0</v>
      </c>
      <c r="D176" s="300">
        <v>0</v>
      </c>
      <c r="E176" s="312">
        <v>0</v>
      </c>
      <c r="F176" s="296"/>
      <c r="G176" s="296"/>
      <c r="H176" s="296"/>
    </row>
    <row r="177" spans="1:8" ht="16.5" x14ac:dyDescent="0.55000000000000004">
      <c r="A177" s="309" t="s">
        <v>419</v>
      </c>
      <c r="B177" s="300">
        <v>-590.92596666666702</v>
      </c>
      <c r="C177" s="312">
        <v>-582.86375111111101</v>
      </c>
      <c r="D177" s="300">
        <v>0</v>
      </c>
      <c r="E177" s="312">
        <v>0</v>
      </c>
      <c r="F177" s="296"/>
      <c r="G177" s="296"/>
      <c r="H177" s="296"/>
    </row>
    <row r="178" spans="1:8" ht="16.5" x14ac:dyDescent="0.55000000000000004">
      <c r="A178" s="309" t="s">
        <v>420</v>
      </c>
      <c r="B178" s="300">
        <v>0</v>
      </c>
      <c r="C178" s="312">
        <v>0</v>
      </c>
      <c r="D178" s="300">
        <v>0</v>
      </c>
      <c r="E178" s="312">
        <v>0</v>
      </c>
      <c r="F178" s="296"/>
      <c r="G178" s="296"/>
      <c r="H178" s="296"/>
    </row>
    <row r="179" spans="1:8" ht="16.5" x14ac:dyDescent="0.55000000000000004">
      <c r="A179" s="309" t="s">
        <v>421</v>
      </c>
      <c r="B179" s="300">
        <v>211756.07206708399</v>
      </c>
      <c r="C179" s="312">
        <v>141367.26735644499</v>
      </c>
      <c r="D179" s="300">
        <v>0</v>
      </c>
      <c r="E179" s="312">
        <v>0</v>
      </c>
      <c r="F179" s="296"/>
      <c r="G179" s="296"/>
      <c r="H179" s="296"/>
    </row>
    <row r="180" spans="1:8" ht="16.5" x14ac:dyDescent="0.55000000000000004">
      <c r="A180" s="309" t="s">
        <v>422</v>
      </c>
      <c r="B180" s="300">
        <v>0</v>
      </c>
      <c r="C180" s="312">
        <v>0</v>
      </c>
      <c r="D180" s="300">
        <v>0</v>
      </c>
      <c r="E180" s="312">
        <v>0</v>
      </c>
      <c r="F180" s="296"/>
      <c r="G180" s="296"/>
      <c r="H180" s="296"/>
    </row>
    <row r="181" spans="1:8" ht="16.5" x14ac:dyDescent="0.55000000000000004">
      <c r="A181" s="309" t="s">
        <v>423</v>
      </c>
      <c r="B181" s="300">
        <v>0</v>
      </c>
      <c r="C181" s="312">
        <v>0</v>
      </c>
      <c r="D181" s="300">
        <v>0</v>
      </c>
      <c r="E181" s="312">
        <v>0</v>
      </c>
      <c r="F181" s="296"/>
      <c r="G181" s="296"/>
      <c r="H181" s="296"/>
    </row>
    <row r="182" spans="1:8" ht="16.5" x14ac:dyDescent="0.55000000000000004">
      <c r="A182" s="309" t="s">
        <v>424</v>
      </c>
      <c r="B182" s="300">
        <v>0</v>
      </c>
      <c r="C182" s="312">
        <v>0</v>
      </c>
      <c r="D182" s="300">
        <v>0</v>
      </c>
      <c r="E182" s="312">
        <v>0</v>
      </c>
      <c r="F182" s="296"/>
      <c r="G182" s="296"/>
      <c r="H182" s="296"/>
    </row>
    <row r="183" spans="1:8" ht="16.5" x14ac:dyDescent="0.55000000000000004">
      <c r="A183" s="309" t="s">
        <v>425</v>
      </c>
      <c r="B183" s="300">
        <v>0</v>
      </c>
      <c r="C183" s="312">
        <v>0</v>
      </c>
      <c r="D183" s="300">
        <v>0</v>
      </c>
      <c r="E183" s="312">
        <v>0</v>
      </c>
      <c r="F183" s="296"/>
      <c r="G183" s="296"/>
      <c r="H183" s="296"/>
    </row>
    <row r="184" spans="1:8" ht="16.5" x14ac:dyDescent="0.55000000000000004">
      <c r="A184" s="309" t="s">
        <v>426</v>
      </c>
      <c r="B184" s="300">
        <v>51.063711250000097</v>
      </c>
      <c r="C184" s="312">
        <v>50.3670306666667</v>
      </c>
      <c r="D184" s="300">
        <v>0</v>
      </c>
      <c r="E184" s="312">
        <v>0</v>
      </c>
      <c r="F184" s="296"/>
      <c r="G184" s="296"/>
      <c r="H184" s="296"/>
    </row>
    <row r="185" spans="1:8" ht="16.5" x14ac:dyDescent="0.55000000000000004">
      <c r="A185" s="309" t="s">
        <v>427</v>
      </c>
      <c r="B185" s="300">
        <v>0</v>
      </c>
      <c r="C185" s="312">
        <v>0</v>
      </c>
      <c r="D185" s="300">
        <v>0</v>
      </c>
      <c r="E185" s="312">
        <v>0</v>
      </c>
      <c r="F185" s="296"/>
      <c r="G185" s="296"/>
      <c r="H185" s="296"/>
    </row>
    <row r="186" spans="1:8" ht="16.5" x14ac:dyDescent="0.55000000000000004">
      <c r="A186" s="309" t="s">
        <v>428</v>
      </c>
      <c r="B186" s="300">
        <v>0</v>
      </c>
      <c r="C186" s="312">
        <v>0</v>
      </c>
      <c r="D186" s="300">
        <v>0</v>
      </c>
      <c r="E186" s="312">
        <v>0</v>
      </c>
      <c r="F186" s="296"/>
      <c r="G186" s="296"/>
      <c r="H186" s="296"/>
    </row>
    <row r="187" spans="1:8" ht="16.5" x14ac:dyDescent="0.55000000000000004">
      <c r="A187" s="309" t="s">
        <v>429</v>
      </c>
      <c r="B187" s="300">
        <v>0</v>
      </c>
      <c r="C187" s="312">
        <v>0</v>
      </c>
      <c r="D187" s="300">
        <v>0</v>
      </c>
      <c r="E187" s="312">
        <v>0</v>
      </c>
      <c r="F187" s="296"/>
      <c r="G187" s="296"/>
      <c r="H187" s="296"/>
    </row>
    <row r="188" spans="1:8" ht="16.5" x14ac:dyDescent="0.55000000000000004">
      <c r="A188" s="309" t="s">
        <v>430</v>
      </c>
      <c r="B188" s="300">
        <v>0</v>
      </c>
      <c r="C188" s="312">
        <v>0</v>
      </c>
      <c r="D188" s="300">
        <v>0</v>
      </c>
      <c r="E188" s="312">
        <v>0</v>
      </c>
      <c r="F188" s="296"/>
      <c r="G188" s="296"/>
      <c r="H188" s="296"/>
    </row>
    <row r="189" spans="1:8" ht="16.5" x14ac:dyDescent="0.55000000000000004">
      <c r="A189" s="309" t="s">
        <v>431</v>
      </c>
      <c r="B189" s="300">
        <v>0</v>
      </c>
      <c r="C189" s="312">
        <v>0</v>
      </c>
      <c r="D189" s="300">
        <v>0</v>
      </c>
      <c r="E189" s="312">
        <v>0</v>
      </c>
      <c r="F189" s="296"/>
      <c r="G189" s="296"/>
      <c r="H189" s="296"/>
    </row>
    <row r="190" spans="1:8" ht="16.5" x14ac:dyDescent="0.55000000000000004">
      <c r="A190" s="309" t="s">
        <v>432</v>
      </c>
      <c r="B190" s="300">
        <v>0</v>
      </c>
      <c r="C190" s="312">
        <v>0</v>
      </c>
      <c r="D190" s="300">
        <v>0</v>
      </c>
      <c r="E190" s="312">
        <v>0</v>
      </c>
      <c r="F190" s="296"/>
      <c r="G190" s="296"/>
      <c r="H190" s="296"/>
    </row>
    <row r="191" spans="1:8" ht="16.5" x14ac:dyDescent="0.55000000000000004">
      <c r="A191" s="309" t="s">
        <v>433</v>
      </c>
      <c r="B191" s="300">
        <v>0</v>
      </c>
      <c r="C191" s="312">
        <v>0</v>
      </c>
      <c r="D191" s="300">
        <v>0</v>
      </c>
      <c r="E191" s="312">
        <v>0</v>
      </c>
      <c r="F191" s="296"/>
      <c r="G191" s="296"/>
      <c r="H191" s="296"/>
    </row>
    <row r="192" spans="1:8" ht="16.5" x14ac:dyDescent="0.55000000000000004">
      <c r="A192" s="309" t="s">
        <v>434</v>
      </c>
      <c r="B192" s="300">
        <v>0</v>
      </c>
      <c r="C192" s="312">
        <v>0</v>
      </c>
      <c r="D192" s="300">
        <v>0</v>
      </c>
      <c r="E192" s="312">
        <v>0</v>
      </c>
      <c r="F192" s="296"/>
      <c r="G192" s="296"/>
      <c r="H192" s="296"/>
    </row>
    <row r="193" spans="1:8" ht="16.5" x14ac:dyDescent="0.55000000000000004">
      <c r="A193" s="309" t="s">
        <v>435</v>
      </c>
      <c r="B193" s="300">
        <v>58949.040195416703</v>
      </c>
      <c r="C193" s="312">
        <v>58144.777232444503</v>
      </c>
      <c r="D193" s="300">
        <v>0</v>
      </c>
      <c r="E193" s="312">
        <v>0</v>
      </c>
      <c r="F193" s="296"/>
      <c r="G193" s="296"/>
      <c r="H193" s="296"/>
    </row>
    <row r="194" spans="1:8" ht="16.5" x14ac:dyDescent="0.55000000000000004">
      <c r="A194" s="309" t="s">
        <v>436</v>
      </c>
      <c r="B194" s="300">
        <v>0</v>
      </c>
      <c r="C194" s="312">
        <v>0</v>
      </c>
      <c r="D194" s="300">
        <v>0</v>
      </c>
      <c r="E194" s="312">
        <v>0</v>
      </c>
      <c r="F194" s="296"/>
      <c r="G194" s="296"/>
      <c r="H194" s="296"/>
    </row>
    <row r="195" spans="1:8" ht="16.5" x14ac:dyDescent="0.55000000000000004">
      <c r="A195" s="309" t="s">
        <v>437</v>
      </c>
      <c r="B195" s="300">
        <v>0</v>
      </c>
      <c r="C195" s="312">
        <v>0</v>
      </c>
      <c r="D195" s="300">
        <v>0</v>
      </c>
      <c r="E195" s="312">
        <v>0</v>
      </c>
      <c r="F195" s="296"/>
      <c r="G195" s="296"/>
      <c r="H195" s="296"/>
    </row>
    <row r="196" spans="1:8" ht="16.5" x14ac:dyDescent="0.55000000000000004">
      <c r="A196" s="309" t="s">
        <v>438</v>
      </c>
      <c r="B196" s="300">
        <v>2494.4141212499999</v>
      </c>
      <c r="C196" s="312">
        <v>2460.3819319999998</v>
      </c>
      <c r="D196" s="300">
        <v>0</v>
      </c>
      <c r="E196" s="312">
        <v>0</v>
      </c>
      <c r="F196" s="296"/>
      <c r="G196" s="296"/>
      <c r="H196" s="296"/>
    </row>
    <row r="197" spans="1:8" ht="16.5" x14ac:dyDescent="0.55000000000000004">
      <c r="A197" s="309" t="s">
        <v>439</v>
      </c>
      <c r="B197" s="300">
        <v>0</v>
      </c>
      <c r="C197" s="312">
        <v>0</v>
      </c>
      <c r="D197" s="300">
        <v>0</v>
      </c>
      <c r="E197" s="312">
        <v>0</v>
      </c>
      <c r="F197" s="296"/>
      <c r="G197" s="296"/>
      <c r="H197" s="296"/>
    </row>
    <row r="198" spans="1:8" ht="16.5" x14ac:dyDescent="0.55000000000000004">
      <c r="A198" s="309" t="s">
        <v>440</v>
      </c>
      <c r="B198" s="300">
        <v>0</v>
      </c>
      <c r="C198" s="312">
        <v>0</v>
      </c>
      <c r="D198" s="300">
        <v>0</v>
      </c>
      <c r="E198" s="312">
        <v>0</v>
      </c>
      <c r="F198" s="296"/>
      <c r="G198" s="296"/>
      <c r="H198" s="296"/>
    </row>
    <row r="199" spans="1:8" ht="16.5" x14ac:dyDescent="0.55000000000000004">
      <c r="A199" s="309" t="s">
        <v>441</v>
      </c>
      <c r="B199" s="300">
        <v>0</v>
      </c>
      <c r="C199" s="312">
        <v>0</v>
      </c>
      <c r="D199" s="300">
        <v>0</v>
      </c>
      <c r="E199" s="312">
        <v>0</v>
      </c>
      <c r="F199" s="296"/>
      <c r="G199" s="296"/>
      <c r="H199" s="296"/>
    </row>
    <row r="200" spans="1:8" ht="16.5" x14ac:dyDescent="0.55000000000000004">
      <c r="A200" s="309" t="s">
        <v>442</v>
      </c>
      <c r="B200" s="300">
        <v>0</v>
      </c>
      <c r="C200" s="312">
        <v>0</v>
      </c>
      <c r="D200" s="300">
        <v>0</v>
      </c>
      <c r="E200" s="312">
        <v>0</v>
      </c>
      <c r="F200" s="296"/>
      <c r="G200" s="296"/>
      <c r="H200" s="296"/>
    </row>
    <row r="201" spans="1:8" ht="16.5" x14ac:dyDescent="0.55000000000000004">
      <c r="A201" s="309" t="s">
        <v>443</v>
      </c>
      <c r="B201" s="300">
        <v>0</v>
      </c>
      <c r="C201" s="312">
        <v>0</v>
      </c>
      <c r="D201" s="300">
        <v>0</v>
      </c>
      <c r="E201" s="312">
        <v>0</v>
      </c>
      <c r="F201" s="296"/>
      <c r="G201" s="296"/>
      <c r="H201" s="296"/>
    </row>
    <row r="202" spans="1:8" ht="16.5" x14ac:dyDescent="0.55000000000000004">
      <c r="A202" s="309" t="s">
        <v>444</v>
      </c>
      <c r="B202" s="300">
        <v>0</v>
      </c>
      <c r="C202" s="312">
        <v>0</v>
      </c>
      <c r="D202" s="300">
        <v>0</v>
      </c>
      <c r="E202" s="312">
        <v>0</v>
      </c>
      <c r="F202" s="296"/>
      <c r="G202" s="296"/>
      <c r="H202" s="296"/>
    </row>
    <row r="203" spans="1:8" ht="16.5" x14ac:dyDescent="0.55000000000000004">
      <c r="A203" s="309" t="s">
        <v>445</v>
      </c>
      <c r="B203" s="300">
        <v>0</v>
      </c>
      <c r="C203" s="312">
        <v>0</v>
      </c>
      <c r="D203" s="300">
        <v>0</v>
      </c>
      <c r="E203" s="312">
        <v>0</v>
      </c>
      <c r="F203" s="296"/>
      <c r="G203" s="296"/>
      <c r="H203" s="296"/>
    </row>
    <row r="204" spans="1:8" ht="16.5" x14ac:dyDescent="0.55000000000000004">
      <c r="A204" s="309" t="s">
        <v>446</v>
      </c>
      <c r="B204" s="300">
        <v>0</v>
      </c>
      <c r="C204" s="312">
        <v>0</v>
      </c>
      <c r="D204" s="300">
        <v>0</v>
      </c>
      <c r="E204" s="312">
        <v>0</v>
      </c>
      <c r="F204" s="296"/>
      <c r="G204" s="296"/>
      <c r="H204" s="296"/>
    </row>
    <row r="205" spans="1:8" ht="16.5" x14ac:dyDescent="0.55000000000000004">
      <c r="A205" s="309" t="s">
        <v>447</v>
      </c>
      <c r="B205" s="300">
        <v>0</v>
      </c>
      <c r="C205" s="312">
        <v>0</v>
      </c>
      <c r="D205" s="300">
        <v>0</v>
      </c>
      <c r="E205" s="312">
        <v>0</v>
      </c>
      <c r="F205" s="296"/>
      <c r="G205" s="296"/>
      <c r="H205" s="296"/>
    </row>
    <row r="206" spans="1:8" ht="16.5" x14ac:dyDescent="0.55000000000000004">
      <c r="A206" s="309" t="s">
        <v>448</v>
      </c>
      <c r="B206" s="300">
        <v>0</v>
      </c>
      <c r="C206" s="312">
        <v>0</v>
      </c>
      <c r="D206" s="300">
        <v>0</v>
      </c>
      <c r="E206" s="312">
        <v>0</v>
      </c>
      <c r="F206" s="296"/>
      <c r="G206" s="296"/>
      <c r="H206" s="296"/>
    </row>
    <row r="207" spans="1:8" ht="16.5" x14ac:dyDescent="0.55000000000000004">
      <c r="A207" s="309" t="s">
        <v>449</v>
      </c>
      <c r="B207" s="300">
        <v>0</v>
      </c>
      <c r="C207" s="312">
        <v>0</v>
      </c>
      <c r="D207" s="300">
        <v>0</v>
      </c>
      <c r="E207" s="312">
        <v>0</v>
      </c>
      <c r="F207" s="296"/>
      <c r="G207" s="296"/>
      <c r="H207" s="296"/>
    </row>
    <row r="208" spans="1:8" ht="16.5" x14ac:dyDescent="0.55000000000000004">
      <c r="A208" s="309" t="s">
        <v>450</v>
      </c>
      <c r="B208" s="300">
        <v>0</v>
      </c>
      <c r="C208" s="312">
        <v>0</v>
      </c>
      <c r="D208" s="300">
        <v>0</v>
      </c>
      <c r="E208" s="312">
        <v>0</v>
      </c>
      <c r="F208" s="296"/>
      <c r="G208" s="296"/>
      <c r="H208" s="296"/>
    </row>
    <row r="209" spans="1:8" ht="16.5" x14ac:dyDescent="0.55000000000000004">
      <c r="A209" s="309" t="s">
        <v>451</v>
      </c>
      <c r="B209" s="300">
        <v>0</v>
      </c>
      <c r="C209" s="312">
        <v>0</v>
      </c>
      <c r="D209" s="300">
        <v>0</v>
      </c>
      <c r="E209" s="312">
        <v>0</v>
      </c>
      <c r="F209" s="296"/>
      <c r="G209" s="296"/>
      <c r="H209" s="296"/>
    </row>
    <row r="210" spans="1:8" ht="16.5" x14ac:dyDescent="0.55000000000000004">
      <c r="A210" s="309" t="s">
        <v>452</v>
      </c>
      <c r="B210" s="300">
        <v>0</v>
      </c>
      <c r="C210" s="312">
        <v>0</v>
      </c>
      <c r="D210" s="300">
        <v>0</v>
      </c>
      <c r="E210" s="312">
        <v>0</v>
      </c>
      <c r="F210" s="296"/>
      <c r="G210" s="296"/>
      <c r="H210" s="296"/>
    </row>
    <row r="211" spans="1:8" ht="16.5" x14ac:dyDescent="0.55000000000000004">
      <c r="A211" s="309" t="s">
        <v>453</v>
      </c>
      <c r="B211" s="300">
        <v>0</v>
      </c>
      <c r="C211" s="312">
        <v>0</v>
      </c>
      <c r="D211" s="300">
        <v>0</v>
      </c>
      <c r="E211" s="312">
        <v>0</v>
      </c>
      <c r="F211" s="296"/>
      <c r="G211" s="296"/>
      <c r="H211" s="296"/>
    </row>
    <row r="212" spans="1:8" ht="16.5" x14ac:dyDescent="0.55000000000000004">
      <c r="A212" s="309" t="s">
        <v>454</v>
      </c>
      <c r="B212" s="300">
        <v>0</v>
      </c>
      <c r="C212" s="312">
        <v>0</v>
      </c>
      <c r="D212" s="300">
        <v>0</v>
      </c>
      <c r="E212" s="312">
        <v>0</v>
      </c>
      <c r="F212" s="296"/>
      <c r="G212" s="296"/>
      <c r="H212" s="296"/>
    </row>
    <row r="213" spans="1:8" ht="16.5" x14ac:dyDescent="0.55000000000000004">
      <c r="A213" s="309" t="s">
        <v>455</v>
      </c>
      <c r="B213" s="300">
        <v>0</v>
      </c>
      <c r="C213" s="312">
        <v>0</v>
      </c>
      <c r="D213" s="300">
        <v>0</v>
      </c>
      <c r="E213" s="312">
        <v>0</v>
      </c>
      <c r="F213" s="296"/>
      <c r="G213" s="296"/>
      <c r="H213" s="296"/>
    </row>
    <row r="214" spans="1:8" ht="16.5" x14ac:dyDescent="0.55000000000000004">
      <c r="A214" s="309" t="s">
        <v>456</v>
      </c>
      <c r="B214" s="300">
        <v>16510.921126249999</v>
      </c>
      <c r="C214" s="312">
        <v>16285.6566893333</v>
      </c>
      <c r="D214" s="300">
        <v>0</v>
      </c>
      <c r="E214" s="312">
        <v>0</v>
      </c>
      <c r="F214" s="296"/>
      <c r="G214" s="296"/>
      <c r="H214" s="296"/>
    </row>
    <row r="215" spans="1:8" ht="16.5" x14ac:dyDescent="0.55000000000000004">
      <c r="A215" s="309" t="s">
        <v>457</v>
      </c>
      <c r="B215" s="300">
        <v>0</v>
      </c>
      <c r="C215" s="312">
        <v>0</v>
      </c>
      <c r="D215" s="300">
        <v>0</v>
      </c>
      <c r="E215" s="312">
        <v>0</v>
      </c>
      <c r="F215" s="296"/>
      <c r="G215" s="296"/>
      <c r="H215" s="296"/>
    </row>
    <row r="216" spans="1:8" ht="16.5" x14ac:dyDescent="0.55000000000000004">
      <c r="A216" s="309" t="s">
        <v>458</v>
      </c>
      <c r="B216" s="300">
        <v>0</v>
      </c>
      <c r="C216" s="312">
        <v>0</v>
      </c>
      <c r="D216" s="300">
        <v>0</v>
      </c>
      <c r="E216" s="312">
        <v>0</v>
      </c>
      <c r="F216" s="296"/>
      <c r="G216" s="296"/>
      <c r="H216" s="296"/>
    </row>
    <row r="217" spans="1:8" ht="16.5" x14ac:dyDescent="0.55000000000000004">
      <c r="A217" s="309" t="s">
        <v>459</v>
      </c>
      <c r="B217" s="300">
        <v>0</v>
      </c>
      <c r="C217" s="312">
        <v>0</v>
      </c>
      <c r="D217" s="300">
        <v>0</v>
      </c>
      <c r="E217" s="312">
        <v>0</v>
      </c>
      <c r="F217" s="296"/>
      <c r="G217" s="296"/>
      <c r="H217" s="296"/>
    </row>
    <row r="218" spans="1:8" ht="16.5" x14ac:dyDescent="0.55000000000000004">
      <c r="A218" s="309" t="s">
        <v>460</v>
      </c>
      <c r="B218" s="300">
        <v>0</v>
      </c>
      <c r="C218" s="312">
        <v>0</v>
      </c>
      <c r="D218" s="300">
        <v>0</v>
      </c>
      <c r="E218" s="312">
        <v>0</v>
      </c>
      <c r="F218" s="296"/>
      <c r="G218" s="296"/>
      <c r="H218" s="296"/>
    </row>
    <row r="219" spans="1:8" ht="16.5" x14ac:dyDescent="0.55000000000000004">
      <c r="A219" s="309" t="s">
        <v>461</v>
      </c>
      <c r="B219" s="300">
        <v>1144.9190604166679</v>
      </c>
      <c r="C219" s="312">
        <v>1129.2985177777789</v>
      </c>
      <c r="D219" s="300">
        <v>0</v>
      </c>
      <c r="E219" s="312">
        <v>0</v>
      </c>
      <c r="F219" s="296"/>
      <c r="G219" s="296"/>
      <c r="H219" s="296"/>
    </row>
    <row r="220" spans="1:8" ht="16.5" x14ac:dyDescent="0.55000000000000004">
      <c r="A220" s="309" t="s">
        <v>462</v>
      </c>
      <c r="B220" s="300">
        <v>0</v>
      </c>
      <c r="C220" s="312">
        <v>0</v>
      </c>
      <c r="D220" s="300">
        <v>0</v>
      </c>
      <c r="E220" s="312">
        <v>0</v>
      </c>
      <c r="F220" s="296"/>
      <c r="G220" s="296"/>
      <c r="H220" s="296"/>
    </row>
    <row r="221" spans="1:8" ht="16.5" x14ac:dyDescent="0.55000000000000004">
      <c r="A221" s="309" t="s">
        <v>463</v>
      </c>
      <c r="B221" s="300">
        <v>0</v>
      </c>
      <c r="C221" s="312">
        <v>0</v>
      </c>
      <c r="D221" s="300">
        <v>0</v>
      </c>
      <c r="E221" s="312">
        <v>0</v>
      </c>
      <c r="F221" s="296"/>
      <c r="G221" s="296"/>
      <c r="H221" s="296"/>
    </row>
    <row r="222" spans="1:8" ht="16.5" x14ac:dyDescent="0.55000000000000004">
      <c r="A222" s="309" t="s">
        <v>464</v>
      </c>
      <c r="B222" s="300">
        <v>0</v>
      </c>
      <c r="C222" s="312">
        <v>0</v>
      </c>
      <c r="D222" s="300">
        <v>0</v>
      </c>
      <c r="E222" s="312">
        <v>0</v>
      </c>
      <c r="F222" s="296"/>
      <c r="G222" s="296"/>
      <c r="H222" s="296"/>
    </row>
    <row r="223" spans="1:8" ht="16.5" x14ac:dyDescent="0.55000000000000004">
      <c r="A223" s="309" t="s">
        <v>465</v>
      </c>
      <c r="B223" s="300">
        <v>0</v>
      </c>
      <c r="C223" s="312">
        <v>0</v>
      </c>
      <c r="D223" s="300">
        <v>0</v>
      </c>
      <c r="E223" s="312">
        <v>0</v>
      </c>
      <c r="F223" s="296"/>
      <c r="G223" s="296"/>
      <c r="H223" s="296"/>
    </row>
    <row r="224" spans="1:8" ht="16.5" x14ac:dyDescent="0.55000000000000004">
      <c r="A224" s="309" t="s">
        <v>466</v>
      </c>
      <c r="B224" s="300">
        <v>0</v>
      </c>
      <c r="C224" s="312">
        <v>0</v>
      </c>
      <c r="D224" s="300">
        <v>0</v>
      </c>
      <c r="E224" s="312">
        <v>0</v>
      </c>
      <c r="F224" s="296"/>
      <c r="G224" s="296"/>
      <c r="H224" s="296"/>
    </row>
    <row r="225" spans="1:8" ht="16.5" x14ac:dyDescent="0.55000000000000004">
      <c r="A225" s="309" t="s">
        <v>467</v>
      </c>
      <c r="B225" s="300">
        <v>0</v>
      </c>
      <c r="C225" s="312">
        <v>0</v>
      </c>
      <c r="D225" s="300">
        <v>0</v>
      </c>
      <c r="E225" s="312">
        <v>0</v>
      </c>
      <c r="F225" s="296"/>
      <c r="G225" s="296"/>
      <c r="H225" s="296"/>
    </row>
    <row r="226" spans="1:8" ht="16.5" x14ac:dyDescent="0.55000000000000004">
      <c r="A226" s="309" t="s">
        <v>468</v>
      </c>
      <c r="B226" s="300">
        <v>0</v>
      </c>
      <c r="C226" s="312">
        <v>0</v>
      </c>
      <c r="D226" s="300">
        <v>0</v>
      </c>
      <c r="E226" s="312">
        <v>0</v>
      </c>
      <c r="F226" s="296"/>
      <c r="G226" s="296"/>
      <c r="H226" s="296"/>
    </row>
    <row r="227" spans="1:8" ht="16.5" x14ac:dyDescent="0.55000000000000004">
      <c r="A227" s="309" t="s">
        <v>469</v>
      </c>
      <c r="B227" s="300">
        <v>0</v>
      </c>
      <c r="C227" s="312">
        <v>0</v>
      </c>
      <c r="D227" s="300">
        <v>0</v>
      </c>
      <c r="E227" s="312">
        <v>0</v>
      </c>
      <c r="F227" s="296"/>
      <c r="G227" s="296"/>
      <c r="H227" s="296"/>
    </row>
    <row r="228" spans="1:8" ht="16.5" x14ac:dyDescent="0.55000000000000004">
      <c r="A228" s="309" t="s">
        <v>470</v>
      </c>
      <c r="B228" s="300">
        <v>0</v>
      </c>
      <c r="C228" s="312">
        <v>0</v>
      </c>
      <c r="D228" s="300">
        <v>0</v>
      </c>
      <c r="E228" s="312">
        <v>0</v>
      </c>
      <c r="F228" s="296"/>
      <c r="G228" s="296"/>
      <c r="H228" s="296"/>
    </row>
    <row r="229" spans="1:8" ht="16.5" x14ac:dyDescent="0.55000000000000004">
      <c r="A229" s="309" t="s">
        <v>471</v>
      </c>
      <c r="B229" s="300">
        <v>0</v>
      </c>
      <c r="C229" s="312">
        <v>0</v>
      </c>
      <c r="D229" s="300">
        <v>0</v>
      </c>
      <c r="E229" s="312">
        <v>0</v>
      </c>
      <c r="F229" s="296"/>
      <c r="G229" s="296"/>
      <c r="H229" s="296"/>
    </row>
    <row r="230" spans="1:8" ht="16.5" x14ac:dyDescent="0.55000000000000004">
      <c r="A230" s="309" t="s">
        <v>472</v>
      </c>
      <c r="B230" s="300">
        <v>0</v>
      </c>
      <c r="C230" s="312">
        <v>0</v>
      </c>
      <c r="D230" s="300">
        <v>0</v>
      </c>
      <c r="E230" s="312">
        <v>0</v>
      </c>
      <c r="F230" s="296"/>
      <c r="G230" s="296"/>
      <c r="H230" s="296"/>
    </row>
    <row r="231" spans="1:8" ht="16.5" x14ac:dyDescent="0.55000000000000004">
      <c r="A231" s="309" t="s">
        <v>473</v>
      </c>
      <c r="B231" s="300">
        <v>0</v>
      </c>
      <c r="C231" s="312">
        <v>0</v>
      </c>
      <c r="D231" s="300">
        <v>0</v>
      </c>
      <c r="E231" s="312">
        <v>0</v>
      </c>
      <c r="F231" s="296"/>
      <c r="G231" s="296"/>
      <c r="H231" s="296"/>
    </row>
    <row r="232" spans="1:8" ht="16.5" x14ac:dyDescent="0.55000000000000004">
      <c r="A232" s="309" t="s">
        <v>474</v>
      </c>
      <c r="B232" s="300">
        <v>0</v>
      </c>
      <c r="C232" s="312">
        <v>0</v>
      </c>
      <c r="D232" s="300">
        <v>0</v>
      </c>
      <c r="E232" s="312">
        <v>0</v>
      </c>
      <c r="F232" s="296"/>
      <c r="G232" s="296"/>
      <c r="H232" s="296"/>
    </row>
    <row r="233" spans="1:8" ht="16.5" x14ac:dyDescent="0.55000000000000004">
      <c r="A233" s="309" t="s">
        <v>475</v>
      </c>
      <c r="B233" s="300">
        <v>0</v>
      </c>
      <c r="C233" s="312">
        <v>0</v>
      </c>
      <c r="D233" s="300">
        <v>0</v>
      </c>
      <c r="E233" s="312">
        <v>0</v>
      </c>
      <c r="F233" s="296"/>
      <c r="G233" s="296"/>
      <c r="H233" s="296"/>
    </row>
    <row r="234" spans="1:8" ht="16.5" x14ac:dyDescent="0.55000000000000004">
      <c r="A234" s="309" t="s">
        <v>476</v>
      </c>
      <c r="B234" s="300">
        <v>0</v>
      </c>
      <c r="C234" s="312">
        <v>0</v>
      </c>
      <c r="D234" s="300">
        <v>0</v>
      </c>
      <c r="E234" s="312">
        <v>0</v>
      </c>
      <c r="F234" s="296"/>
      <c r="G234" s="296"/>
      <c r="H234" s="296"/>
    </row>
    <row r="235" spans="1:8" ht="16.5" x14ac:dyDescent="0.55000000000000004">
      <c r="A235" s="309" t="s">
        <v>477</v>
      </c>
      <c r="B235" s="300">
        <v>0</v>
      </c>
      <c r="C235" s="312">
        <v>0</v>
      </c>
      <c r="D235" s="300">
        <v>0</v>
      </c>
      <c r="E235" s="312">
        <v>0</v>
      </c>
      <c r="F235" s="296"/>
      <c r="G235" s="296"/>
      <c r="H235" s="296"/>
    </row>
    <row r="236" spans="1:8" ht="16.5" x14ac:dyDescent="0.55000000000000004">
      <c r="A236" s="309" t="s">
        <v>478</v>
      </c>
      <c r="B236" s="300">
        <v>0</v>
      </c>
      <c r="C236" s="312">
        <v>0</v>
      </c>
      <c r="D236" s="300">
        <v>0</v>
      </c>
      <c r="E236" s="312">
        <v>0</v>
      </c>
      <c r="F236" s="296"/>
      <c r="G236" s="296"/>
      <c r="H236" s="296"/>
    </row>
    <row r="237" spans="1:8" ht="16.5" x14ac:dyDescent="0.55000000000000004">
      <c r="A237" s="309" t="s">
        <v>479</v>
      </c>
      <c r="B237" s="300">
        <v>0</v>
      </c>
      <c r="C237" s="312">
        <v>0</v>
      </c>
      <c r="D237" s="300">
        <v>0</v>
      </c>
      <c r="E237" s="312">
        <v>0</v>
      </c>
      <c r="F237" s="296"/>
      <c r="G237" s="296"/>
      <c r="H237" s="296"/>
    </row>
    <row r="238" spans="1:8" ht="16.5" x14ac:dyDescent="0.55000000000000004">
      <c r="A238" s="309" t="s">
        <v>480</v>
      </c>
      <c r="B238" s="300">
        <v>0</v>
      </c>
      <c r="C238" s="312">
        <v>0</v>
      </c>
      <c r="D238" s="300">
        <v>0</v>
      </c>
      <c r="E238" s="312">
        <v>0</v>
      </c>
      <c r="F238" s="296"/>
      <c r="G238" s="296"/>
      <c r="H238" s="296"/>
    </row>
    <row r="239" spans="1:8" ht="16.5" x14ac:dyDescent="0.55000000000000004">
      <c r="A239" s="309" t="s">
        <v>481</v>
      </c>
      <c r="B239" s="300">
        <v>0</v>
      </c>
      <c r="C239" s="312">
        <v>0</v>
      </c>
      <c r="D239" s="300">
        <v>0</v>
      </c>
      <c r="E239" s="312">
        <v>0</v>
      </c>
      <c r="F239" s="296"/>
      <c r="G239" s="296"/>
      <c r="H239" s="296"/>
    </row>
    <row r="240" spans="1:8" ht="16.5" x14ac:dyDescent="0.55000000000000004">
      <c r="A240" s="309" t="s">
        <v>482</v>
      </c>
      <c r="B240" s="300">
        <v>0</v>
      </c>
      <c r="C240" s="312">
        <v>0</v>
      </c>
      <c r="D240" s="300">
        <v>0</v>
      </c>
      <c r="E240" s="312">
        <v>0</v>
      </c>
      <c r="F240" s="296"/>
      <c r="G240" s="296"/>
      <c r="H240" s="296"/>
    </row>
    <row r="241" spans="1:8" ht="16.5" x14ac:dyDescent="0.55000000000000004">
      <c r="A241" s="309" t="s">
        <v>483</v>
      </c>
      <c r="B241" s="300">
        <v>0</v>
      </c>
      <c r="C241" s="312">
        <v>0</v>
      </c>
      <c r="D241" s="300">
        <v>0</v>
      </c>
      <c r="E241" s="312">
        <v>0</v>
      </c>
      <c r="F241" s="296"/>
      <c r="G241" s="296"/>
      <c r="H241" s="296"/>
    </row>
    <row r="242" spans="1:8" ht="16.5" x14ac:dyDescent="0.55000000000000004">
      <c r="A242" s="309" t="s">
        <v>484</v>
      </c>
      <c r="B242" s="300">
        <v>0</v>
      </c>
      <c r="C242" s="312">
        <v>0</v>
      </c>
      <c r="D242" s="300">
        <v>0</v>
      </c>
      <c r="E242" s="312">
        <v>0</v>
      </c>
      <c r="F242" s="296"/>
      <c r="G242" s="296"/>
      <c r="H242" s="296"/>
    </row>
    <row r="243" spans="1:8" ht="16.5" x14ac:dyDescent="0.55000000000000004">
      <c r="A243" s="309" t="s">
        <v>485</v>
      </c>
      <c r="B243" s="300">
        <v>0</v>
      </c>
      <c r="C243" s="312">
        <v>0</v>
      </c>
      <c r="D243" s="300">
        <v>0</v>
      </c>
      <c r="E243" s="312">
        <v>0</v>
      </c>
      <c r="F243" s="296"/>
      <c r="G243" s="296"/>
      <c r="H243" s="296"/>
    </row>
    <row r="244" spans="1:8" ht="16.5" x14ac:dyDescent="0.55000000000000004">
      <c r="A244" s="309" t="s">
        <v>486</v>
      </c>
      <c r="B244" s="300">
        <v>0</v>
      </c>
      <c r="C244" s="312">
        <v>0</v>
      </c>
      <c r="D244" s="300">
        <v>0</v>
      </c>
      <c r="E244" s="312">
        <v>0</v>
      </c>
      <c r="F244" s="296"/>
      <c r="G244" s="296"/>
      <c r="H244" s="296"/>
    </row>
    <row r="245" spans="1:8" ht="16.5" x14ac:dyDescent="0.55000000000000004">
      <c r="A245" s="309" t="s">
        <v>487</v>
      </c>
      <c r="B245" s="300">
        <v>0</v>
      </c>
      <c r="C245" s="312">
        <v>0</v>
      </c>
      <c r="D245" s="300">
        <v>0</v>
      </c>
      <c r="E245" s="312">
        <v>0</v>
      </c>
      <c r="F245" s="296"/>
      <c r="G245" s="296"/>
      <c r="H245" s="296"/>
    </row>
    <row r="246" spans="1:8" ht="16.5" x14ac:dyDescent="0.55000000000000004">
      <c r="A246" s="309" t="s">
        <v>488</v>
      </c>
      <c r="B246" s="300">
        <v>0</v>
      </c>
      <c r="C246" s="312">
        <v>0</v>
      </c>
      <c r="D246" s="300">
        <v>0</v>
      </c>
      <c r="E246" s="312">
        <v>0</v>
      </c>
      <c r="F246" s="296"/>
      <c r="G246" s="296"/>
      <c r="H246" s="296"/>
    </row>
    <row r="247" spans="1:8" ht="16.5" x14ac:dyDescent="0.55000000000000004">
      <c r="A247" s="309" t="s">
        <v>489</v>
      </c>
      <c r="B247" s="300">
        <v>0</v>
      </c>
      <c r="C247" s="312">
        <v>0</v>
      </c>
      <c r="D247" s="300">
        <v>0</v>
      </c>
      <c r="E247" s="312">
        <v>0</v>
      </c>
      <c r="F247" s="296"/>
      <c r="G247" s="296"/>
      <c r="H247" s="296"/>
    </row>
    <row r="248" spans="1:8" ht="16.5" x14ac:dyDescent="0.55000000000000004">
      <c r="A248" s="309" t="s">
        <v>490</v>
      </c>
      <c r="B248" s="300">
        <v>0</v>
      </c>
      <c r="C248" s="312">
        <v>0</v>
      </c>
      <c r="D248" s="300">
        <v>0</v>
      </c>
      <c r="E248" s="312">
        <v>0</v>
      </c>
      <c r="F248" s="296"/>
      <c r="G248" s="296"/>
      <c r="H248" s="296"/>
    </row>
    <row r="249" spans="1:8" ht="16.5" x14ac:dyDescent="0.55000000000000004">
      <c r="A249" s="309" t="s">
        <v>491</v>
      </c>
      <c r="B249" s="300">
        <v>0</v>
      </c>
      <c r="C249" s="312">
        <v>0</v>
      </c>
      <c r="D249" s="300">
        <v>0</v>
      </c>
      <c r="E249" s="312">
        <v>0</v>
      </c>
      <c r="F249" s="296"/>
      <c r="G249" s="296"/>
      <c r="H249" s="296"/>
    </row>
    <row r="250" spans="1:8" ht="16.5" x14ac:dyDescent="0.55000000000000004">
      <c r="A250" s="309" t="s">
        <v>492</v>
      </c>
      <c r="B250" s="300">
        <v>0</v>
      </c>
      <c r="C250" s="312">
        <v>0</v>
      </c>
      <c r="D250" s="300">
        <v>0</v>
      </c>
      <c r="E250" s="312">
        <v>0</v>
      </c>
      <c r="F250" s="296"/>
      <c r="G250" s="296"/>
      <c r="H250" s="296"/>
    </row>
    <row r="251" spans="1:8" ht="16.5" x14ac:dyDescent="0.55000000000000004">
      <c r="A251" s="309" t="s">
        <v>493</v>
      </c>
      <c r="B251" s="300">
        <v>0</v>
      </c>
      <c r="C251" s="312">
        <v>0</v>
      </c>
      <c r="D251" s="300">
        <v>0</v>
      </c>
      <c r="E251" s="312">
        <v>0</v>
      </c>
      <c r="F251" s="296"/>
      <c r="G251" s="296"/>
      <c r="H251" s="296"/>
    </row>
    <row r="252" spans="1:8" ht="16.5" x14ac:dyDescent="0.55000000000000004">
      <c r="A252" s="309" t="s">
        <v>494</v>
      </c>
      <c r="B252" s="300">
        <v>0</v>
      </c>
      <c r="C252" s="312">
        <v>0</v>
      </c>
      <c r="D252" s="300">
        <v>0</v>
      </c>
      <c r="E252" s="312">
        <v>0</v>
      </c>
      <c r="F252" s="296"/>
      <c r="G252" s="296"/>
      <c r="H252" s="296"/>
    </row>
    <row r="253" spans="1:8" ht="16.5" x14ac:dyDescent="0.55000000000000004">
      <c r="A253" s="309" t="s">
        <v>495</v>
      </c>
      <c r="B253" s="300">
        <v>0</v>
      </c>
      <c r="C253" s="312">
        <v>0</v>
      </c>
      <c r="D253" s="300">
        <v>0</v>
      </c>
      <c r="E253" s="312">
        <v>0</v>
      </c>
      <c r="F253" s="296"/>
      <c r="G253" s="296"/>
      <c r="H253" s="296"/>
    </row>
    <row r="254" spans="1:8" ht="16.5" x14ac:dyDescent="0.55000000000000004">
      <c r="A254" s="309" t="s">
        <v>496</v>
      </c>
      <c r="B254" s="300">
        <v>0</v>
      </c>
      <c r="C254" s="312">
        <v>0</v>
      </c>
      <c r="D254" s="300">
        <v>0</v>
      </c>
      <c r="E254" s="312">
        <v>0</v>
      </c>
      <c r="F254" s="296"/>
      <c r="G254" s="296"/>
      <c r="H254" s="296"/>
    </row>
    <row r="255" spans="1:8" ht="16.5" x14ac:dyDescent="0.55000000000000004">
      <c r="A255" s="309" t="s">
        <v>497</v>
      </c>
      <c r="B255" s="300">
        <v>0</v>
      </c>
      <c r="C255" s="312">
        <v>0</v>
      </c>
      <c r="D255" s="300">
        <v>0</v>
      </c>
      <c r="E255" s="312">
        <v>0</v>
      </c>
      <c r="F255" s="296"/>
      <c r="G255" s="296"/>
      <c r="H255" s="296"/>
    </row>
    <row r="256" spans="1:8" ht="16.5" x14ac:dyDescent="0.55000000000000004">
      <c r="A256" s="309" t="s">
        <v>498</v>
      </c>
      <c r="B256" s="300">
        <v>0</v>
      </c>
      <c r="C256" s="312">
        <v>0</v>
      </c>
      <c r="D256" s="300">
        <v>0</v>
      </c>
      <c r="E256" s="312">
        <v>0</v>
      </c>
      <c r="F256" s="296"/>
      <c r="G256" s="296"/>
      <c r="H256" s="296"/>
    </row>
    <row r="257" spans="1:8" ht="16.5" x14ac:dyDescent="0.55000000000000004">
      <c r="A257" s="309" t="s">
        <v>499</v>
      </c>
      <c r="B257" s="300">
        <v>0</v>
      </c>
      <c r="C257" s="312">
        <v>0</v>
      </c>
      <c r="D257" s="300">
        <v>0</v>
      </c>
      <c r="E257" s="312">
        <v>0</v>
      </c>
      <c r="F257" s="296"/>
      <c r="G257" s="296"/>
      <c r="H257" s="296"/>
    </row>
    <row r="258" spans="1:8" ht="16.5" x14ac:dyDescent="0.55000000000000004">
      <c r="A258" s="309" t="s">
        <v>500</v>
      </c>
      <c r="B258" s="300">
        <v>1013659.30891542</v>
      </c>
      <c r="C258" s="312">
        <v>620761.29878933402</v>
      </c>
      <c r="D258" s="300">
        <v>0</v>
      </c>
      <c r="E258" s="312">
        <v>0</v>
      </c>
      <c r="F258" s="296"/>
      <c r="G258" s="296"/>
      <c r="H258" s="296"/>
    </row>
    <row r="259" spans="1:8" ht="16.5" x14ac:dyDescent="0.55000000000000004">
      <c r="A259" s="309" t="s">
        <v>501</v>
      </c>
      <c r="B259" s="300">
        <v>0</v>
      </c>
      <c r="C259" s="312">
        <v>0</v>
      </c>
      <c r="D259" s="300">
        <v>0</v>
      </c>
      <c r="E259" s="312">
        <v>0</v>
      </c>
      <c r="F259" s="296"/>
      <c r="G259" s="296"/>
      <c r="H259" s="296"/>
    </row>
    <row r="260" spans="1:8" ht="16.5" x14ac:dyDescent="0.55000000000000004">
      <c r="A260" s="309" t="s">
        <v>502</v>
      </c>
      <c r="B260" s="300">
        <v>0</v>
      </c>
      <c r="C260" s="312">
        <v>0</v>
      </c>
      <c r="D260" s="300">
        <v>0</v>
      </c>
      <c r="E260" s="312">
        <v>0</v>
      </c>
      <c r="F260" s="296"/>
      <c r="G260" s="296"/>
      <c r="H260" s="296"/>
    </row>
    <row r="261" spans="1:8" ht="16.5" x14ac:dyDescent="0.55000000000000004">
      <c r="A261" s="309" t="s">
        <v>503</v>
      </c>
      <c r="B261" s="300">
        <v>0</v>
      </c>
      <c r="C261" s="312">
        <v>0</v>
      </c>
      <c r="D261" s="300">
        <v>0</v>
      </c>
      <c r="E261" s="312">
        <v>0</v>
      </c>
      <c r="F261" s="296"/>
      <c r="G261" s="296"/>
      <c r="H261" s="296"/>
    </row>
    <row r="262" spans="1:8" ht="16.5" x14ac:dyDescent="0.55000000000000004">
      <c r="A262" s="309" t="s">
        <v>504</v>
      </c>
      <c r="B262" s="300">
        <v>0</v>
      </c>
      <c r="C262" s="312">
        <v>0</v>
      </c>
      <c r="D262" s="300">
        <v>0</v>
      </c>
      <c r="E262" s="312">
        <v>0</v>
      </c>
      <c r="F262" s="296"/>
      <c r="G262" s="296"/>
      <c r="H262" s="296"/>
    </row>
    <row r="263" spans="1:8" ht="16.5" x14ac:dyDescent="0.55000000000000004">
      <c r="A263" s="309" t="s">
        <v>505</v>
      </c>
      <c r="B263" s="300">
        <v>0</v>
      </c>
      <c r="C263" s="312">
        <v>0</v>
      </c>
      <c r="D263" s="300">
        <v>0</v>
      </c>
      <c r="E263" s="312">
        <v>0</v>
      </c>
      <c r="F263" s="296"/>
      <c r="G263" s="296"/>
      <c r="H263" s="296"/>
    </row>
    <row r="264" spans="1:8" ht="16.5" x14ac:dyDescent="0.55000000000000004">
      <c r="A264" s="309" t="s">
        <v>506</v>
      </c>
      <c r="B264" s="300">
        <v>0</v>
      </c>
      <c r="C264" s="312">
        <v>0</v>
      </c>
      <c r="D264" s="300">
        <v>0</v>
      </c>
      <c r="E264" s="312">
        <v>0</v>
      </c>
      <c r="F264" s="296"/>
      <c r="G264" s="296"/>
      <c r="H264" s="296"/>
    </row>
    <row r="265" spans="1:8" ht="16.5" x14ac:dyDescent="0.55000000000000004">
      <c r="A265" s="309" t="s">
        <v>507</v>
      </c>
      <c r="B265" s="300">
        <v>0</v>
      </c>
      <c r="C265" s="312">
        <v>0</v>
      </c>
      <c r="D265" s="300">
        <v>0</v>
      </c>
      <c r="E265" s="312">
        <v>0</v>
      </c>
      <c r="F265" s="296"/>
      <c r="G265" s="296"/>
      <c r="H265" s="296"/>
    </row>
    <row r="266" spans="1:8" ht="16.5" x14ac:dyDescent="0.55000000000000004">
      <c r="A266" s="309" t="s">
        <v>508</v>
      </c>
      <c r="B266" s="300">
        <v>0</v>
      </c>
      <c r="C266" s="312">
        <v>0</v>
      </c>
      <c r="D266" s="300">
        <v>0</v>
      </c>
      <c r="E266" s="312">
        <v>0</v>
      </c>
      <c r="F266" s="296"/>
      <c r="G266" s="296"/>
      <c r="H266" s="296"/>
    </row>
    <row r="267" spans="1:8" ht="16.5" x14ac:dyDescent="0.55000000000000004">
      <c r="A267" s="309" t="s">
        <v>509</v>
      </c>
      <c r="B267" s="300">
        <v>0</v>
      </c>
      <c r="C267" s="312">
        <v>0</v>
      </c>
      <c r="D267" s="300">
        <v>0</v>
      </c>
      <c r="E267" s="312">
        <v>0</v>
      </c>
      <c r="F267" s="296"/>
      <c r="G267" s="296"/>
      <c r="H267" s="296"/>
    </row>
    <row r="268" spans="1:8" ht="16.5" x14ac:dyDescent="0.55000000000000004">
      <c r="A268" s="309" t="s">
        <v>510</v>
      </c>
      <c r="B268" s="300">
        <v>0</v>
      </c>
      <c r="C268" s="312">
        <v>0</v>
      </c>
      <c r="D268" s="300">
        <v>0</v>
      </c>
      <c r="E268" s="312">
        <v>0</v>
      </c>
      <c r="F268" s="296"/>
      <c r="G268" s="296"/>
      <c r="H268" s="296"/>
    </row>
    <row r="269" spans="1:8" ht="16.5" x14ac:dyDescent="0.55000000000000004">
      <c r="A269" s="309" t="s">
        <v>511</v>
      </c>
      <c r="B269" s="300">
        <v>0</v>
      </c>
      <c r="C269" s="312">
        <v>0</v>
      </c>
      <c r="D269" s="300">
        <v>0</v>
      </c>
      <c r="E269" s="312">
        <v>0</v>
      </c>
      <c r="F269" s="296"/>
      <c r="G269" s="296"/>
      <c r="H269" s="296"/>
    </row>
    <row r="270" spans="1:8" ht="16.5" x14ac:dyDescent="0.55000000000000004">
      <c r="A270" s="309" t="s">
        <v>512</v>
      </c>
      <c r="B270" s="300">
        <v>0</v>
      </c>
      <c r="C270" s="312">
        <v>0</v>
      </c>
      <c r="D270" s="300">
        <v>0</v>
      </c>
      <c r="E270" s="312">
        <v>0</v>
      </c>
      <c r="F270" s="296"/>
      <c r="G270" s="296"/>
      <c r="H270" s="296"/>
    </row>
    <row r="271" spans="1:8" ht="16.5" x14ac:dyDescent="0.55000000000000004">
      <c r="A271" s="309" t="s">
        <v>513</v>
      </c>
      <c r="B271" s="300">
        <v>0</v>
      </c>
      <c r="C271" s="312">
        <v>0</v>
      </c>
      <c r="D271" s="300">
        <v>0</v>
      </c>
      <c r="E271" s="312">
        <v>0</v>
      </c>
      <c r="F271" s="296"/>
      <c r="G271" s="296"/>
      <c r="H271" s="296"/>
    </row>
    <row r="272" spans="1:8" ht="16.5" x14ac:dyDescent="0.55000000000000004">
      <c r="A272" s="309" t="s">
        <v>514</v>
      </c>
      <c r="B272" s="300">
        <v>0.32115541666666703</v>
      </c>
      <c r="C272" s="312">
        <v>0.31677377777777799</v>
      </c>
      <c r="D272" s="300">
        <v>0</v>
      </c>
      <c r="E272" s="312">
        <v>0</v>
      </c>
      <c r="F272" s="296"/>
      <c r="G272" s="296"/>
      <c r="H272" s="296"/>
    </row>
    <row r="273" spans="1:8" ht="16.5" x14ac:dyDescent="0.55000000000000004">
      <c r="A273" s="309" t="s">
        <v>515</v>
      </c>
      <c r="B273" s="300">
        <v>0</v>
      </c>
      <c r="C273" s="312">
        <v>0</v>
      </c>
      <c r="D273" s="300">
        <v>0</v>
      </c>
      <c r="E273" s="312">
        <v>0</v>
      </c>
      <c r="F273" s="296"/>
      <c r="G273" s="296"/>
      <c r="H273" s="296"/>
    </row>
    <row r="274" spans="1:8" ht="16.5" x14ac:dyDescent="0.55000000000000004">
      <c r="A274" s="309" t="s">
        <v>516</v>
      </c>
      <c r="B274" s="300">
        <v>0</v>
      </c>
      <c r="C274" s="312">
        <v>0</v>
      </c>
      <c r="D274" s="300">
        <v>0</v>
      </c>
      <c r="E274" s="312">
        <v>0</v>
      </c>
      <c r="F274" s="296"/>
      <c r="G274" s="296"/>
      <c r="H274" s="296"/>
    </row>
    <row r="275" spans="1:8" ht="16.5" x14ac:dyDescent="0.55000000000000004">
      <c r="A275" s="309" t="s">
        <v>517</v>
      </c>
      <c r="B275" s="300">
        <v>0</v>
      </c>
      <c r="C275" s="312">
        <v>0</v>
      </c>
      <c r="D275" s="300">
        <v>0</v>
      </c>
      <c r="E275" s="312">
        <v>0</v>
      </c>
      <c r="F275" s="296"/>
      <c r="G275" s="296"/>
      <c r="H275" s="296"/>
    </row>
    <row r="276" spans="1:8" ht="16.5" x14ac:dyDescent="0.55000000000000004">
      <c r="A276" s="309" t="s">
        <v>518</v>
      </c>
      <c r="B276" s="300">
        <v>0</v>
      </c>
      <c r="C276" s="312">
        <v>0</v>
      </c>
      <c r="D276" s="300">
        <v>0</v>
      </c>
      <c r="E276" s="312">
        <v>0</v>
      </c>
      <c r="F276" s="296"/>
      <c r="G276" s="296"/>
      <c r="H276" s="296"/>
    </row>
    <row r="277" spans="1:8" ht="16.5" x14ac:dyDescent="0.55000000000000004">
      <c r="A277" s="309" t="s">
        <v>519</v>
      </c>
      <c r="B277" s="300">
        <v>0</v>
      </c>
      <c r="C277" s="312">
        <v>0</v>
      </c>
      <c r="D277" s="300">
        <v>0</v>
      </c>
      <c r="E277" s="312">
        <v>0</v>
      </c>
      <c r="F277" s="296"/>
      <c r="G277" s="296"/>
      <c r="H277" s="296"/>
    </row>
    <row r="278" spans="1:8" ht="16.5" x14ac:dyDescent="0.55000000000000004">
      <c r="A278" s="309" t="s">
        <v>520</v>
      </c>
      <c r="B278" s="300">
        <v>0</v>
      </c>
      <c r="C278" s="312">
        <v>0</v>
      </c>
      <c r="D278" s="300">
        <v>0</v>
      </c>
      <c r="E278" s="312">
        <v>0</v>
      </c>
      <c r="F278" s="296"/>
      <c r="G278" s="296"/>
      <c r="H278" s="296"/>
    </row>
    <row r="279" spans="1:8" ht="16.5" x14ac:dyDescent="0.55000000000000004">
      <c r="A279" s="309" t="s">
        <v>521</v>
      </c>
      <c r="B279" s="300">
        <v>0</v>
      </c>
      <c r="C279" s="312">
        <v>0</v>
      </c>
      <c r="D279" s="300">
        <v>0</v>
      </c>
      <c r="E279" s="312">
        <v>0</v>
      </c>
      <c r="F279" s="296"/>
      <c r="G279" s="296"/>
      <c r="H279" s="296"/>
    </row>
    <row r="280" spans="1:8" ht="16.5" x14ac:dyDescent="0.55000000000000004">
      <c r="A280" s="309" t="s">
        <v>522</v>
      </c>
      <c r="B280" s="300">
        <v>0</v>
      </c>
      <c r="C280" s="312">
        <v>0</v>
      </c>
      <c r="D280" s="300">
        <v>0</v>
      </c>
      <c r="E280" s="312">
        <v>0</v>
      </c>
      <c r="F280" s="296"/>
      <c r="G280" s="296"/>
      <c r="H280" s="296"/>
    </row>
    <row r="281" spans="1:8" ht="16.5" x14ac:dyDescent="0.55000000000000004">
      <c r="A281" s="309" t="s">
        <v>523</v>
      </c>
      <c r="B281" s="300">
        <v>0</v>
      </c>
      <c r="C281" s="312">
        <v>0</v>
      </c>
      <c r="D281" s="300">
        <v>0</v>
      </c>
      <c r="E281" s="312">
        <v>0</v>
      </c>
      <c r="F281" s="296"/>
      <c r="G281" s="296"/>
      <c r="H281" s="296"/>
    </row>
    <row r="282" spans="1:8" ht="16.5" x14ac:dyDescent="0.55000000000000004">
      <c r="A282" s="309" t="s">
        <v>524</v>
      </c>
      <c r="B282" s="300">
        <v>0</v>
      </c>
      <c r="C282" s="312">
        <v>0</v>
      </c>
      <c r="D282" s="300">
        <v>0</v>
      </c>
      <c r="E282" s="312">
        <v>0</v>
      </c>
      <c r="F282" s="296"/>
      <c r="G282" s="296"/>
      <c r="H282" s="296"/>
    </row>
    <row r="283" spans="1:8" ht="16.5" x14ac:dyDescent="0.55000000000000004">
      <c r="A283" s="309" t="s">
        <v>525</v>
      </c>
      <c r="B283" s="300">
        <v>0</v>
      </c>
      <c r="C283" s="312">
        <v>0</v>
      </c>
      <c r="D283" s="300">
        <v>0</v>
      </c>
      <c r="E283" s="312">
        <v>0</v>
      </c>
      <c r="F283" s="296"/>
      <c r="G283" s="296"/>
      <c r="H283" s="296"/>
    </row>
    <row r="284" spans="1:8" ht="16.5" x14ac:dyDescent="0.55000000000000004">
      <c r="A284" s="309" t="s">
        <v>526</v>
      </c>
      <c r="B284" s="300">
        <v>0</v>
      </c>
      <c r="C284" s="312">
        <v>0</v>
      </c>
      <c r="D284" s="300">
        <v>0</v>
      </c>
      <c r="E284" s="312">
        <v>0</v>
      </c>
      <c r="F284" s="296"/>
      <c r="G284" s="296"/>
      <c r="H284" s="296"/>
    </row>
    <row r="285" spans="1:8" ht="16.5" x14ac:dyDescent="0.55000000000000004">
      <c r="A285" s="309" t="s">
        <v>527</v>
      </c>
      <c r="B285" s="300">
        <v>0</v>
      </c>
      <c r="C285" s="312">
        <v>0</v>
      </c>
      <c r="D285" s="300">
        <v>0</v>
      </c>
      <c r="E285" s="312">
        <v>0</v>
      </c>
      <c r="F285" s="296"/>
      <c r="G285" s="296"/>
      <c r="H285" s="296"/>
    </row>
    <row r="286" spans="1:8" ht="16.5" x14ac:dyDescent="0.55000000000000004">
      <c r="A286" s="309" t="s">
        <v>528</v>
      </c>
      <c r="B286" s="300">
        <v>0</v>
      </c>
      <c r="C286" s="312">
        <v>0</v>
      </c>
      <c r="D286" s="300">
        <v>0</v>
      </c>
      <c r="E286" s="312">
        <v>0</v>
      </c>
      <c r="F286" s="296"/>
      <c r="G286" s="296"/>
      <c r="H286" s="296"/>
    </row>
    <row r="287" spans="1:8" ht="16.5" x14ac:dyDescent="0.55000000000000004">
      <c r="A287" s="309" t="s">
        <v>529</v>
      </c>
      <c r="B287" s="300">
        <v>0</v>
      </c>
      <c r="C287" s="312">
        <v>0</v>
      </c>
      <c r="D287" s="300">
        <v>0</v>
      </c>
      <c r="E287" s="312">
        <v>0</v>
      </c>
      <c r="F287" s="296"/>
      <c r="G287" s="296"/>
      <c r="H287" s="296"/>
    </row>
    <row r="288" spans="1:8" ht="16.5" x14ac:dyDescent="0.55000000000000004">
      <c r="A288" s="309" t="s">
        <v>530</v>
      </c>
      <c r="B288" s="300">
        <v>0</v>
      </c>
      <c r="C288" s="312">
        <v>0</v>
      </c>
      <c r="D288" s="300">
        <v>0</v>
      </c>
      <c r="E288" s="312">
        <v>0</v>
      </c>
      <c r="F288" s="296"/>
      <c r="G288" s="296"/>
      <c r="H288" s="296"/>
    </row>
    <row r="289" spans="1:8" ht="16.5" x14ac:dyDescent="0.55000000000000004">
      <c r="A289" s="309" t="s">
        <v>531</v>
      </c>
      <c r="B289" s="300">
        <v>0</v>
      </c>
      <c r="C289" s="312">
        <v>0</v>
      </c>
      <c r="D289" s="300">
        <v>0</v>
      </c>
      <c r="E289" s="312">
        <v>0</v>
      </c>
      <c r="F289" s="296"/>
      <c r="G289" s="296"/>
      <c r="H289" s="296"/>
    </row>
    <row r="290" spans="1:8" ht="16.5" x14ac:dyDescent="0.55000000000000004">
      <c r="A290" s="309" t="s">
        <v>532</v>
      </c>
      <c r="B290" s="300">
        <v>0</v>
      </c>
      <c r="C290" s="312">
        <v>0</v>
      </c>
      <c r="D290" s="300">
        <v>0</v>
      </c>
      <c r="E290" s="312">
        <v>0</v>
      </c>
      <c r="F290" s="296"/>
      <c r="G290" s="296"/>
      <c r="H290" s="296"/>
    </row>
    <row r="291" spans="1:8" ht="16.5" x14ac:dyDescent="0.55000000000000004">
      <c r="A291" s="309" t="s">
        <v>533</v>
      </c>
      <c r="B291" s="300">
        <v>0</v>
      </c>
      <c r="C291" s="312">
        <v>0</v>
      </c>
      <c r="D291" s="300">
        <v>0</v>
      </c>
      <c r="E291" s="312">
        <v>0</v>
      </c>
      <c r="F291" s="296"/>
      <c r="G291" s="296"/>
      <c r="H291" s="296"/>
    </row>
    <row r="292" spans="1:8" ht="16.5" x14ac:dyDescent="0.55000000000000004">
      <c r="A292" s="309" t="s">
        <v>534</v>
      </c>
      <c r="B292" s="300">
        <v>0</v>
      </c>
      <c r="C292" s="312">
        <v>0</v>
      </c>
      <c r="D292" s="300">
        <v>0</v>
      </c>
      <c r="E292" s="312">
        <v>0</v>
      </c>
      <c r="F292" s="296"/>
      <c r="G292" s="296"/>
      <c r="H292" s="296"/>
    </row>
    <row r="293" spans="1:8" ht="16.5" x14ac:dyDescent="0.55000000000000004">
      <c r="A293" s="309" t="s">
        <v>535</v>
      </c>
      <c r="B293" s="300">
        <v>0</v>
      </c>
      <c r="C293" s="312">
        <v>0</v>
      </c>
      <c r="D293" s="300">
        <v>0</v>
      </c>
      <c r="E293" s="312">
        <v>0</v>
      </c>
      <c r="F293" s="296"/>
      <c r="G293" s="296"/>
      <c r="H293" s="296"/>
    </row>
    <row r="294" spans="1:8" ht="16.5" x14ac:dyDescent="0.55000000000000004">
      <c r="A294" s="309" t="s">
        <v>536</v>
      </c>
      <c r="B294" s="300">
        <v>0</v>
      </c>
      <c r="C294" s="312">
        <v>0</v>
      </c>
      <c r="D294" s="300">
        <v>0</v>
      </c>
      <c r="E294" s="312">
        <v>0</v>
      </c>
      <c r="F294" s="296"/>
      <c r="G294" s="296"/>
      <c r="H294" s="296"/>
    </row>
    <row r="295" spans="1:8" ht="16.5" x14ac:dyDescent="0.55000000000000004">
      <c r="A295" s="309" t="s">
        <v>537</v>
      </c>
      <c r="B295" s="300">
        <v>0</v>
      </c>
      <c r="C295" s="312">
        <v>0</v>
      </c>
      <c r="D295" s="300">
        <v>0</v>
      </c>
      <c r="E295" s="312">
        <v>0</v>
      </c>
      <c r="F295" s="296"/>
      <c r="G295" s="296"/>
      <c r="H295" s="296"/>
    </row>
    <row r="296" spans="1:8" ht="16.5" x14ac:dyDescent="0.55000000000000004">
      <c r="A296" s="309" t="s">
        <v>538</v>
      </c>
      <c r="B296" s="300">
        <v>0</v>
      </c>
      <c r="C296" s="312">
        <v>0</v>
      </c>
      <c r="D296" s="300">
        <v>0</v>
      </c>
      <c r="E296" s="312">
        <v>0</v>
      </c>
      <c r="F296" s="296"/>
      <c r="G296" s="296"/>
      <c r="H296" s="296"/>
    </row>
    <row r="297" spans="1:8" ht="16.5" x14ac:dyDescent="0.55000000000000004">
      <c r="A297" s="309" t="s">
        <v>539</v>
      </c>
      <c r="B297" s="300">
        <v>0</v>
      </c>
      <c r="C297" s="312">
        <v>0</v>
      </c>
      <c r="D297" s="300">
        <v>0</v>
      </c>
      <c r="E297" s="312">
        <v>0</v>
      </c>
      <c r="F297" s="296"/>
      <c r="G297" s="296"/>
      <c r="H297" s="296"/>
    </row>
    <row r="298" spans="1:8" ht="16.5" x14ac:dyDescent="0.55000000000000004">
      <c r="A298" s="309" t="s">
        <v>540</v>
      </c>
      <c r="B298" s="300">
        <v>0</v>
      </c>
      <c r="C298" s="312">
        <v>0</v>
      </c>
      <c r="D298" s="300">
        <v>0</v>
      </c>
      <c r="E298" s="312">
        <v>0</v>
      </c>
      <c r="F298" s="296"/>
      <c r="G298" s="296"/>
      <c r="H298" s="296"/>
    </row>
    <row r="299" spans="1:8" ht="16.5" x14ac:dyDescent="0.55000000000000004">
      <c r="A299" s="309" t="s">
        <v>541</v>
      </c>
      <c r="B299" s="300">
        <v>0</v>
      </c>
      <c r="C299" s="312">
        <v>0</v>
      </c>
      <c r="D299" s="300">
        <v>0</v>
      </c>
      <c r="E299" s="312">
        <v>0</v>
      </c>
      <c r="F299" s="296"/>
      <c r="G299" s="296"/>
      <c r="H299" s="296"/>
    </row>
    <row r="300" spans="1:8" ht="16.5" x14ac:dyDescent="0.55000000000000004">
      <c r="A300" s="309" t="s">
        <v>542</v>
      </c>
      <c r="B300" s="300">
        <v>0</v>
      </c>
      <c r="C300" s="312">
        <v>0</v>
      </c>
      <c r="D300" s="300">
        <v>0</v>
      </c>
      <c r="E300" s="312">
        <v>0</v>
      </c>
      <c r="F300" s="296"/>
      <c r="G300" s="296"/>
      <c r="H300" s="296"/>
    </row>
    <row r="301" spans="1:8" ht="16.5" x14ac:dyDescent="0.55000000000000004">
      <c r="A301" s="309" t="s">
        <v>543</v>
      </c>
      <c r="B301" s="300">
        <v>0</v>
      </c>
      <c r="C301" s="312">
        <v>0</v>
      </c>
      <c r="D301" s="300">
        <v>0</v>
      </c>
      <c r="E301" s="312">
        <v>0</v>
      </c>
      <c r="F301" s="296"/>
      <c r="G301" s="296"/>
      <c r="H301" s="296"/>
    </row>
    <row r="302" spans="1:8" ht="16.5" x14ac:dyDescent="0.55000000000000004">
      <c r="A302" s="309" t="s">
        <v>544</v>
      </c>
      <c r="B302" s="300">
        <v>0</v>
      </c>
      <c r="C302" s="312">
        <v>0</v>
      </c>
      <c r="D302" s="300">
        <v>0</v>
      </c>
      <c r="E302" s="312">
        <v>0</v>
      </c>
      <c r="F302" s="296"/>
      <c r="G302" s="296"/>
      <c r="H302" s="296"/>
    </row>
    <row r="303" spans="1:8" ht="16.5" x14ac:dyDescent="0.55000000000000004">
      <c r="A303" s="309" t="s">
        <v>545</v>
      </c>
      <c r="B303" s="300">
        <v>0</v>
      </c>
      <c r="C303" s="312">
        <v>0</v>
      </c>
      <c r="D303" s="300">
        <v>0</v>
      </c>
      <c r="E303" s="312">
        <v>0</v>
      </c>
      <c r="F303" s="296"/>
      <c r="G303" s="296"/>
      <c r="H303" s="296"/>
    </row>
    <row r="304" spans="1:8" ht="16.5" x14ac:dyDescent="0.55000000000000004">
      <c r="A304" s="309" t="s">
        <v>546</v>
      </c>
      <c r="B304" s="300">
        <v>0</v>
      </c>
      <c r="C304" s="312">
        <v>0</v>
      </c>
      <c r="D304" s="300">
        <v>0</v>
      </c>
      <c r="E304" s="312">
        <v>0</v>
      </c>
      <c r="F304" s="296"/>
      <c r="G304" s="296"/>
      <c r="H304" s="296"/>
    </row>
    <row r="305" spans="1:8" ht="16.5" x14ac:dyDescent="0.55000000000000004">
      <c r="A305" s="309" t="s">
        <v>547</v>
      </c>
      <c r="B305" s="300">
        <v>0</v>
      </c>
      <c r="C305" s="312">
        <v>0</v>
      </c>
      <c r="D305" s="300">
        <v>0</v>
      </c>
      <c r="E305" s="312">
        <v>0</v>
      </c>
      <c r="F305" s="296"/>
      <c r="G305" s="296"/>
      <c r="H305" s="296"/>
    </row>
    <row r="306" spans="1:8" ht="16.5" x14ac:dyDescent="0.55000000000000004">
      <c r="A306" s="309" t="s">
        <v>548</v>
      </c>
      <c r="B306" s="300">
        <v>0</v>
      </c>
      <c r="C306" s="312">
        <v>0</v>
      </c>
      <c r="D306" s="300">
        <v>0</v>
      </c>
      <c r="E306" s="312">
        <v>0</v>
      </c>
      <c r="F306" s="296"/>
      <c r="G306" s="296"/>
      <c r="H306" s="296"/>
    </row>
    <row r="307" spans="1:8" ht="16.5" x14ac:dyDescent="0.55000000000000004">
      <c r="A307" s="309" t="s">
        <v>549</v>
      </c>
      <c r="B307" s="300">
        <v>0</v>
      </c>
      <c r="C307" s="312">
        <v>0</v>
      </c>
      <c r="D307" s="300">
        <v>0</v>
      </c>
      <c r="E307" s="312">
        <v>0</v>
      </c>
      <c r="F307" s="296"/>
      <c r="G307" s="296"/>
      <c r="H307" s="296"/>
    </row>
    <row r="308" spans="1:8" ht="16.5" x14ac:dyDescent="0.55000000000000004">
      <c r="A308" s="309" t="s">
        <v>550</v>
      </c>
      <c r="B308" s="300">
        <v>0</v>
      </c>
      <c r="C308" s="312">
        <v>0</v>
      </c>
      <c r="D308" s="300">
        <v>0</v>
      </c>
      <c r="E308" s="312">
        <v>0</v>
      </c>
      <c r="F308" s="296"/>
      <c r="G308" s="296"/>
      <c r="H308" s="296"/>
    </row>
    <row r="309" spans="1:8" ht="16.5" x14ac:dyDescent="0.55000000000000004">
      <c r="A309" s="309" t="s">
        <v>551</v>
      </c>
      <c r="B309" s="300">
        <v>0</v>
      </c>
      <c r="C309" s="312">
        <v>0</v>
      </c>
      <c r="D309" s="300">
        <v>0</v>
      </c>
      <c r="E309" s="312">
        <v>0</v>
      </c>
      <c r="F309" s="296"/>
      <c r="G309" s="296"/>
      <c r="H309" s="296"/>
    </row>
    <row r="310" spans="1:8" ht="16.5" x14ac:dyDescent="0.55000000000000004">
      <c r="A310" s="309" t="s">
        <v>552</v>
      </c>
      <c r="B310" s="300">
        <v>0</v>
      </c>
      <c r="C310" s="312">
        <v>0</v>
      </c>
      <c r="D310" s="300">
        <v>0</v>
      </c>
      <c r="E310" s="312">
        <v>0</v>
      </c>
      <c r="F310" s="296"/>
      <c r="G310" s="296"/>
      <c r="H310" s="296"/>
    </row>
    <row r="311" spans="1:8" ht="16.5" x14ac:dyDescent="0.55000000000000004">
      <c r="A311" s="309" t="s">
        <v>553</v>
      </c>
      <c r="B311" s="300">
        <v>0</v>
      </c>
      <c r="C311" s="312">
        <v>0</v>
      </c>
      <c r="D311" s="300">
        <v>0</v>
      </c>
      <c r="E311" s="312">
        <v>0</v>
      </c>
      <c r="F311" s="296"/>
      <c r="G311" s="296"/>
      <c r="H311" s="296"/>
    </row>
    <row r="312" spans="1:8" ht="16.5" x14ac:dyDescent="0.55000000000000004">
      <c r="A312" s="309" t="s">
        <v>554</v>
      </c>
      <c r="B312" s="300">
        <v>0</v>
      </c>
      <c r="C312" s="312">
        <v>0</v>
      </c>
      <c r="D312" s="300">
        <v>0</v>
      </c>
      <c r="E312" s="312">
        <v>0</v>
      </c>
      <c r="F312" s="296"/>
      <c r="G312" s="296"/>
      <c r="H312" s="296"/>
    </row>
    <row r="313" spans="1:8" ht="16.5" x14ac:dyDescent="0.55000000000000004">
      <c r="A313" s="309" t="s">
        <v>555</v>
      </c>
      <c r="B313" s="300">
        <v>0</v>
      </c>
      <c r="C313" s="312">
        <v>0</v>
      </c>
      <c r="D313" s="300">
        <v>0</v>
      </c>
      <c r="E313" s="312">
        <v>0</v>
      </c>
      <c r="F313" s="296"/>
      <c r="G313" s="296"/>
      <c r="H313" s="296"/>
    </row>
    <row r="314" spans="1:8" ht="16.5" x14ac:dyDescent="0.55000000000000004">
      <c r="A314" s="309" t="s">
        <v>556</v>
      </c>
      <c r="B314" s="300">
        <v>0</v>
      </c>
      <c r="C314" s="312">
        <v>0</v>
      </c>
      <c r="D314" s="300">
        <v>0</v>
      </c>
      <c r="E314" s="312">
        <v>0</v>
      </c>
      <c r="F314" s="296"/>
      <c r="G314" s="296"/>
      <c r="H314" s="296"/>
    </row>
    <row r="315" spans="1:8" ht="16.5" x14ac:dyDescent="0.55000000000000004">
      <c r="A315" s="309" t="s">
        <v>557</v>
      </c>
      <c r="B315" s="300">
        <v>0</v>
      </c>
      <c r="C315" s="312">
        <v>0</v>
      </c>
      <c r="D315" s="300">
        <v>0</v>
      </c>
      <c r="E315" s="312">
        <v>0</v>
      </c>
      <c r="F315" s="296"/>
      <c r="G315" s="296"/>
      <c r="H315" s="296"/>
    </row>
    <row r="316" spans="1:8" ht="16.5" x14ac:dyDescent="0.55000000000000004">
      <c r="A316" s="309" t="s">
        <v>558</v>
      </c>
      <c r="B316" s="300">
        <v>0</v>
      </c>
      <c r="C316" s="312">
        <v>0</v>
      </c>
      <c r="D316" s="300">
        <v>0</v>
      </c>
      <c r="E316" s="312">
        <v>0</v>
      </c>
      <c r="F316" s="296"/>
      <c r="G316" s="296"/>
      <c r="H316" s="296"/>
    </row>
    <row r="317" spans="1:8" ht="16.5" x14ac:dyDescent="0.55000000000000004">
      <c r="A317" s="309" t="s">
        <v>559</v>
      </c>
      <c r="B317" s="300">
        <v>0</v>
      </c>
      <c r="C317" s="312">
        <v>0</v>
      </c>
      <c r="D317" s="300">
        <v>0</v>
      </c>
      <c r="E317" s="312">
        <v>0</v>
      </c>
      <c r="F317" s="296"/>
      <c r="G317" s="296"/>
      <c r="H317" s="296"/>
    </row>
    <row r="318" spans="1:8" ht="16.5" x14ac:dyDescent="0.55000000000000004">
      <c r="A318" s="309" t="s">
        <v>560</v>
      </c>
      <c r="B318" s="300">
        <v>0</v>
      </c>
      <c r="C318" s="312">
        <v>0</v>
      </c>
      <c r="D318" s="300">
        <v>0</v>
      </c>
      <c r="E318" s="312">
        <v>0</v>
      </c>
      <c r="F318" s="296"/>
      <c r="G318" s="296"/>
      <c r="H318" s="296"/>
    </row>
    <row r="319" spans="1:8" ht="16.5" x14ac:dyDescent="0.55000000000000004">
      <c r="A319" s="309" t="s">
        <v>561</v>
      </c>
      <c r="B319" s="300">
        <v>0</v>
      </c>
      <c r="C319" s="312">
        <v>0</v>
      </c>
      <c r="D319" s="300">
        <v>0</v>
      </c>
      <c r="E319" s="312">
        <v>0</v>
      </c>
      <c r="F319" s="296"/>
      <c r="G319" s="296"/>
      <c r="H319" s="296"/>
    </row>
    <row r="320" spans="1:8" ht="16.5" x14ac:dyDescent="0.55000000000000004">
      <c r="A320" s="309" t="s">
        <v>562</v>
      </c>
      <c r="B320" s="300">
        <v>0</v>
      </c>
      <c r="C320" s="312">
        <v>0</v>
      </c>
      <c r="D320" s="300">
        <v>0</v>
      </c>
      <c r="E320" s="312">
        <v>0</v>
      </c>
      <c r="F320" s="296"/>
      <c r="G320" s="296"/>
      <c r="H320" s="296"/>
    </row>
    <row r="321" spans="1:8" ht="16.5" x14ac:dyDescent="0.55000000000000004">
      <c r="A321" s="309" t="s">
        <v>563</v>
      </c>
      <c r="B321" s="300">
        <v>0</v>
      </c>
      <c r="C321" s="312">
        <v>0</v>
      </c>
      <c r="D321" s="300">
        <v>0</v>
      </c>
      <c r="E321" s="312">
        <v>0</v>
      </c>
      <c r="F321" s="296"/>
      <c r="G321" s="296"/>
      <c r="H321" s="296"/>
    </row>
    <row r="322" spans="1:8" ht="16.5" x14ac:dyDescent="0.55000000000000004">
      <c r="A322" s="309" t="s">
        <v>564</v>
      </c>
      <c r="B322" s="300">
        <v>0</v>
      </c>
      <c r="C322" s="312">
        <v>0</v>
      </c>
      <c r="D322" s="300">
        <v>0</v>
      </c>
      <c r="E322" s="312">
        <v>0</v>
      </c>
      <c r="F322" s="296"/>
      <c r="G322" s="296"/>
      <c r="H322" s="296"/>
    </row>
    <row r="323" spans="1:8" ht="16.5" x14ac:dyDescent="0.55000000000000004">
      <c r="A323" s="309" t="s">
        <v>565</v>
      </c>
      <c r="B323" s="300">
        <v>0</v>
      </c>
      <c r="C323" s="312">
        <v>0</v>
      </c>
      <c r="D323" s="300">
        <v>0</v>
      </c>
      <c r="E323" s="312">
        <v>0</v>
      </c>
      <c r="F323" s="296"/>
      <c r="G323" s="296"/>
      <c r="H323" s="296"/>
    </row>
    <row r="324" spans="1:8" ht="16.5" x14ac:dyDescent="0.55000000000000004">
      <c r="A324" s="309" t="s">
        <v>566</v>
      </c>
      <c r="B324" s="300">
        <v>0</v>
      </c>
      <c r="C324" s="312">
        <v>0</v>
      </c>
      <c r="D324" s="300">
        <v>0</v>
      </c>
      <c r="E324" s="312">
        <v>0</v>
      </c>
      <c r="F324" s="296"/>
      <c r="G324" s="296"/>
      <c r="H324" s="296"/>
    </row>
    <row r="325" spans="1:8" ht="16.5" x14ac:dyDescent="0.55000000000000004">
      <c r="A325" s="309" t="s">
        <v>567</v>
      </c>
      <c r="B325" s="300">
        <v>0</v>
      </c>
      <c r="C325" s="312">
        <v>0</v>
      </c>
      <c r="D325" s="300">
        <v>0</v>
      </c>
      <c r="E325" s="312">
        <v>0</v>
      </c>
      <c r="F325" s="296"/>
      <c r="G325" s="296"/>
      <c r="H325" s="296"/>
    </row>
    <row r="326" spans="1:8" ht="16.5" x14ac:dyDescent="0.55000000000000004">
      <c r="A326" s="309" t="s">
        <v>568</v>
      </c>
      <c r="B326" s="300">
        <v>4039999.98</v>
      </c>
      <c r="C326" s="312">
        <v>1346666.66</v>
      </c>
      <c r="D326" s="300">
        <v>4039999.98</v>
      </c>
      <c r="E326" s="312">
        <v>1346666.66</v>
      </c>
      <c r="F326" s="296"/>
      <c r="G326" s="296"/>
      <c r="H326" s="296"/>
    </row>
    <row r="327" spans="1:8" ht="16.5" x14ac:dyDescent="0.55000000000000004">
      <c r="A327" s="309" t="s">
        <v>569</v>
      </c>
      <c r="B327" s="300">
        <v>-4046524.98</v>
      </c>
      <c r="C327" s="312">
        <v>-1353191.6599999997</v>
      </c>
      <c r="D327" s="300">
        <v>-4039999.98</v>
      </c>
      <c r="E327" s="312">
        <v>-1346666.6599999997</v>
      </c>
      <c r="F327" s="296"/>
      <c r="G327" s="296"/>
      <c r="H327" s="296"/>
    </row>
    <row r="328" spans="1:8" ht="16.5" x14ac:dyDescent="0.55000000000000004">
      <c r="A328" s="309" t="s">
        <v>570</v>
      </c>
      <c r="B328" s="300">
        <v>0</v>
      </c>
      <c r="C328" s="312">
        <v>0</v>
      </c>
      <c r="D328" s="300">
        <v>0</v>
      </c>
      <c r="E328" s="312">
        <v>0</v>
      </c>
      <c r="F328" s="296"/>
      <c r="G328" s="296"/>
      <c r="H328" s="296"/>
    </row>
    <row r="329" spans="1:8" ht="16.5" x14ac:dyDescent="0.55000000000000004">
      <c r="A329" s="309" t="s">
        <v>571</v>
      </c>
      <c r="B329" s="300">
        <v>0</v>
      </c>
      <c r="C329" s="312">
        <v>0</v>
      </c>
      <c r="D329" s="300">
        <v>0</v>
      </c>
      <c r="E329" s="312">
        <v>0</v>
      </c>
      <c r="F329" s="296"/>
      <c r="G329" s="296"/>
      <c r="H329" s="296"/>
    </row>
    <row r="330" spans="1:8" ht="16.5" x14ac:dyDescent="0.55000000000000004">
      <c r="A330" s="309" t="s">
        <v>572</v>
      </c>
      <c r="B330" s="300">
        <v>0</v>
      </c>
      <c r="C330" s="312">
        <v>0</v>
      </c>
      <c r="D330" s="300">
        <v>0</v>
      </c>
      <c r="E330" s="312">
        <v>0</v>
      </c>
      <c r="F330" s="296"/>
      <c r="G330" s="296"/>
      <c r="H330" s="296"/>
    </row>
    <row r="331" spans="1:8" ht="16.5" x14ac:dyDescent="0.55000000000000004">
      <c r="A331" s="309" t="s">
        <v>573</v>
      </c>
      <c r="B331" s="300">
        <v>0</v>
      </c>
      <c r="C331" s="312">
        <v>0</v>
      </c>
      <c r="D331" s="300">
        <v>0</v>
      </c>
      <c r="E331" s="312">
        <v>0</v>
      </c>
      <c r="F331" s="296"/>
      <c r="G331" s="296"/>
      <c r="H331" s="296"/>
    </row>
    <row r="332" spans="1:8" ht="16.5" x14ac:dyDescent="0.55000000000000004">
      <c r="A332" s="309" t="s">
        <v>574</v>
      </c>
      <c r="B332" s="300">
        <v>0</v>
      </c>
      <c r="C332" s="312">
        <v>0</v>
      </c>
      <c r="D332" s="300">
        <v>0</v>
      </c>
      <c r="E332" s="312">
        <v>0</v>
      </c>
      <c r="F332" s="296"/>
      <c r="G332" s="296"/>
      <c r="H332" s="296"/>
    </row>
    <row r="333" spans="1:8" ht="16.5" x14ac:dyDescent="0.55000000000000004">
      <c r="A333" s="309" t="s">
        <v>575</v>
      </c>
      <c r="B333" s="300">
        <v>0</v>
      </c>
      <c r="C333" s="312">
        <v>0</v>
      </c>
      <c r="D333" s="300">
        <v>0</v>
      </c>
      <c r="E333" s="312">
        <v>0</v>
      </c>
      <c r="F333" s="296"/>
      <c r="G333" s="296"/>
      <c r="H333" s="296"/>
    </row>
    <row r="334" spans="1:8" ht="16.5" x14ac:dyDescent="0.55000000000000004">
      <c r="A334" s="309" t="s">
        <v>576</v>
      </c>
      <c r="B334" s="300">
        <v>0</v>
      </c>
      <c r="C334" s="312">
        <v>0</v>
      </c>
      <c r="D334" s="300">
        <v>0</v>
      </c>
      <c r="E334" s="312">
        <v>0</v>
      </c>
      <c r="F334" s="296"/>
      <c r="G334" s="296"/>
      <c r="H334" s="296"/>
    </row>
    <row r="335" spans="1:8" ht="16.5" x14ac:dyDescent="0.55000000000000004">
      <c r="A335" s="309" t="s">
        <v>577</v>
      </c>
      <c r="B335" s="300">
        <v>0</v>
      </c>
      <c r="C335" s="312">
        <v>0</v>
      </c>
      <c r="D335" s="300">
        <v>0</v>
      </c>
      <c r="E335" s="312">
        <v>0</v>
      </c>
      <c r="F335" s="296"/>
      <c r="G335" s="296"/>
      <c r="H335" s="296"/>
    </row>
    <row r="336" spans="1:8" ht="16.5" x14ac:dyDescent="0.55000000000000004">
      <c r="A336" s="309" t="s">
        <v>578</v>
      </c>
      <c r="B336" s="300">
        <v>0</v>
      </c>
      <c r="C336" s="312">
        <v>0</v>
      </c>
      <c r="D336" s="300">
        <v>0</v>
      </c>
      <c r="E336" s="312">
        <v>0</v>
      </c>
      <c r="F336" s="296"/>
      <c r="G336" s="296"/>
      <c r="H336" s="296"/>
    </row>
    <row r="337" spans="1:8" ht="16.5" x14ac:dyDescent="0.55000000000000004">
      <c r="A337" s="309" t="s">
        <v>579</v>
      </c>
      <c r="B337" s="300">
        <v>0</v>
      </c>
      <c r="C337" s="312">
        <v>0</v>
      </c>
      <c r="D337" s="300">
        <v>0</v>
      </c>
      <c r="E337" s="312">
        <v>0</v>
      </c>
      <c r="F337" s="296"/>
      <c r="G337" s="296"/>
      <c r="H337" s="296"/>
    </row>
    <row r="338" spans="1:8" ht="16.5" x14ac:dyDescent="0.55000000000000004">
      <c r="A338" s="309" t="s">
        <v>580</v>
      </c>
      <c r="B338" s="300">
        <v>0</v>
      </c>
      <c r="C338" s="312">
        <v>0</v>
      </c>
      <c r="D338" s="300">
        <v>0</v>
      </c>
      <c r="E338" s="312">
        <v>0</v>
      </c>
      <c r="F338" s="296"/>
      <c r="G338" s="296"/>
      <c r="H338" s="296"/>
    </row>
    <row r="339" spans="1:8" ht="16.5" x14ac:dyDescent="0.55000000000000004">
      <c r="A339" s="309" t="s">
        <v>581</v>
      </c>
      <c r="B339" s="300">
        <v>0</v>
      </c>
      <c r="C339" s="312">
        <v>0</v>
      </c>
      <c r="D339" s="300">
        <v>0</v>
      </c>
      <c r="E339" s="312">
        <v>0</v>
      </c>
      <c r="F339" s="296"/>
      <c r="G339" s="296"/>
      <c r="H339" s="296"/>
    </row>
    <row r="340" spans="1:8" ht="16.5" x14ac:dyDescent="0.55000000000000004">
      <c r="A340" s="309" t="s">
        <v>582</v>
      </c>
      <c r="B340" s="300">
        <v>0</v>
      </c>
      <c r="C340" s="312">
        <v>0</v>
      </c>
      <c r="D340" s="300">
        <v>0</v>
      </c>
      <c r="E340" s="312">
        <v>0</v>
      </c>
      <c r="F340" s="296"/>
      <c r="G340" s="296"/>
      <c r="H340" s="296"/>
    </row>
    <row r="341" spans="1:8" ht="16.5" x14ac:dyDescent="0.55000000000000004">
      <c r="A341" s="309" t="s">
        <v>583</v>
      </c>
      <c r="B341" s="300">
        <v>0</v>
      </c>
      <c r="C341" s="312">
        <v>0</v>
      </c>
      <c r="D341" s="300">
        <v>0</v>
      </c>
      <c r="E341" s="312">
        <v>0</v>
      </c>
      <c r="F341" s="296"/>
      <c r="G341" s="296"/>
      <c r="H341" s="296"/>
    </row>
    <row r="342" spans="1:8" ht="16.5" x14ac:dyDescent="0.55000000000000004">
      <c r="A342" s="309" t="s">
        <v>584</v>
      </c>
      <c r="B342" s="300">
        <v>0</v>
      </c>
      <c r="C342" s="312">
        <v>0</v>
      </c>
      <c r="D342" s="300">
        <v>0</v>
      </c>
      <c r="E342" s="312">
        <v>0</v>
      </c>
      <c r="F342" s="296"/>
      <c r="G342" s="296"/>
      <c r="H342" s="296"/>
    </row>
    <row r="343" spans="1:8" ht="16.5" x14ac:dyDescent="0.55000000000000004">
      <c r="A343" s="309" t="s">
        <v>585</v>
      </c>
      <c r="B343" s="300">
        <v>0</v>
      </c>
      <c r="C343" s="312">
        <v>0</v>
      </c>
      <c r="D343" s="300">
        <v>0</v>
      </c>
      <c r="E343" s="312">
        <v>0</v>
      </c>
      <c r="F343" s="296"/>
      <c r="G343" s="296"/>
      <c r="H343" s="296"/>
    </row>
    <row r="344" spans="1:8" ht="16.5" x14ac:dyDescent="0.55000000000000004">
      <c r="A344" s="309" t="s">
        <v>586</v>
      </c>
      <c r="B344" s="300">
        <v>0</v>
      </c>
      <c r="C344" s="312">
        <v>0</v>
      </c>
      <c r="D344" s="300">
        <v>0</v>
      </c>
      <c r="E344" s="312">
        <v>0</v>
      </c>
      <c r="F344" s="296"/>
      <c r="G344" s="296"/>
      <c r="H344" s="296"/>
    </row>
    <row r="345" spans="1:8" ht="16.5" x14ac:dyDescent="0.55000000000000004">
      <c r="A345" s="309" t="s">
        <v>587</v>
      </c>
      <c r="B345" s="300">
        <v>0</v>
      </c>
      <c r="C345" s="312">
        <v>0</v>
      </c>
      <c r="D345" s="300">
        <v>0</v>
      </c>
      <c r="E345" s="312">
        <v>0</v>
      </c>
      <c r="F345" s="296"/>
      <c r="G345" s="296"/>
      <c r="H345" s="296"/>
    </row>
    <row r="346" spans="1:8" ht="16.5" x14ac:dyDescent="0.55000000000000004">
      <c r="A346" s="309" t="s">
        <v>588</v>
      </c>
      <c r="B346" s="300">
        <v>0</v>
      </c>
      <c r="C346" s="312">
        <v>0</v>
      </c>
      <c r="D346" s="300">
        <v>0</v>
      </c>
      <c r="E346" s="312">
        <v>0</v>
      </c>
      <c r="F346" s="296"/>
      <c r="G346" s="296"/>
      <c r="H346" s="296"/>
    </row>
    <row r="347" spans="1:8" ht="16.5" x14ac:dyDescent="0.55000000000000004">
      <c r="A347" s="309" t="s">
        <v>589</v>
      </c>
      <c r="B347" s="300">
        <v>0</v>
      </c>
      <c r="C347" s="312">
        <v>0</v>
      </c>
      <c r="D347" s="300">
        <v>0</v>
      </c>
      <c r="E347" s="312">
        <v>0</v>
      </c>
      <c r="F347" s="296"/>
      <c r="G347" s="296"/>
      <c r="H347" s="296"/>
    </row>
    <row r="348" spans="1:8" ht="16.5" x14ac:dyDescent="0.55000000000000004">
      <c r="A348" s="309" t="s">
        <v>590</v>
      </c>
      <c r="B348" s="300">
        <v>0</v>
      </c>
      <c r="C348" s="312">
        <v>0</v>
      </c>
      <c r="D348" s="300">
        <v>0</v>
      </c>
      <c r="E348" s="312">
        <v>0</v>
      </c>
      <c r="F348" s="296"/>
      <c r="G348" s="296"/>
      <c r="H348" s="296"/>
    </row>
    <row r="349" spans="1:8" ht="16.5" x14ac:dyDescent="0.55000000000000004">
      <c r="A349" s="309" t="s">
        <v>591</v>
      </c>
      <c r="B349" s="300">
        <v>0</v>
      </c>
      <c r="C349" s="312">
        <v>0</v>
      </c>
      <c r="D349" s="300">
        <v>0</v>
      </c>
      <c r="E349" s="312">
        <v>0</v>
      </c>
      <c r="F349" s="296"/>
      <c r="G349" s="296"/>
      <c r="H349" s="296"/>
    </row>
    <row r="350" spans="1:8" ht="16.5" x14ac:dyDescent="0.55000000000000004">
      <c r="A350" s="309" t="s">
        <v>592</v>
      </c>
      <c r="B350" s="300">
        <v>0</v>
      </c>
      <c r="C350" s="312">
        <v>0</v>
      </c>
      <c r="D350" s="300">
        <v>0</v>
      </c>
      <c r="E350" s="312">
        <v>0</v>
      </c>
      <c r="F350" s="296"/>
      <c r="G350" s="296"/>
      <c r="H350" s="296"/>
    </row>
    <row r="351" spans="1:8" ht="16.5" x14ac:dyDescent="0.55000000000000004">
      <c r="A351" s="309" t="s">
        <v>593</v>
      </c>
      <c r="B351" s="300">
        <v>0</v>
      </c>
      <c r="C351" s="312">
        <v>0</v>
      </c>
      <c r="D351" s="300">
        <v>0</v>
      </c>
      <c r="E351" s="312">
        <v>0</v>
      </c>
      <c r="F351" s="296"/>
      <c r="G351" s="296"/>
      <c r="H351" s="296"/>
    </row>
    <row r="352" spans="1:8" ht="16.5" x14ac:dyDescent="0.55000000000000004">
      <c r="A352" s="309" t="s">
        <v>594</v>
      </c>
      <c r="B352" s="300">
        <v>0</v>
      </c>
      <c r="C352" s="312">
        <v>0</v>
      </c>
      <c r="D352" s="300">
        <v>0</v>
      </c>
      <c r="E352" s="312">
        <v>0</v>
      </c>
      <c r="F352" s="296"/>
      <c r="G352" s="296"/>
      <c r="H352" s="296"/>
    </row>
    <row r="353" spans="1:8" ht="16.5" x14ac:dyDescent="0.55000000000000004">
      <c r="A353" s="309" t="s">
        <v>595</v>
      </c>
      <c r="B353" s="300">
        <v>0</v>
      </c>
      <c r="C353" s="312">
        <v>0</v>
      </c>
      <c r="D353" s="300">
        <v>0</v>
      </c>
      <c r="E353" s="312">
        <v>0</v>
      </c>
      <c r="F353" s="296"/>
      <c r="G353" s="296"/>
      <c r="H353" s="296"/>
    </row>
    <row r="354" spans="1:8" ht="16.5" x14ac:dyDescent="0.55000000000000004">
      <c r="A354" s="309" t="s">
        <v>596</v>
      </c>
      <c r="B354" s="300">
        <v>0</v>
      </c>
      <c r="C354" s="312">
        <v>0</v>
      </c>
      <c r="D354" s="300">
        <v>0</v>
      </c>
      <c r="E354" s="312">
        <v>0</v>
      </c>
      <c r="F354" s="296"/>
      <c r="G354" s="296"/>
      <c r="H354" s="296"/>
    </row>
    <row r="355" spans="1:8" ht="16.5" x14ac:dyDescent="0.55000000000000004">
      <c r="A355" s="309" t="s">
        <v>597</v>
      </c>
      <c r="B355" s="300">
        <v>0</v>
      </c>
      <c r="C355" s="312">
        <v>0</v>
      </c>
      <c r="D355" s="300">
        <v>0</v>
      </c>
      <c r="E355" s="312">
        <v>0</v>
      </c>
      <c r="F355" s="296"/>
      <c r="G355" s="296"/>
      <c r="H355" s="296"/>
    </row>
    <row r="356" spans="1:8" ht="16.5" x14ac:dyDescent="0.55000000000000004">
      <c r="A356" s="309" t="s">
        <v>598</v>
      </c>
      <c r="B356" s="300">
        <v>0</v>
      </c>
      <c r="C356" s="312">
        <v>0</v>
      </c>
      <c r="D356" s="300">
        <v>0</v>
      </c>
      <c r="E356" s="312">
        <v>0</v>
      </c>
      <c r="F356" s="296"/>
      <c r="G356" s="296"/>
      <c r="H356" s="296"/>
    </row>
    <row r="357" spans="1:8" ht="16.5" x14ac:dyDescent="0.55000000000000004">
      <c r="A357" s="309" t="s">
        <v>599</v>
      </c>
      <c r="B357" s="300">
        <v>0</v>
      </c>
      <c r="C357" s="312">
        <v>0</v>
      </c>
      <c r="D357" s="300">
        <v>0</v>
      </c>
      <c r="E357" s="312">
        <v>0</v>
      </c>
      <c r="F357" s="296"/>
      <c r="G357" s="296"/>
      <c r="H357" s="296"/>
    </row>
    <row r="358" spans="1:8" ht="16.5" x14ac:dyDescent="0.55000000000000004">
      <c r="A358" s="309" t="s">
        <v>600</v>
      </c>
      <c r="B358" s="300">
        <v>0</v>
      </c>
      <c r="C358" s="312">
        <v>0</v>
      </c>
      <c r="D358" s="300">
        <v>0</v>
      </c>
      <c r="E358" s="312">
        <v>0</v>
      </c>
      <c r="F358" s="296"/>
      <c r="G358" s="296"/>
      <c r="H358" s="296"/>
    </row>
    <row r="359" spans="1:8" ht="16.5" x14ac:dyDescent="0.55000000000000004">
      <c r="A359" s="309" t="s">
        <v>601</v>
      </c>
      <c r="B359" s="300">
        <v>0</v>
      </c>
      <c r="C359" s="312">
        <v>0</v>
      </c>
      <c r="D359" s="300">
        <v>0</v>
      </c>
      <c r="E359" s="312">
        <v>0</v>
      </c>
      <c r="F359" s="296"/>
      <c r="G359" s="296"/>
      <c r="H359" s="296"/>
    </row>
    <row r="360" spans="1:8" ht="16.5" x14ac:dyDescent="0.55000000000000004">
      <c r="A360" s="309" t="s">
        <v>602</v>
      </c>
      <c r="B360" s="300">
        <v>0</v>
      </c>
      <c r="C360" s="312">
        <v>0</v>
      </c>
      <c r="D360" s="300">
        <v>0</v>
      </c>
      <c r="E360" s="312">
        <v>0</v>
      </c>
      <c r="F360" s="296"/>
      <c r="G360" s="296"/>
      <c r="H360" s="296"/>
    </row>
    <row r="361" spans="1:8" ht="16.5" x14ac:dyDescent="0.55000000000000004">
      <c r="A361" s="309" t="s">
        <v>603</v>
      </c>
      <c r="B361" s="300">
        <v>0</v>
      </c>
      <c r="C361" s="312">
        <v>0</v>
      </c>
      <c r="D361" s="300">
        <v>0</v>
      </c>
      <c r="E361" s="312">
        <v>0</v>
      </c>
      <c r="F361" s="296"/>
      <c r="G361" s="296"/>
      <c r="H361" s="296"/>
    </row>
    <row r="362" spans="1:8" ht="16.5" x14ac:dyDescent="0.55000000000000004">
      <c r="A362" s="309" t="s">
        <v>604</v>
      </c>
      <c r="B362" s="300">
        <v>0</v>
      </c>
      <c r="C362" s="312">
        <v>0</v>
      </c>
      <c r="D362" s="300">
        <v>0</v>
      </c>
      <c r="E362" s="312">
        <v>0</v>
      </c>
      <c r="F362" s="296"/>
      <c r="G362" s="296"/>
      <c r="H362" s="296"/>
    </row>
    <row r="363" spans="1:8" ht="16.5" x14ac:dyDescent="0.55000000000000004">
      <c r="A363" s="309" t="s">
        <v>605</v>
      </c>
      <c r="B363" s="300">
        <v>0</v>
      </c>
      <c r="C363" s="312">
        <v>0</v>
      </c>
      <c r="D363" s="300">
        <v>0</v>
      </c>
      <c r="E363" s="312">
        <v>0</v>
      </c>
      <c r="F363" s="296"/>
      <c r="G363" s="296"/>
      <c r="H363" s="296"/>
    </row>
    <row r="364" spans="1:8" ht="16.5" x14ac:dyDescent="0.55000000000000004">
      <c r="A364" s="309" t="s">
        <v>606</v>
      </c>
      <c r="B364" s="300">
        <v>0</v>
      </c>
      <c r="C364" s="312">
        <v>0</v>
      </c>
      <c r="D364" s="300">
        <v>0</v>
      </c>
      <c r="E364" s="312">
        <v>0</v>
      </c>
      <c r="F364" s="296"/>
      <c r="G364" s="296"/>
      <c r="H364" s="296"/>
    </row>
    <row r="365" spans="1:8" ht="16.5" x14ac:dyDescent="0.55000000000000004">
      <c r="A365" s="309" t="s">
        <v>607</v>
      </c>
      <c r="B365" s="300">
        <v>0</v>
      </c>
      <c r="C365" s="312">
        <v>0</v>
      </c>
      <c r="D365" s="300">
        <v>0</v>
      </c>
      <c r="E365" s="312">
        <v>0</v>
      </c>
      <c r="F365" s="296"/>
      <c r="G365" s="296"/>
      <c r="H365" s="296"/>
    </row>
    <row r="366" spans="1:8" ht="16.5" x14ac:dyDescent="0.55000000000000004">
      <c r="A366" s="309" t="s">
        <v>608</v>
      </c>
      <c r="B366" s="300">
        <v>0</v>
      </c>
      <c r="C366" s="312">
        <v>0</v>
      </c>
      <c r="D366" s="300">
        <v>0</v>
      </c>
      <c r="E366" s="312">
        <v>0</v>
      </c>
      <c r="F366" s="296"/>
      <c r="G366" s="296"/>
      <c r="H366" s="296"/>
    </row>
    <row r="367" spans="1:8" ht="16.5" x14ac:dyDescent="0.55000000000000004">
      <c r="A367" s="309" t="s">
        <v>609</v>
      </c>
      <c r="B367" s="300">
        <v>0</v>
      </c>
      <c r="C367" s="312">
        <v>0</v>
      </c>
      <c r="D367" s="300">
        <v>0</v>
      </c>
      <c r="E367" s="312">
        <v>0</v>
      </c>
      <c r="F367" s="296"/>
      <c r="G367" s="296"/>
      <c r="H367" s="296"/>
    </row>
    <row r="368" spans="1:8" ht="16.5" x14ac:dyDescent="0.55000000000000004">
      <c r="A368" s="309" t="s">
        <v>610</v>
      </c>
      <c r="B368" s="300">
        <v>0</v>
      </c>
      <c r="C368" s="312">
        <v>0</v>
      </c>
      <c r="D368" s="300">
        <v>0</v>
      </c>
      <c r="E368" s="312">
        <v>0</v>
      </c>
      <c r="F368" s="296"/>
      <c r="G368" s="296"/>
      <c r="H368" s="296"/>
    </row>
    <row r="369" spans="1:8" ht="16.5" x14ac:dyDescent="0.55000000000000004">
      <c r="A369" s="309" t="s">
        <v>611</v>
      </c>
      <c r="B369" s="300">
        <v>0</v>
      </c>
      <c r="C369" s="312">
        <v>0</v>
      </c>
      <c r="D369" s="300">
        <v>0</v>
      </c>
      <c r="E369" s="312">
        <v>0</v>
      </c>
      <c r="F369" s="296"/>
      <c r="G369" s="296"/>
      <c r="H369" s="296"/>
    </row>
    <row r="370" spans="1:8" ht="16.5" x14ac:dyDescent="0.55000000000000004">
      <c r="A370" s="309" t="s">
        <v>612</v>
      </c>
      <c r="B370" s="300">
        <v>0</v>
      </c>
      <c r="C370" s="312">
        <v>0</v>
      </c>
      <c r="D370" s="300">
        <v>0</v>
      </c>
      <c r="E370" s="312">
        <v>0</v>
      </c>
      <c r="F370" s="296"/>
      <c r="G370" s="296"/>
      <c r="H370" s="296"/>
    </row>
    <row r="371" spans="1:8" ht="16.5" x14ac:dyDescent="0.55000000000000004">
      <c r="A371" s="309" t="s">
        <v>613</v>
      </c>
      <c r="B371" s="300">
        <v>0</v>
      </c>
      <c r="C371" s="312">
        <v>0</v>
      </c>
      <c r="D371" s="300">
        <v>0</v>
      </c>
      <c r="E371" s="312">
        <v>0</v>
      </c>
      <c r="F371" s="296"/>
      <c r="G371" s="296"/>
      <c r="H371" s="296"/>
    </row>
    <row r="372" spans="1:8" ht="16.5" x14ac:dyDescent="0.55000000000000004">
      <c r="A372" s="309" t="s">
        <v>614</v>
      </c>
      <c r="B372" s="300">
        <v>0</v>
      </c>
      <c r="C372" s="312">
        <v>0</v>
      </c>
      <c r="D372" s="300">
        <v>0</v>
      </c>
      <c r="E372" s="312">
        <v>0</v>
      </c>
      <c r="F372" s="296"/>
      <c r="G372" s="296"/>
      <c r="H372" s="296"/>
    </row>
    <row r="373" spans="1:8" ht="16.5" x14ac:dyDescent="0.55000000000000004">
      <c r="A373" s="309" t="s">
        <v>615</v>
      </c>
      <c r="B373" s="300">
        <v>0</v>
      </c>
      <c r="C373" s="312">
        <v>0</v>
      </c>
      <c r="D373" s="300">
        <v>0</v>
      </c>
      <c r="E373" s="312">
        <v>0</v>
      </c>
      <c r="F373" s="296"/>
      <c r="G373" s="296"/>
      <c r="H373" s="296"/>
    </row>
    <row r="374" spans="1:8" ht="16.5" x14ac:dyDescent="0.55000000000000004">
      <c r="A374" s="309" t="s">
        <v>616</v>
      </c>
      <c r="B374" s="300">
        <v>0</v>
      </c>
      <c r="C374" s="312">
        <v>0</v>
      </c>
      <c r="D374" s="300">
        <v>0</v>
      </c>
      <c r="E374" s="312">
        <v>0</v>
      </c>
      <c r="F374" s="296"/>
      <c r="G374" s="296"/>
      <c r="H374" s="296"/>
    </row>
    <row r="375" spans="1:8" ht="16.5" x14ac:dyDescent="0.55000000000000004">
      <c r="A375" s="309" t="s">
        <v>617</v>
      </c>
      <c r="B375" s="300">
        <v>0</v>
      </c>
      <c r="C375" s="312">
        <v>0</v>
      </c>
      <c r="D375" s="300">
        <v>0</v>
      </c>
      <c r="E375" s="312">
        <v>0</v>
      </c>
      <c r="F375" s="296"/>
      <c r="G375" s="296"/>
      <c r="H375" s="296"/>
    </row>
    <row r="376" spans="1:8" ht="16.5" x14ac:dyDescent="0.55000000000000004">
      <c r="A376" s="309" t="s">
        <v>618</v>
      </c>
      <c r="B376" s="300">
        <v>0</v>
      </c>
      <c r="C376" s="312">
        <v>0</v>
      </c>
      <c r="D376" s="300">
        <v>0</v>
      </c>
      <c r="E376" s="312">
        <v>0</v>
      </c>
      <c r="F376" s="296"/>
      <c r="G376" s="296"/>
      <c r="H376" s="296"/>
    </row>
    <row r="377" spans="1:8" ht="16.5" x14ac:dyDescent="0.55000000000000004">
      <c r="A377" s="309" t="s">
        <v>619</v>
      </c>
      <c r="B377" s="300">
        <v>0</v>
      </c>
      <c r="C377" s="312">
        <v>0</v>
      </c>
      <c r="D377" s="300">
        <v>0</v>
      </c>
      <c r="E377" s="312">
        <v>0</v>
      </c>
      <c r="F377" s="296"/>
      <c r="G377" s="296"/>
      <c r="H377" s="296"/>
    </row>
    <row r="378" spans="1:8" ht="16.5" x14ac:dyDescent="0.55000000000000004">
      <c r="A378" s="309" t="s">
        <v>620</v>
      </c>
      <c r="B378" s="300">
        <v>0</v>
      </c>
      <c r="C378" s="312">
        <v>0</v>
      </c>
      <c r="D378" s="300">
        <v>0</v>
      </c>
      <c r="E378" s="312">
        <v>0</v>
      </c>
      <c r="F378" s="296"/>
      <c r="G378" s="296"/>
      <c r="H378" s="296"/>
    </row>
    <row r="379" spans="1:8" ht="16.5" x14ac:dyDescent="0.55000000000000004">
      <c r="A379" s="309" t="s">
        <v>621</v>
      </c>
      <c r="B379" s="300">
        <v>0</v>
      </c>
      <c r="C379" s="312">
        <v>0</v>
      </c>
      <c r="D379" s="300">
        <v>0</v>
      </c>
      <c r="E379" s="312">
        <v>0</v>
      </c>
      <c r="F379" s="296"/>
      <c r="G379" s="296"/>
      <c r="H379" s="296"/>
    </row>
    <row r="380" spans="1:8" ht="16.5" x14ac:dyDescent="0.55000000000000004">
      <c r="A380" s="309" t="s">
        <v>622</v>
      </c>
      <c r="B380" s="300">
        <v>0</v>
      </c>
      <c r="C380" s="312">
        <v>0</v>
      </c>
      <c r="D380" s="300">
        <v>0</v>
      </c>
      <c r="E380" s="312">
        <v>0</v>
      </c>
      <c r="F380" s="296"/>
      <c r="G380" s="296"/>
      <c r="H380" s="296"/>
    </row>
    <row r="381" spans="1:8" ht="16.5" x14ac:dyDescent="0.55000000000000004">
      <c r="A381" s="309" t="s">
        <v>623</v>
      </c>
      <c r="B381" s="300">
        <v>0</v>
      </c>
      <c r="C381" s="312">
        <v>0</v>
      </c>
      <c r="D381" s="300">
        <v>0</v>
      </c>
      <c r="E381" s="312">
        <v>0</v>
      </c>
      <c r="F381" s="296"/>
      <c r="G381" s="296"/>
      <c r="H381" s="296"/>
    </row>
    <row r="382" spans="1:8" ht="16.5" x14ac:dyDescent="0.55000000000000004">
      <c r="A382" s="309" t="s">
        <v>624</v>
      </c>
      <c r="B382" s="300">
        <v>0</v>
      </c>
      <c r="C382" s="312">
        <v>0</v>
      </c>
      <c r="D382" s="300">
        <v>0</v>
      </c>
      <c r="E382" s="312">
        <v>0</v>
      </c>
      <c r="F382" s="296"/>
      <c r="G382" s="296"/>
      <c r="H382" s="296"/>
    </row>
    <row r="383" spans="1:8" ht="16.5" x14ac:dyDescent="0.55000000000000004">
      <c r="A383" s="309" t="s">
        <v>625</v>
      </c>
      <c r="B383" s="300">
        <v>0</v>
      </c>
      <c r="C383" s="312">
        <v>0</v>
      </c>
      <c r="D383" s="300">
        <v>0</v>
      </c>
      <c r="E383" s="312">
        <v>0</v>
      </c>
      <c r="F383" s="296"/>
      <c r="G383" s="296"/>
      <c r="H383" s="296"/>
    </row>
    <row r="384" spans="1:8" ht="16.5" x14ac:dyDescent="0.55000000000000004">
      <c r="A384" s="309" t="s">
        <v>626</v>
      </c>
      <c r="B384" s="300">
        <v>0</v>
      </c>
      <c r="C384" s="312">
        <v>0</v>
      </c>
      <c r="D384" s="300">
        <v>0</v>
      </c>
      <c r="E384" s="312">
        <v>0</v>
      </c>
      <c r="F384" s="296"/>
      <c r="G384" s="296"/>
      <c r="H384" s="296"/>
    </row>
    <row r="385" spans="1:8" ht="16.5" x14ac:dyDescent="0.55000000000000004">
      <c r="A385" s="309" t="s">
        <v>627</v>
      </c>
      <c r="B385" s="300">
        <v>0</v>
      </c>
      <c r="C385" s="312">
        <v>0</v>
      </c>
      <c r="D385" s="300">
        <v>0</v>
      </c>
      <c r="E385" s="312">
        <v>0</v>
      </c>
      <c r="F385" s="296"/>
      <c r="G385" s="296"/>
      <c r="H385" s="296"/>
    </row>
    <row r="386" spans="1:8" ht="16.5" x14ac:dyDescent="0.55000000000000004">
      <c r="A386" s="309" t="s">
        <v>628</v>
      </c>
      <c r="B386" s="300">
        <v>0</v>
      </c>
      <c r="C386" s="312">
        <v>0</v>
      </c>
      <c r="D386" s="300">
        <v>0</v>
      </c>
      <c r="E386" s="312">
        <v>0</v>
      </c>
      <c r="F386" s="296"/>
      <c r="G386" s="296"/>
      <c r="H386" s="296"/>
    </row>
    <row r="387" spans="1:8" ht="16.5" x14ac:dyDescent="0.55000000000000004">
      <c r="A387" s="309" t="s">
        <v>629</v>
      </c>
      <c r="B387" s="300">
        <v>0</v>
      </c>
      <c r="C387" s="312">
        <v>0</v>
      </c>
      <c r="D387" s="300">
        <v>0</v>
      </c>
      <c r="E387" s="312">
        <v>0</v>
      </c>
      <c r="F387" s="296"/>
      <c r="G387" s="296"/>
      <c r="H387" s="296"/>
    </row>
    <row r="388" spans="1:8" ht="16.5" x14ac:dyDescent="0.55000000000000004">
      <c r="A388" s="309" t="s">
        <v>630</v>
      </c>
      <c r="B388" s="300">
        <v>0</v>
      </c>
      <c r="C388" s="312">
        <v>0</v>
      </c>
      <c r="D388" s="300">
        <v>0</v>
      </c>
      <c r="E388" s="312">
        <v>0</v>
      </c>
      <c r="F388" s="296"/>
      <c r="G388" s="296"/>
      <c r="H388" s="296"/>
    </row>
    <row r="389" spans="1:8" ht="16.5" x14ac:dyDescent="0.55000000000000004">
      <c r="A389" s="309" t="s">
        <v>631</v>
      </c>
      <c r="B389" s="300">
        <v>0</v>
      </c>
      <c r="C389" s="312">
        <v>0</v>
      </c>
      <c r="D389" s="300">
        <v>0</v>
      </c>
      <c r="E389" s="312">
        <v>0</v>
      </c>
      <c r="F389" s="296"/>
      <c r="G389" s="296"/>
      <c r="H389" s="296"/>
    </row>
    <row r="390" spans="1:8" ht="16.5" x14ac:dyDescent="0.55000000000000004">
      <c r="A390" s="309" t="s">
        <v>632</v>
      </c>
      <c r="B390" s="300">
        <v>0</v>
      </c>
      <c r="C390" s="312">
        <v>0</v>
      </c>
      <c r="D390" s="300">
        <v>0</v>
      </c>
      <c r="E390" s="312">
        <v>0</v>
      </c>
      <c r="F390" s="296"/>
      <c r="G390" s="296"/>
      <c r="H390" s="296"/>
    </row>
    <row r="391" spans="1:8" ht="16.5" x14ac:dyDescent="0.55000000000000004">
      <c r="A391" s="309" t="s">
        <v>633</v>
      </c>
      <c r="B391" s="300">
        <v>0</v>
      </c>
      <c r="C391" s="312">
        <v>0</v>
      </c>
      <c r="D391" s="300">
        <v>0</v>
      </c>
      <c r="E391" s="312">
        <v>0</v>
      </c>
      <c r="F391" s="296"/>
      <c r="G391" s="296"/>
      <c r="H391" s="296"/>
    </row>
    <row r="392" spans="1:8" ht="16.5" x14ac:dyDescent="0.55000000000000004">
      <c r="A392" s="309" t="s">
        <v>634</v>
      </c>
      <c r="B392" s="300">
        <v>0</v>
      </c>
      <c r="C392" s="312">
        <v>0</v>
      </c>
      <c r="D392" s="300">
        <v>0</v>
      </c>
      <c r="E392" s="312">
        <v>0</v>
      </c>
      <c r="F392" s="296"/>
      <c r="G392" s="296"/>
      <c r="H392" s="296"/>
    </row>
    <row r="393" spans="1:8" ht="16.5" x14ac:dyDescent="0.55000000000000004">
      <c r="A393" s="309" t="s">
        <v>635</v>
      </c>
      <c r="B393" s="300">
        <v>0.32115541666666703</v>
      </c>
      <c r="C393" s="312">
        <v>0.31677377777777799</v>
      </c>
      <c r="D393" s="300">
        <v>0</v>
      </c>
      <c r="E393" s="312">
        <v>0</v>
      </c>
      <c r="F393" s="296"/>
      <c r="G393" s="296"/>
      <c r="H393" s="296"/>
    </row>
    <row r="394" spans="1:8" ht="16.5" x14ac:dyDescent="0.55000000000000004">
      <c r="A394" s="309" t="s">
        <v>636</v>
      </c>
      <c r="B394" s="300">
        <v>0</v>
      </c>
      <c r="C394" s="312">
        <v>0</v>
      </c>
      <c r="D394" s="300">
        <v>0</v>
      </c>
      <c r="E394" s="312">
        <v>0</v>
      </c>
      <c r="F394" s="296"/>
      <c r="G394" s="296"/>
      <c r="H394" s="296"/>
    </row>
    <row r="395" spans="1:8" ht="16.5" x14ac:dyDescent="0.55000000000000004">
      <c r="A395" s="309" t="s">
        <v>637</v>
      </c>
      <c r="B395" s="300">
        <v>0</v>
      </c>
      <c r="C395" s="312">
        <v>0</v>
      </c>
      <c r="D395" s="300">
        <v>0</v>
      </c>
      <c r="E395" s="312">
        <v>0</v>
      </c>
      <c r="F395" s="296"/>
      <c r="G395" s="296"/>
      <c r="H395" s="296"/>
    </row>
    <row r="396" spans="1:8" ht="16.5" x14ac:dyDescent="0.55000000000000004">
      <c r="A396" s="309" t="s">
        <v>638</v>
      </c>
      <c r="B396" s="300">
        <v>0</v>
      </c>
      <c r="C396" s="312">
        <v>0</v>
      </c>
      <c r="D396" s="300">
        <v>0</v>
      </c>
      <c r="E396" s="312">
        <v>0</v>
      </c>
      <c r="F396" s="296"/>
      <c r="G396" s="296"/>
      <c r="H396" s="296"/>
    </row>
    <row r="397" spans="1:8" ht="16.5" x14ac:dyDescent="0.55000000000000004">
      <c r="A397" s="309" t="s">
        <v>639</v>
      </c>
      <c r="B397" s="300">
        <v>0</v>
      </c>
      <c r="C397" s="312">
        <v>0</v>
      </c>
      <c r="D397" s="300">
        <v>0</v>
      </c>
      <c r="E397" s="312">
        <v>0</v>
      </c>
      <c r="F397" s="296"/>
      <c r="G397" s="296"/>
      <c r="H397" s="296"/>
    </row>
    <row r="398" spans="1:8" ht="16.5" x14ac:dyDescent="0.55000000000000004">
      <c r="A398" s="309" t="s">
        <v>640</v>
      </c>
      <c r="B398" s="300">
        <v>0</v>
      </c>
      <c r="C398" s="312">
        <v>0</v>
      </c>
      <c r="D398" s="300">
        <v>0</v>
      </c>
      <c r="E398" s="312">
        <v>0</v>
      </c>
      <c r="F398" s="296"/>
      <c r="G398" s="296"/>
      <c r="H398" s="296"/>
    </row>
    <row r="399" spans="1:8" ht="16.5" x14ac:dyDescent="0.55000000000000004">
      <c r="A399" s="309" t="s">
        <v>641</v>
      </c>
      <c r="B399" s="300">
        <v>0</v>
      </c>
      <c r="C399" s="312">
        <v>0</v>
      </c>
      <c r="D399" s="300">
        <v>0</v>
      </c>
      <c r="E399" s="312">
        <v>0</v>
      </c>
      <c r="F399" s="296"/>
      <c r="G399" s="296"/>
      <c r="H399" s="296"/>
    </row>
    <row r="400" spans="1:8" ht="16.5" x14ac:dyDescent="0.55000000000000004">
      <c r="A400" s="309" t="s">
        <v>642</v>
      </c>
      <c r="B400" s="300">
        <v>0</v>
      </c>
      <c r="C400" s="312">
        <v>0</v>
      </c>
      <c r="D400" s="300">
        <v>0</v>
      </c>
      <c r="E400" s="312">
        <v>0</v>
      </c>
      <c r="F400" s="296"/>
      <c r="G400" s="296"/>
      <c r="H400" s="296"/>
    </row>
    <row r="401" spans="1:8" ht="16.5" x14ac:dyDescent="0.55000000000000004">
      <c r="A401" s="309" t="s">
        <v>643</v>
      </c>
      <c r="B401" s="300">
        <v>0</v>
      </c>
      <c r="C401" s="312">
        <v>0</v>
      </c>
      <c r="D401" s="300">
        <v>0</v>
      </c>
      <c r="E401" s="312">
        <v>0</v>
      </c>
      <c r="F401" s="296"/>
      <c r="G401" s="296"/>
      <c r="H401" s="296"/>
    </row>
    <row r="402" spans="1:8" ht="16.5" x14ac:dyDescent="0.55000000000000004">
      <c r="A402" s="309" t="s">
        <v>644</v>
      </c>
      <c r="B402" s="300">
        <v>0</v>
      </c>
      <c r="C402" s="312">
        <v>0</v>
      </c>
      <c r="D402" s="300">
        <v>0</v>
      </c>
      <c r="E402" s="312">
        <v>0</v>
      </c>
      <c r="F402" s="296"/>
      <c r="G402" s="296"/>
      <c r="H402" s="296"/>
    </row>
    <row r="403" spans="1:8" ht="16.5" x14ac:dyDescent="0.55000000000000004">
      <c r="A403" s="309" t="s">
        <v>645</v>
      </c>
      <c r="B403" s="300">
        <v>0</v>
      </c>
      <c r="C403" s="312">
        <v>0</v>
      </c>
      <c r="D403" s="300">
        <v>0</v>
      </c>
      <c r="E403" s="312">
        <v>0</v>
      </c>
      <c r="F403" s="296"/>
      <c r="G403" s="296"/>
      <c r="H403" s="296"/>
    </row>
    <row r="404" spans="1:8" ht="16.5" x14ac:dyDescent="0.55000000000000004">
      <c r="A404" s="309" t="s">
        <v>646</v>
      </c>
      <c r="B404" s="300">
        <v>0</v>
      </c>
      <c r="C404" s="312">
        <v>0</v>
      </c>
      <c r="D404" s="300">
        <v>0</v>
      </c>
      <c r="E404" s="312">
        <v>0</v>
      </c>
      <c r="F404" s="296"/>
      <c r="G404" s="296"/>
      <c r="H404" s="296"/>
    </row>
    <row r="405" spans="1:8" ht="16.5" x14ac:dyDescent="0.55000000000000004">
      <c r="A405" s="309" t="s">
        <v>647</v>
      </c>
      <c r="B405" s="300">
        <v>0</v>
      </c>
      <c r="C405" s="312">
        <v>0</v>
      </c>
      <c r="D405" s="300">
        <v>0</v>
      </c>
      <c r="E405" s="312">
        <v>0</v>
      </c>
      <c r="F405" s="296"/>
      <c r="G405" s="296"/>
      <c r="H405" s="296"/>
    </row>
    <row r="406" spans="1:8" ht="16.5" x14ac:dyDescent="0.55000000000000004">
      <c r="A406" s="309" t="s">
        <v>648</v>
      </c>
      <c r="B406" s="300">
        <v>0</v>
      </c>
      <c r="C406" s="312">
        <v>0</v>
      </c>
      <c r="D406" s="300">
        <v>0</v>
      </c>
      <c r="E406" s="312">
        <v>0</v>
      </c>
      <c r="F406" s="296"/>
      <c r="G406" s="296"/>
      <c r="H406" s="296"/>
    </row>
    <row r="407" spans="1:8" ht="16.5" x14ac:dyDescent="0.55000000000000004">
      <c r="A407" s="309" t="s">
        <v>649</v>
      </c>
      <c r="B407" s="300">
        <v>0</v>
      </c>
      <c r="C407" s="312">
        <v>0</v>
      </c>
      <c r="D407" s="300">
        <v>0</v>
      </c>
      <c r="E407" s="312">
        <v>0</v>
      </c>
      <c r="F407" s="296"/>
      <c r="G407" s="296"/>
      <c r="H407" s="296"/>
    </row>
    <row r="408" spans="1:8" ht="16.5" x14ac:dyDescent="0.55000000000000004">
      <c r="A408" s="309" t="s">
        <v>650</v>
      </c>
      <c r="B408" s="300">
        <v>0</v>
      </c>
      <c r="C408" s="312">
        <v>0</v>
      </c>
      <c r="D408" s="300">
        <v>0</v>
      </c>
      <c r="E408" s="312">
        <v>0</v>
      </c>
      <c r="F408" s="296"/>
      <c r="G408" s="296"/>
      <c r="H408" s="296"/>
    </row>
    <row r="409" spans="1:8" ht="16.5" x14ac:dyDescent="0.55000000000000004">
      <c r="A409" s="309" t="s">
        <v>651</v>
      </c>
      <c r="B409" s="300">
        <v>0</v>
      </c>
      <c r="C409" s="312">
        <v>0</v>
      </c>
      <c r="D409" s="300">
        <v>0</v>
      </c>
      <c r="E409" s="312">
        <v>0</v>
      </c>
      <c r="F409" s="296"/>
      <c r="G409" s="296"/>
      <c r="H409" s="296"/>
    </row>
    <row r="410" spans="1:8" ht="16.5" x14ac:dyDescent="0.55000000000000004">
      <c r="A410" s="309" t="s">
        <v>652</v>
      </c>
      <c r="B410" s="300">
        <v>0</v>
      </c>
      <c r="C410" s="312">
        <v>0</v>
      </c>
      <c r="D410" s="300">
        <v>0</v>
      </c>
      <c r="E410" s="312">
        <v>0</v>
      </c>
      <c r="F410" s="296"/>
      <c r="G410" s="296"/>
      <c r="H410" s="296"/>
    </row>
    <row r="411" spans="1:8" ht="16.5" x14ac:dyDescent="0.55000000000000004">
      <c r="A411" s="309" t="s">
        <v>653</v>
      </c>
      <c r="B411" s="300">
        <v>0</v>
      </c>
      <c r="C411" s="312">
        <v>0</v>
      </c>
      <c r="D411" s="300">
        <v>0</v>
      </c>
      <c r="E411" s="312">
        <v>0</v>
      </c>
      <c r="F411" s="296"/>
      <c r="G411" s="296"/>
      <c r="H411" s="296"/>
    </row>
    <row r="412" spans="1:8" ht="16.5" x14ac:dyDescent="0.55000000000000004">
      <c r="A412" s="309" t="s">
        <v>654</v>
      </c>
      <c r="B412" s="300">
        <v>0</v>
      </c>
      <c r="C412" s="312">
        <v>0</v>
      </c>
      <c r="D412" s="300">
        <v>0</v>
      </c>
      <c r="E412" s="312">
        <v>0</v>
      </c>
      <c r="F412" s="296"/>
      <c r="G412" s="296"/>
      <c r="H412" s="296"/>
    </row>
    <row r="413" spans="1:8" ht="16.5" x14ac:dyDescent="0.55000000000000004">
      <c r="A413" s="309" t="s">
        <v>655</v>
      </c>
      <c r="B413" s="300">
        <v>0</v>
      </c>
      <c r="C413" s="312">
        <v>0</v>
      </c>
      <c r="D413" s="300">
        <v>0</v>
      </c>
      <c r="E413" s="312">
        <v>0</v>
      </c>
      <c r="F413" s="296"/>
      <c r="G413" s="296"/>
      <c r="H413" s="296"/>
    </row>
    <row r="414" spans="1:8" ht="16.5" x14ac:dyDescent="0.55000000000000004">
      <c r="A414" s="309" t="s">
        <v>656</v>
      </c>
      <c r="B414" s="300">
        <v>65993.89</v>
      </c>
      <c r="C414" s="312">
        <v>65993.89</v>
      </c>
      <c r="D414" s="300">
        <v>0</v>
      </c>
      <c r="E414" s="312">
        <v>0</v>
      </c>
      <c r="F414" s="296"/>
      <c r="G414" s="296"/>
      <c r="H414" s="296"/>
    </row>
    <row r="415" spans="1:8" ht="16.5" x14ac:dyDescent="0.55000000000000004">
      <c r="A415" s="309" t="s">
        <v>657</v>
      </c>
      <c r="B415" s="300">
        <v>0</v>
      </c>
      <c r="C415" s="312">
        <v>0</v>
      </c>
      <c r="D415" s="300">
        <v>0</v>
      </c>
      <c r="E415" s="312">
        <v>0</v>
      </c>
      <c r="F415" s="296"/>
      <c r="G415" s="296"/>
      <c r="H415" s="296"/>
    </row>
    <row r="416" spans="1:8" ht="16.5" x14ac:dyDescent="0.55000000000000004">
      <c r="A416" s="309" t="s">
        <v>658</v>
      </c>
      <c r="B416" s="300">
        <v>0</v>
      </c>
      <c r="C416" s="312">
        <v>0</v>
      </c>
      <c r="D416" s="300">
        <v>0</v>
      </c>
      <c r="E416" s="312">
        <v>0</v>
      </c>
      <c r="F416" s="296"/>
      <c r="G416" s="296"/>
      <c r="H416" s="296"/>
    </row>
    <row r="417" spans="1:8" ht="16.5" x14ac:dyDescent="0.55000000000000004">
      <c r="A417" s="309" t="s">
        <v>659</v>
      </c>
      <c r="B417" s="300">
        <v>0</v>
      </c>
      <c r="C417" s="312">
        <v>0</v>
      </c>
      <c r="D417" s="300">
        <v>0</v>
      </c>
      <c r="E417" s="312">
        <v>0</v>
      </c>
      <c r="F417" s="296"/>
      <c r="G417" s="296"/>
      <c r="H417" s="296"/>
    </row>
    <row r="418" spans="1:8" ht="16.5" x14ac:dyDescent="0.55000000000000004">
      <c r="A418" s="309" t="s">
        <v>660</v>
      </c>
      <c r="B418" s="300">
        <v>0</v>
      </c>
      <c r="C418" s="312">
        <v>0</v>
      </c>
      <c r="D418" s="300">
        <v>0</v>
      </c>
      <c r="E418" s="312">
        <v>0</v>
      </c>
      <c r="F418" s="296"/>
      <c r="G418" s="296"/>
      <c r="H418" s="296"/>
    </row>
    <row r="419" spans="1:8" ht="16.5" x14ac:dyDescent="0.55000000000000004">
      <c r="A419" s="309" t="s">
        <v>661</v>
      </c>
      <c r="B419" s="300">
        <v>0</v>
      </c>
      <c r="C419" s="312">
        <v>0</v>
      </c>
      <c r="D419" s="300">
        <v>0</v>
      </c>
      <c r="E419" s="312">
        <v>0</v>
      </c>
      <c r="F419" s="296"/>
      <c r="G419" s="296"/>
      <c r="H419" s="296"/>
    </row>
    <row r="420" spans="1:8" ht="16.5" x14ac:dyDescent="0.55000000000000004">
      <c r="A420" s="309" t="s">
        <v>662</v>
      </c>
      <c r="B420" s="300">
        <v>0</v>
      </c>
      <c r="C420" s="312">
        <v>0</v>
      </c>
      <c r="D420" s="300">
        <v>0</v>
      </c>
      <c r="E420" s="312">
        <v>0</v>
      </c>
      <c r="F420" s="296"/>
      <c r="G420" s="296"/>
      <c r="H420" s="296"/>
    </row>
    <row r="421" spans="1:8" ht="16.5" x14ac:dyDescent="0.55000000000000004">
      <c r="A421" s="309" t="s">
        <v>663</v>
      </c>
      <c r="B421" s="300">
        <v>0</v>
      </c>
      <c r="C421" s="312">
        <v>0</v>
      </c>
      <c r="D421" s="300">
        <v>0</v>
      </c>
      <c r="E421" s="312">
        <v>0</v>
      </c>
      <c r="F421" s="296"/>
      <c r="G421" s="296"/>
      <c r="H421" s="296"/>
    </row>
    <row r="422" spans="1:8" ht="16.5" x14ac:dyDescent="0.55000000000000004">
      <c r="A422" s="309" t="s">
        <v>664</v>
      </c>
      <c r="B422" s="300">
        <v>0</v>
      </c>
      <c r="C422" s="312">
        <v>0</v>
      </c>
      <c r="D422" s="300">
        <v>0</v>
      </c>
      <c r="E422" s="312">
        <v>0</v>
      </c>
      <c r="F422" s="296"/>
      <c r="G422" s="296"/>
      <c r="H422" s="296"/>
    </row>
    <row r="423" spans="1:8" ht="16.5" x14ac:dyDescent="0.55000000000000004">
      <c r="A423" s="309" t="s">
        <v>665</v>
      </c>
      <c r="B423" s="300">
        <v>0</v>
      </c>
      <c r="C423" s="312">
        <v>0</v>
      </c>
      <c r="D423" s="300">
        <v>0</v>
      </c>
      <c r="E423" s="312">
        <v>0</v>
      </c>
      <c r="F423" s="296"/>
      <c r="G423" s="296"/>
      <c r="H423" s="296"/>
    </row>
    <row r="424" spans="1:8" ht="16.5" x14ac:dyDescent="0.55000000000000004">
      <c r="A424" s="309" t="s">
        <v>666</v>
      </c>
      <c r="B424" s="300">
        <v>0</v>
      </c>
      <c r="C424" s="312">
        <v>0</v>
      </c>
      <c r="D424" s="300">
        <v>0</v>
      </c>
      <c r="E424" s="312">
        <v>0</v>
      </c>
      <c r="F424" s="296"/>
      <c r="G424" s="296"/>
      <c r="H424" s="296"/>
    </row>
    <row r="425" spans="1:8" ht="16.5" x14ac:dyDescent="0.55000000000000004">
      <c r="A425" s="309" t="s">
        <v>667</v>
      </c>
      <c r="B425" s="300">
        <v>0</v>
      </c>
      <c r="C425" s="312">
        <v>0</v>
      </c>
      <c r="D425" s="300">
        <v>0</v>
      </c>
      <c r="E425" s="312">
        <v>0</v>
      </c>
      <c r="F425" s="296"/>
      <c r="G425" s="296"/>
      <c r="H425" s="296"/>
    </row>
    <row r="426" spans="1:8" ht="16.5" x14ac:dyDescent="0.55000000000000004">
      <c r="A426" s="309" t="s">
        <v>668</v>
      </c>
      <c r="B426" s="300">
        <v>0</v>
      </c>
      <c r="C426" s="312">
        <v>0</v>
      </c>
      <c r="D426" s="300">
        <v>0</v>
      </c>
      <c r="E426" s="312">
        <v>0</v>
      </c>
      <c r="F426" s="296"/>
      <c r="G426" s="296"/>
      <c r="H426" s="296"/>
    </row>
    <row r="427" spans="1:8" ht="16.5" x14ac:dyDescent="0.55000000000000004">
      <c r="A427" s="309" t="s">
        <v>669</v>
      </c>
      <c r="B427" s="300">
        <v>0</v>
      </c>
      <c r="C427" s="312">
        <v>0</v>
      </c>
      <c r="D427" s="300">
        <v>0</v>
      </c>
      <c r="E427" s="312">
        <v>0</v>
      </c>
      <c r="F427" s="296"/>
      <c r="G427" s="296"/>
      <c r="H427" s="296"/>
    </row>
    <row r="428" spans="1:8" ht="16.5" x14ac:dyDescent="0.55000000000000004">
      <c r="A428" s="309" t="s">
        <v>670</v>
      </c>
      <c r="B428" s="300">
        <v>118871.28870833332</v>
      </c>
      <c r="C428" s="312">
        <v>118876.81327777776</v>
      </c>
      <c r="D428" s="300">
        <v>-12907.02</v>
      </c>
      <c r="E428" s="312">
        <v>-12907.02</v>
      </c>
      <c r="F428" s="296"/>
      <c r="G428" s="296"/>
      <c r="H428" s="296"/>
    </row>
    <row r="429" spans="1:8" ht="16.5" x14ac:dyDescent="0.55000000000000004">
      <c r="A429" s="309" t="s">
        <v>671</v>
      </c>
      <c r="B429" s="300">
        <v>0</v>
      </c>
      <c r="C429" s="312">
        <v>0</v>
      </c>
      <c r="D429" s="300">
        <v>0</v>
      </c>
      <c r="E429" s="312">
        <v>0</v>
      </c>
      <c r="F429" s="296"/>
      <c r="G429" s="296"/>
      <c r="H429" s="296"/>
    </row>
    <row r="430" spans="1:8" ht="16.5" x14ac:dyDescent="0.55000000000000004">
      <c r="A430" s="309" t="s">
        <v>672</v>
      </c>
      <c r="B430" s="300">
        <v>187771.98000000027</v>
      </c>
      <c r="C430" s="312">
        <v>382800.79</v>
      </c>
      <c r="D430" s="300">
        <v>0</v>
      </c>
      <c r="E430" s="312">
        <v>0</v>
      </c>
      <c r="F430" s="296"/>
      <c r="G430" s="296"/>
      <c r="H430" s="296"/>
    </row>
    <row r="431" spans="1:8" ht="16.5" x14ac:dyDescent="0.55000000000000004">
      <c r="A431" s="309" t="s">
        <v>673</v>
      </c>
      <c r="B431" s="300">
        <v>2873021.3670862503</v>
      </c>
      <c r="C431" s="312">
        <v>969195.11692622211</v>
      </c>
      <c r="D431" s="300">
        <v>1905708.0799999998</v>
      </c>
      <c r="E431" s="312">
        <v>103888.43999999999</v>
      </c>
      <c r="F431" s="296"/>
      <c r="G431" s="296"/>
      <c r="H431" s="296"/>
    </row>
    <row r="432" spans="1:8" ht="16.5" x14ac:dyDescent="0.55000000000000004">
      <c r="A432" s="309" t="s">
        <v>674</v>
      </c>
      <c r="B432" s="300">
        <v>26395574.805047341</v>
      </c>
      <c r="C432" s="312">
        <v>14857845.039001223</v>
      </c>
      <c r="D432" s="300">
        <v>5898088.4299999988</v>
      </c>
      <c r="E432" s="312">
        <v>752624.96000000008</v>
      </c>
      <c r="F432" s="296"/>
      <c r="G432" s="296"/>
      <c r="H432" s="296"/>
    </row>
    <row r="433" spans="1:8" ht="16.5" x14ac:dyDescent="0.55000000000000004">
      <c r="A433" s="309" t="s">
        <v>675</v>
      </c>
      <c r="B433" s="300">
        <v>0</v>
      </c>
      <c r="C433" s="312">
        <v>0</v>
      </c>
      <c r="D433" s="300">
        <v>0</v>
      </c>
      <c r="E433" s="312">
        <v>0</v>
      </c>
      <c r="F433" s="296"/>
      <c r="G433" s="296"/>
      <c r="H433" s="296"/>
    </row>
    <row r="434" spans="1:8" ht="16.5" x14ac:dyDescent="0.55000000000000004">
      <c r="A434" s="309" t="s">
        <v>676</v>
      </c>
      <c r="B434" s="300">
        <v>0</v>
      </c>
      <c r="C434" s="312">
        <v>0</v>
      </c>
      <c r="D434" s="300">
        <v>0</v>
      </c>
      <c r="E434" s="312">
        <v>0</v>
      </c>
      <c r="F434" s="296"/>
      <c r="G434" s="296"/>
      <c r="H434" s="296"/>
    </row>
    <row r="435" spans="1:8" ht="16.5" x14ac:dyDescent="0.55000000000000004">
      <c r="A435" s="309" t="s">
        <v>677</v>
      </c>
      <c r="B435" s="300">
        <v>284105.64612649998</v>
      </c>
      <c r="C435" s="312">
        <v>0</v>
      </c>
      <c r="D435" s="300">
        <v>0</v>
      </c>
      <c r="E435" s="312">
        <v>0</v>
      </c>
      <c r="F435" s="296"/>
      <c r="G435" s="296"/>
      <c r="H435" s="296"/>
    </row>
    <row r="436" spans="1:8" ht="16.5" x14ac:dyDescent="0.55000000000000004">
      <c r="A436" s="309" t="s">
        <v>678</v>
      </c>
      <c r="B436" s="300">
        <v>0</v>
      </c>
      <c r="C436" s="312">
        <v>0</v>
      </c>
      <c r="D436" s="300">
        <v>0</v>
      </c>
      <c r="E436" s="312">
        <v>0</v>
      </c>
      <c r="F436" s="296"/>
      <c r="G436" s="296"/>
      <c r="H436" s="296"/>
    </row>
    <row r="437" spans="1:8" ht="16.5" x14ac:dyDescent="0.55000000000000004">
      <c r="A437" s="309" t="s">
        <v>679</v>
      </c>
      <c r="B437" s="300">
        <v>0</v>
      </c>
      <c r="C437" s="312">
        <v>0</v>
      </c>
      <c r="D437" s="300">
        <v>0</v>
      </c>
      <c r="E437" s="312">
        <v>0</v>
      </c>
      <c r="F437" s="296"/>
      <c r="G437" s="296"/>
      <c r="H437" s="296"/>
    </row>
    <row r="438" spans="1:8" ht="16.5" x14ac:dyDescent="0.55000000000000004">
      <c r="A438" s="309" t="s">
        <v>680</v>
      </c>
      <c r="B438" s="300">
        <v>0</v>
      </c>
      <c r="C438" s="312">
        <v>0</v>
      </c>
      <c r="D438" s="300">
        <v>0</v>
      </c>
      <c r="E438" s="312">
        <v>0</v>
      </c>
      <c r="F438" s="296"/>
      <c r="G438" s="296"/>
      <c r="H438" s="296"/>
    </row>
    <row r="439" spans="1:8" ht="16.5" x14ac:dyDescent="0.55000000000000004">
      <c r="A439" s="309" t="s">
        <v>681</v>
      </c>
      <c r="B439" s="300">
        <v>0</v>
      </c>
      <c r="C439" s="312">
        <v>0</v>
      </c>
      <c r="D439" s="300">
        <v>0</v>
      </c>
      <c r="E439" s="312">
        <v>0</v>
      </c>
      <c r="F439" s="296"/>
      <c r="G439" s="296"/>
      <c r="H439" s="296"/>
    </row>
    <row r="440" spans="1:8" ht="16.5" x14ac:dyDescent="0.55000000000000004">
      <c r="A440" s="309" t="s">
        <v>682</v>
      </c>
      <c r="B440" s="300">
        <v>0</v>
      </c>
      <c r="C440" s="312">
        <v>0</v>
      </c>
      <c r="D440" s="300">
        <v>0</v>
      </c>
      <c r="E440" s="312">
        <v>0</v>
      </c>
      <c r="F440" s="296"/>
      <c r="G440" s="296"/>
      <c r="H440" s="296"/>
    </row>
    <row r="441" spans="1:8" ht="16.5" x14ac:dyDescent="0.55000000000000004">
      <c r="A441" s="309" t="s">
        <v>683</v>
      </c>
      <c r="B441" s="300">
        <v>0</v>
      </c>
      <c r="C441" s="312">
        <v>0</v>
      </c>
      <c r="D441" s="300">
        <v>0</v>
      </c>
      <c r="E441" s="312">
        <v>0</v>
      </c>
      <c r="F441" s="296"/>
      <c r="G441" s="296"/>
      <c r="H441" s="296"/>
    </row>
    <row r="442" spans="1:8" ht="16.5" x14ac:dyDescent="0.55000000000000004">
      <c r="A442" s="309" t="s">
        <v>684</v>
      </c>
      <c r="B442" s="300">
        <v>0</v>
      </c>
      <c r="C442" s="312">
        <v>0</v>
      </c>
      <c r="D442" s="300">
        <v>0</v>
      </c>
      <c r="E442" s="312">
        <v>0</v>
      </c>
      <c r="F442" s="296"/>
      <c r="G442" s="296"/>
      <c r="H442" s="296"/>
    </row>
    <row r="443" spans="1:8" ht="16.5" x14ac:dyDescent="0.55000000000000004">
      <c r="A443" s="309" t="s">
        <v>685</v>
      </c>
      <c r="B443" s="300">
        <v>0</v>
      </c>
      <c r="C443" s="312">
        <v>0</v>
      </c>
      <c r="D443" s="300">
        <v>0</v>
      </c>
      <c r="E443" s="312">
        <v>0</v>
      </c>
      <c r="F443" s="296"/>
      <c r="G443" s="296"/>
      <c r="H443" s="296"/>
    </row>
    <row r="444" spans="1:8" ht="16.5" x14ac:dyDescent="0.55000000000000004">
      <c r="A444" s="309" t="s">
        <v>686</v>
      </c>
      <c r="B444" s="300">
        <v>0</v>
      </c>
      <c r="C444" s="312">
        <v>0</v>
      </c>
      <c r="D444" s="300">
        <v>0</v>
      </c>
      <c r="E444" s="312">
        <v>0</v>
      </c>
      <c r="F444" s="296"/>
      <c r="G444" s="296"/>
      <c r="H444" s="296"/>
    </row>
    <row r="445" spans="1:8" ht="16.5" x14ac:dyDescent="0.55000000000000004">
      <c r="A445" s="309" t="s">
        <v>687</v>
      </c>
      <c r="B445" s="300">
        <v>0</v>
      </c>
      <c r="C445" s="312">
        <v>0</v>
      </c>
      <c r="D445" s="300">
        <v>0</v>
      </c>
      <c r="E445" s="312">
        <v>0</v>
      </c>
      <c r="F445" s="296"/>
      <c r="G445" s="296"/>
      <c r="H445" s="296"/>
    </row>
    <row r="446" spans="1:8" ht="16.5" x14ac:dyDescent="0.55000000000000004">
      <c r="A446" s="309" t="s">
        <v>688</v>
      </c>
      <c r="B446" s="300">
        <v>0</v>
      </c>
      <c r="C446" s="312">
        <v>0</v>
      </c>
      <c r="D446" s="300">
        <v>0</v>
      </c>
      <c r="E446" s="312">
        <v>0</v>
      </c>
      <c r="F446" s="296"/>
      <c r="G446" s="296"/>
      <c r="H446" s="296"/>
    </row>
    <row r="447" spans="1:8" ht="16.5" x14ac:dyDescent="0.55000000000000004">
      <c r="A447" s="309" t="s">
        <v>689</v>
      </c>
      <c r="B447" s="300">
        <v>0</v>
      </c>
      <c r="C447" s="312">
        <v>0</v>
      </c>
      <c r="D447" s="300">
        <v>0</v>
      </c>
      <c r="E447" s="312">
        <v>0</v>
      </c>
      <c r="F447" s="296"/>
      <c r="G447" s="296"/>
      <c r="H447" s="296"/>
    </row>
    <row r="448" spans="1:8" ht="16.5" x14ac:dyDescent="0.55000000000000004">
      <c r="A448" s="309" t="s">
        <v>690</v>
      </c>
      <c r="B448" s="300">
        <v>0</v>
      </c>
      <c r="C448" s="312">
        <v>0</v>
      </c>
      <c r="D448" s="300">
        <v>0</v>
      </c>
      <c r="E448" s="312">
        <v>0</v>
      </c>
      <c r="F448" s="296"/>
      <c r="G448" s="296"/>
      <c r="H448" s="296"/>
    </row>
    <row r="449" spans="1:8" ht="16.5" x14ac:dyDescent="0.55000000000000004">
      <c r="A449" s="309" t="s">
        <v>691</v>
      </c>
      <c r="B449" s="300">
        <v>0</v>
      </c>
      <c r="C449" s="312">
        <v>0</v>
      </c>
      <c r="D449" s="300">
        <v>0</v>
      </c>
      <c r="E449" s="312">
        <v>0</v>
      </c>
      <c r="F449" s="296"/>
      <c r="G449" s="296"/>
      <c r="H449" s="296"/>
    </row>
    <row r="450" spans="1:8" ht="16.5" x14ac:dyDescent="0.55000000000000004">
      <c r="A450" s="309" t="s">
        <v>692</v>
      </c>
      <c r="B450" s="300">
        <v>0</v>
      </c>
      <c r="C450" s="312">
        <v>0</v>
      </c>
      <c r="D450" s="300">
        <v>0</v>
      </c>
      <c r="E450" s="312">
        <v>0</v>
      </c>
      <c r="F450" s="296"/>
      <c r="G450" s="296"/>
      <c r="H450" s="296"/>
    </row>
    <row r="451" spans="1:8" ht="16.5" x14ac:dyDescent="0.55000000000000004">
      <c r="A451" s="309" t="s">
        <v>693</v>
      </c>
      <c r="B451" s="300">
        <v>0</v>
      </c>
      <c r="C451" s="312">
        <v>0</v>
      </c>
      <c r="D451" s="300">
        <v>0</v>
      </c>
      <c r="E451" s="312">
        <v>0</v>
      </c>
      <c r="F451" s="296"/>
      <c r="G451" s="296"/>
      <c r="H451" s="296"/>
    </row>
    <row r="452" spans="1:8" ht="16.5" x14ac:dyDescent="0.55000000000000004">
      <c r="A452" s="309" t="s">
        <v>694</v>
      </c>
      <c r="B452" s="300">
        <v>0</v>
      </c>
      <c r="C452" s="312">
        <v>0</v>
      </c>
      <c r="D452" s="300">
        <v>0</v>
      </c>
      <c r="E452" s="312">
        <v>0</v>
      </c>
      <c r="F452" s="296"/>
      <c r="G452" s="296"/>
      <c r="H452" s="296"/>
    </row>
    <row r="453" spans="1:8" ht="16.5" x14ac:dyDescent="0.55000000000000004">
      <c r="A453" s="309" t="s">
        <v>695</v>
      </c>
      <c r="B453" s="300">
        <v>0</v>
      </c>
      <c r="C453" s="312">
        <v>0</v>
      </c>
      <c r="D453" s="300">
        <v>0</v>
      </c>
      <c r="E453" s="312">
        <v>0</v>
      </c>
      <c r="F453" s="296"/>
      <c r="G453" s="296"/>
      <c r="H453" s="296"/>
    </row>
    <row r="454" spans="1:8" ht="16.5" x14ac:dyDescent="0.55000000000000004">
      <c r="A454" s="309" t="s">
        <v>696</v>
      </c>
      <c r="B454" s="300">
        <v>0</v>
      </c>
      <c r="C454" s="312">
        <v>0</v>
      </c>
      <c r="D454" s="300">
        <v>0</v>
      </c>
      <c r="E454" s="312">
        <v>0</v>
      </c>
      <c r="F454" s="296"/>
      <c r="G454" s="296"/>
      <c r="H454" s="296"/>
    </row>
    <row r="455" spans="1:8" ht="16.5" x14ac:dyDescent="0.55000000000000004">
      <c r="A455" s="309" t="s">
        <v>697</v>
      </c>
      <c r="B455" s="300">
        <v>234779.97</v>
      </c>
      <c r="C455" s="312">
        <v>48512.429999999993</v>
      </c>
      <c r="D455" s="300">
        <v>0</v>
      </c>
      <c r="E455" s="312">
        <v>0</v>
      </c>
      <c r="F455" s="296"/>
      <c r="G455" s="296"/>
      <c r="H455" s="296"/>
    </row>
    <row r="456" spans="1:8" ht="16.5" x14ac:dyDescent="0.55000000000000004">
      <c r="A456" s="309" t="s">
        <v>698</v>
      </c>
      <c r="B456" s="300">
        <v>4653.7</v>
      </c>
      <c r="C456" s="312">
        <v>0</v>
      </c>
      <c r="D456" s="300">
        <v>0</v>
      </c>
      <c r="E456" s="312">
        <v>0</v>
      </c>
      <c r="F456" s="296"/>
      <c r="G456" s="296"/>
      <c r="H456" s="296"/>
    </row>
    <row r="457" spans="1:8" ht="16.5" x14ac:dyDescent="0.55000000000000004">
      <c r="A457" s="309" t="s">
        <v>699</v>
      </c>
      <c r="B457" s="300">
        <v>0</v>
      </c>
      <c r="C457" s="312">
        <v>0</v>
      </c>
      <c r="D457" s="300">
        <v>0</v>
      </c>
      <c r="E457" s="312">
        <v>0</v>
      </c>
      <c r="F457" s="296"/>
      <c r="G457" s="296"/>
      <c r="H457" s="296"/>
    </row>
    <row r="458" spans="1:8" ht="16.5" x14ac:dyDescent="0.55000000000000004">
      <c r="A458" s="309" t="s">
        <v>700</v>
      </c>
      <c r="B458" s="300">
        <v>0</v>
      </c>
      <c r="C458" s="312">
        <v>0</v>
      </c>
      <c r="D458" s="300">
        <v>0</v>
      </c>
      <c r="E458" s="312">
        <v>0</v>
      </c>
      <c r="F458" s="296"/>
      <c r="G458" s="296"/>
      <c r="H458" s="296"/>
    </row>
    <row r="459" spans="1:8" ht="16.5" x14ac:dyDescent="0.55000000000000004">
      <c r="A459" s="309" t="s">
        <v>701</v>
      </c>
      <c r="B459" s="300">
        <v>0</v>
      </c>
      <c r="C459" s="312">
        <v>0</v>
      </c>
      <c r="D459" s="300">
        <v>0</v>
      </c>
      <c r="E459" s="312">
        <v>0</v>
      </c>
      <c r="F459" s="296"/>
      <c r="G459" s="296"/>
      <c r="H459" s="296"/>
    </row>
    <row r="460" spans="1:8" ht="16.5" x14ac:dyDescent="0.55000000000000004">
      <c r="A460" s="309" t="s">
        <v>702</v>
      </c>
      <c r="B460" s="300">
        <v>0</v>
      </c>
      <c r="C460" s="312">
        <v>0</v>
      </c>
      <c r="D460" s="300">
        <v>0</v>
      </c>
      <c r="E460" s="312">
        <v>0</v>
      </c>
      <c r="F460" s="296"/>
      <c r="G460" s="296"/>
      <c r="H460" s="296"/>
    </row>
    <row r="461" spans="1:8" ht="16.5" x14ac:dyDescent="0.55000000000000004">
      <c r="A461" s="309" t="s">
        <v>703</v>
      </c>
      <c r="B461" s="300">
        <v>0</v>
      </c>
      <c r="C461" s="312">
        <v>0</v>
      </c>
      <c r="D461" s="300">
        <v>0</v>
      </c>
      <c r="E461" s="312">
        <v>0</v>
      </c>
      <c r="F461" s="296"/>
      <c r="G461" s="296"/>
      <c r="H461" s="296"/>
    </row>
    <row r="462" spans="1:8" ht="16.5" x14ac:dyDescent="0.55000000000000004">
      <c r="A462" s="309" t="s">
        <v>704</v>
      </c>
      <c r="B462" s="300">
        <v>0</v>
      </c>
      <c r="C462" s="312">
        <v>0</v>
      </c>
      <c r="D462" s="300">
        <v>0</v>
      </c>
      <c r="E462" s="312">
        <v>0</v>
      </c>
      <c r="F462" s="296"/>
      <c r="G462" s="296"/>
      <c r="H462" s="296"/>
    </row>
    <row r="463" spans="1:8" ht="16.5" x14ac:dyDescent="0.55000000000000004">
      <c r="A463" s="309" t="s">
        <v>705</v>
      </c>
      <c r="B463" s="300">
        <v>0</v>
      </c>
      <c r="C463" s="312">
        <v>0</v>
      </c>
      <c r="D463" s="300">
        <v>0</v>
      </c>
      <c r="E463" s="312">
        <v>0</v>
      </c>
      <c r="F463" s="296"/>
      <c r="G463" s="296"/>
      <c r="H463" s="296"/>
    </row>
    <row r="464" spans="1:8" ht="16.5" x14ac:dyDescent="0.55000000000000004">
      <c r="A464" s="309" t="s">
        <v>706</v>
      </c>
      <c r="B464" s="300">
        <v>0</v>
      </c>
      <c r="C464" s="312">
        <v>0</v>
      </c>
      <c r="D464" s="300">
        <v>0</v>
      </c>
      <c r="E464" s="312">
        <v>0</v>
      </c>
      <c r="F464" s="296"/>
      <c r="G464" s="296"/>
      <c r="H464" s="296"/>
    </row>
    <row r="465" spans="1:8" ht="16.5" x14ac:dyDescent="0.55000000000000004">
      <c r="A465" s="309" t="s">
        <v>707</v>
      </c>
      <c r="B465" s="300">
        <v>0</v>
      </c>
      <c r="C465" s="312">
        <v>0</v>
      </c>
      <c r="D465" s="300">
        <v>0</v>
      </c>
      <c r="E465" s="312">
        <v>0</v>
      </c>
      <c r="F465" s="296"/>
      <c r="G465" s="296"/>
      <c r="H465" s="296"/>
    </row>
    <row r="466" spans="1:8" ht="16.5" x14ac:dyDescent="0.55000000000000004">
      <c r="A466" s="309" t="s">
        <v>708</v>
      </c>
      <c r="B466" s="300">
        <v>0</v>
      </c>
      <c r="C466" s="312">
        <v>0</v>
      </c>
      <c r="D466" s="300">
        <v>0</v>
      </c>
      <c r="E466" s="312">
        <v>0</v>
      </c>
      <c r="F466" s="296"/>
      <c r="G466" s="296"/>
      <c r="H466" s="296"/>
    </row>
    <row r="467" spans="1:8" ht="16.5" x14ac:dyDescent="0.55000000000000004">
      <c r="A467" s="309" t="s">
        <v>709</v>
      </c>
      <c r="B467" s="300">
        <v>0</v>
      </c>
      <c r="C467" s="312">
        <v>0</v>
      </c>
      <c r="D467" s="300">
        <v>0</v>
      </c>
      <c r="E467" s="312">
        <v>0</v>
      </c>
      <c r="F467" s="296"/>
      <c r="G467" s="296"/>
      <c r="H467" s="296"/>
    </row>
    <row r="468" spans="1:8" ht="16.5" x14ac:dyDescent="0.55000000000000004">
      <c r="A468" s="309" t="s">
        <v>710</v>
      </c>
      <c r="B468" s="300">
        <v>0</v>
      </c>
      <c r="C468" s="312">
        <v>0</v>
      </c>
      <c r="D468" s="300">
        <v>0</v>
      </c>
      <c r="E468" s="312">
        <v>0</v>
      </c>
      <c r="F468" s="296"/>
      <c r="G468" s="296"/>
      <c r="H468" s="296"/>
    </row>
    <row r="469" spans="1:8" ht="16.5" x14ac:dyDescent="0.55000000000000004">
      <c r="A469" s="309" t="s">
        <v>711</v>
      </c>
      <c r="B469" s="300">
        <v>0</v>
      </c>
      <c r="C469" s="312">
        <v>0</v>
      </c>
      <c r="D469" s="300">
        <v>0</v>
      </c>
      <c r="E469" s="312">
        <v>0</v>
      </c>
      <c r="F469" s="296"/>
      <c r="G469" s="296"/>
      <c r="H469" s="296"/>
    </row>
    <row r="470" spans="1:8" ht="16.5" x14ac:dyDescent="0.55000000000000004">
      <c r="A470" s="309" t="s">
        <v>712</v>
      </c>
      <c r="B470" s="300">
        <v>0</v>
      </c>
      <c r="C470" s="312">
        <v>0</v>
      </c>
      <c r="D470" s="300">
        <v>0</v>
      </c>
      <c r="E470" s="312">
        <v>0</v>
      </c>
      <c r="F470" s="296"/>
      <c r="G470" s="296"/>
      <c r="H470" s="296"/>
    </row>
    <row r="471" spans="1:8" ht="16.5" x14ac:dyDescent="0.55000000000000004">
      <c r="A471" s="309" t="s">
        <v>713</v>
      </c>
      <c r="B471" s="300">
        <v>0</v>
      </c>
      <c r="C471" s="312">
        <v>0</v>
      </c>
      <c r="D471" s="300">
        <v>0</v>
      </c>
      <c r="E471" s="312">
        <v>0</v>
      </c>
      <c r="F471" s="296"/>
      <c r="G471" s="296"/>
      <c r="H471" s="296"/>
    </row>
    <row r="472" spans="1:8" ht="16.5" x14ac:dyDescent="0.55000000000000004">
      <c r="A472" s="309" t="s">
        <v>714</v>
      </c>
      <c r="B472" s="300">
        <v>0</v>
      </c>
      <c r="C472" s="312">
        <v>0</v>
      </c>
      <c r="D472" s="300">
        <v>0</v>
      </c>
      <c r="E472" s="312">
        <v>0</v>
      </c>
      <c r="F472" s="296"/>
      <c r="G472" s="296"/>
      <c r="H472" s="296"/>
    </row>
    <row r="473" spans="1:8" ht="16.5" x14ac:dyDescent="0.55000000000000004">
      <c r="A473" s="309" t="s">
        <v>715</v>
      </c>
      <c r="B473" s="300">
        <v>0</v>
      </c>
      <c r="C473" s="312">
        <v>0</v>
      </c>
      <c r="D473" s="300">
        <v>0</v>
      </c>
      <c r="E473" s="312">
        <v>0</v>
      </c>
      <c r="F473" s="296"/>
      <c r="G473" s="296"/>
      <c r="H473" s="296"/>
    </row>
    <row r="474" spans="1:8" ht="16.5" x14ac:dyDescent="0.55000000000000004">
      <c r="A474" s="309" t="s">
        <v>716</v>
      </c>
      <c r="B474" s="300">
        <v>0</v>
      </c>
      <c r="C474" s="312">
        <v>0</v>
      </c>
      <c r="D474" s="300">
        <v>0</v>
      </c>
      <c r="E474" s="312">
        <v>0</v>
      </c>
      <c r="F474" s="296"/>
      <c r="G474" s="296"/>
      <c r="H474" s="296"/>
    </row>
    <row r="475" spans="1:8" ht="16.5" x14ac:dyDescent="0.55000000000000004">
      <c r="A475" s="309" t="s">
        <v>717</v>
      </c>
      <c r="B475" s="300">
        <v>1167.8</v>
      </c>
      <c r="C475" s="312">
        <v>1167.8</v>
      </c>
      <c r="D475" s="300">
        <v>0</v>
      </c>
      <c r="E475" s="312">
        <v>0</v>
      </c>
      <c r="F475" s="296"/>
      <c r="G475" s="296"/>
      <c r="H475" s="296"/>
    </row>
    <row r="476" spans="1:8" ht="16.5" x14ac:dyDescent="0.55000000000000004">
      <c r="A476" s="309" t="s">
        <v>718</v>
      </c>
      <c r="B476" s="300">
        <v>0</v>
      </c>
      <c r="C476" s="312">
        <v>0</v>
      </c>
      <c r="D476" s="300">
        <v>0</v>
      </c>
      <c r="E476" s="312">
        <v>0</v>
      </c>
      <c r="F476" s="296"/>
      <c r="G476" s="296"/>
      <c r="H476" s="296"/>
    </row>
    <row r="477" spans="1:8" ht="16.5" x14ac:dyDescent="0.55000000000000004">
      <c r="A477" s="309" t="s">
        <v>719</v>
      </c>
      <c r="B477" s="300">
        <v>374124.28</v>
      </c>
      <c r="C477" s="312">
        <v>194124.28</v>
      </c>
      <c r="D477" s="300">
        <v>0</v>
      </c>
      <c r="E477" s="312">
        <v>0</v>
      </c>
      <c r="F477" s="296"/>
      <c r="G477" s="296"/>
      <c r="H477" s="296"/>
    </row>
    <row r="478" spans="1:8" ht="16.5" x14ac:dyDescent="0.55000000000000004">
      <c r="A478" s="309" t="s">
        <v>720</v>
      </c>
      <c r="B478" s="300">
        <v>0</v>
      </c>
      <c r="C478" s="312">
        <v>0</v>
      </c>
      <c r="D478" s="300">
        <v>0</v>
      </c>
      <c r="E478" s="312">
        <v>0</v>
      </c>
      <c r="F478" s="296"/>
      <c r="G478" s="296"/>
      <c r="H478" s="296"/>
    </row>
    <row r="479" spans="1:8" ht="16.5" x14ac:dyDescent="0.55000000000000004">
      <c r="A479" s="309" t="s">
        <v>721</v>
      </c>
      <c r="B479" s="300">
        <v>6500</v>
      </c>
      <c r="C479" s="312">
        <v>0</v>
      </c>
      <c r="D479" s="300">
        <v>0</v>
      </c>
      <c r="E479" s="312">
        <v>0</v>
      </c>
      <c r="F479" s="296"/>
      <c r="G479" s="296"/>
      <c r="H479" s="296"/>
    </row>
    <row r="480" spans="1:8" ht="16.5" x14ac:dyDescent="0.55000000000000004">
      <c r="A480" s="309" t="s">
        <v>722</v>
      </c>
      <c r="B480" s="300">
        <v>2760</v>
      </c>
      <c r="C480" s="312">
        <v>2760</v>
      </c>
      <c r="D480" s="300">
        <v>0</v>
      </c>
      <c r="E480" s="312">
        <v>0</v>
      </c>
      <c r="F480" s="296"/>
      <c r="G480" s="296"/>
      <c r="H480" s="296"/>
    </row>
    <row r="481" spans="1:8" ht="16.5" x14ac:dyDescent="0.55000000000000004">
      <c r="A481" s="309" t="s">
        <v>723</v>
      </c>
      <c r="B481" s="300">
        <v>0</v>
      </c>
      <c r="C481" s="312">
        <v>0</v>
      </c>
      <c r="D481" s="300">
        <v>0</v>
      </c>
      <c r="E481" s="312">
        <v>0</v>
      </c>
      <c r="F481" s="296"/>
      <c r="G481" s="296"/>
      <c r="H481" s="296"/>
    </row>
    <row r="482" spans="1:8" ht="16.5" x14ac:dyDescent="0.55000000000000004">
      <c r="A482" s="309" t="s">
        <v>724</v>
      </c>
      <c r="B482" s="300">
        <v>0</v>
      </c>
      <c r="C482" s="312">
        <v>0</v>
      </c>
      <c r="D482" s="300">
        <v>0</v>
      </c>
      <c r="E482" s="312">
        <v>0</v>
      </c>
      <c r="F482" s="296"/>
      <c r="G482" s="296"/>
      <c r="H482" s="296"/>
    </row>
    <row r="483" spans="1:8" ht="16.5" x14ac:dyDescent="0.55000000000000004">
      <c r="A483" s="309" t="s">
        <v>725</v>
      </c>
      <c r="B483" s="300">
        <v>62967.72</v>
      </c>
      <c r="C483" s="312">
        <v>62967.72</v>
      </c>
      <c r="D483" s="300">
        <v>0</v>
      </c>
      <c r="E483" s="312">
        <v>0</v>
      </c>
      <c r="F483" s="296"/>
      <c r="G483" s="296"/>
      <c r="H483" s="296"/>
    </row>
    <row r="484" spans="1:8" ht="16.5" x14ac:dyDescent="0.55000000000000004">
      <c r="A484" s="309" t="s">
        <v>726</v>
      </c>
      <c r="B484" s="300">
        <v>550290.61</v>
      </c>
      <c r="C484" s="312">
        <v>373085.20999999996</v>
      </c>
      <c r="D484" s="300">
        <v>-35.76</v>
      </c>
      <c r="E484" s="312">
        <v>-35.76</v>
      </c>
      <c r="F484" s="296"/>
      <c r="G484" s="296"/>
      <c r="H484" s="296"/>
    </row>
    <row r="485" spans="1:8" ht="16.5" x14ac:dyDescent="0.55000000000000004">
      <c r="A485" s="309" t="s">
        <v>727</v>
      </c>
      <c r="B485" s="300">
        <v>0</v>
      </c>
      <c r="C485" s="312">
        <v>-3.1677377777777735</v>
      </c>
      <c r="D485" s="300">
        <v>0</v>
      </c>
      <c r="E485" s="312">
        <v>0</v>
      </c>
      <c r="F485" s="296"/>
      <c r="G485" s="296"/>
      <c r="H485" s="296"/>
    </row>
    <row r="486" spans="1:8" ht="16.5" x14ac:dyDescent="0.55000000000000004">
      <c r="A486" s="309" t="s">
        <v>728</v>
      </c>
      <c r="B486" s="300">
        <v>4623769.4135625036</v>
      </c>
      <c r="C486" s="312">
        <v>3934339.3166728918</v>
      </c>
      <c r="D486" s="300">
        <v>0</v>
      </c>
      <c r="E486" s="312">
        <v>0</v>
      </c>
      <c r="F486" s="296"/>
      <c r="G486" s="296"/>
      <c r="H486" s="296"/>
    </row>
    <row r="487" spans="1:8" ht="16.5" x14ac:dyDescent="0.55000000000000004">
      <c r="A487" s="309" t="s">
        <v>729</v>
      </c>
      <c r="B487" s="300">
        <v>610866014.92072976</v>
      </c>
      <c r="C487" s="312">
        <v>436473117.38417172</v>
      </c>
      <c r="D487" s="300">
        <v>364494978.95000005</v>
      </c>
      <c r="E487" s="312">
        <v>272905569.77999997</v>
      </c>
      <c r="F487" s="296"/>
      <c r="G487" s="296"/>
      <c r="H487" s="296"/>
    </row>
    <row r="488" spans="1:8" ht="16.5" x14ac:dyDescent="0.55000000000000004">
      <c r="A488" s="309" t="s">
        <v>730</v>
      </c>
      <c r="B488" s="300">
        <v>15841824.197450669</v>
      </c>
      <c r="C488" s="312">
        <v>3163465.4667723337</v>
      </c>
      <c r="D488" s="300">
        <v>12422019.65</v>
      </c>
      <c r="E488" s="312">
        <v>0</v>
      </c>
      <c r="F488" s="296"/>
      <c r="G488" s="296"/>
      <c r="H488" s="296"/>
    </row>
    <row r="489" spans="1:8" ht="16.5" x14ac:dyDescent="0.55000000000000004">
      <c r="A489" s="309" t="s">
        <v>731</v>
      </c>
      <c r="B489" s="300">
        <v>0</v>
      </c>
      <c r="C489" s="312">
        <v>0</v>
      </c>
      <c r="D489" s="300">
        <v>0</v>
      </c>
      <c r="E489" s="312">
        <v>0</v>
      </c>
      <c r="F489" s="296"/>
      <c r="G489" s="296"/>
      <c r="H489" s="296"/>
    </row>
    <row r="490" spans="1:8" ht="16.5" x14ac:dyDescent="0.55000000000000004">
      <c r="A490" s="309" t="s">
        <v>732</v>
      </c>
      <c r="B490" s="300">
        <v>337846.5010919167</v>
      </c>
      <c r="C490" s="312">
        <v>292791.53265422222</v>
      </c>
      <c r="D490" s="300">
        <v>78625</v>
      </c>
      <c r="E490" s="312">
        <v>61950</v>
      </c>
      <c r="F490" s="296"/>
      <c r="G490" s="296"/>
      <c r="H490" s="296"/>
    </row>
    <row r="491" spans="1:8" ht="16.5" x14ac:dyDescent="0.55000000000000004">
      <c r="A491" s="309" t="s">
        <v>733</v>
      </c>
      <c r="B491" s="300">
        <v>1417084.4301141666</v>
      </c>
      <c r="C491" s="312">
        <v>1338204.8759527784</v>
      </c>
      <c r="D491" s="300">
        <v>467790.61000000004</v>
      </c>
      <c r="E491" s="312">
        <v>392360.62000000005</v>
      </c>
      <c r="F491" s="296"/>
      <c r="G491" s="296"/>
      <c r="H491" s="296"/>
    </row>
    <row r="492" spans="1:8" ht="16.5" x14ac:dyDescent="0.55000000000000004">
      <c r="A492" s="309" t="s">
        <v>734</v>
      </c>
      <c r="B492" s="300">
        <v>790675.33</v>
      </c>
      <c r="C492" s="312">
        <v>823132.82000000007</v>
      </c>
      <c r="D492" s="300">
        <v>155636</v>
      </c>
      <c r="E492" s="312">
        <v>62183.169999999991</v>
      </c>
      <c r="F492" s="296"/>
      <c r="G492" s="296"/>
      <c r="H492" s="296"/>
    </row>
    <row r="493" spans="1:8" ht="16.5" x14ac:dyDescent="0.55000000000000004">
      <c r="A493" s="309" t="s">
        <v>735</v>
      </c>
      <c r="B493" s="300">
        <v>1457242.7628687518</v>
      </c>
      <c r="C493" s="312">
        <v>1047564.0299644452</v>
      </c>
      <c r="D493" s="300">
        <v>10613.809999999998</v>
      </c>
      <c r="E493" s="312">
        <v>10613.809999999998</v>
      </c>
      <c r="F493" s="296"/>
      <c r="G493" s="296"/>
      <c r="H493" s="296"/>
    </row>
    <row r="494" spans="1:8" ht="16.5" x14ac:dyDescent="0.55000000000000004">
      <c r="A494" s="309" t="s">
        <v>736</v>
      </c>
      <c r="B494" s="300">
        <v>-2265619.29</v>
      </c>
      <c r="C494" s="312">
        <v>38218.300000000017</v>
      </c>
      <c r="D494" s="300">
        <v>-553417.92999999993</v>
      </c>
      <c r="E494" s="312">
        <v>-274154.8</v>
      </c>
      <c r="F494" s="296"/>
      <c r="G494" s="296"/>
      <c r="H494" s="296"/>
    </row>
    <row r="495" spans="1:8" ht="16.5" x14ac:dyDescent="0.55000000000000004">
      <c r="A495" s="309" t="s">
        <v>737</v>
      </c>
      <c r="B495" s="300">
        <v>4655266.1564502502</v>
      </c>
      <c r="C495" s="312">
        <v>4981382.6150242221</v>
      </c>
      <c r="D495" s="300">
        <v>1815344</v>
      </c>
      <c r="E495" s="312">
        <v>1396074</v>
      </c>
      <c r="F495" s="296"/>
      <c r="G495" s="296"/>
      <c r="H495" s="296"/>
    </row>
    <row r="496" spans="1:8" ht="16.5" x14ac:dyDescent="0.55000000000000004">
      <c r="A496" s="309" t="s">
        <v>738</v>
      </c>
      <c r="B496" s="300">
        <v>20813277.945778333</v>
      </c>
      <c r="C496" s="312">
        <v>15627489.984184446</v>
      </c>
      <c r="D496" s="300">
        <v>15282992.65</v>
      </c>
      <c r="E496" s="312">
        <v>11426108.49</v>
      </c>
      <c r="F496" s="296"/>
      <c r="G496" s="296"/>
      <c r="H496" s="296"/>
    </row>
    <row r="497" spans="1:8" ht="16.5" x14ac:dyDescent="0.55000000000000004">
      <c r="A497" s="309" t="s">
        <v>739</v>
      </c>
      <c r="B497" s="300">
        <v>308138.52000000008</v>
      </c>
      <c r="C497" s="312">
        <v>271424.53000000003</v>
      </c>
      <c r="D497" s="300">
        <v>263285.53000000003</v>
      </c>
      <c r="E497" s="312">
        <v>235005.29000000004</v>
      </c>
      <c r="F497" s="296"/>
      <c r="G497" s="296"/>
      <c r="H497" s="296"/>
    </row>
    <row r="498" spans="1:8" ht="16.5" x14ac:dyDescent="0.55000000000000004">
      <c r="A498" s="309" t="s">
        <v>740</v>
      </c>
      <c r="B498" s="300">
        <v>1882061.4920092497</v>
      </c>
      <c r="C498" s="312">
        <v>1827818.7415193338</v>
      </c>
      <c r="D498" s="300">
        <v>276339.64</v>
      </c>
      <c r="E498" s="312">
        <v>84437.33</v>
      </c>
      <c r="F498" s="296"/>
      <c r="G498" s="296"/>
      <c r="H498" s="296"/>
    </row>
    <row r="499" spans="1:8" ht="16.5" x14ac:dyDescent="0.55000000000000004">
      <c r="A499" s="309" t="s">
        <v>741</v>
      </c>
      <c r="B499" s="300">
        <v>7578132.0971358344</v>
      </c>
      <c r="C499" s="312">
        <v>6105097.6508347783</v>
      </c>
      <c r="D499" s="300">
        <v>3993825.23</v>
      </c>
      <c r="E499" s="312">
        <v>3001312.19</v>
      </c>
      <c r="F499" s="296"/>
      <c r="G499" s="296"/>
      <c r="H499" s="296"/>
    </row>
    <row r="500" spans="1:8" ht="16.5" x14ac:dyDescent="0.55000000000000004">
      <c r="A500" s="309" t="s">
        <v>742</v>
      </c>
      <c r="B500" s="300">
        <v>19283653.569999997</v>
      </c>
      <c r="C500" s="312">
        <v>8554836.7000000011</v>
      </c>
      <c r="D500" s="300">
        <v>16520557.579999998</v>
      </c>
      <c r="E500" s="312">
        <v>6424126.4699999988</v>
      </c>
      <c r="F500" s="296"/>
      <c r="G500" s="296"/>
      <c r="H500" s="296"/>
    </row>
    <row r="501" spans="1:8" ht="16.5" x14ac:dyDescent="0.55000000000000004">
      <c r="A501" s="309" t="s">
        <v>743</v>
      </c>
      <c r="B501" s="300">
        <v>1527054.78</v>
      </c>
      <c r="C501" s="312">
        <v>1014253.5900000002</v>
      </c>
      <c r="D501" s="300">
        <v>1192990.04</v>
      </c>
      <c r="E501" s="312">
        <v>757320.78000000014</v>
      </c>
      <c r="F501" s="296"/>
      <c r="G501" s="296"/>
      <c r="H501" s="296"/>
    </row>
    <row r="502" spans="1:8" ht="16.5" x14ac:dyDescent="0.55000000000000004">
      <c r="A502" s="309" t="s">
        <v>744</v>
      </c>
      <c r="B502" s="300">
        <v>8492703.0594225843</v>
      </c>
      <c r="C502" s="312">
        <v>6687395.0691331103</v>
      </c>
      <c r="D502" s="300">
        <v>2340800</v>
      </c>
      <c r="E502" s="312">
        <v>2340800</v>
      </c>
      <c r="F502" s="296"/>
      <c r="G502" s="296"/>
      <c r="H502" s="296"/>
    </row>
    <row r="503" spans="1:8" ht="16.5" x14ac:dyDescent="0.55000000000000004">
      <c r="A503" s="309" t="s">
        <v>745</v>
      </c>
      <c r="B503" s="300">
        <v>583169.07999999996</v>
      </c>
      <c r="C503" s="312">
        <v>685802.5</v>
      </c>
      <c r="D503" s="300">
        <v>0</v>
      </c>
      <c r="E503" s="312">
        <v>0</v>
      </c>
      <c r="F503" s="296"/>
      <c r="G503" s="296"/>
      <c r="H503" s="296"/>
    </row>
    <row r="504" spans="1:8" ht="16.5" x14ac:dyDescent="0.55000000000000004">
      <c r="A504" s="309" t="s">
        <v>746</v>
      </c>
      <c r="B504" s="300">
        <v>0</v>
      </c>
      <c r="C504" s="312">
        <v>0</v>
      </c>
      <c r="D504" s="300">
        <v>0</v>
      </c>
      <c r="E504" s="312">
        <v>0</v>
      </c>
      <c r="F504" s="296"/>
      <c r="G504" s="296"/>
      <c r="H504" s="296"/>
    </row>
    <row r="505" spans="1:8" ht="16.5" x14ac:dyDescent="0.55000000000000004">
      <c r="A505" s="309" t="s">
        <v>747</v>
      </c>
      <c r="B505" s="300">
        <v>0</v>
      </c>
      <c r="C505" s="312">
        <v>0</v>
      </c>
      <c r="D505" s="300">
        <v>0</v>
      </c>
      <c r="E505" s="312">
        <v>0</v>
      </c>
      <c r="F505" s="296"/>
      <c r="G505" s="296"/>
      <c r="H505" s="296"/>
    </row>
    <row r="506" spans="1:8" ht="16.5" x14ac:dyDescent="0.55000000000000004">
      <c r="A506" s="309" t="s">
        <v>748</v>
      </c>
      <c r="B506" s="300">
        <v>0</v>
      </c>
      <c r="C506" s="312">
        <v>0</v>
      </c>
      <c r="D506" s="300">
        <v>0</v>
      </c>
      <c r="E506" s="312">
        <v>0</v>
      </c>
      <c r="F506" s="296"/>
      <c r="G506" s="296"/>
      <c r="H506" s="296"/>
    </row>
    <row r="507" spans="1:8" ht="16.5" x14ac:dyDescent="0.55000000000000004">
      <c r="A507" s="309" t="s">
        <v>749</v>
      </c>
      <c r="B507" s="300">
        <v>43126264.359831691</v>
      </c>
      <c r="C507" s="312">
        <v>29338719.095236905</v>
      </c>
      <c r="D507" s="300">
        <v>8723991.8699999973</v>
      </c>
      <c r="E507" s="312">
        <v>6323870.7199999997</v>
      </c>
      <c r="F507" s="296"/>
      <c r="G507" s="296"/>
      <c r="H507" s="296"/>
    </row>
    <row r="508" spans="1:8" ht="16.5" x14ac:dyDescent="0.55000000000000004">
      <c r="A508" s="309" t="s">
        <v>750</v>
      </c>
      <c r="B508" s="300">
        <v>806059.22786916769</v>
      </c>
      <c r="C508" s="312">
        <v>628231.37132555561</v>
      </c>
      <c r="D508" s="300">
        <v>58129.87</v>
      </c>
      <c r="E508" s="312">
        <v>48167.969999999994</v>
      </c>
      <c r="F508" s="296"/>
      <c r="G508" s="296"/>
      <c r="H508" s="296"/>
    </row>
    <row r="509" spans="1:8" ht="16.5" x14ac:dyDescent="0.55000000000000004">
      <c r="A509" s="309" t="s">
        <v>751</v>
      </c>
      <c r="B509" s="300">
        <v>10413081.305</v>
      </c>
      <c r="C509" s="312">
        <v>7861656.8833333338</v>
      </c>
      <c r="D509" s="300">
        <v>9480333.3499999996</v>
      </c>
      <c r="E509" s="312">
        <v>7138866.6799999997</v>
      </c>
      <c r="F509" s="296"/>
      <c r="G509" s="296"/>
      <c r="H509" s="296"/>
    </row>
    <row r="510" spans="1:8" ht="16.5" x14ac:dyDescent="0.55000000000000004">
      <c r="A510" s="309" t="s">
        <v>752</v>
      </c>
      <c r="B510" s="300">
        <v>14822216.409238333</v>
      </c>
      <c r="C510" s="312">
        <v>10980869.743156001</v>
      </c>
      <c r="D510" s="300">
        <v>9313464.8900000006</v>
      </c>
      <c r="E510" s="312">
        <v>6978189.0300000003</v>
      </c>
      <c r="F510" s="296"/>
      <c r="G510" s="296"/>
      <c r="H510" s="296"/>
    </row>
    <row r="511" spans="1:8" ht="16.5" x14ac:dyDescent="0.55000000000000004">
      <c r="A511" s="309" t="s">
        <v>753</v>
      </c>
      <c r="B511" s="300">
        <v>1762612.6700000002</v>
      </c>
      <c r="C511" s="312">
        <v>1762612.6700000002</v>
      </c>
      <c r="D511" s="300">
        <v>1142934.0900000001</v>
      </c>
      <c r="E511" s="312">
        <v>1142934.0900000001</v>
      </c>
      <c r="F511" s="296"/>
      <c r="G511" s="296"/>
      <c r="H511" s="296"/>
    </row>
    <row r="512" spans="1:8" ht="16.5" x14ac:dyDescent="0.55000000000000004">
      <c r="A512" s="309" t="s">
        <v>754</v>
      </c>
      <c r="B512" s="300">
        <v>79029</v>
      </c>
      <c r="C512" s="312">
        <v>52500</v>
      </c>
      <c r="D512" s="300">
        <v>9029</v>
      </c>
      <c r="E512" s="312">
        <v>0</v>
      </c>
      <c r="F512" s="296"/>
      <c r="G512" s="296"/>
      <c r="H512" s="296"/>
    </row>
    <row r="513" spans="1:8" ht="16.5" x14ac:dyDescent="0.55000000000000004">
      <c r="A513" s="309" t="s">
        <v>755</v>
      </c>
      <c r="B513" s="300">
        <v>9985978.098633334</v>
      </c>
      <c r="C513" s="312">
        <v>7509739.2485244442</v>
      </c>
      <c r="D513" s="300">
        <v>8823433.3300000001</v>
      </c>
      <c r="E513" s="312">
        <v>6620266.6699999999</v>
      </c>
      <c r="F513" s="296"/>
      <c r="G513" s="296"/>
      <c r="H513" s="296"/>
    </row>
    <row r="514" spans="1:8" ht="16.5" x14ac:dyDescent="0.55000000000000004">
      <c r="A514" s="309" t="s">
        <v>756</v>
      </c>
      <c r="B514" s="300">
        <v>1936981.6950258338</v>
      </c>
      <c r="C514" s="312">
        <v>1310479.7322111113</v>
      </c>
      <c r="D514" s="300">
        <v>479332.60000000003</v>
      </c>
      <c r="E514" s="312">
        <v>161540</v>
      </c>
      <c r="F514" s="296"/>
      <c r="G514" s="296"/>
      <c r="H514" s="296"/>
    </row>
    <row r="515" spans="1:8" ht="16.5" x14ac:dyDescent="0.55000000000000004">
      <c r="A515" s="309" t="s">
        <v>757</v>
      </c>
      <c r="B515" s="300">
        <v>200</v>
      </c>
      <c r="C515" s="312">
        <v>200</v>
      </c>
      <c r="D515" s="300">
        <v>0</v>
      </c>
      <c r="E515" s="312">
        <v>0</v>
      </c>
      <c r="F515" s="296"/>
      <c r="G515" s="296"/>
      <c r="H515" s="296"/>
    </row>
    <row r="516" spans="1:8" ht="16.5" x14ac:dyDescent="0.55000000000000004">
      <c r="A516" s="309" t="s">
        <v>758</v>
      </c>
      <c r="B516" s="300">
        <v>0</v>
      </c>
      <c r="C516" s="312">
        <v>0</v>
      </c>
      <c r="D516" s="300">
        <v>0</v>
      </c>
      <c r="E516" s="312">
        <v>0</v>
      </c>
      <c r="F516" s="296"/>
      <c r="G516" s="296"/>
      <c r="H516" s="296"/>
    </row>
    <row r="517" spans="1:8" ht="16.5" x14ac:dyDescent="0.55000000000000004">
      <c r="A517" s="309" t="s">
        <v>759</v>
      </c>
      <c r="B517" s="300">
        <v>1079864.1141080842</v>
      </c>
      <c r="C517" s="312">
        <v>1170339.7353336681</v>
      </c>
      <c r="D517" s="300">
        <v>15000</v>
      </c>
      <c r="E517" s="312">
        <v>15000</v>
      </c>
      <c r="F517" s="296"/>
      <c r="G517" s="296"/>
      <c r="H517" s="296"/>
    </row>
    <row r="518" spans="1:8" ht="16.5" x14ac:dyDescent="0.55000000000000004">
      <c r="A518" s="309" t="s">
        <v>760</v>
      </c>
      <c r="B518" s="300">
        <v>0</v>
      </c>
      <c r="C518" s="312">
        <v>0</v>
      </c>
      <c r="D518" s="300">
        <v>0</v>
      </c>
      <c r="E518" s="312">
        <v>0</v>
      </c>
      <c r="F518" s="296"/>
      <c r="G518" s="296"/>
      <c r="H518" s="296"/>
    </row>
    <row r="519" spans="1:8" ht="16.5" x14ac:dyDescent="0.55000000000000004">
      <c r="A519" s="309" t="s">
        <v>761</v>
      </c>
      <c r="B519" s="300">
        <v>80000</v>
      </c>
      <c r="C519" s="312">
        <v>0</v>
      </c>
      <c r="D519" s="300">
        <v>50000</v>
      </c>
      <c r="E519" s="312">
        <v>0</v>
      </c>
      <c r="F519" s="296"/>
      <c r="G519" s="296"/>
      <c r="H519" s="296"/>
    </row>
    <row r="520" spans="1:8" ht="16.5" x14ac:dyDescent="0.55000000000000004">
      <c r="A520" s="309" t="s">
        <v>762</v>
      </c>
      <c r="B520" s="300">
        <v>-2217430.7599999998</v>
      </c>
      <c r="C520" s="312">
        <v>-391023.95999999996</v>
      </c>
      <c r="D520" s="300">
        <v>-2188630.7599999998</v>
      </c>
      <c r="E520" s="312">
        <v>-451341.45999999996</v>
      </c>
      <c r="F520" s="296"/>
      <c r="G520" s="296"/>
      <c r="H520" s="296"/>
    </row>
    <row r="521" spans="1:8" ht="16.5" x14ac:dyDescent="0.55000000000000004">
      <c r="A521" s="309" t="s">
        <v>763</v>
      </c>
      <c r="B521" s="300">
        <v>8851120</v>
      </c>
      <c r="C521" s="312">
        <v>6250400</v>
      </c>
      <c r="D521" s="300">
        <v>8851120</v>
      </c>
      <c r="E521" s="312">
        <v>6250400</v>
      </c>
      <c r="F521" s="296"/>
      <c r="G521" s="296"/>
      <c r="H521" s="296"/>
    </row>
    <row r="522" spans="1:8" ht="16.5" x14ac:dyDescent="0.55000000000000004">
      <c r="A522" s="309" t="s">
        <v>764</v>
      </c>
      <c r="B522" s="300">
        <v>0</v>
      </c>
      <c r="C522" s="312">
        <v>0</v>
      </c>
      <c r="D522" s="300">
        <v>0</v>
      </c>
      <c r="E522" s="312">
        <v>0</v>
      </c>
      <c r="F522" s="296"/>
      <c r="G522" s="296"/>
      <c r="H522" s="296"/>
    </row>
    <row r="523" spans="1:8" ht="16.5" x14ac:dyDescent="0.55000000000000004">
      <c r="A523" s="309" t="s">
        <v>765</v>
      </c>
      <c r="B523" s="300">
        <v>75</v>
      </c>
      <c r="C523" s="312">
        <v>75</v>
      </c>
      <c r="D523" s="300">
        <v>75</v>
      </c>
      <c r="E523" s="312">
        <v>75</v>
      </c>
      <c r="F523" s="296"/>
      <c r="G523" s="296"/>
      <c r="H523" s="296"/>
    </row>
    <row r="524" spans="1:8" ht="16.5" x14ac:dyDescent="0.55000000000000004">
      <c r="A524" s="309" t="s">
        <v>766</v>
      </c>
      <c r="B524" s="300">
        <v>916887.06563333329</v>
      </c>
      <c r="C524" s="312">
        <v>672094.49553955556</v>
      </c>
      <c r="D524" s="300">
        <v>845865.27</v>
      </c>
      <c r="E524" s="312">
        <v>606250</v>
      </c>
      <c r="F524" s="296"/>
      <c r="G524" s="296"/>
      <c r="H524" s="296"/>
    </row>
    <row r="525" spans="1:8" ht="16.5" x14ac:dyDescent="0.55000000000000004">
      <c r="A525" s="309" t="s">
        <v>767</v>
      </c>
      <c r="B525" s="300">
        <v>16446476.551511833</v>
      </c>
      <c r="C525" s="312">
        <v>12623319.352566497</v>
      </c>
      <c r="D525" s="300">
        <v>12191322.49</v>
      </c>
      <c r="E525" s="312">
        <v>9368766.25</v>
      </c>
      <c r="F525" s="296"/>
      <c r="G525" s="296"/>
      <c r="H525" s="296"/>
    </row>
    <row r="526" spans="1:8" ht="16.5" x14ac:dyDescent="0.55000000000000004">
      <c r="A526" s="309" t="s">
        <v>768</v>
      </c>
      <c r="B526" s="300">
        <v>682787.80140291678</v>
      </c>
      <c r="C526" s="312">
        <v>460172.73091022245</v>
      </c>
      <c r="D526" s="300">
        <v>18670</v>
      </c>
      <c r="E526" s="312">
        <v>12970</v>
      </c>
      <c r="F526" s="296"/>
      <c r="G526" s="296"/>
      <c r="H526" s="296"/>
    </row>
    <row r="527" spans="1:8" ht="16.5" x14ac:dyDescent="0.55000000000000004">
      <c r="A527" s="309" t="s">
        <v>769</v>
      </c>
      <c r="B527" s="300">
        <v>21748633.597625401</v>
      </c>
      <c r="C527" s="312">
        <v>12624739.438610373</v>
      </c>
      <c r="D527" s="300">
        <v>5013660.99</v>
      </c>
      <c r="E527" s="312">
        <v>2412580.39</v>
      </c>
      <c r="F527" s="296"/>
      <c r="G527" s="296"/>
      <c r="H527" s="296"/>
    </row>
    <row r="528" spans="1:8" ht="16.5" x14ac:dyDescent="0.55000000000000004">
      <c r="A528" s="309" t="s">
        <v>770</v>
      </c>
      <c r="B528" s="300">
        <v>93385.203413750001</v>
      </c>
      <c r="C528" s="312">
        <v>49844.44999999999</v>
      </c>
      <c r="D528" s="300">
        <v>56143.02</v>
      </c>
      <c r="E528" s="312">
        <v>41684.410000000003</v>
      </c>
      <c r="F528" s="296"/>
      <c r="G528" s="296"/>
      <c r="H528" s="296"/>
    </row>
    <row r="529" spans="1:8" ht="16.5" x14ac:dyDescent="0.55000000000000004">
      <c r="A529" s="309" t="s">
        <v>771</v>
      </c>
      <c r="B529" s="300">
        <v>1363574.6000488345</v>
      </c>
      <c r="C529" s="312">
        <v>1141985.5853518897</v>
      </c>
      <c r="D529" s="300">
        <v>227012.83000000002</v>
      </c>
      <c r="E529" s="312">
        <v>208171.76</v>
      </c>
      <c r="F529" s="296"/>
      <c r="G529" s="296"/>
      <c r="H529" s="296"/>
    </row>
    <row r="530" spans="1:8" ht="16.5" x14ac:dyDescent="0.55000000000000004">
      <c r="A530" s="309" t="s">
        <v>772</v>
      </c>
      <c r="B530" s="300">
        <v>12471.259999999998</v>
      </c>
      <c r="C530" s="312">
        <v>12471.259999999998</v>
      </c>
      <c r="D530" s="300">
        <v>0</v>
      </c>
      <c r="E530" s="312">
        <v>0</v>
      </c>
      <c r="F530" s="296"/>
      <c r="G530" s="296"/>
      <c r="H530" s="296"/>
    </row>
    <row r="531" spans="1:8" ht="16.5" x14ac:dyDescent="0.55000000000000004">
      <c r="A531" s="309" t="s">
        <v>773</v>
      </c>
      <c r="B531" s="300">
        <v>0</v>
      </c>
      <c r="C531" s="312">
        <v>0</v>
      </c>
      <c r="D531" s="300">
        <v>0</v>
      </c>
      <c r="E531" s="312">
        <v>0</v>
      </c>
      <c r="F531" s="296"/>
      <c r="G531" s="296"/>
      <c r="H531" s="296"/>
    </row>
    <row r="532" spans="1:8" ht="16.5" x14ac:dyDescent="0.55000000000000004">
      <c r="A532" s="309" t="s">
        <v>774</v>
      </c>
      <c r="B532" s="300">
        <v>203112.96756541665</v>
      </c>
      <c r="C532" s="312">
        <v>211086.19888311133</v>
      </c>
      <c r="D532" s="300">
        <v>55150</v>
      </c>
      <c r="E532" s="312">
        <v>79457.320000000007</v>
      </c>
      <c r="F532" s="296"/>
      <c r="G532" s="296"/>
      <c r="H532" s="296"/>
    </row>
    <row r="533" spans="1:8" ht="16.5" x14ac:dyDescent="0.55000000000000004">
      <c r="A533" s="309" t="s">
        <v>775</v>
      </c>
      <c r="B533" s="300">
        <v>0</v>
      </c>
      <c r="C533" s="312">
        <v>0</v>
      </c>
      <c r="D533" s="300">
        <v>0</v>
      </c>
      <c r="E533" s="312">
        <v>0</v>
      </c>
      <c r="F533" s="296"/>
      <c r="G533" s="296"/>
      <c r="H533" s="296"/>
    </row>
    <row r="534" spans="1:8" ht="16.5" x14ac:dyDescent="0.55000000000000004">
      <c r="A534" s="309" t="s">
        <v>776</v>
      </c>
      <c r="B534" s="300">
        <v>9870563.0334328357</v>
      </c>
      <c r="C534" s="312">
        <v>8764568.0237346105</v>
      </c>
      <c r="D534" s="300">
        <v>1561201.6099999999</v>
      </c>
      <c r="E534" s="312">
        <v>1287540.2600000005</v>
      </c>
      <c r="F534" s="296"/>
      <c r="G534" s="296"/>
      <c r="H534" s="296"/>
    </row>
    <row r="535" spans="1:8" ht="16.5" x14ac:dyDescent="0.55000000000000004">
      <c r="A535" s="309" t="s">
        <v>777</v>
      </c>
      <c r="B535" s="300">
        <v>5117502.8894795831</v>
      </c>
      <c r="C535" s="312">
        <v>3359322.6460365555</v>
      </c>
      <c r="D535" s="300">
        <v>62794.47</v>
      </c>
      <c r="E535" s="312">
        <v>60482.16</v>
      </c>
      <c r="F535" s="296"/>
      <c r="G535" s="296"/>
      <c r="H535" s="296"/>
    </row>
    <row r="536" spans="1:8" ht="16.5" x14ac:dyDescent="0.55000000000000004">
      <c r="A536" s="309" t="s">
        <v>778</v>
      </c>
      <c r="B536" s="300">
        <v>912486.42267541797</v>
      </c>
      <c r="C536" s="312">
        <v>652741.87139688898</v>
      </c>
      <c r="D536" s="300">
        <v>19350.11</v>
      </c>
      <c r="E536" s="312">
        <v>2999.89</v>
      </c>
      <c r="F536" s="296"/>
      <c r="G536" s="296"/>
      <c r="H536" s="296"/>
    </row>
    <row r="537" spans="1:8" ht="16.5" x14ac:dyDescent="0.55000000000000004">
      <c r="A537" s="309" t="s">
        <v>779</v>
      </c>
      <c r="B537" s="300">
        <v>25774.329999999998</v>
      </c>
      <c r="C537" s="312">
        <v>0</v>
      </c>
      <c r="D537" s="300">
        <v>25774.329999999998</v>
      </c>
      <c r="E537" s="312">
        <v>0</v>
      </c>
      <c r="F537" s="296"/>
      <c r="G537" s="296"/>
      <c r="H537" s="296"/>
    </row>
    <row r="538" spans="1:8" ht="16.5" x14ac:dyDescent="0.55000000000000004">
      <c r="A538" s="309" t="s">
        <v>780</v>
      </c>
      <c r="B538" s="300">
        <v>296812.05893333396</v>
      </c>
      <c r="C538" s="312">
        <v>294072.307768889</v>
      </c>
      <c r="D538" s="300">
        <v>0</v>
      </c>
      <c r="E538" s="312">
        <v>0</v>
      </c>
      <c r="F538" s="296"/>
      <c r="G538" s="296"/>
      <c r="H538" s="296"/>
    </row>
    <row r="539" spans="1:8" ht="16.5" x14ac:dyDescent="0.55000000000000004">
      <c r="A539" s="309" t="s">
        <v>781</v>
      </c>
      <c r="B539" s="300">
        <v>0</v>
      </c>
      <c r="C539" s="312">
        <v>0</v>
      </c>
      <c r="D539" s="300">
        <v>0</v>
      </c>
      <c r="E539" s="312">
        <v>0</v>
      </c>
      <c r="F539" s="296"/>
      <c r="G539" s="296"/>
      <c r="H539" s="296"/>
    </row>
    <row r="540" spans="1:8" ht="16.5" x14ac:dyDescent="0.55000000000000004">
      <c r="A540" s="309" t="s">
        <v>782</v>
      </c>
      <c r="B540" s="300">
        <v>0</v>
      </c>
      <c r="C540" s="312">
        <v>0</v>
      </c>
      <c r="D540" s="300">
        <v>0</v>
      </c>
      <c r="E540" s="312">
        <v>0</v>
      </c>
      <c r="F540" s="296"/>
      <c r="G540" s="296"/>
      <c r="H540" s="296"/>
    </row>
    <row r="541" spans="1:8" ht="16.5" x14ac:dyDescent="0.55000000000000004">
      <c r="A541" s="309" t="s">
        <v>783</v>
      </c>
      <c r="B541" s="300">
        <v>0</v>
      </c>
      <c r="C541" s="312">
        <v>0</v>
      </c>
      <c r="D541" s="300">
        <v>0</v>
      </c>
      <c r="E541" s="312">
        <v>0</v>
      </c>
      <c r="F541" s="296"/>
      <c r="G541" s="296"/>
      <c r="H541" s="296"/>
    </row>
    <row r="542" spans="1:8" ht="16.5" x14ac:dyDescent="0.55000000000000004">
      <c r="A542" s="309" t="s">
        <v>784</v>
      </c>
      <c r="B542" s="300">
        <v>0</v>
      </c>
      <c r="C542" s="312">
        <v>0</v>
      </c>
      <c r="D542" s="300">
        <v>0</v>
      </c>
      <c r="E542" s="312">
        <v>0</v>
      </c>
      <c r="F542" s="296"/>
      <c r="G542" s="296"/>
      <c r="H542" s="296"/>
    </row>
    <row r="543" spans="1:8" ht="16.5" x14ac:dyDescent="0.55000000000000004">
      <c r="A543" s="309" t="s">
        <v>785</v>
      </c>
      <c r="B543" s="300">
        <v>292705.32999999996</v>
      </c>
      <c r="C543" s="312">
        <v>177966.67</v>
      </c>
      <c r="D543" s="300">
        <v>60000</v>
      </c>
      <c r="E543" s="312">
        <v>0</v>
      </c>
      <c r="F543" s="296"/>
      <c r="G543" s="296"/>
      <c r="H543" s="296"/>
    </row>
    <row r="544" spans="1:8" ht="16.5" x14ac:dyDescent="0.55000000000000004">
      <c r="A544" s="309" t="s">
        <v>786</v>
      </c>
      <c r="B544" s="300">
        <v>0</v>
      </c>
      <c r="C544" s="312">
        <v>0</v>
      </c>
      <c r="D544" s="300">
        <v>0</v>
      </c>
      <c r="E544" s="312">
        <v>0</v>
      </c>
      <c r="F544" s="296"/>
      <c r="G544" s="296"/>
      <c r="H544" s="296"/>
    </row>
    <row r="545" spans="1:8" ht="16.5" x14ac:dyDescent="0.55000000000000004">
      <c r="A545" s="309" t="s">
        <v>787</v>
      </c>
      <c r="B545" s="300">
        <v>0</v>
      </c>
      <c r="C545" s="312">
        <v>0</v>
      </c>
      <c r="D545" s="300">
        <v>0</v>
      </c>
      <c r="E545" s="312">
        <v>0</v>
      </c>
      <c r="F545" s="296"/>
      <c r="G545" s="296"/>
      <c r="H545" s="296"/>
    </row>
    <row r="546" spans="1:8" ht="16.5" x14ac:dyDescent="0.55000000000000004">
      <c r="A546" s="309" t="s">
        <v>788</v>
      </c>
      <c r="B546" s="300">
        <v>0</v>
      </c>
      <c r="C546" s="312">
        <v>0</v>
      </c>
      <c r="D546" s="300">
        <v>0</v>
      </c>
      <c r="E546" s="312">
        <v>0</v>
      </c>
      <c r="F546" s="296"/>
      <c r="G546" s="296"/>
      <c r="H546" s="296"/>
    </row>
    <row r="547" spans="1:8" ht="16.5" x14ac:dyDescent="0.55000000000000004">
      <c r="A547" s="309" t="s">
        <v>789</v>
      </c>
      <c r="B547" s="300">
        <v>0</v>
      </c>
      <c r="C547" s="312">
        <v>0</v>
      </c>
      <c r="D547" s="300">
        <v>0</v>
      </c>
      <c r="E547" s="312">
        <v>0</v>
      </c>
      <c r="F547" s="296"/>
      <c r="G547" s="296"/>
      <c r="H547" s="296"/>
    </row>
    <row r="548" spans="1:8" ht="16.5" x14ac:dyDescent="0.55000000000000004">
      <c r="A548" s="309" t="s">
        <v>790</v>
      </c>
      <c r="B548" s="300">
        <v>0</v>
      </c>
      <c r="C548" s="312">
        <v>0</v>
      </c>
      <c r="D548" s="300">
        <v>0</v>
      </c>
      <c r="E548" s="312">
        <v>0</v>
      </c>
      <c r="F548" s="296"/>
      <c r="G548" s="296"/>
      <c r="H548" s="296"/>
    </row>
    <row r="549" spans="1:8" ht="16.5" x14ac:dyDescent="0.55000000000000004">
      <c r="A549" s="309" t="s">
        <v>791</v>
      </c>
      <c r="B549" s="300">
        <v>0</v>
      </c>
      <c r="C549" s="312">
        <v>207952.16512399999</v>
      </c>
      <c r="D549" s="300">
        <v>0</v>
      </c>
      <c r="E549" s="312">
        <v>0</v>
      </c>
      <c r="F549" s="296"/>
      <c r="G549" s="296"/>
      <c r="H549" s="296"/>
    </row>
    <row r="550" spans="1:8" ht="16.5" x14ac:dyDescent="0.55000000000000004">
      <c r="A550" s="309" t="s">
        <v>792</v>
      </c>
      <c r="B550" s="300">
        <v>67182.5</v>
      </c>
      <c r="C550" s="312">
        <v>314038.78999999998</v>
      </c>
      <c r="D550" s="300">
        <v>0</v>
      </c>
      <c r="E550" s="312">
        <v>0</v>
      </c>
      <c r="F550" s="296"/>
      <c r="G550" s="296"/>
      <c r="H550" s="296"/>
    </row>
    <row r="551" spans="1:8" ht="16.5" x14ac:dyDescent="0.55000000000000004">
      <c r="A551" s="309" t="s">
        <v>793</v>
      </c>
      <c r="B551" s="300">
        <v>0</v>
      </c>
      <c r="C551" s="312">
        <v>0</v>
      </c>
      <c r="D551" s="300">
        <v>0</v>
      </c>
      <c r="E551" s="312">
        <v>0</v>
      </c>
      <c r="F551" s="296"/>
      <c r="G551" s="296"/>
      <c r="H551" s="296"/>
    </row>
    <row r="552" spans="1:8" ht="16.5" x14ac:dyDescent="0.55000000000000004">
      <c r="A552" s="309" t="s">
        <v>794</v>
      </c>
      <c r="B552" s="300">
        <v>290250.44671541679</v>
      </c>
      <c r="C552" s="312">
        <v>209362.29853244446</v>
      </c>
      <c r="D552" s="300">
        <v>71239.739999999991</v>
      </c>
      <c r="E552" s="312">
        <v>51239.74</v>
      </c>
      <c r="F552" s="296"/>
      <c r="G552" s="296"/>
      <c r="H552" s="296"/>
    </row>
    <row r="553" spans="1:8" ht="16.5" x14ac:dyDescent="0.55000000000000004">
      <c r="A553" s="309" t="s">
        <v>795</v>
      </c>
      <c r="B553" s="300">
        <v>-174615.68346950057</v>
      </c>
      <c r="C553" s="312">
        <v>-891905.93154166662</v>
      </c>
      <c r="D553" s="300">
        <v>568559.69000000006</v>
      </c>
      <c r="E553" s="312">
        <v>104913.37</v>
      </c>
      <c r="F553" s="296"/>
      <c r="G553" s="296"/>
      <c r="H553" s="296"/>
    </row>
    <row r="554" spans="1:8" ht="16.5" x14ac:dyDescent="0.55000000000000004">
      <c r="A554" s="309" t="s">
        <v>796</v>
      </c>
      <c r="B554" s="300">
        <v>12383816.94143983</v>
      </c>
      <c r="C554" s="312">
        <v>12350404.11571167</v>
      </c>
      <c r="D554" s="300">
        <v>856</v>
      </c>
      <c r="E554" s="312">
        <v>214</v>
      </c>
      <c r="F554" s="296"/>
      <c r="G554" s="296"/>
      <c r="H554" s="296"/>
    </row>
    <row r="555" spans="1:8" ht="16.5" x14ac:dyDescent="0.55000000000000004">
      <c r="A555" s="309" t="s">
        <v>797</v>
      </c>
      <c r="B555" s="300">
        <v>9916.74</v>
      </c>
      <c r="C555" s="312">
        <v>9916.74</v>
      </c>
      <c r="D555" s="300">
        <v>9917.14</v>
      </c>
      <c r="E555" s="312">
        <v>9917.14</v>
      </c>
      <c r="F555" s="296"/>
      <c r="G555" s="296"/>
      <c r="H555" s="296"/>
    </row>
    <row r="556" spans="1:8" ht="16.5" x14ac:dyDescent="0.55000000000000004">
      <c r="A556" s="309" t="s">
        <v>798</v>
      </c>
      <c r="B556" s="300">
        <v>12456.17</v>
      </c>
      <c r="C556" s="312">
        <v>16825.14</v>
      </c>
      <c r="D556" s="300">
        <v>0</v>
      </c>
      <c r="E556" s="312">
        <v>0</v>
      </c>
      <c r="F556" s="296"/>
      <c r="G556" s="296"/>
      <c r="H556" s="296"/>
    </row>
    <row r="557" spans="1:8" ht="16.5" x14ac:dyDescent="0.55000000000000004">
      <c r="A557" s="309" t="s">
        <v>799</v>
      </c>
      <c r="B557" s="300">
        <v>-414456.46</v>
      </c>
      <c r="C557" s="312">
        <v>-414456.46</v>
      </c>
      <c r="D557" s="300">
        <v>11950.46</v>
      </c>
      <c r="E557" s="312">
        <v>11950.46</v>
      </c>
      <c r="F557" s="296"/>
      <c r="G557" s="296"/>
      <c r="H557" s="296"/>
    </row>
    <row r="558" spans="1:8" ht="16.5" x14ac:dyDescent="0.55000000000000004">
      <c r="A558" s="309" t="s">
        <v>800</v>
      </c>
      <c r="B558" s="300">
        <v>0</v>
      </c>
      <c r="C558" s="312">
        <v>0</v>
      </c>
      <c r="D558" s="300">
        <v>0</v>
      </c>
      <c r="E558" s="312">
        <v>0</v>
      </c>
      <c r="F558" s="296"/>
      <c r="G558" s="296"/>
      <c r="H558" s="296"/>
    </row>
    <row r="559" spans="1:8" ht="16.5" x14ac:dyDescent="0.55000000000000004">
      <c r="A559" s="309" t="s">
        <v>801</v>
      </c>
      <c r="B559" s="300">
        <v>29250</v>
      </c>
      <c r="C559" s="312">
        <v>20250</v>
      </c>
      <c r="D559" s="300">
        <v>29250</v>
      </c>
      <c r="E559" s="312">
        <v>20250</v>
      </c>
      <c r="F559" s="296"/>
      <c r="G559" s="296"/>
      <c r="H559" s="296"/>
    </row>
    <row r="560" spans="1:8" ht="16.5" x14ac:dyDescent="0.55000000000000004">
      <c r="A560" s="309" t="s">
        <v>802</v>
      </c>
      <c r="B560" s="300">
        <v>18677.97</v>
      </c>
      <c r="C560" s="312">
        <v>18491.739999999998</v>
      </c>
      <c r="D560" s="300">
        <v>0</v>
      </c>
      <c r="E560" s="312">
        <v>0</v>
      </c>
      <c r="F560" s="296"/>
      <c r="G560" s="296"/>
      <c r="H560" s="296"/>
    </row>
    <row r="561" spans="1:8" ht="16.5" x14ac:dyDescent="0.55000000000000004">
      <c r="A561" s="309" t="s">
        <v>803</v>
      </c>
      <c r="B561" s="300">
        <v>242470.47890000019</v>
      </c>
      <c r="C561" s="312">
        <v>213021.43779066679</v>
      </c>
      <c r="D561" s="300">
        <v>5600</v>
      </c>
      <c r="E561" s="312">
        <v>5600</v>
      </c>
      <c r="F561" s="296"/>
      <c r="G561" s="296"/>
      <c r="H561" s="296"/>
    </row>
    <row r="562" spans="1:8" ht="16.5" x14ac:dyDescent="0.55000000000000004">
      <c r="A562" s="309" t="s">
        <v>804</v>
      </c>
      <c r="B562" s="300">
        <v>-773782.35181399994</v>
      </c>
      <c r="C562" s="312">
        <v>29714.024199333391</v>
      </c>
      <c r="D562" s="300">
        <v>47635.700000000004</v>
      </c>
      <c r="E562" s="312">
        <v>68327.78</v>
      </c>
      <c r="F562" s="296"/>
      <c r="G562" s="296"/>
      <c r="H562" s="296"/>
    </row>
    <row r="563" spans="1:8" ht="16.5" x14ac:dyDescent="0.55000000000000004">
      <c r="A563" s="309" t="s">
        <v>805</v>
      </c>
      <c r="B563" s="300">
        <v>1228.54</v>
      </c>
      <c r="C563" s="312">
        <v>1228.54</v>
      </c>
      <c r="D563" s="300">
        <v>0</v>
      </c>
      <c r="E563" s="312">
        <v>0</v>
      </c>
      <c r="F563" s="296"/>
      <c r="G563" s="296"/>
      <c r="H563" s="296"/>
    </row>
    <row r="564" spans="1:8" ht="16.5" x14ac:dyDescent="0.55000000000000004">
      <c r="A564" s="309" t="s">
        <v>806</v>
      </c>
      <c r="B564" s="300">
        <v>2559207.6</v>
      </c>
      <c r="C564" s="312">
        <v>1495543.35</v>
      </c>
      <c r="D564" s="300">
        <v>0</v>
      </c>
      <c r="E564" s="312">
        <v>0</v>
      </c>
      <c r="F564" s="296"/>
      <c r="G564" s="296"/>
      <c r="H564" s="296"/>
    </row>
    <row r="565" spans="1:8" ht="16.5" x14ac:dyDescent="0.55000000000000004">
      <c r="A565" s="309" t="s">
        <v>807</v>
      </c>
      <c r="B565" s="300">
        <v>0</v>
      </c>
      <c r="C565" s="312">
        <v>0</v>
      </c>
      <c r="D565" s="300">
        <v>0</v>
      </c>
      <c r="E565" s="312">
        <v>0</v>
      </c>
      <c r="F565" s="296"/>
      <c r="G565" s="296"/>
      <c r="H565" s="296"/>
    </row>
    <row r="566" spans="1:8" ht="16.5" x14ac:dyDescent="0.55000000000000004">
      <c r="A566" s="309" t="s">
        <v>808</v>
      </c>
      <c r="B566" s="300">
        <v>8743071.8072934169</v>
      </c>
      <c r="C566" s="312">
        <v>2858910.2396884453</v>
      </c>
      <c r="D566" s="300">
        <v>642708.76</v>
      </c>
      <c r="E566" s="312">
        <v>477244.69000000006</v>
      </c>
      <c r="F566" s="296"/>
      <c r="G566" s="296"/>
      <c r="H566" s="296"/>
    </row>
    <row r="567" spans="1:8" ht="16.5" x14ac:dyDescent="0.55000000000000004">
      <c r="A567" s="309" t="s">
        <v>809</v>
      </c>
      <c r="B567" s="300">
        <v>0</v>
      </c>
      <c r="C567" s="312">
        <v>0</v>
      </c>
      <c r="D567" s="300">
        <v>0</v>
      </c>
      <c r="E567" s="312">
        <v>0</v>
      </c>
      <c r="F567" s="296"/>
      <c r="G567" s="296"/>
      <c r="H567" s="296"/>
    </row>
    <row r="568" spans="1:8" ht="16.5" x14ac:dyDescent="0.55000000000000004">
      <c r="A568" s="309" t="s">
        <v>810</v>
      </c>
      <c r="B568" s="300">
        <v>-349137.19999999995</v>
      </c>
      <c r="C568" s="312">
        <v>-355465.73</v>
      </c>
      <c r="D568" s="300">
        <v>-424764.95999999996</v>
      </c>
      <c r="E568" s="312">
        <v>-424764.95999999996</v>
      </c>
      <c r="F568" s="296"/>
      <c r="G568" s="296"/>
      <c r="H568" s="296"/>
    </row>
    <row r="569" spans="1:8" ht="16.5" x14ac:dyDescent="0.55000000000000004">
      <c r="A569" s="309" t="s">
        <v>811</v>
      </c>
      <c r="B569" s="300">
        <v>68339807.619225383</v>
      </c>
      <c r="C569" s="312">
        <v>52534508.06302356</v>
      </c>
      <c r="D569" s="300">
        <v>1799522.16</v>
      </c>
      <c r="E569" s="312">
        <v>1020393.3500000001</v>
      </c>
      <c r="F569" s="296"/>
      <c r="G569" s="296"/>
      <c r="H569" s="296"/>
    </row>
    <row r="570" spans="1:8" ht="16.5" x14ac:dyDescent="0.55000000000000004">
      <c r="A570" s="309" t="s">
        <v>812</v>
      </c>
      <c r="B570" s="300">
        <v>-139183.28999999998</v>
      </c>
      <c r="C570" s="312">
        <v>-247052.96999999997</v>
      </c>
      <c r="D570" s="300">
        <v>44055</v>
      </c>
      <c r="E570" s="312">
        <v>44055</v>
      </c>
      <c r="F570" s="296"/>
      <c r="G570" s="296"/>
      <c r="H570" s="296"/>
    </row>
    <row r="571" spans="1:8" ht="16.5" x14ac:dyDescent="0.55000000000000004">
      <c r="A571" s="309" t="s">
        <v>813</v>
      </c>
      <c r="B571" s="300">
        <v>9918303.6499999985</v>
      </c>
      <c r="C571" s="312">
        <v>7462380.46</v>
      </c>
      <c r="D571" s="300">
        <v>-951.99000000000206</v>
      </c>
      <c r="E571" s="312">
        <v>18411.11</v>
      </c>
      <c r="F571" s="296"/>
      <c r="G571" s="296"/>
      <c r="H571" s="296"/>
    </row>
    <row r="572" spans="1:8" ht="16.5" x14ac:dyDescent="0.55000000000000004">
      <c r="A572" s="309" t="s">
        <v>814</v>
      </c>
      <c r="B572" s="300">
        <v>0</v>
      </c>
      <c r="C572" s="312">
        <v>0</v>
      </c>
      <c r="D572" s="300">
        <v>0</v>
      </c>
      <c r="E572" s="312">
        <v>0</v>
      </c>
      <c r="F572" s="296"/>
      <c r="G572" s="296"/>
      <c r="H572" s="296"/>
    </row>
    <row r="573" spans="1:8" ht="16.5" x14ac:dyDescent="0.55000000000000004">
      <c r="A573" s="309" t="s">
        <v>815</v>
      </c>
      <c r="B573" s="300">
        <v>0</v>
      </c>
      <c r="C573" s="312">
        <v>0</v>
      </c>
      <c r="D573" s="300">
        <v>0</v>
      </c>
      <c r="E573" s="312">
        <v>0</v>
      </c>
      <c r="F573" s="296"/>
      <c r="G573" s="296"/>
      <c r="H573" s="296"/>
    </row>
    <row r="574" spans="1:8" ht="16.5" x14ac:dyDescent="0.55000000000000004">
      <c r="A574" s="309" t="s">
        <v>816</v>
      </c>
      <c r="B574" s="300">
        <v>40071.5</v>
      </c>
      <c r="C574" s="312">
        <v>29328.7</v>
      </c>
      <c r="D574" s="300">
        <v>0</v>
      </c>
      <c r="E574" s="312">
        <v>0</v>
      </c>
      <c r="F574" s="296"/>
      <c r="G574" s="296"/>
      <c r="H574" s="296"/>
    </row>
    <row r="575" spans="1:8" ht="16.5" x14ac:dyDescent="0.55000000000000004">
      <c r="A575" s="309" t="s">
        <v>817</v>
      </c>
      <c r="B575" s="300">
        <v>201182.62</v>
      </c>
      <c r="C575" s="312">
        <v>143377.59999999998</v>
      </c>
      <c r="D575" s="300">
        <v>85500.04</v>
      </c>
      <c r="E575" s="312">
        <v>77098.23</v>
      </c>
      <c r="F575" s="296"/>
      <c r="G575" s="296"/>
      <c r="H575" s="296"/>
    </row>
    <row r="576" spans="1:8" ht="16.5" x14ac:dyDescent="0.55000000000000004">
      <c r="A576" s="309" t="s">
        <v>818</v>
      </c>
      <c r="B576" s="300">
        <v>89575</v>
      </c>
      <c r="C576" s="312">
        <v>36000</v>
      </c>
      <c r="D576" s="300">
        <v>0</v>
      </c>
      <c r="E576" s="312">
        <v>0</v>
      </c>
      <c r="F576" s="296"/>
      <c r="G576" s="296"/>
      <c r="H576" s="296"/>
    </row>
    <row r="577" spans="1:8" ht="16.5" x14ac:dyDescent="0.55000000000000004">
      <c r="A577" s="309" t="s">
        <v>819</v>
      </c>
      <c r="B577" s="300">
        <v>0</v>
      </c>
      <c r="C577" s="312">
        <v>0</v>
      </c>
      <c r="D577" s="300">
        <v>0</v>
      </c>
      <c r="E577" s="312">
        <v>0</v>
      </c>
      <c r="F577" s="296"/>
      <c r="G577" s="296"/>
      <c r="H577" s="296"/>
    </row>
    <row r="578" spans="1:8" ht="16.5" x14ac:dyDescent="0.55000000000000004">
      <c r="A578" s="309" t="s">
        <v>820</v>
      </c>
      <c r="B578" s="300">
        <v>0</v>
      </c>
      <c r="C578" s="312">
        <v>0</v>
      </c>
      <c r="D578" s="300">
        <v>0</v>
      </c>
      <c r="E578" s="312">
        <v>0</v>
      </c>
      <c r="F578" s="296"/>
      <c r="G578" s="296"/>
      <c r="H578" s="296"/>
    </row>
    <row r="579" spans="1:8" ht="16.5" x14ac:dyDescent="0.55000000000000004">
      <c r="A579" s="309" t="s">
        <v>821</v>
      </c>
      <c r="B579" s="300">
        <v>282657.30390266661</v>
      </c>
      <c r="C579" s="312">
        <v>220344.60082188886</v>
      </c>
      <c r="D579" s="300">
        <v>114441.12000000002</v>
      </c>
      <c r="E579" s="312">
        <v>74791.83</v>
      </c>
      <c r="F579" s="296"/>
      <c r="G579" s="296"/>
      <c r="H579" s="296"/>
    </row>
    <row r="580" spans="1:8" ht="16.5" x14ac:dyDescent="0.55000000000000004">
      <c r="A580" s="309" t="s">
        <v>822</v>
      </c>
      <c r="B580" s="300">
        <v>508317.67845291668</v>
      </c>
      <c r="C580" s="312">
        <v>282730.24958333332</v>
      </c>
      <c r="D580" s="300">
        <v>199179.21</v>
      </c>
      <c r="E580" s="312">
        <v>92493.89</v>
      </c>
      <c r="F580" s="296"/>
      <c r="G580" s="296"/>
      <c r="H580" s="296"/>
    </row>
    <row r="581" spans="1:8" ht="16.5" x14ac:dyDescent="0.55000000000000004">
      <c r="A581" s="309" t="s">
        <v>823</v>
      </c>
      <c r="B581" s="300">
        <v>0</v>
      </c>
      <c r="C581" s="312">
        <v>0</v>
      </c>
      <c r="D581" s="300">
        <v>0</v>
      </c>
      <c r="E581" s="312">
        <v>0</v>
      </c>
      <c r="F581" s="296"/>
      <c r="G581" s="296"/>
      <c r="H581" s="296"/>
    </row>
    <row r="582" spans="1:8" ht="16.5" x14ac:dyDescent="0.55000000000000004">
      <c r="A582" s="309" t="s">
        <v>824</v>
      </c>
      <c r="B582" s="300">
        <v>-118.95</v>
      </c>
      <c r="C582" s="312">
        <v>-118.95</v>
      </c>
      <c r="D582" s="300">
        <v>0</v>
      </c>
      <c r="E582" s="312">
        <v>0</v>
      </c>
      <c r="F582" s="296"/>
      <c r="G582" s="296"/>
      <c r="H582" s="296"/>
    </row>
    <row r="583" spans="1:8" ht="16.5" x14ac:dyDescent="0.55000000000000004">
      <c r="A583" s="309" t="s">
        <v>825</v>
      </c>
      <c r="B583" s="300">
        <v>308961.71000000002</v>
      </c>
      <c r="C583" s="312">
        <v>270422.57999999996</v>
      </c>
      <c r="D583" s="300">
        <v>5977.5</v>
      </c>
      <c r="E583" s="312">
        <v>3009.29</v>
      </c>
      <c r="F583" s="296"/>
      <c r="G583" s="296"/>
      <c r="H583" s="296"/>
    </row>
    <row r="584" spans="1:8" ht="16.5" x14ac:dyDescent="0.55000000000000004">
      <c r="A584" s="309" t="s">
        <v>826</v>
      </c>
      <c r="B584" s="300">
        <v>0</v>
      </c>
      <c r="C584" s="312">
        <v>0</v>
      </c>
      <c r="D584" s="300">
        <v>0</v>
      </c>
      <c r="E584" s="312">
        <v>0</v>
      </c>
      <c r="F584" s="296"/>
      <c r="G584" s="296"/>
      <c r="H584" s="296"/>
    </row>
    <row r="585" spans="1:8" ht="16.5" x14ac:dyDescent="0.55000000000000004">
      <c r="A585" s="309" t="s">
        <v>827</v>
      </c>
      <c r="B585" s="300">
        <v>0</v>
      </c>
      <c r="C585" s="312">
        <v>0</v>
      </c>
      <c r="D585" s="300">
        <v>0</v>
      </c>
      <c r="E585" s="312">
        <v>0</v>
      </c>
      <c r="F585" s="296"/>
      <c r="G585" s="296"/>
      <c r="H585" s="296"/>
    </row>
    <row r="586" spans="1:8" ht="16.5" x14ac:dyDescent="0.55000000000000004">
      <c r="A586" s="309" t="s">
        <v>828</v>
      </c>
      <c r="B586" s="300">
        <v>258640.18</v>
      </c>
      <c r="C586" s="312">
        <v>234814.94</v>
      </c>
      <c r="D586" s="300">
        <v>118670.18000000001</v>
      </c>
      <c r="E586" s="312">
        <v>97844.19</v>
      </c>
      <c r="F586" s="296"/>
      <c r="G586" s="296"/>
      <c r="H586" s="296"/>
    </row>
    <row r="587" spans="1:8" ht="16.5" x14ac:dyDescent="0.55000000000000004">
      <c r="A587" s="309" t="s">
        <v>829</v>
      </c>
      <c r="B587" s="300">
        <v>0</v>
      </c>
      <c r="C587" s="312">
        <v>0</v>
      </c>
      <c r="D587" s="300">
        <v>0</v>
      </c>
      <c r="E587" s="312">
        <v>0</v>
      </c>
      <c r="F587" s="296"/>
      <c r="G587" s="296"/>
      <c r="H587" s="296"/>
    </row>
    <row r="588" spans="1:8" ht="16.5" x14ac:dyDescent="0.55000000000000004">
      <c r="A588" s="309" t="s">
        <v>830</v>
      </c>
      <c r="B588" s="300">
        <v>0</v>
      </c>
      <c r="C588" s="312">
        <v>0</v>
      </c>
      <c r="D588" s="300">
        <v>0</v>
      </c>
      <c r="E588" s="312">
        <v>0</v>
      </c>
      <c r="F588" s="296"/>
      <c r="G588" s="296"/>
      <c r="H588" s="296"/>
    </row>
    <row r="589" spans="1:8" ht="16.5" x14ac:dyDescent="0.55000000000000004">
      <c r="A589" s="309" t="s">
        <v>831</v>
      </c>
      <c r="B589" s="300">
        <v>324490.51</v>
      </c>
      <c r="C589" s="312">
        <v>0</v>
      </c>
      <c r="D589" s="300">
        <v>0</v>
      </c>
      <c r="E589" s="312">
        <v>0</v>
      </c>
      <c r="F589" s="296"/>
      <c r="G589" s="296"/>
      <c r="H589" s="296"/>
    </row>
    <row r="590" spans="1:8" ht="16.5" x14ac:dyDescent="0.55000000000000004">
      <c r="A590" s="309" t="s">
        <v>832</v>
      </c>
      <c r="B590" s="300">
        <v>0</v>
      </c>
      <c r="C590" s="312">
        <v>0</v>
      </c>
      <c r="D590" s="300">
        <v>0</v>
      </c>
      <c r="E590" s="312">
        <v>0</v>
      </c>
      <c r="F590" s="296"/>
      <c r="G590" s="296"/>
      <c r="H590" s="296"/>
    </row>
    <row r="591" spans="1:8" ht="16.5" x14ac:dyDescent="0.55000000000000004">
      <c r="A591" s="309" t="s">
        <v>833</v>
      </c>
      <c r="B591" s="300">
        <v>950</v>
      </c>
      <c r="C591" s="312">
        <v>950</v>
      </c>
      <c r="D591" s="300">
        <v>950</v>
      </c>
      <c r="E591" s="312">
        <v>950</v>
      </c>
      <c r="F591" s="296"/>
      <c r="G591" s="296"/>
      <c r="H591" s="296"/>
    </row>
    <row r="592" spans="1:8" ht="16.5" x14ac:dyDescent="0.55000000000000004">
      <c r="A592" s="309" t="s">
        <v>834</v>
      </c>
      <c r="B592" s="300">
        <v>243119.02</v>
      </c>
      <c r="C592" s="312">
        <v>115698.69</v>
      </c>
      <c r="D592" s="300">
        <v>0</v>
      </c>
      <c r="E592" s="312">
        <v>0</v>
      </c>
      <c r="F592" s="296"/>
      <c r="G592" s="296"/>
      <c r="H592" s="296"/>
    </row>
    <row r="593" spans="1:8" ht="16.5" x14ac:dyDescent="0.55000000000000004">
      <c r="A593" s="309" t="s">
        <v>835</v>
      </c>
      <c r="B593" s="300">
        <v>25126.720000000001</v>
      </c>
      <c r="C593" s="312">
        <v>25126.720000000001</v>
      </c>
      <c r="D593" s="300">
        <v>25126.720000000001</v>
      </c>
      <c r="E593" s="312">
        <v>25126.720000000001</v>
      </c>
      <c r="F593" s="296"/>
      <c r="G593" s="296"/>
      <c r="H593" s="296"/>
    </row>
    <row r="594" spans="1:8" ht="16.5" x14ac:dyDescent="0.55000000000000004">
      <c r="A594" s="309" t="s">
        <v>836</v>
      </c>
      <c r="B594" s="300">
        <v>4485.9799999999996</v>
      </c>
      <c r="C594" s="312">
        <v>0</v>
      </c>
      <c r="D594" s="300">
        <v>4485.9799999999996</v>
      </c>
      <c r="E594" s="312">
        <v>0</v>
      </c>
      <c r="F594" s="296"/>
      <c r="G594" s="296"/>
      <c r="H594" s="296"/>
    </row>
    <row r="595" spans="1:8" ht="16.5" x14ac:dyDescent="0.55000000000000004">
      <c r="A595" s="309" t="s">
        <v>837</v>
      </c>
      <c r="B595" s="300">
        <v>0</v>
      </c>
      <c r="C595" s="312">
        <v>0</v>
      </c>
      <c r="D595" s="300">
        <v>0</v>
      </c>
      <c r="E595" s="312">
        <v>0</v>
      </c>
      <c r="F595" s="296"/>
      <c r="G595" s="296"/>
      <c r="H595" s="296"/>
    </row>
    <row r="596" spans="1:8" ht="16.5" x14ac:dyDescent="0.55000000000000004">
      <c r="A596" s="309" t="s">
        <v>838</v>
      </c>
      <c r="B596" s="300">
        <v>0</v>
      </c>
      <c r="C596" s="312">
        <v>0</v>
      </c>
      <c r="D596" s="300">
        <v>0</v>
      </c>
      <c r="E596" s="312">
        <v>0</v>
      </c>
      <c r="F596" s="296"/>
      <c r="G596" s="296"/>
      <c r="H596" s="296"/>
    </row>
    <row r="597" spans="1:8" ht="16.5" x14ac:dyDescent="0.55000000000000004">
      <c r="A597" s="309" t="s">
        <v>839</v>
      </c>
      <c r="B597" s="300">
        <v>0</v>
      </c>
      <c r="C597" s="312">
        <v>0</v>
      </c>
      <c r="D597" s="300">
        <v>0</v>
      </c>
      <c r="E597" s="312">
        <v>0</v>
      </c>
      <c r="F597" s="296"/>
      <c r="G597" s="296"/>
      <c r="H597" s="296"/>
    </row>
    <row r="598" spans="1:8" ht="16.5" x14ac:dyDescent="0.55000000000000004">
      <c r="A598" s="309" t="s">
        <v>840</v>
      </c>
      <c r="B598" s="300">
        <v>4305607.5630722083</v>
      </c>
      <c r="C598" s="312">
        <v>2463844.7405253886</v>
      </c>
      <c r="D598" s="300">
        <v>870244.38</v>
      </c>
      <c r="E598" s="312">
        <v>568406.99000000011</v>
      </c>
      <c r="F598" s="296"/>
      <c r="G598" s="296"/>
      <c r="H598" s="296"/>
    </row>
    <row r="599" spans="1:8" ht="16.5" x14ac:dyDescent="0.55000000000000004">
      <c r="A599" s="309" t="s">
        <v>841</v>
      </c>
      <c r="B599" s="300">
        <v>188261.55</v>
      </c>
      <c r="C599" s="312">
        <v>129836.77000000002</v>
      </c>
      <c r="D599" s="300">
        <v>72000</v>
      </c>
      <c r="E599" s="312">
        <v>54000</v>
      </c>
      <c r="F599" s="296"/>
      <c r="G599" s="296"/>
      <c r="H599" s="296"/>
    </row>
    <row r="600" spans="1:8" ht="16.5" x14ac:dyDescent="0.55000000000000004">
      <c r="A600" s="309" t="s">
        <v>842</v>
      </c>
      <c r="B600" s="300">
        <v>2503727.89</v>
      </c>
      <c r="C600" s="312">
        <v>2365038.9299999997</v>
      </c>
      <c r="D600" s="300">
        <v>2147943.42</v>
      </c>
      <c r="E600" s="312">
        <v>1543887.29</v>
      </c>
      <c r="F600" s="296"/>
      <c r="G600" s="296"/>
      <c r="H600" s="296"/>
    </row>
    <row r="601" spans="1:8" ht="16.5" x14ac:dyDescent="0.55000000000000004">
      <c r="A601" s="309" t="s">
        <v>843</v>
      </c>
      <c r="B601" s="300">
        <v>30398.094591083369</v>
      </c>
      <c r="C601" s="312">
        <v>20659.362019222273</v>
      </c>
      <c r="D601" s="300">
        <v>0</v>
      </c>
      <c r="E601" s="312">
        <v>0</v>
      </c>
      <c r="F601" s="296"/>
      <c r="G601" s="296"/>
      <c r="H601" s="296"/>
    </row>
    <row r="602" spans="1:8" ht="16.5" x14ac:dyDescent="0.55000000000000004">
      <c r="A602" s="309" t="s">
        <v>844</v>
      </c>
      <c r="B602" s="300">
        <v>11663626.31891609</v>
      </c>
      <c r="C602" s="312">
        <v>8566077.0168779995</v>
      </c>
      <c r="D602" s="300">
        <v>1392538.65</v>
      </c>
      <c r="E602" s="312">
        <v>1076696.1800000002</v>
      </c>
      <c r="F602" s="296"/>
      <c r="G602" s="296"/>
      <c r="H602" s="296"/>
    </row>
    <row r="603" spans="1:8" ht="16.5" x14ac:dyDescent="0.55000000000000004">
      <c r="A603" s="309" t="s">
        <v>845</v>
      </c>
      <c r="B603" s="300">
        <v>5733091.7481679264</v>
      </c>
      <c r="C603" s="312">
        <v>4053335.0508431094</v>
      </c>
      <c r="D603" s="300">
        <v>374445</v>
      </c>
      <c r="E603" s="312">
        <v>256066.27</v>
      </c>
      <c r="F603" s="296"/>
      <c r="G603" s="296"/>
      <c r="H603" s="296"/>
    </row>
    <row r="604" spans="1:8" ht="16.5" x14ac:dyDescent="0.55000000000000004">
      <c r="A604" s="309" t="s">
        <v>846</v>
      </c>
      <c r="B604" s="300">
        <v>3902581.1303527495</v>
      </c>
      <c r="C604" s="312">
        <v>1940585.4129335554</v>
      </c>
      <c r="D604" s="300">
        <v>1994961.06</v>
      </c>
      <c r="E604" s="312">
        <v>1504579.0300000003</v>
      </c>
      <c r="F604" s="296"/>
      <c r="G604" s="296"/>
      <c r="H604" s="296"/>
    </row>
    <row r="605" spans="1:8" ht="16.5" x14ac:dyDescent="0.55000000000000004">
      <c r="A605" s="309" t="s">
        <v>847</v>
      </c>
      <c r="B605" s="300">
        <v>1709121.3322567472</v>
      </c>
      <c r="C605" s="312">
        <v>1056327.9448744394</v>
      </c>
      <c r="D605" s="300">
        <v>73820.83</v>
      </c>
      <c r="E605" s="312">
        <v>-6249.99</v>
      </c>
      <c r="F605" s="296"/>
      <c r="G605" s="296"/>
      <c r="H605" s="296"/>
    </row>
    <row r="606" spans="1:8" ht="16.5" x14ac:dyDescent="0.55000000000000004">
      <c r="A606" s="309" t="s">
        <v>848</v>
      </c>
      <c r="B606" s="300">
        <v>-568364.63338999916</v>
      </c>
      <c r="C606" s="312">
        <v>-690865.14251422975</v>
      </c>
      <c r="D606" s="300">
        <v>-302201.50000000012</v>
      </c>
      <c r="E606" s="312">
        <v>-562685.60000000009</v>
      </c>
      <c r="F606" s="296"/>
      <c r="G606" s="296"/>
      <c r="H606" s="296"/>
    </row>
    <row r="607" spans="1:8" ht="16.5" x14ac:dyDescent="0.55000000000000004">
      <c r="A607" s="309" t="s">
        <v>849</v>
      </c>
      <c r="B607" s="300">
        <v>-654352.75</v>
      </c>
      <c r="C607" s="312">
        <v>-663653.93000000005</v>
      </c>
      <c r="D607" s="300">
        <v>-723511.03</v>
      </c>
      <c r="E607" s="312">
        <v>-723511.03</v>
      </c>
      <c r="F607" s="296"/>
      <c r="G607" s="296"/>
      <c r="H607" s="296"/>
    </row>
    <row r="608" spans="1:8" ht="16.5" x14ac:dyDescent="0.55000000000000004">
      <c r="A608" s="309" t="s">
        <v>850</v>
      </c>
      <c r="B608" s="300">
        <v>49617476.879454248</v>
      </c>
      <c r="C608" s="312">
        <v>35215980.848151103</v>
      </c>
      <c r="D608" s="300">
        <v>34679395.759999998</v>
      </c>
      <c r="E608" s="312">
        <v>26106907.449999999</v>
      </c>
      <c r="F608" s="296"/>
      <c r="G608" s="296"/>
      <c r="H608" s="296"/>
    </row>
    <row r="609" spans="1:8" ht="16.5" x14ac:dyDescent="0.55000000000000004">
      <c r="A609" s="309" t="s">
        <v>851</v>
      </c>
      <c r="B609" s="300">
        <v>6489868.0054549994</v>
      </c>
      <c r="C609" s="312">
        <v>5677643.9769879999</v>
      </c>
      <c r="D609" s="300">
        <v>0</v>
      </c>
      <c r="E609" s="312">
        <v>0</v>
      </c>
      <c r="F609" s="296"/>
      <c r="G609" s="296"/>
      <c r="H609" s="296"/>
    </row>
    <row r="610" spans="1:8" ht="16.5" x14ac:dyDescent="0.55000000000000004">
      <c r="A610" s="309" t="s">
        <v>852</v>
      </c>
      <c r="B610" s="300">
        <v>5642932.377319742</v>
      </c>
      <c r="C610" s="312">
        <v>7667266.9129952257</v>
      </c>
      <c r="D610" s="300">
        <v>415539.64</v>
      </c>
      <c r="E610" s="312">
        <v>0</v>
      </c>
      <c r="F610" s="296"/>
      <c r="G610" s="296"/>
      <c r="H610" s="296"/>
    </row>
    <row r="611" spans="1:8" ht="16.5" x14ac:dyDescent="0.55000000000000004">
      <c r="A611" s="309" t="s">
        <v>853</v>
      </c>
      <c r="B611" s="300">
        <v>0</v>
      </c>
      <c r="C611" s="312">
        <v>0</v>
      </c>
      <c r="D611" s="300">
        <v>0</v>
      </c>
      <c r="E611" s="312">
        <v>0</v>
      </c>
      <c r="F611" s="296"/>
      <c r="G611" s="296"/>
      <c r="H611" s="296"/>
    </row>
    <row r="612" spans="1:8" ht="16.5" x14ac:dyDescent="0.55000000000000004">
      <c r="A612" s="309" t="s">
        <v>854</v>
      </c>
      <c r="B612" s="300">
        <v>0</v>
      </c>
      <c r="C612" s="312">
        <v>0</v>
      </c>
      <c r="D612" s="300">
        <v>0</v>
      </c>
      <c r="E612" s="312">
        <v>0</v>
      </c>
      <c r="F612" s="296"/>
      <c r="G612" s="296"/>
      <c r="H612" s="296"/>
    </row>
    <row r="613" spans="1:8" ht="16.5" x14ac:dyDescent="0.55000000000000004">
      <c r="A613" s="309" t="s">
        <v>855</v>
      </c>
      <c r="B613" s="300">
        <v>19693328.531745415</v>
      </c>
      <c r="C613" s="312">
        <v>14740665.161535325</v>
      </c>
      <c r="D613" s="300">
        <v>7517054.9700000007</v>
      </c>
      <c r="E613" s="312">
        <v>5034431.53</v>
      </c>
      <c r="F613" s="296"/>
      <c r="G613" s="296"/>
      <c r="H613" s="296"/>
    </row>
    <row r="614" spans="1:8" ht="16.5" x14ac:dyDescent="0.55000000000000004">
      <c r="A614" s="309" t="s">
        <v>856</v>
      </c>
      <c r="B614" s="300">
        <v>0</v>
      </c>
      <c r="C614" s="312">
        <v>0</v>
      </c>
      <c r="D614" s="300">
        <v>0</v>
      </c>
      <c r="E614" s="312">
        <v>0</v>
      </c>
      <c r="F614" s="296"/>
      <c r="G614" s="296"/>
      <c r="H614" s="296"/>
    </row>
    <row r="615" spans="1:8" ht="16.5" x14ac:dyDescent="0.55000000000000004">
      <c r="A615" s="309" t="s">
        <v>857</v>
      </c>
      <c r="B615" s="300">
        <v>0</v>
      </c>
      <c r="C615" s="312">
        <v>0</v>
      </c>
      <c r="D615" s="300">
        <v>0</v>
      </c>
      <c r="E615" s="312">
        <v>0</v>
      </c>
      <c r="F615" s="296"/>
      <c r="G615" s="296"/>
      <c r="H615" s="296"/>
    </row>
    <row r="616" spans="1:8" ht="16.5" x14ac:dyDescent="0.55000000000000004">
      <c r="A616" s="309" t="s">
        <v>858</v>
      </c>
      <c r="B616" s="300">
        <v>1611694.8660758324</v>
      </c>
      <c r="C616" s="312">
        <v>691720.86791688937</v>
      </c>
      <c r="D616" s="300">
        <v>0</v>
      </c>
      <c r="E616" s="312">
        <v>0</v>
      </c>
      <c r="F616" s="296"/>
      <c r="G616" s="296"/>
      <c r="H616" s="296"/>
    </row>
    <row r="617" spans="1:8" ht="16.5" x14ac:dyDescent="0.55000000000000004">
      <c r="A617" s="309" t="s">
        <v>859</v>
      </c>
      <c r="B617" s="300">
        <v>-51991.9</v>
      </c>
      <c r="C617" s="312">
        <v>-51991.9</v>
      </c>
      <c r="D617" s="300">
        <v>-52110.85</v>
      </c>
      <c r="E617" s="312">
        <v>-52110.85</v>
      </c>
      <c r="F617" s="296"/>
      <c r="G617" s="296"/>
      <c r="H617" s="296"/>
    </row>
    <row r="618" spans="1:8" ht="16.5" x14ac:dyDescent="0.55000000000000004">
      <c r="A618" s="309" t="s">
        <v>860</v>
      </c>
      <c r="B618" s="300">
        <v>0</v>
      </c>
      <c r="C618" s="312">
        <v>0</v>
      </c>
      <c r="D618" s="300">
        <v>0</v>
      </c>
      <c r="E618" s="312">
        <v>0</v>
      </c>
      <c r="F618" s="296"/>
      <c r="G618" s="296"/>
      <c r="H618" s="296"/>
    </row>
    <row r="619" spans="1:8" ht="16.5" x14ac:dyDescent="0.55000000000000004">
      <c r="A619" s="309" t="s">
        <v>861</v>
      </c>
      <c r="B619" s="300">
        <v>0</v>
      </c>
      <c r="C619" s="312">
        <v>0</v>
      </c>
      <c r="D619" s="300">
        <v>0</v>
      </c>
      <c r="E619" s="312">
        <v>0</v>
      </c>
      <c r="F619" s="296"/>
      <c r="G619" s="296"/>
      <c r="H619" s="296"/>
    </row>
    <row r="620" spans="1:8" ht="16.5" x14ac:dyDescent="0.55000000000000004">
      <c r="A620" s="309" t="s">
        <v>862</v>
      </c>
      <c r="B620" s="300">
        <v>0</v>
      </c>
      <c r="C620" s="312">
        <v>0</v>
      </c>
      <c r="D620" s="300">
        <v>0</v>
      </c>
      <c r="E620" s="312">
        <v>0</v>
      </c>
      <c r="F620" s="296"/>
      <c r="G620" s="296"/>
      <c r="H620" s="296"/>
    </row>
    <row r="621" spans="1:8" ht="16.5" x14ac:dyDescent="0.55000000000000004">
      <c r="A621" s="309" t="s">
        <v>863</v>
      </c>
      <c r="B621" s="300">
        <v>0</v>
      </c>
      <c r="C621" s="312">
        <v>0</v>
      </c>
      <c r="D621" s="300">
        <v>0</v>
      </c>
      <c r="E621" s="312">
        <v>0</v>
      </c>
      <c r="F621" s="296"/>
      <c r="G621" s="296"/>
      <c r="H621" s="296"/>
    </row>
    <row r="622" spans="1:8" ht="16.5" x14ac:dyDescent="0.55000000000000004">
      <c r="A622" s="309" t="s">
        <v>864</v>
      </c>
      <c r="B622" s="300">
        <v>0</v>
      </c>
      <c r="C622" s="312">
        <v>0</v>
      </c>
      <c r="D622" s="300">
        <v>0</v>
      </c>
      <c r="E622" s="312">
        <v>0</v>
      </c>
      <c r="F622" s="296"/>
      <c r="G622" s="296"/>
      <c r="H622" s="296"/>
    </row>
    <row r="623" spans="1:8" ht="16.5" x14ac:dyDescent="0.55000000000000004">
      <c r="A623" s="309" t="s">
        <v>865</v>
      </c>
      <c r="B623" s="300">
        <v>-943731.53</v>
      </c>
      <c r="C623" s="312">
        <v>-1010785.35</v>
      </c>
      <c r="D623" s="300">
        <v>-1010785.35</v>
      </c>
      <c r="E623" s="312">
        <v>-1010785.35</v>
      </c>
      <c r="F623" s="296"/>
      <c r="G623" s="296"/>
      <c r="H623" s="296"/>
    </row>
    <row r="624" spans="1:8" ht="16.5" x14ac:dyDescent="0.55000000000000004">
      <c r="A624" s="309" t="s">
        <v>866</v>
      </c>
      <c r="B624" s="300">
        <v>0</v>
      </c>
      <c r="C624" s="312">
        <v>0</v>
      </c>
      <c r="D624" s="300">
        <v>0</v>
      </c>
      <c r="E624" s="312">
        <v>0</v>
      </c>
      <c r="F624" s="296"/>
      <c r="G624" s="296"/>
      <c r="H624" s="296"/>
    </row>
    <row r="625" spans="1:8" ht="16.5" x14ac:dyDescent="0.55000000000000004">
      <c r="A625" s="309" t="s">
        <v>867</v>
      </c>
      <c r="B625" s="300">
        <v>-3032064.41</v>
      </c>
      <c r="C625" s="312">
        <v>-5400428.0999999996</v>
      </c>
      <c r="D625" s="300">
        <v>0</v>
      </c>
      <c r="E625" s="312">
        <v>0</v>
      </c>
      <c r="F625" s="296"/>
      <c r="G625" s="296"/>
      <c r="H625" s="296"/>
    </row>
    <row r="626" spans="1:8" ht="16.5" x14ac:dyDescent="0.55000000000000004">
      <c r="A626" s="309" t="s">
        <v>868</v>
      </c>
      <c r="B626" s="300">
        <v>0</v>
      </c>
      <c r="C626" s="312">
        <v>0</v>
      </c>
      <c r="D626" s="300">
        <v>0</v>
      </c>
      <c r="E626" s="312">
        <v>0</v>
      </c>
      <c r="F626" s="296"/>
      <c r="G626" s="296"/>
      <c r="H626" s="296"/>
    </row>
    <row r="627" spans="1:8" ht="16.5" x14ac:dyDescent="0.55000000000000004">
      <c r="A627" s="309" t="s">
        <v>869</v>
      </c>
      <c r="B627" s="300">
        <v>0</v>
      </c>
      <c r="C627" s="312">
        <v>0</v>
      </c>
      <c r="D627" s="300">
        <v>0</v>
      </c>
      <c r="E627" s="312">
        <v>0</v>
      </c>
      <c r="F627" s="296"/>
      <c r="G627" s="296"/>
      <c r="H627" s="296"/>
    </row>
    <row r="628" spans="1:8" ht="16.5" x14ac:dyDescent="0.55000000000000004">
      <c r="A628" s="309" t="s">
        <v>870</v>
      </c>
      <c r="B628" s="300">
        <v>10682704.539888835</v>
      </c>
      <c r="C628" s="312">
        <v>7234743.0956584988</v>
      </c>
      <c r="D628" s="300">
        <v>3963551.37</v>
      </c>
      <c r="E628" s="312">
        <v>2959102.95</v>
      </c>
      <c r="F628" s="296"/>
      <c r="G628" s="296"/>
      <c r="H628" s="296"/>
    </row>
    <row r="629" spans="1:8" ht="16.5" x14ac:dyDescent="0.55000000000000004">
      <c r="A629" s="309" t="s">
        <v>871</v>
      </c>
      <c r="B629" s="300">
        <v>1182494.4495012511</v>
      </c>
      <c r="C629" s="312">
        <v>804849.32</v>
      </c>
      <c r="D629" s="300">
        <v>10652402.780000001</v>
      </c>
      <c r="E629" s="312">
        <v>7834619.0099999998</v>
      </c>
      <c r="F629" s="296"/>
      <c r="G629" s="296"/>
      <c r="H629" s="296"/>
    </row>
    <row r="630" spans="1:8" ht="16.5" x14ac:dyDescent="0.55000000000000004">
      <c r="A630" s="309" t="s">
        <v>872</v>
      </c>
      <c r="B630" s="300">
        <v>84941.023479583193</v>
      </c>
      <c r="C630" s="312">
        <v>62684.415224444499</v>
      </c>
      <c r="D630" s="300">
        <v>0</v>
      </c>
      <c r="E630" s="312">
        <v>0</v>
      </c>
      <c r="F630" s="296"/>
      <c r="G630" s="296"/>
      <c r="H630" s="296"/>
    </row>
    <row r="631" spans="1:8" ht="16.5" x14ac:dyDescent="0.55000000000000004">
      <c r="A631" s="309" t="s">
        <v>873</v>
      </c>
      <c r="B631" s="300">
        <v>1894666.67</v>
      </c>
      <c r="C631" s="312">
        <v>904666.67</v>
      </c>
      <c r="D631" s="300">
        <v>1894666.67</v>
      </c>
      <c r="E631" s="312">
        <v>904666.67</v>
      </c>
      <c r="F631" s="296"/>
      <c r="G631" s="296"/>
      <c r="H631" s="296"/>
    </row>
    <row r="632" spans="1:8" ht="16.5" x14ac:dyDescent="0.55000000000000004">
      <c r="A632" s="309" t="s">
        <v>874</v>
      </c>
      <c r="B632" s="300">
        <v>0</v>
      </c>
      <c r="C632" s="312">
        <v>0</v>
      </c>
      <c r="D632" s="300">
        <v>0</v>
      </c>
      <c r="E632" s="312">
        <v>0</v>
      </c>
      <c r="F632" s="296"/>
      <c r="G632" s="296"/>
      <c r="H632" s="296"/>
    </row>
    <row r="633" spans="1:8" ht="16.5" x14ac:dyDescent="0.55000000000000004">
      <c r="A633" s="309" t="s">
        <v>875</v>
      </c>
      <c r="B633" s="300">
        <v>6180000</v>
      </c>
      <c r="C633" s="312">
        <v>5200000</v>
      </c>
      <c r="D633" s="300">
        <v>4965000</v>
      </c>
      <c r="E633" s="312">
        <v>4370000</v>
      </c>
      <c r="F633" s="296"/>
      <c r="G633" s="296"/>
      <c r="H633" s="296"/>
    </row>
    <row r="634" spans="1:8" ht="16.5" x14ac:dyDescent="0.55000000000000004">
      <c r="A634" s="309" t="s">
        <v>876</v>
      </c>
      <c r="B634" s="300">
        <v>7353005.2441670895</v>
      </c>
      <c r="C634" s="312">
        <v>5072620.1207571123</v>
      </c>
      <c r="D634" s="300">
        <v>1976934.63</v>
      </c>
      <c r="E634" s="312">
        <v>577453.68000000005</v>
      </c>
      <c r="F634" s="296"/>
      <c r="G634" s="296"/>
      <c r="H634" s="296"/>
    </row>
    <row r="635" spans="1:8" ht="16.5" x14ac:dyDescent="0.55000000000000004">
      <c r="A635" s="309" t="s">
        <v>877</v>
      </c>
      <c r="B635" s="300">
        <v>19225822.35632037</v>
      </c>
      <c r="C635" s="312">
        <v>12945580.09399656</v>
      </c>
      <c r="D635" s="300">
        <v>2295627.02</v>
      </c>
      <c r="E635" s="312">
        <v>1376619.5600000003</v>
      </c>
      <c r="F635" s="296"/>
      <c r="G635" s="296"/>
      <c r="H635" s="296"/>
    </row>
    <row r="636" spans="1:8" ht="16.5" x14ac:dyDescent="0.55000000000000004">
      <c r="A636" s="309" t="s">
        <v>878</v>
      </c>
      <c r="B636" s="300">
        <v>0</v>
      </c>
      <c r="C636" s="312">
        <v>0</v>
      </c>
      <c r="D636" s="300">
        <v>0</v>
      </c>
      <c r="E636" s="312">
        <v>0</v>
      </c>
      <c r="F636" s="296"/>
      <c r="G636" s="296"/>
      <c r="H636" s="296"/>
    </row>
    <row r="637" spans="1:8" ht="16.5" x14ac:dyDescent="0.55000000000000004">
      <c r="A637" s="309" t="s">
        <v>879</v>
      </c>
      <c r="B637" s="300">
        <v>21728342.531653333</v>
      </c>
      <c r="C637" s="312">
        <v>11246760.470251555</v>
      </c>
      <c r="D637" s="300">
        <v>20445732.399999999</v>
      </c>
      <c r="E637" s="312">
        <v>10237616.199999999</v>
      </c>
      <c r="F637" s="296"/>
      <c r="G637" s="296"/>
      <c r="H637" s="296"/>
    </row>
    <row r="638" spans="1:8" ht="16.5" x14ac:dyDescent="0.55000000000000004">
      <c r="A638" s="309" t="s">
        <v>880</v>
      </c>
      <c r="B638" s="300">
        <v>58824781.771751747</v>
      </c>
      <c r="C638" s="312">
        <v>31587303.521447398</v>
      </c>
      <c r="D638" s="300">
        <v>25584879.700000152</v>
      </c>
      <c r="E638" s="312">
        <v>17777985.649626799</v>
      </c>
      <c r="F638" s="296"/>
      <c r="G638" s="296"/>
      <c r="H638" s="296"/>
    </row>
    <row r="639" spans="1:8" ht="16.5" x14ac:dyDescent="0.55000000000000004">
      <c r="A639" s="309" t="s">
        <v>881</v>
      </c>
      <c r="B639" s="300">
        <v>0</v>
      </c>
      <c r="C639" s="312">
        <v>0</v>
      </c>
      <c r="D639" s="300">
        <v>0</v>
      </c>
      <c r="E639" s="312">
        <v>0</v>
      </c>
      <c r="F639" s="296"/>
      <c r="G639" s="296"/>
      <c r="H639" s="296"/>
    </row>
    <row r="640" spans="1:8" ht="16.5" x14ac:dyDescent="0.55000000000000004">
      <c r="A640" s="309" t="s">
        <v>882</v>
      </c>
      <c r="B640" s="300">
        <v>0</v>
      </c>
      <c r="C640" s="312">
        <v>0</v>
      </c>
      <c r="D640" s="300">
        <v>0</v>
      </c>
      <c r="E640" s="312">
        <v>0</v>
      </c>
      <c r="F640" s="296"/>
      <c r="G640" s="296"/>
      <c r="H640" s="296"/>
    </row>
    <row r="641" spans="1:8" ht="16.5" x14ac:dyDescent="0.55000000000000004">
      <c r="A641" s="309" t="s">
        <v>883</v>
      </c>
      <c r="B641" s="300">
        <v>938225.07436383376</v>
      </c>
      <c r="C641" s="312">
        <v>2143557.7811631123</v>
      </c>
      <c r="D641" s="300">
        <v>992953.8</v>
      </c>
      <c r="E641" s="312">
        <v>-131796.20000000001</v>
      </c>
      <c r="F641" s="296"/>
      <c r="G641" s="296"/>
      <c r="H641" s="296"/>
    </row>
    <row r="642" spans="1:8" ht="16.5" x14ac:dyDescent="0.55000000000000004">
      <c r="A642" s="309" t="s">
        <v>884</v>
      </c>
      <c r="B642" s="300">
        <v>2236979.9</v>
      </c>
      <c r="C642" s="312">
        <v>2219944.2999999998</v>
      </c>
      <c r="D642" s="300">
        <v>-27.170000000000073</v>
      </c>
      <c r="E642" s="312">
        <v>-1272.67</v>
      </c>
      <c r="F642" s="296"/>
      <c r="G642" s="296"/>
      <c r="H642" s="296"/>
    </row>
    <row r="643" spans="1:8" ht="16.5" x14ac:dyDescent="0.55000000000000004">
      <c r="A643" s="309" t="s">
        <v>885</v>
      </c>
      <c r="B643" s="300">
        <v>0</v>
      </c>
      <c r="C643" s="312">
        <v>0</v>
      </c>
      <c r="D643" s="300">
        <v>0</v>
      </c>
      <c r="E643" s="312">
        <v>0</v>
      </c>
      <c r="F643" s="296"/>
      <c r="G643" s="296"/>
      <c r="H643" s="296"/>
    </row>
    <row r="644" spans="1:8" ht="16.5" x14ac:dyDescent="0.55000000000000004">
      <c r="A644" s="309" t="s">
        <v>886</v>
      </c>
      <c r="B644" s="300">
        <v>9963672.2625502497</v>
      </c>
      <c r="C644" s="312">
        <v>10336281.348613333</v>
      </c>
      <c r="D644" s="300">
        <v>2645237.9</v>
      </c>
      <c r="E644" s="312">
        <v>2394871.62</v>
      </c>
      <c r="F644" s="296"/>
      <c r="G644" s="296"/>
      <c r="H644" s="296"/>
    </row>
    <row r="645" spans="1:8" ht="16.5" x14ac:dyDescent="0.55000000000000004">
      <c r="A645" s="309" t="s">
        <v>887</v>
      </c>
      <c r="B645" s="300">
        <v>238416.57629266666</v>
      </c>
      <c r="C645" s="312">
        <v>196204.90759933332</v>
      </c>
      <c r="D645" s="300">
        <v>82373.14</v>
      </c>
      <c r="E645" s="312">
        <v>76959.92</v>
      </c>
      <c r="F645" s="296"/>
      <c r="G645" s="296"/>
      <c r="H645" s="296"/>
    </row>
    <row r="646" spans="1:8" ht="16.5" x14ac:dyDescent="0.55000000000000004">
      <c r="A646" s="309" t="s">
        <v>888</v>
      </c>
      <c r="B646" s="300">
        <v>0</v>
      </c>
      <c r="C646" s="312">
        <v>0</v>
      </c>
      <c r="D646" s="300">
        <v>0</v>
      </c>
      <c r="E646" s="312">
        <v>0</v>
      </c>
      <c r="F646" s="296"/>
      <c r="G646" s="296"/>
      <c r="H646" s="296"/>
    </row>
    <row r="647" spans="1:8" ht="16.5" x14ac:dyDescent="0.55000000000000004">
      <c r="A647" s="309" t="s">
        <v>889</v>
      </c>
      <c r="B647" s="300">
        <v>-11893.32</v>
      </c>
      <c r="C647" s="312">
        <v>2153.8000000000011</v>
      </c>
      <c r="D647" s="300">
        <v>6651.72</v>
      </c>
      <c r="E647" s="312">
        <v>13425.560000000001</v>
      </c>
      <c r="F647" s="296"/>
      <c r="G647" s="296"/>
      <c r="H647" s="296"/>
    </row>
    <row r="648" spans="1:8" ht="16.5" x14ac:dyDescent="0.55000000000000004">
      <c r="A648" s="309" t="s">
        <v>890</v>
      </c>
      <c r="B648" s="300">
        <v>0</v>
      </c>
      <c r="C648" s="312">
        <v>0</v>
      </c>
      <c r="D648" s="300">
        <v>0</v>
      </c>
      <c r="E648" s="312">
        <v>0</v>
      </c>
      <c r="F648" s="296"/>
      <c r="G648" s="296"/>
      <c r="H648" s="296"/>
    </row>
    <row r="649" spans="1:8" ht="16.5" x14ac:dyDescent="0.55000000000000004">
      <c r="A649" s="309" t="s">
        <v>891</v>
      </c>
      <c r="B649" s="300">
        <v>13678677.997416584</v>
      </c>
      <c r="C649" s="312">
        <v>9841819.9326278307</v>
      </c>
      <c r="D649" s="300">
        <v>10189768.75</v>
      </c>
      <c r="E649" s="312">
        <v>8049012.2300000004</v>
      </c>
      <c r="F649" s="296"/>
      <c r="G649" s="296"/>
      <c r="H649" s="296"/>
    </row>
    <row r="650" spans="1:8" ht="16.5" x14ac:dyDescent="0.55000000000000004">
      <c r="A650" s="309" t="s">
        <v>892</v>
      </c>
      <c r="B650" s="300">
        <v>0</v>
      </c>
      <c r="C650" s="312">
        <v>0</v>
      </c>
      <c r="D650" s="300">
        <v>0</v>
      </c>
      <c r="E650" s="312">
        <v>0</v>
      </c>
      <c r="F650" s="296"/>
      <c r="G650" s="296"/>
      <c r="H650" s="296"/>
    </row>
    <row r="651" spans="1:8" ht="16.5" x14ac:dyDescent="0.55000000000000004">
      <c r="A651" s="309" t="s">
        <v>893</v>
      </c>
      <c r="B651" s="300">
        <v>0</v>
      </c>
      <c r="C651" s="312">
        <v>0</v>
      </c>
      <c r="D651" s="300">
        <v>0</v>
      </c>
      <c r="E651" s="312">
        <v>0</v>
      </c>
      <c r="F651" s="296"/>
      <c r="G651" s="296"/>
      <c r="H651" s="296"/>
    </row>
    <row r="652" spans="1:8" ht="16.5" x14ac:dyDescent="0.55000000000000004">
      <c r="A652" s="309" t="s">
        <v>894</v>
      </c>
      <c r="B652" s="300">
        <v>0</v>
      </c>
      <c r="C652" s="312">
        <v>0</v>
      </c>
      <c r="D652" s="300">
        <v>0</v>
      </c>
      <c r="E652" s="312">
        <v>0</v>
      </c>
      <c r="F652" s="296"/>
      <c r="G652" s="296"/>
      <c r="H652" s="296"/>
    </row>
    <row r="653" spans="1:8" ht="16.5" x14ac:dyDescent="0.55000000000000004">
      <c r="A653" s="309" t="s">
        <v>895</v>
      </c>
      <c r="B653" s="300">
        <v>0</v>
      </c>
      <c r="C653" s="312">
        <v>0</v>
      </c>
      <c r="D653" s="300">
        <v>0</v>
      </c>
      <c r="E653" s="312">
        <v>0</v>
      </c>
      <c r="F653" s="296"/>
      <c r="G653" s="296"/>
      <c r="H653" s="296"/>
    </row>
    <row r="654" spans="1:8" ht="16.5" x14ac:dyDescent="0.55000000000000004">
      <c r="A654" s="309" t="s">
        <v>896</v>
      </c>
      <c r="B654" s="300">
        <v>53739.96</v>
      </c>
      <c r="C654" s="312">
        <v>13434.99</v>
      </c>
      <c r="D654" s="300">
        <v>53739.96</v>
      </c>
      <c r="E654" s="312">
        <v>13434.99</v>
      </c>
      <c r="F654" s="296"/>
      <c r="G654" s="296"/>
      <c r="H654" s="296"/>
    </row>
    <row r="655" spans="1:8" ht="16.5" x14ac:dyDescent="0.55000000000000004">
      <c r="A655" s="309" t="s">
        <v>897</v>
      </c>
      <c r="B655" s="300">
        <v>43118.710910833302</v>
      </c>
      <c r="C655" s="312">
        <v>13837.3121608889</v>
      </c>
      <c r="D655" s="300">
        <v>11110</v>
      </c>
      <c r="E655" s="312">
        <v>0</v>
      </c>
      <c r="F655" s="296"/>
      <c r="G655" s="296"/>
      <c r="H655" s="296"/>
    </row>
    <row r="656" spans="1:8" ht="16.5" x14ac:dyDescent="0.55000000000000004">
      <c r="A656" s="309" t="s">
        <v>898</v>
      </c>
      <c r="B656" s="300">
        <v>0</v>
      </c>
      <c r="C656" s="312">
        <v>0</v>
      </c>
      <c r="D656" s="300">
        <v>0</v>
      </c>
      <c r="E656" s="312">
        <v>0</v>
      </c>
      <c r="F656" s="296"/>
      <c r="G656" s="296"/>
      <c r="H656" s="296"/>
    </row>
    <row r="657" spans="1:8" ht="16.5" x14ac:dyDescent="0.55000000000000004">
      <c r="A657" s="309" t="s">
        <v>899</v>
      </c>
      <c r="B657" s="300">
        <v>117734.0476766667</v>
      </c>
      <c r="C657" s="312">
        <v>53292.002892444507</v>
      </c>
      <c r="D657" s="300">
        <v>85333.32</v>
      </c>
      <c r="E657" s="312">
        <v>21333.33</v>
      </c>
      <c r="F657" s="296"/>
      <c r="G657" s="296"/>
      <c r="H657" s="296"/>
    </row>
    <row r="658" spans="1:8" ht="16.5" x14ac:dyDescent="0.55000000000000004">
      <c r="A658" s="309" t="s">
        <v>900</v>
      </c>
      <c r="B658" s="300">
        <v>-536589.94999999995</v>
      </c>
      <c r="C658" s="312">
        <v>-536589.94999999995</v>
      </c>
      <c r="D658" s="300">
        <v>0</v>
      </c>
      <c r="E658" s="312">
        <v>0</v>
      </c>
      <c r="F658" s="296"/>
      <c r="G658" s="296"/>
      <c r="H658" s="296"/>
    </row>
    <row r="659" spans="1:8" ht="16.5" x14ac:dyDescent="0.55000000000000004">
      <c r="A659" s="309" t="s">
        <v>901</v>
      </c>
      <c r="B659" s="300">
        <v>9842</v>
      </c>
      <c r="C659" s="312">
        <v>0</v>
      </c>
      <c r="D659" s="300">
        <v>0</v>
      </c>
      <c r="E659" s="312">
        <v>0</v>
      </c>
      <c r="F659" s="296"/>
      <c r="G659" s="296"/>
      <c r="H659" s="296"/>
    </row>
    <row r="660" spans="1:8" ht="16.5" x14ac:dyDescent="0.55000000000000004">
      <c r="A660" s="309" t="s">
        <v>902</v>
      </c>
      <c r="B660" s="300">
        <v>12984330.264870999</v>
      </c>
      <c r="C660" s="312">
        <v>7639236.5045535574</v>
      </c>
      <c r="D660" s="300">
        <v>4038580.2999999993</v>
      </c>
      <c r="E660" s="312">
        <v>1870761.41</v>
      </c>
      <c r="F660" s="296"/>
      <c r="G660" s="296"/>
      <c r="H660" s="296"/>
    </row>
    <row r="661" spans="1:8" ht="16.5" x14ac:dyDescent="0.55000000000000004">
      <c r="A661" s="309" t="s">
        <v>903</v>
      </c>
      <c r="B661" s="300">
        <v>7737421.9748822507</v>
      </c>
      <c r="C661" s="312">
        <v>5191630.0095417788</v>
      </c>
      <c r="D661" s="300">
        <v>776312</v>
      </c>
      <c r="E661" s="312">
        <v>560332.32999999996</v>
      </c>
      <c r="F661" s="296"/>
      <c r="G661" s="296"/>
      <c r="H661" s="296"/>
    </row>
    <row r="662" spans="1:8" ht="16.5" x14ac:dyDescent="0.55000000000000004">
      <c r="A662" s="309" t="s">
        <v>904</v>
      </c>
      <c r="B662" s="300">
        <v>6650</v>
      </c>
      <c r="C662" s="312">
        <v>6650</v>
      </c>
      <c r="D662" s="300">
        <v>6650</v>
      </c>
      <c r="E662" s="312">
        <v>6650</v>
      </c>
      <c r="F662" s="296"/>
      <c r="G662" s="296"/>
      <c r="H662" s="296"/>
    </row>
    <row r="663" spans="1:8" ht="16.5" x14ac:dyDescent="0.55000000000000004">
      <c r="A663" s="309" t="s">
        <v>905</v>
      </c>
      <c r="B663" s="300">
        <v>0</v>
      </c>
      <c r="C663" s="312">
        <v>0</v>
      </c>
      <c r="D663" s="300">
        <v>0</v>
      </c>
      <c r="E663" s="312">
        <v>0</v>
      </c>
      <c r="F663" s="296"/>
      <c r="G663" s="296"/>
      <c r="H663" s="296"/>
    </row>
    <row r="664" spans="1:8" ht="16.5" x14ac:dyDescent="0.55000000000000004">
      <c r="A664" s="309" t="s">
        <v>906</v>
      </c>
      <c r="B664" s="300">
        <v>84307</v>
      </c>
      <c r="C664" s="312">
        <v>84307</v>
      </c>
      <c r="D664" s="300">
        <v>0</v>
      </c>
      <c r="E664" s="312">
        <v>0</v>
      </c>
      <c r="F664" s="296"/>
      <c r="G664" s="296"/>
      <c r="H664" s="296"/>
    </row>
    <row r="665" spans="1:8" ht="16.5" x14ac:dyDescent="0.55000000000000004">
      <c r="A665" s="309" t="s">
        <v>907</v>
      </c>
      <c r="B665" s="300">
        <v>0</v>
      </c>
      <c r="C665" s="312">
        <v>0</v>
      </c>
      <c r="D665" s="300">
        <v>0</v>
      </c>
      <c r="E665" s="312">
        <v>0</v>
      </c>
      <c r="F665" s="296"/>
      <c r="G665" s="296"/>
      <c r="H665" s="296"/>
    </row>
    <row r="666" spans="1:8" ht="16.5" x14ac:dyDescent="0.55000000000000004">
      <c r="A666" s="309" t="s">
        <v>908</v>
      </c>
      <c r="B666" s="300">
        <v>512.30881666666028</v>
      </c>
      <c r="C666" s="312">
        <v>-2786.3059022222201</v>
      </c>
      <c r="D666" s="300">
        <v>0</v>
      </c>
      <c r="E666" s="312">
        <v>0</v>
      </c>
      <c r="F666" s="296"/>
      <c r="G666" s="296"/>
      <c r="H666" s="296"/>
    </row>
    <row r="667" spans="1:8" ht="16.5" x14ac:dyDescent="0.55000000000000004">
      <c r="A667" s="309" t="s">
        <v>909</v>
      </c>
      <c r="B667" s="300">
        <v>186954</v>
      </c>
      <c r="C667" s="312">
        <v>171354</v>
      </c>
      <c r="D667" s="300">
        <v>151704</v>
      </c>
      <c r="E667" s="312">
        <v>136104</v>
      </c>
      <c r="F667" s="296"/>
      <c r="G667" s="296"/>
      <c r="H667" s="296"/>
    </row>
    <row r="668" spans="1:8" ht="16.5" x14ac:dyDescent="0.55000000000000004">
      <c r="A668" s="309" t="s">
        <v>910</v>
      </c>
      <c r="B668" s="300">
        <v>0</v>
      </c>
      <c r="C668" s="312">
        <v>0</v>
      </c>
      <c r="D668" s="300">
        <v>0</v>
      </c>
      <c r="E668" s="312">
        <v>0</v>
      </c>
      <c r="F668" s="296"/>
      <c r="G668" s="296"/>
      <c r="H668" s="296"/>
    </row>
    <row r="669" spans="1:8" ht="16.5" x14ac:dyDescent="0.55000000000000004">
      <c r="A669" s="309" t="s">
        <v>911</v>
      </c>
      <c r="B669" s="300">
        <v>0</v>
      </c>
      <c r="C669" s="312">
        <v>0</v>
      </c>
      <c r="D669" s="300">
        <v>0</v>
      </c>
      <c r="E669" s="312">
        <v>0</v>
      </c>
      <c r="F669" s="296"/>
      <c r="G669" s="296"/>
      <c r="H669" s="296"/>
    </row>
    <row r="670" spans="1:8" ht="16.5" x14ac:dyDescent="0.55000000000000004">
      <c r="A670" s="309" t="s">
        <v>912</v>
      </c>
      <c r="B670" s="300">
        <v>-23982.41</v>
      </c>
      <c r="C670" s="312">
        <v>-26282.41</v>
      </c>
      <c r="D670" s="300">
        <v>2300</v>
      </c>
      <c r="E670" s="312">
        <v>0</v>
      </c>
      <c r="F670" s="296"/>
      <c r="G670" s="296"/>
      <c r="H670" s="296"/>
    </row>
    <row r="671" spans="1:8" ht="16.5" x14ac:dyDescent="0.55000000000000004">
      <c r="A671" s="309" t="s">
        <v>913</v>
      </c>
      <c r="B671" s="300">
        <v>0</v>
      </c>
      <c r="C671" s="312">
        <v>0</v>
      </c>
      <c r="D671" s="300">
        <v>0</v>
      </c>
      <c r="E671" s="312">
        <v>0</v>
      </c>
      <c r="F671" s="296"/>
      <c r="G671" s="296"/>
      <c r="H671" s="296"/>
    </row>
    <row r="672" spans="1:8" ht="16.5" x14ac:dyDescent="0.55000000000000004">
      <c r="A672" s="309" t="s">
        <v>914</v>
      </c>
      <c r="B672" s="300">
        <v>43506.8</v>
      </c>
      <c r="C672" s="312">
        <v>11981.8</v>
      </c>
      <c r="D672" s="300">
        <v>0</v>
      </c>
      <c r="E672" s="312">
        <v>0</v>
      </c>
      <c r="F672" s="296"/>
      <c r="G672" s="296"/>
      <c r="H672" s="296"/>
    </row>
    <row r="673" spans="1:8" ht="16.5" x14ac:dyDescent="0.55000000000000004">
      <c r="A673" s="309" t="s">
        <v>915</v>
      </c>
      <c r="B673" s="300">
        <v>245</v>
      </c>
      <c r="C673" s="312">
        <v>245</v>
      </c>
      <c r="D673" s="300">
        <v>0</v>
      </c>
      <c r="E673" s="312">
        <v>0</v>
      </c>
      <c r="F673" s="296"/>
      <c r="G673" s="296"/>
      <c r="H673" s="296"/>
    </row>
    <row r="674" spans="1:8" ht="16.5" x14ac:dyDescent="0.55000000000000004">
      <c r="A674" s="309" t="s">
        <v>916</v>
      </c>
      <c r="B674" s="300">
        <v>0</v>
      </c>
      <c r="C674" s="312">
        <v>0</v>
      </c>
      <c r="D674" s="300">
        <v>0</v>
      </c>
      <c r="E674" s="312">
        <v>0</v>
      </c>
      <c r="F674" s="296"/>
      <c r="G674" s="296"/>
      <c r="H674" s="296"/>
    </row>
    <row r="675" spans="1:8" ht="16.5" x14ac:dyDescent="0.55000000000000004">
      <c r="A675" s="309" t="s">
        <v>917</v>
      </c>
      <c r="B675" s="300">
        <v>8025</v>
      </c>
      <c r="C675" s="312">
        <v>0</v>
      </c>
      <c r="D675" s="300">
        <v>0</v>
      </c>
      <c r="E675" s="312">
        <v>0</v>
      </c>
      <c r="F675" s="296"/>
      <c r="G675" s="296"/>
      <c r="H675" s="296"/>
    </row>
    <row r="676" spans="1:8" ht="16.5" x14ac:dyDescent="0.55000000000000004">
      <c r="A676" s="309" t="s">
        <v>918</v>
      </c>
      <c r="B676" s="300">
        <v>72970.789999999994</v>
      </c>
      <c r="C676" s="312">
        <v>72970.789999999994</v>
      </c>
      <c r="D676" s="300">
        <v>0</v>
      </c>
      <c r="E676" s="312">
        <v>0</v>
      </c>
      <c r="F676" s="296"/>
      <c r="G676" s="296"/>
      <c r="H676" s="296"/>
    </row>
    <row r="677" spans="1:8" ht="16.5" x14ac:dyDescent="0.55000000000000004">
      <c r="A677" s="309" t="s">
        <v>919</v>
      </c>
      <c r="B677" s="300">
        <v>0</v>
      </c>
      <c r="C677" s="312">
        <v>0</v>
      </c>
      <c r="D677" s="300">
        <v>0</v>
      </c>
      <c r="E677" s="312">
        <v>0</v>
      </c>
      <c r="F677" s="296"/>
      <c r="G677" s="296"/>
      <c r="H677" s="296"/>
    </row>
    <row r="678" spans="1:8" ht="16.5" x14ac:dyDescent="0.55000000000000004">
      <c r="A678" s="309" t="s">
        <v>920</v>
      </c>
      <c r="B678" s="300">
        <v>13160</v>
      </c>
      <c r="C678" s="312">
        <v>8660</v>
      </c>
      <c r="D678" s="300">
        <v>4600</v>
      </c>
      <c r="E678" s="312">
        <v>100</v>
      </c>
      <c r="F678" s="296"/>
      <c r="G678" s="296"/>
      <c r="H678" s="296"/>
    </row>
    <row r="679" spans="1:8" ht="16.5" x14ac:dyDescent="0.55000000000000004">
      <c r="A679" s="309" t="s">
        <v>921</v>
      </c>
      <c r="B679" s="300">
        <v>20576802.820000004</v>
      </c>
      <c r="C679" s="312">
        <v>14669683.700000001</v>
      </c>
      <c r="D679" s="300">
        <v>19545587.609999999</v>
      </c>
      <c r="E679" s="312">
        <v>13458557.98</v>
      </c>
      <c r="F679" s="296"/>
      <c r="G679" s="296"/>
      <c r="H679" s="296"/>
    </row>
    <row r="680" spans="1:8" ht="16.5" x14ac:dyDescent="0.55000000000000004">
      <c r="A680" s="309" t="s">
        <v>922</v>
      </c>
      <c r="B680" s="300">
        <v>7590</v>
      </c>
      <c r="C680" s="312">
        <v>6240</v>
      </c>
      <c r="D680" s="300">
        <v>7590</v>
      </c>
      <c r="E680" s="312">
        <v>6240</v>
      </c>
      <c r="F680" s="296"/>
      <c r="G680" s="296"/>
      <c r="H680" s="296"/>
    </row>
    <row r="681" spans="1:8" ht="16.5" x14ac:dyDescent="0.55000000000000004">
      <c r="A681" s="309" t="s">
        <v>923</v>
      </c>
      <c r="B681" s="300">
        <v>0</v>
      </c>
      <c r="C681" s="312">
        <v>0</v>
      </c>
      <c r="D681" s="300">
        <v>0</v>
      </c>
      <c r="E681" s="312">
        <v>0</v>
      </c>
      <c r="F681" s="296"/>
      <c r="G681" s="296"/>
      <c r="H681" s="296"/>
    </row>
    <row r="682" spans="1:8" ht="16.5" x14ac:dyDescent="0.55000000000000004">
      <c r="A682" s="309" t="s">
        <v>924</v>
      </c>
      <c r="B682" s="300">
        <v>9219.8874850000011</v>
      </c>
      <c r="C682" s="312">
        <v>9262.2800000000007</v>
      </c>
      <c r="D682" s="300">
        <v>0</v>
      </c>
      <c r="E682" s="312">
        <v>0</v>
      </c>
      <c r="F682" s="296"/>
      <c r="G682" s="296"/>
      <c r="H682" s="296"/>
    </row>
    <row r="683" spans="1:8" ht="16.5" x14ac:dyDescent="0.55000000000000004">
      <c r="A683" s="309" t="s">
        <v>925</v>
      </c>
      <c r="B683" s="300">
        <v>4216</v>
      </c>
      <c r="C683" s="312">
        <v>616</v>
      </c>
      <c r="D683" s="300">
        <v>4216</v>
      </c>
      <c r="E683" s="312">
        <v>616</v>
      </c>
      <c r="F683" s="296"/>
      <c r="G683" s="296"/>
      <c r="H683" s="296"/>
    </row>
    <row r="684" spans="1:8" ht="16.5" x14ac:dyDescent="0.55000000000000004">
      <c r="A684" s="309" t="s">
        <v>926</v>
      </c>
      <c r="B684" s="300">
        <v>3733126.7592683341</v>
      </c>
      <c r="C684" s="312">
        <v>6077838.4597324431</v>
      </c>
      <c r="D684" s="300">
        <v>1075444.7100000002</v>
      </c>
      <c r="E684" s="312">
        <v>804149.29</v>
      </c>
      <c r="F684" s="296"/>
      <c r="G684" s="296"/>
      <c r="H684" s="296"/>
    </row>
    <row r="685" spans="1:8" ht="16.5" x14ac:dyDescent="0.55000000000000004">
      <c r="A685" s="309" t="s">
        <v>927</v>
      </c>
      <c r="B685" s="300">
        <v>0</v>
      </c>
      <c r="C685" s="312">
        <v>0</v>
      </c>
      <c r="D685" s="300">
        <v>0</v>
      </c>
      <c r="E685" s="312">
        <v>0</v>
      </c>
      <c r="F685" s="296"/>
      <c r="G685" s="296"/>
      <c r="H685" s="296"/>
    </row>
    <row r="686" spans="1:8" ht="16.5" x14ac:dyDescent="0.55000000000000004">
      <c r="A686" s="309" t="s">
        <v>928</v>
      </c>
      <c r="B686" s="300">
        <v>7030047.8910961691</v>
      </c>
      <c r="C686" s="312">
        <v>5405163.7642772198</v>
      </c>
      <c r="D686" s="300">
        <v>668308.42000000016</v>
      </c>
      <c r="E686" s="312">
        <v>581026.02</v>
      </c>
      <c r="F686" s="296"/>
      <c r="G686" s="296"/>
      <c r="H686" s="296"/>
    </row>
    <row r="687" spans="1:8" ht="16.5" x14ac:dyDescent="0.55000000000000004">
      <c r="A687" s="309" t="s">
        <v>929</v>
      </c>
      <c r="B687" s="300">
        <v>11940905.596493751</v>
      </c>
      <c r="C687" s="312">
        <v>11886959.6969925</v>
      </c>
      <c r="D687" s="300">
        <v>1830.82</v>
      </c>
      <c r="E687" s="312">
        <v>1830.82</v>
      </c>
      <c r="F687" s="296"/>
      <c r="G687" s="296"/>
      <c r="H687" s="296"/>
    </row>
    <row r="688" spans="1:8" ht="16.5" x14ac:dyDescent="0.55000000000000004">
      <c r="A688" s="309" t="s">
        <v>930</v>
      </c>
      <c r="B688" s="300">
        <v>0</v>
      </c>
      <c r="C688" s="312">
        <v>0</v>
      </c>
      <c r="D688" s="300">
        <v>0</v>
      </c>
      <c r="E688" s="312">
        <v>0</v>
      </c>
      <c r="F688" s="296"/>
      <c r="G688" s="296"/>
      <c r="H688" s="296"/>
    </row>
    <row r="689" spans="1:8" ht="16.5" x14ac:dyDescent="0.55000000000000004">
      <c r="A689" s="309" t="s">
        <v>931</v>
      </c>
      <c r="B689" s="300">
        <v>0</v>
      </c>
      <c r="C689" s="312">
        <v>0</v>
      </c>
      <c r="D689" s="300">
        <v>0</v>
      </c>
      <c r="E689" s="312">
        <v>0</v>
      </c>
      <c r="F689" s="296"/>
      <c r="G689" s="296"/>
      <c r="H689" s="296"/>
    </row>
    <row r="690" spans="1:8" ht="16.5" x14ac:dyDescent="0.55000000000000004">
      <c r="A690" s="309" t="s">
        <v>932</v>
      </c>
      <c r="B690" s="300">
        <v>0</v>
      </c>
      <c r="C690" s="312">
        <v>0</v>
      </c>
      <c r="D690" s="300">
        <v>0</v>
      </c>
      <c r="E690" s="312">
        <v>0</v>
      </c>
      <c r="F690" s="296"/>
      <c r="G690" s="296"/>
      <c r="H690" s="296"/>
    </row>
    <row r="691" spans="1:8" ht="16.5" x14ac:dyDescent="0.55000000000000004">
      <c r="A691" s="309" t="s">
        <v>933</v>
      </c>
      <c r="B691" s="300">
        <v>181423.59</v>
      </c>
      <c r="C691" s="312">
        <v>89990.209999999992</v>
      </c>
      <c r="D691" s="300">
        <v>180147.26999999996</v>
      </c>
      <c r="E691" s="312">
        <v>89795.25</v>
      </c>
      <c r="F691" s="296"/>
      <c r="G691" s="296"/>
      <c r="H691" s="296"/>
    </row>
    <row r="692" spans="1:8" ht="16.5" x14ac:dyDescent="0.55000000000000004">
      <c r="A692" s="309" t="s">
        <v>934</v>
      </c>
      <c r="B692" s="300">
        <v>7992786.9886079999</v>
      </c>
      <c r="C692" s="312">
        <v>5984202.1081488887</v>
      </c>
      <c r="D692" s="300">
        <v>3050453.65</v>
      </c>
      <c r="E692" s="312">
        <v>2118480.2799999998</v>
      </c>
      <c r="F692" s="296"/>
      <c r="G692" s="296"/>
      <c r="H692" s="296"/>
    </row>
    <row r="693" spans="1:8" ht="16.5" x14ac:dyDescent="0.55000000000000004">
      <c r="A693" s="309" t="s">
        <v>935</v>
      </c>
      <c r="B693" s="300">
        <v>797792.67634999985</v>
      </c>
      <c r="C693" s="312">
        <v>399455.29248</v>
      </c>
      <c r="D693" s="300">
        <v>50296.05</v>
      </c>
      <c r="E693" s="312">
        <v>50126.770000000004</v>
      </c>
      <c r="F693" s="296"/>
      <c r="G693" s="296"/>
      <c r="H693" s="296"/>
    </row>
    <row r="694" spans="1:8" ht="16.5" x14ac:dyDescent="0.55000000000000004">
      <c r="A694" s="309" t="s">
        <v>936</v>
      </c>
      <c r="B694" s="300">
        <v>506815.24000000046</v>
      </c>
      <c r="C694" s="312">
        <v>496342.34</v>
      </c>
      <c r="D694" s="300">
        <v>134300.08000000002</v>
      </c>
      <c r="E694" s="312">
        <v>134300.08000000002</v>
      </c>
      <c r="F694" s="296"/>
      <c r="G694" s="296"/>
      <c r="H694" s="296"/>
    </row>
    <row r="695" spans="1:8" ht="16.5" x14ac:dyDescent="0.55000000000000004">
      <c r="A695" s="309" t="s">
        <v>937</v>
      </c>
      <c r="B695" s="300">
        <v>672916.08</v>
      </c>
      <c r="C695" s="312">
        <v>642583.18999999994</v>
      </c>
      <c r="D695" s="300">
        <v>450000</v>
      </c>
      <c r="E695" s="312">
        <v>450000</v>
      </c>
      <c r="F695" s="296"/>
      <c r="G695" s="296"/>
      <c r="H695" s="296"/>
    </row>
    <row r="696" spans="1:8" ht="16.5" x14ac:dyDescent="0.55000000000000004">
      <c r="A696" s="309" t="s">
        <v>938</v>
      </c>
      <c r="B696" s="300">
        <v>35310</v>
      </c>
      <c r="C696" s="312">
        <v>35310</v>
      </c>
      <c r="D696" s="300">
        <v>0</v>
      </c>
      <c r="E696" s="312">
        <v>0</v>
      </c>
      <c r="F696" s="296"/>
      <c r="G696" s="296"/>
      <c r="H696" s="296"/>
    </row>
    <row r="697" spans="1:8" ht="16.5" x14ac:dyDescent="0.55000000000000004">
      <c r="A697" s="309" t="s">
        <v>939</v>
      </c>
      <c r="B697" s="300">
        <v>1440923.28</v>
      </c>
      <c r="C697" s="312">
        <v>1218339.95</v>
      </c>
      <c r="D697" s="300">
        <v>0</v>
      </c>
      <c r="E697" s="312">
        <v>0</v>
      </c>
      <c r="F697" s="296"/>
      <c r="G697" s="296"/>
      <c r="H697" s="296"/>
    </row>
    <row r="698" spans="1:8" ht="16.5" x14ac:dyDescent="0.55000000000000004">
      <c r="A698" s="309" t="s">
        <v>940</v>
      </c>
      <c r="B698" s="300">
        <v>1741186.0531439583</v>
      </c>
      <c r="C698" s="312">
        <v>1047760.822447778</v>
      </c>
      <c r="D698" s="300">
        <v>1432112.29</v>
      </c>
      <c r="E698" s="312">
        <v>1062333.8800000001</v>
      </c>
      <c r="F698" s="296"/>
      <c r="G698" s="296"/>
      <c r="H698" s="296"/>
    </row>
    <row r="699" spans="1:8" ht="16.5" x14ac:dyDescent="0.55000000000000004">
      <c r="A699" s="309" t="s">
        <v>941</v>
      </c>
      <c r="B699" s="300">
        <v>5221422.2591954209</v>
      </c>
      <c r="C699" s="312">
        <v>4099517.5472406675</v>
      </c>
      <c r="D699" s="300">
        <v>1617704.8399999999</v>
      </c>
      <c r="E699" s="312">
        <v>1338807.94</v>
      </c>
      <c r="F699" s="296"/>
      <c r="G699" s="296"/>
      <c r="H699" s="296"/>
    </row>
    <row r="700" spans="1:8" ht="16.5" x14ac:dyDescent="0.55000000000000004">
      <c r="A700" s="309" t="s">
        <v>942</v>
      </c>
      <c r="B700" s="300">
        <v>570.28581374999658</v>
      </c>
      <c r="C700" s="312">
        <v>-600</v>
      </c>
      <c r="D700" s="300">
        <v>0</v>
      </c>
      <c r="E700" s="312">
        <v>0</v>
      </c>
      <c r="F700" s="296"/>
      <c r="G700" s="296"/>
      <c r="H700" s="296"/>
    </row>
    <row r="701" spans="1:8" ht="16.5" x14ac:dyDescent="0.55000000000000004">
      <c r="A701" s="309" t="s">
        <v>943</v>
      </c>
      <c r="B701" s="300">
        <v>1622607.01</v>
      </c>
      <c r="C701" s="312">
        <v>1410474.6099999999</v>
      </c>
      <c r="D701" s="300">
        <v>1622607.01</v>
      </c>
      <c r="E701" s="312">
        <v>1410474.6099999999</v>
      </c>
      <c r="F701" s="296"/>
      <c r="G701" s="296"/>
      <c r="H701" s="296"/>
    </row>
    <row r="702" spans="1:8" ht="16.5" x14ac:dyDescent="0.55000000000000004">
      <c r="A702" s="309" t="s">
        <v>944</v>
      </c>
      <c r="B702" s="300">
        <v>83322.11</v>
      </c>
      <c r="C702" s="312">
        <v>23821.16</v>
      </c>
      <c r="D702" s="300">
        <v>88102.97</v>
      </c>
      <c r="E702" s="312">
        <v>14583.33</v>
      </c>
      <c r="F702" s="296"/>
      <c r="G702" s="296"/>
      <c r="H702" s="296"/>
    </row>
    <row r="703" spans="1:8" ht="16.5" x14ac:dyDescent="0.55000000000000004">
      <c r="A703" s="309" t="s">
        <v>945</v>
      </c>
      <c r="B703" s="300">
        <v>-6706.6454679166682</v>
      </c>
      <c r="C703" s="312">
        <v>-6189.8781407777824</v>
      </c>
      <c r="D703" s="300">
        <v>-1781.0399999999997</v>
      </c>
      <c r="E703" s="312">
        <v>-1336.1499999999996</v>
      </c>
      <c r="F703" s="296"/>
      <c r="G703" s="296"/>
      <c r="H703" s="296"/>
    </row>
    <row r="704" spans="1:8" ht="16.5" x14ac:dyDescent="0.55000000000000004">
      <c r="A704" s="309" t="s">
        <v>946</v>
      </c>
      <c r="B704" s="300">
        <v>0</v>
      </c>
      <c r="C704" s="312">
        <v>0</v>
      </c>
      <c r="D704" s="300">
        <v>0</v>
      </c>
      <c r="E704" s="312">
        <v>0</v>
      </c>
      <c r="F704" s="296"/>
      <c r="G704" s="296"/>
      <c r="H704" s="296"/>
    </row>
    <row r="705" spans="1:8" ht="16.5" x14ac:dyDescent="0.55000000000000004">
      <c r="A705" s="309" t="s">
        <v>947</v>
      </c>
      <c r="B705" s="300">
        <v>0</v>
      </c>
      <c r="C705" s="312">
        <v>0</v>
      </c>
      <c r="D705" s="300">
        <v>0</v>
      </c>
      <c r="E705" s="312">
        <v>0</v>
      </c>
      <c r="F705" s="296"/>
      <c r="G705" s="296"/>
      <c r="H705" s="296"/>
    </row>
    <row r="706" spans="1:8" ht="16.5" x14ac:dyDescent="0.55000000000000004">
      <c r="A706" s="309" t="s">
        <v>948</v>
      </c>
      <c r="B706" s="300">
        <v>0</v>
      </c>
      <c r="C706" s="312">
        <v>-3257115.6822604402</v>
      </c>
      <c r="D706" s="300">
        <v>0</v>
      </c>
      <c r="E706" s="312">
        <v>0</v>
      </c>
      <c r="F706" s="296"/>
      <c r="G706" s="296"/>
      <c r="H706" s="296"/>
    </row>
    <row r="707" spans="1:8" ht="16.5" x14ac:dyDescent="0.55000000000000004">
      <c r="A707" s="309" t="s">
        <v>949</v>
      </c>
      <c r="B707" s="300">
        <v>765665.68399195804</v>
      </c>
      <c r="C707" s="312">
        <v>641570.10914644459</v>
      </c>
      <c r="D707" s="300">
        <v>624568.65</v>
      </c>
      <c r="E707" s="312">
        <v>301583.09999999998</v>
      </c>
      <c r="F707" s="296"/>
      <c r="G707" s="296"/>
      <c r="H707" s="296"/>
    </row>
    <row r="708" spans="1:8" ht="16.5" x14ac:dyDescent="0.55000000000000004">
      <c r="A708" s="309" t="s">
        <v>950</v>
      </c>
      <c r="B708" s="300">
        <v>268442.9633592497</v>
      </c>
      <c r="C708" s="312">
        <v>178400.32952511098</v>
      </c>
      <c r="D708" s="300">
        <v>-0.02</v>
      </c>
      <c r="E708" s="312">
        <v>-0.02</v>
      </c>
      <c r="F708" s="296"/>
      <c r="G708" s="296"/>
      <c r="H708" s="296"/>
    </row>
    <row r="709" spans="1:8" ht="16.5" x14ac:dyDescent="0.55000000000000004">
      <c r="A709" s="309" t="s">
        <v>951</v>
      </c>
      <c r="B709" s="300">
        <v>0</v>
      </c>
      <c r="C709" s="312">
        <v>0</v>
      </c>
      <c r="D709" s="300">
        <v>0</v>
      </c>
      <c r="E709" s="312">
        <v>0</v>
      </c>
      <c r="F709" s="296"/>
      <c r="G709" s="296"/>
      <c r="H709" s="296"/>
    </row>
    <row r="710" spans="1:8" ht="16.5" x14ac:dyDescent="0.55000000000000004">
      <c r="A710" s="309" t="s">
        <v>952</v>
      </c>
      <c r="B710" s="300">
        <v>70603.72</v>
      </c>
      <c r="C710" s="312">
        <v>13954.24</v>
      </c>
      <c r="D710" s="300">
        <v>12936</v>
      </c>
      <c r="E710" s="312">
        <v>12936</v>
      </c>
      <c r="F710" s="296"/>
      <c r="G710" s="296"/>
      <c r="H710" s="296"/>
    </row>
    <row r="711" spans="1:8" ht="16.5" x14ac:dyDescent="0.55000000000000004">
      <c r="A711" s="309" t="s">
        <v>953</v>
      </c>
      <c r="B711" s="300">
        <v>0</v>
      </c>
      <c r="C711" s="312">
        <v>0</v>
      </c>
      <c r="D711" s="300">
        <v>0</v>
      </c>
      <c r="E711" s="312">
        <v>0</v>
      </c>
      <c r="F711" s="296"/>
      <c r="G711" s="296"/>
      <c r="H711" s="296"/>
    </row>
    <row r="712" spans="1:8" ht="16.5" x14ac:dyDescent="0.55000000000000004">
      <c r="A712" s="309" t="s">
        <v>954</v>
      </c>
      <c r="B712" s="300">
        <v>0</v>
      </c>
      <c r="C712" s="312">
        <v>0</v>
      </c>
      <c r="D712" s="300">
        <v>0</v>
      </c>
      <c r="E712" s="312">
        <v>0</v>
      </c>
      <c r="F712" s="296"/>
      <c r="G712" s="296"/>
      <c r="H712" s="296"/>
    </row>
    <row r="713" spans="1:8" ht="16.5" x14ac:dyDescent="0.55000000000000004">
      <c r="A713" s="309" t="s">
        <v>955</v>
      </c>
      <c r="B713" s="300">
        <v>0</v>
      </c>
      <c r="C713" s="312">
        <v>0</v>
      </c>
      <c r="D713" s="300">
        <v>0</v>
      </c>
      <c r="E713" s="312">
        <v>0</v>
      </c>
      <c r="F713" s="296"/>
      <c r="G713" s="296"/>
      <c r="H713" s="296"/>
    </row>
    <row r="714" spans="1:8" ht="16.5" x14ac:dyDescent="0.55000000000000004">
      <c r="A714" s="309" t="s">
        <v>956</v>
      </c>
      <c r="B714" s="300">
        <v>353.61</v>
      </c>
      <c r="C714" s="312">
        <v>0</v>
      </c>
      <c r="D714" s="300">
        <v>353.61</v>
      </c>
      <c r="E714" s="312">
        <v>0</v>
      </c>
      <c r="F714" s="296"/>
      <c r="G714" s="296"/>
      <c r="H714" s="296"/>
    </row>
    <row r="715" spans="1:8" ht="16.5" x14ac:dyDescent="0.55000000000000004">
      <c r="A715" s="309" t="s">
        <v>957</v>
      </c>
      <c r="B715" s="300">
        <v>0</v>
      </c>
      <c r="C715" s="312">
        <v>0</v>
      </c>
      <c r="D715" s="300">
        <v>0</v>
      </c>
      <c r="E715" s="312">
        <v>0</v>
      </c>
      <c r="F715" s="296"/>
      <c r="G715" s="296"/>
      <c r="H715" s="296"/>
    </row>
    <row r="716" spans="1:8" ht="16.5" x14ac:dyDescent="0.55000000000000004">
      <c r="A716" s="309" t="s">
        <v>958</v>
      </c>
      <c r="B716" s="300">
        <v>0</v>
      </c>
      <c r="C716" s="312">
        <v>0</v>
      </c>
      <c r="D716" s="300">
        <v>0</v>
      </c>
      <c r="E716" s="312">
        <v>0</v>
      </c>
      <c r="F716" s="296"/>
      <c r="G716" s="296"/>
      <c r="H716" s="296"/>
    </row>
    <row r="717" spans="1:8" ht="16.5" x14ac:dyDescent="0.55000000000000004">
      <c r="A717" s="309" t="s">
        <v>959</v>
      </c>
      <c r="B717" s="300">
        <v>-108</v>
      </c>
      <c r="C717" s="312">
        <v>0</v>
      </c>
      <c r="D717" s="300">
        <v>-108</v>
      </c>
      <c r="E717" s="312">
        <v>0</v>
      </c>
      <c r="F717" s="296"/>
      <c r="G717" s="296"/>
      <c r="H717" s="296"/>
    </row>
    <row r="718" spans="1:8" ht="16.5" x14ac:dyDescent="0.55000000000000004">
      <c r="A718" s="309" t="s">
        <v>960</v>
      </c>
      <c r="B718" s="300">
        <v>141563.46999999997</v>
      </c>
      <c r="C718" s="312">
        <v>92049.9</v>
      </c>
      <c r="D718" s="300">
        <v>141563.46999999997</v>
      </c>
      <c r="E718" s="312">
        <v>92049.9</v>
      </c>
      <c r="F718" s="296"/>
      <c r="G718" s="296"/>
      <c r="H718" s="296"/>
    </row>
    <row r="719" spans="1:8" ht="16.5" x14ac:dyDescent="0.55000000000000004">
      <c r="A719" s="309" t="s">
        <v>961</v>
      </c>
      <c r="B719" s="300">
        <v>5463069.1252120873</v>
      </c>
      <c r="C719" s="312">
        <v>9139459.4066108949</v>
      </c>
      <c r="D719" s="300">
        <v>5562658.6800000006</v>
      </c>
      <c r="E719" s="312">
        <v>8447819.25</v>
      </c>
      <c r="F719" s="296"/>
      <c r="G719" s="296"/>
      <c r="H719" s="296"/>
    </row>
    <row r="720" spans="1:8" ht="16.5" x14ac:dyDescent="0.55000000000000004">
      <c r="A720" s="309" t="s">
        <v>962</v>
      </c>
      <c r="B720" s="300">
        <v>9141667.9705460109</v>
      </c>
      <c r="C720" s="312">
        <v>6199896.3649328891</v>
      </c>
      <c r="D720" s="300">
        <v>51996.6</v>
      </c>
      <c r="E720" s="312">
        <v>0</v>
      </c>
      <c r="F720" s="296"/>
      <c r="G720" s="296"/>
      <c r="H720" s="296"/>
    </row>
    <row r="721" spans="1:8" ht="16.5" x14ac:dyDescent="0.55000000000000004">
      <c r="A721" s="309" t="s">
        <v>963</v>
      </c>
      <c r="B721" s="300">
        <v>0</v>
      </c>
      <c r="C721" s="312">
        <v>0</v>
      </c>
      <c r="D721" s="300">
        <v>0</v>
      </c>
      <c r="E721" s="312">
        <v>0</v>
      </c>
      <c r="F721" s="296"/>
      <c r="G721" s="296"/>
      <c r="H721" s="296"/>
    </row>
    <row r="722" spans="1:8" ht="16.5" x14ac:dyDescent="0.55000000000000004">
      <c r="A722" s="309" t="s">
        <v>964</v>
      </c>
      <c r="B722" s="300">
        <v>0</v>
      </c>
      <c r="C722" s="312">
        <v>0</v>
      </c>
      <c r="D722" s="300">
        <v>0</v>
      </c>
      <c r="E722" s="312">
        <v>0</v>
      </c>
      <c r="F722" s="296"/>
      <c r="G722" s="296"/>
      <c r="H722" s="296"/>
    </row>
    <row r="723" spans="1:8" ht="16.5" x14ac:dyDescent="0.55000000000000004">
      <c r="A723" s="309" t="s">
        <v>965</v>
      </c>
      <c r="B723" s="300">
        <v>3871000.11</v>
      </c>
      <c r="C723" s="312">
        <v>1971000.1099999999</v>
      </c>
      <c r="D723" s="300">
        <v>3871000.11</v>
      </c>
      <c r="E723" s="312">
        <v>1971000.1099999999</v>
      </c>
      <c r="F723" s="296"/>
      <c r="G723" s="296"/>
      <c r="H723" s="296"/>
    </row>
    <row r="724" spans="1:8" ht="16.5" x14ac:dyDescent="0.55000000000000004">
      <c r="A724" s="309" t="s">
        <v>966</v>
      </c>
      <c r="B724" s="300">
        <v>294833.13</v>
      </c>
      <c r="C724" s="312">
        <v>225053.13</v>
      </c>
      <c r="D724" s="300">
        <v>294833.13</v>
      </c>
      <c r="E724" s="312">
        <v>225053.13</v>
      </c>
      <c r="F724" s="296"/>
      <c r="G724" s="296"/>
      <c r="H724" s="296"/>
    </row>
    <row r="725" spans="1:8" ht="16.5" x14ac:dyDescent="0.55000000000000004">
      <c r="A725" s="309" t="s">
        <v>967</v>
      </c>
      <c r="B725" s="300">
        <v>0</v>
      </c>
      <c r="C725" s="312">
        <v>0</v>
      </c>
      <c r="D725" s="300">
        <v>0</v>
      </c>
      <c r="E725" s="312">
        <v>0</v>
      </c>
      <c r="F725" s="296"/>
      <c r="G725" s="296"/>
      <c r="H725" s="296"/>
    </row>
    <row r="726" spans="1:8" ht="16.5" x14ac:dyDescent="0.55000000000000004">
      <c r="A726" s="309" t="s">
        <v>968</v>
      </c>
      <c r="B726" s="300">
        <v>0</v>
      </c>
      <c r="C726" s="312">
        <v>0</v>
      </c>
      <c r="D726" s="300">
        <v>0</v>
      </c>
      <c r="E726" s="312">
        <v>0</v>
      </c>
      <c r="F726" s="296"/>
      <c r="G726" s="296"/>
      <c r="H726" s="296"/>
    </row>
    <row r="727" spans="1:8" ht="16.5" x14ac:dyDescent="0.55000000000000004">
      <c r="A727" s="309" t="s">
        <v>969</v>
      </c>
      <c r="B727" s="300">
        <v>0</v>
      </c>
      <c r="C727" s="312">
        <v>0</v>
      </c>
      <c r="D727" s="300">
        <v>0</v>
      </c>
      <c r="E727" s="312">
        <v>0</v>
      </c>
      <c r="F727" s="296"/>
      <c r="G727" s="296"/>
      <c r="H727" s="296"/>
    </row>
    <row r="728" spans="1:8" ht="16.5" x14ac:dyDescent="0.55000000000000004">
      <c r="A728" s="309" t="s">
        <v>970</v>
      </c>
      <c r="B728" s="300">
        <v>0</v>
      </c>
      <c r="C728" s="312">
        <v>0</v>
      </c>
      <c r="D728" s="300">
        <v>0</v>
      </c>
      <c r="E728" s="312">
        <v>0</v>
      </c>
      <c r="F728" s="296"/>
      <c r="G728" s="296"/>
      <c r="H728" s="296"/>
    </row>
    <row r="729" spans="1:8" ht="16.5" x14ac:dyDescent="0.55000000000000004">
      <c r="A729" s="309" t="s">
        <v>971</v>
      </c>
      <c r="B729" s="300">
        <v>0</v>
      </c>
      <c r="C729" s="312">
        <v>0</v>
      </c>
      <c r="D729" s="300">
        <v>0</v>
      </c>
      <c r="E729" s="312">
        <v>0</v>
      </c>
      <c r="F729" s="296"/>
      <c r="G729" s="296"/>
      <c r="H729" s="296"/>
    </row>
    <row r="730" spans="1:8" ht="16.5" x14ac:dyDescent="0.55000000000000004">
      <c r="A730" s="309" t="s">
        <v>972</v>
      </c>
      <c r="B730" s="300">
        <v>0</v>
      </c>
      <c r="C730" s="312">
        <v>0</v>
      </c>
      <c r="D730" s="300">
        <v>0</v>
      </c>
      <c r="E730" s="312">
        <v>0</v>
      </c>
      <c r="F730" s="296"/>
      <c r="G730" s="296"/>
      <c r="H730" s="296"/>
    </row>
    <row r="731" spans="1:8" ht="16.5" x14ac:dyDescent="0.55000000000000004">
      <c r="A731" s="309" t="s">
        <v>973</v>
      </c>
      <c r="B731" s="300">
        <v>0</v>
      </c>
      <c r="C731" s="312">
        <v>0</v>
      </c>
      <c r="D731" s="300">
        <v>0</v>
      </c>
      <c r="E731" s="312">
        <v>0</v>
      </c>
      <c r="F731" s="296"/>
      <c r="G731" s="296"/>
      <c r="H731" s="296"/>
    </row>
    <row r="732" spans="1:8" ht="16.5" x14ac:dyDescent="0.55000000000000004">
      <c r="A732" s="309" t="s">
        <v>974</v>
      </c>
      <c r="B732" s="300">
        <v>117708.65999999997</v>
      </c>
      <c r="C732" s="312">
        <v>219491.34</v>
      </c>
      <c r="D732" s="300">
        <v>0</v>
      </c>
      <c r="E732" s="312">
        <v>0</v>
      </c>
      <c r="F732" s="296"/>
      <c r="G732" s="296"/>
      <c r="H732" s="296"/>
    </row>
    <row r="733" spans="1:8" ht="16.5" x14ac:dyDescent="0.55000000000000004">
      <c r="A733" s="309" t="s">
        <v>975</v>
      </c>
      <c r="B733" s="300">
        <v>0</v>
      </c>
      <c r="C733" s="312">
        <v>0</v>
      </c>
      <c r="D733" s="300">
        <v>0</v>
      </c>
      <c r="E733" s="312">
        <v>0</v>
      </c>
      <c r="F733" s="296"/>
      <c r="G733" s="296"/>
      <c r="H733" s="296"/>
    </row>
    <row r="734" spans="1:8" ht="16.5" x14ac:dyDescent="0.55000000000000004">
      <c r="A734" s="309" t="s">
        <v>976</v>
      </c>
      <c r="B734" s="300">
        <v>0</v>
      </c>
      <c r="C734" s="312">
        <v>0</v>
      </c>
      <c r="D734" s="300">
        <v>0</v>
      </c>
      <c r="E734" s="312">
        <v>0</v>
      </c>
      <c r="F734" s="296"/>
      <c r="G734" s="296"/>
      <c r="H734" s="296"/>
    </row>
    <row r="735" spans="1:8" ht="16.5" x14ac:dyDescent="0.55000000000000004">
      <c r="A735" s="309" t="s">
        <v>977</v>
      </c>
      <c r="B735" s="300">
        <v>0</v>
      </c>
      <c r="C735" s="312">
        <v>0</v>
      </c>
      <c r="D735" s="300">
        <v>0</v>
      </c>
      <c r="E735" s="312">
        <v>0</v>
      </c>
      <c r="F735" s="296"/>
      <c r="G735" s="296"/>
      <c r="H735" s="296"/>
    </row>
    <row r="736" spans="1:8" ht="16.5" x14ac:dyDescent="0.55000000000000004">
      <c r="A736" s="309" t="s">
        <v>978</v>
      </c>
      <c r="B736" s="300">
        <v>0</v>
      </c>
      <c r="C736" s="312">
        <v>0</v>
      </c>
      <c r="D736" s="300">
        <v>0</v>
      </c>
      <c r="E736" s="312">
        <v>0</v>
      </c>
      <c r="F736" s="296"/>
      <c r="G736" s="296"/>
      <c r="H736" s="296"/>
    </row>
    <row r="737" spans="1:8" ht="16.5" x14ac:dyDescent="0.55000000000000004">
      <c r="A737" s="309" t="s">
        <v>979</v>
      </c>
      <c r="B737" s="300">
        <v>0</v>
      </c>
      <c r="C737" s="312">
        <v>0</v>
      </c>
      <c r="D737" s="300">
        <v>0</v>
      </c>
      <c r="E737" s="312">
        <v>0</v>
      </c>
      <c r="F737" s="296"/>
      <c r="G737" s="296"/>
      <c r="H737" s="296"/>
    </row>
    <row r="738" spans="1:8" ht="16.5" x14ac:dyDescent="0.55000000000000004">
      <c r="A738" s="309" t="s">
        <v>980</v>
      </c>
      <c r="B738" s="300">
        <v>0</v>
      </c>
      <c r="C738" s="312">
        <v>0</v>
      </c>
      <c r="D738" s="300">
        <v>0</v>
      </c>
      <c r="E738" s="312">
        <v>0</v>
      </c>
      <c r="F738" s="296"/>
      <c r="G738" s="296"/>
      <c r="H738" s="296"/>
    </row>
    <row r="739" spans="1:8" ht="16.5" x14ac:dyDescent="0.55000000000000004">
      <c r="A739" s="309" t="s">
        <v>981</v>
      </c>
      <c r="B739" s="300">
        <v>0</v>
      </c>
      <c r="C739" s="312">
        <v>0</v>
      </c>
      <c r="D739" s="300">
        <v>0</v>
      </c>
      <c r="E739" s="312">
        <v>0</v>
      </c>
      <c r="F739" s="296"/>
      <c r="G739" s="296"/>
      <c r="H739" s="296"/>
    </row>
    <row r="740" spans="1:8" ht="16.5" x14ac:dyDescent="0.55000000000000004">
      <c r="A740" s="309" t="s">
        <v>982</v>
      </c>
      <c r="B740" s="300">
        <v>-1510550.7527318364</v>
      </c>
      <c r="C740" s="312">
        <v>1765716.4326882507</v>
      </c>
      <c r="D740" s="300">
        <v>-233849.85999999684</v>
      </c>
      <c r="E740" s="312">
        <v>-1996.5800000024028</v>
      </c>
      <c r="F740" s="296"/>
      <c r="G740" s="296"/>
      <c r="H740" s="296"/>
    </row>
    <row r="741" spans="1:8" ht="16.5" x14ac:dyDescent="0.55000000000000004">
      <c r="A741" s="309" t="s">
        <v>983</v>
      </c>
      <c r="B741" s="300">
        <v>0</v>
      </c>
      <c r="C741" s="312">
        <v>0</v>
      </c>
      <c r="D741" s="300">
        <v>0</v>
      </c>
      <c r="E741" s="312">
        <v>0</v>
      </c>
      <c r="F741" s="296"/>
      <c r="G741" s="296"/>
      <c r="H741" s="296"/>
    </row>
    <row r="742" spans="1:8" ht="16.5" x14ac:dyDescent="0.55000000000000004">
      <c r="A742" s="308" t="s">
        <v>371</v>
      </c>
      <c r="B742" s="300">
        <v>286669427.77187747</v>
      </c>
      <c r="C742" s="312">
        <v>223934519.52326688</v>
      </c>
      <c r="D742" s="300">
        <v>122657958.25000001</v>
      </c>
      <c r="E742" s="312">
        <v>91195911.892459601</v>
      </c>
      <c r="F742" s="296"/>
      <c r="G742" s="296"/>
      <c r="H742" s="296"/>
    </row>
    <row r="743" spans="1:8" ht="16.5" x14ac:dyDescent="0.55000000000000004">
      <c r="A743" s="308" t="s">
        <v>372</v>
      </c>
      <c r="B743" s="300">
        <v>105705053.46590392</v>
      </c>
      <c r="C743" s="312">
        <v>105704886.59510089</v>
      </c>
      <c r="D743" s="300">
        <v>56770808.140000001</v>
      </c>
      <c r="E743" s="312">
        <v>56770808.140000001</v>
      </c>
      <c r="F743" s="296"/>
      <c r="G743" s="296"/>
      <c r="H743" s="296"/>
    </row>
    <row r="744" spans="1:8" ht="16.5" x14ac:dyDescent="0.55000000000000004">
      <c r="A744" s="309" t="s">
        <v>1021</v>
      </c>
      <c r="B744" s="300">
        <v>0</v>
      </c>
      <c r="C744" s="312">
        <v>0</v>
      </c>
      <c r="D744" s="300">
        <v>0</v>
      </c>
      <c r="E744" s="312">
        <v>0</v>
      </c>
      <c r="F744" s="296"/>
      <c r="G744" s="296"/>
      <c r="H744" s="296"/>
    </row>
    <row r="745" spans="1:8" ht="16.5" x14ac:dyDescent="0.55000000000000004">
      <c r="A745" s="309" t="s">
        <v>1022</v>
      </c>
      <c r="B745" s="300">
        <v>105634320.06</v>
      </c>
      <c r="C745" s="312">
        <v>105634320.06</v>
      </c>
      <c r="D745" s="300">
        <v>56770808.140000001</v>
      </c>
      <c r="E745" s="312">
        <v>56770808.140000001</v>
      </c>
      <c r="F745" s="296"/>
      <c r="G745" s="296"/>
      <c r="H745" s="296"/>
    </row>
    <row r="746" spans="1:8" ht="16.5" x14ac:dyDescent="0.55000000000000004">
      <c r="A746" s="309" t="s">
        <v>1023</v>
      </c>
      <c r="B746" s="300">
        <v>0</v>
      </c>
      <c r="C746" s="312">
        <v>0</v>
      </c>
      <c r="D746" s="300">
        <v>0</v>
      </c>
      <c r="E746" s="312">
        <v>0</v>
      </c>
      <c r="F746" s="296"/>
      <c r="G746" s="296"/>
      <c r="H746" s="296"/>
    </row>
    <row r="747" spans="1:8" ht="16.5" x14ac:dyDescent="0.55000000000000004">
      <c r="A747" s="309" t="s">
        <v>1024</v>
      </c>
      <c r="B747" s="300">
        <v>70733.405903916602</v>
      </c>
      <c r="C747" s="312">
        <v>70566.535100888897</v>
      </c>
      <c r="D747" s="300">
        <v>0</v>
      </c>
      <c r="E747" s="312">
        <v>0</v>
      </c>
      <c r="F747" s="296"/>
      <c r="G747" s="296"/>
      <c r="H747" s="296"/>
    </row>
    <row r="748" spans="1:8" ht="16.5" x14ac:dyDescent="0.55000000000000004">
      <c r="A748" s="309" t="s">
        <v>1025</v>
      </c>
      <c r="B748" s="300">
        <v>0</v>
      </c>
      <c r="C748" s="312">
        <v>0</v>
      </c>
      <c r="D748" s="300">
        <v>0</v>
      </c>
      <c r="E748" s="312">
        <v>0</v>
      </c>
      <c r="F748" s="296"/>
      <c r="G748" s="296"/>
      <c r="H748" s="296"/>
    </row>
    <row r="749" spans="1:8" ht="16.5" x14ac:dyDescent="0.55000000000000004">
      <c r="A749" s="309" t="s">
        <v>1026</v>
      </c>
      <c r="B749" s="300">
        <v>0</v>
      </c>
      <c r="C749" s="312">
        <v>0</v>
      </c>
      <c r="D749" s="300">
        <v>0</v>
      </c>
      <c r="E749" s="312">
        <v>0</v>
      </c>
      <c r="F749" s="296"/>
      <c r="G749" s="296"/>
      <c r="H749" s="296"/>
    </row>
    <row r="750" spans="1:8" ht="16.5" x14ac:dyDescent="0.55000000000000004">
      <c r="A750" s="309" t="s">
        <v>1027</v>
      </c>
      <c r="B750" s="300">
        <v>0</v>
      </c>
      <c r="C750" s="312">
        <v>0</v>
      </c>
      <c r="D750" s="300">
        <v>0</v>
      </c>
      <c r="E750" s="312">
        <v>0</v>
      </c>
      <c r="F750" s="296"/>
      <c r="G750" s="296"/>
      <c r="H750" s="296"/>
    </row>
    <row r="751" spans="1:8" ht="16.5" x14ac:dyDescent="0.55000000000000004">
      <c r="A751" s="309" t="s">
        <v>1028</v>
      </c>
      <c r="B751" s="300">
        <v>0</v>
      </c>
      <c r="C751" s="312">
        <v>0</v>
      </c>
      <c r="D751" s="300">
        <v>0</v>
      </c>
      <c r="E751" s="312">
        <v>0</v>
      </c>
      <c r="F751" s="296"/>
      <c r="G751" s="296"/>
      <c r="H751" s="296"/>
    </row>
    <row r="752" spans="1:8" ht="16.5" x14ac:dyDescent="0.55000000000000004">
      <c r="A752" s="309" t="s">
        <v>1029</v>
      </c>
      <c r="B752" s="300">
        <v>0</v>
      </c>
      <c r="C752" s="312">
        <v>0</v>
      </c>
      <c r="D752" s="300">
        <v>0</v>
      </c>
      <c r="E752" s="312">
        <v>0</v>
      </c>
      <c r="F752" s="296"/>
      <c r="G752" s="296"/>
      <c r="H752" s="296"/>
    </row>
    <row r="753" spans="1:8" ht="16.5" x14ac:dyDescent="0.55000000000000004">
      <c r="A753" s="309" t="s">
        <v>1030</v>
      </c>
      <c r="B753" s="300">
        <v>0</v>
      </c>
      <c r="C753" s="312">
        <v>0</v>
      </c>
      <c r="D753" s="300">
        <v>0</v>
      </c>
      <c r="E753" s="312">
        <v>0</v>
      </c>
      <c r="F753" s="296"/>
      <c r="G753" s="296"/>
      <c r="H753" s="296"/>
    </row>
    <row r="754" spans="1:8" ht="16.5" x14ac:dyDescent="0.55000000000000004">
      <c r="A754" s="309" t="s">
        <v>1031</v>
      </c>
      <c r="B754" s="300">
        <v>0</v>
      </c>
      <c r="C754" s="312">
        <v>0</v>
      </c>
      <c r="D754" s="300">
        <v>0</v>
      </c>
      <c r="E754" s="312">
        <v>0</v>
      </c>
      <c r="F754" s="296"/>
      <c r="G754" s="296"/>
      <c r="H754" s="296"/>
    </row>
    <row r="755" spans="1:8" ht="16.5" x14ac:dyDescent="0.55000000000000004">
      <c r="A755" s="309" t="s">
        <v>1032</v>
      </c>
      <c r="B755" s="300">
        <v>0</v>
      </c>
      <c r="C755" s="312">
        <v>0</v>
      </c>
      <c r="D755" s="300">
        <v>0</v>
      </c>
      <c r="E755" s="312">
        <v>0</v>
      </c>
      <c r="F755" s="296"/>
      <c r="G755" s="296"/>
      <c r="H755" s="296"/>
    </row>
    <row r="756" spans="1:8" ht="16.5" x14ac:dyDescent="0.55000000000000004">
      <c r="A756" s="309" t="s">
        <v>1033</v>
      </c>
      <c r="B756" s="300">
        <v>0</v>
      </c>
      <c r="C756" s="312">
        <v>0</v>
      </c>
      <c r="D756" s="300">
        <v>0</v>
      </c>
      <c r="E756" s="312">
        <v>0</v>
      </c>
      <c r="F756" s="296"/>
      <c r="G756" s="296"/>
      <c r="H756" s="296"/>
    </row>
    <row r="757" spans="1:8" ht="16.5" x14ac:dyDescent="0.55000000000000004">
      <c r="A757" s="309" t="s">
        <v>1034</v>
      </c>
      <c r="B757" s="300">
        <v>0</v>
      </c>
      <c r="C757" s="312">
        <v>0</v>
      </c>
      <c r="D757" s="300">
        <v>0</v>
      </c>
      <c r="E757" s="312">
        <v>0</v>
      </c>
      <c r="F757" s="296"/>
      <c r="G757" s="296"/>
      <c r="H757" s="296"/>
    </row>
    <row r="758" spans="1:8" ht="16.5" x14ac:dyDescent="0.55000000000000004">
      <c r="A758" s="309" t="s">
        <v>1035</v>
      </c>
      <c r="B758" s="300">
        <v>0</v>
      </c>
      <c r="C758" s="312">
        <v>0</v>
      </c>
      <c r="D758" s="300">
        <v>0</v>
      </c>
      <c r="E758" s="312">
        <v>0</v>
      </c>
      <c r="F758" s="296"/>
      <c r="G758" s="296"/>
      <c r="H758" s="296"/>
    </row>
    <row r="759" spans="1:8" ht="16.5" x14ac:dyDescent="0.55000000000000004">
      <c r="A759" s="309" t="s">
        <v>1036</v>
      </c>
      <c r="B759" s="300">
        <v>0</v>
      </c>
      <c r="C759" s="312">
        <v>0</v>
      </c>
      <c r="D759" s="300">
        <v>0</v>
      </c>
      <c r="E759" s="312">
        <v>0</v>
      </c>
      <c r="F759" s="296"/>
      <c r="G759" s="296"/>
      <c r="H759" s="296"/>
    </row>
    <row r="760" spans="1:8" ht="16.5" x14ac:dyDescent="0.55000000000000004">
      <c r="A760" s="309" t="s">
        <v>1037</v>
      </c>
      <c r="B760" s="300">
        <v>0</v>
      </c>
      <c r="C760" s="312">
        <v>0</v>
      </c>
      <c r="D760" s="300">
        <v>0</v>
      </c>
      <c r="E760" s="312">
        <v>0</v>
      </c>
      <c r="F760" s="296"/>
      <c r="G760" s="296"/>
      <c r="H760" s="296"/>
    </row>
    <row r="761" spans="1:8" ht="16.5" x14ac:dyDescent="0.55000000000000004">
      <c r="A761" s="309" t="s">
        <v>1038</v>
      </c>
      <c r="B761" s="300">
        <v>0</v>
      </c>
      <c r="C761" s="312">
        <v>0</v>
      </c>
      <c r="D761" s="300">
        <v>0</v>
      </c>
      <c r="E761" s="312">
        <v>0</v>
      </c>
      <c r="F761" s="296"/>
      <c r="G761" s="296"/>
      <c r="H761" s="296"/>
    </row>
    <row r="762" spans="1:8" ht="16.5" x14ac:dyDescent="0.55000000000000004">
      <c r="A762" s="309" t="s">
        <v>1039</v>
      </c>
      <c r="B762" s="300">
        <v>0</v>
      </c>
      <c r="C762" s="312">
        <v>0</v>
      </c>
      <c r="D762" s="300">
        <v>0</v>
      </c>
      <c r="E762" s="312">
        <v>0</v>
      </c>
      <c r="F762" s="296"/>
      <c r="G762" s="296"/>
      <c r="H762" s="296"/>
    </row>
    <row r="763" spans="1:8" ht="16.5" x14ac:dyDescent="0.55000000000000004">
      <c r="A763" s="308" t="s">
        <v>373</v>
      </c>
      <c r="B763" s="300">
        <v>469265939.36893034</v>
      </c>
      <c r="C763" s="312">
        <v>349709889.46010172</v>
      </c>
      <c r="D763" s="300">
        <v>407699302.40999997</v>
      </c>
      <c r="E763" s="312">
        <v>298611812.30169582</v>
      </c>
      <c r="F763" s="296"/>
      <c r="G763" s="296"/>
      <c r="H763" s="296"/>
    </row>
    <row r="764" spans="1:8" ht="16.5" x14ac:dyDescent="0.55000000000000004">
      <c r="A764" s="306" t="s">
        <v>355</v>
      </c>
      <c r="B764" s="300">
        <v>32643770.509724312</v>
      </c>
      <c r="C764" s="312">
        <v>50766436.22717528</v>
      </c>
      <c r="D764" s="300">
        <v>-13904105.890000001</v>
      </c>
      <c r="E764" s="312">
        <v>-14420535.038506553</v>
      </c>
      <c r="F764" s="296"/>
      <c r="G764" s="296"/>
      <c r="H764" s="296"/>
    </row>
    <row r="765" spans="1:8" ht="16.5" x14ac:dyDescent="0.55000000000000004">
      <c r="A765" s="305" t="s">
        <v>353</v>
      </c>
      <c r="B765" s="300">
        <v>-79482390.350403607</v>
      </c>
      <c r="C765" s="312">
        <v>-53606749.572087646</v>
      </c>
      <c r="D765" s="300">
        <v>0</v>
      </c>
      <c r="E765" s="312">
        <v>0</v>
      </c>
      <c r="F765" s="296"/>
      <c r="G765" s="296"/>
      <c r="H765" s="296"/>
    </row>
    <row r="766" spans="1:8" ht="15" customHeight="1" x14ac:dyDescent="0.55000000000000004">
      <c r="A766" s="304" t="s">
        <v>351</v>
      </c>
      <c r="B766" s="300">
        <v>-2754730.1690757573</v>
      </c>
      <c r="C766" s="312">
        <v>549503.82067120075</v>
      </c>
      <c r="D766" s="300">
        <v>7268583.0800000001</v>
      </c>
      <c r="E766" s="312">
        <v>40</v>
      </c>
      <c r="F766" s="296"/>
      <c r="G766" s="296"/>
      <c r="H766" s="296"/>
    </row>
    <row r="767" spans="1:8" ht="15" customHeight="1" x14ac:dyDescent="0.55000000000000004">
      <c r="A767" s="305" t="s">
        <v>1040</v>
      </c>
      <c r="B767" s="300">
        <v>-2754730.1690757573</v>
      </c>
      <c r="C767" s="312">
        <v>549503.82067120075</v>
      </c>
      <c r="D767" s="300">
        <v>7268583.0800000001</v>
      </c>
      <c r="E767" s="312">
        <v>40</v>
      </c>
      <c r="F767" s="296"/>
      <c r="G767" s="296"/>
      <c r="H767" s="296"/>
    </row>
    <row r="768" spans="1:8" customFormat="1" ht="15" customHeight="1" x14ac:dyDescent="0.75">
      <c r="A768" s="306" t="s">
        <v>1044</v>
      </c>
      <c r="B768" s="300">
        <v>40035893.262866154</v>
      </c>
      <c r="C768" s="312">
        <v>888109.94218825665</v>
      </c>
      <c r="D768" s="300">
        <v>7268224</v>
      </c>
      <c r="E768" s="312">
        <v>0</v>
      </c>
      <c r="F768" s="296"/>
      <c r="G768" s="296"/>
      <c r="H768" s="296"/>
    </row>
    <row r="769" spans="1:8" customFormat="1" ht="15" customHeight="1" x14ac:dyDescent="0.75">
      <c r="A769" s="307" t="s">
        <v>1046</v>
      </c>
      <c r="B769" s="300">
        <v>40035893.262866154</v>
      </c>
      <c r="C769" s="312">
        <v>888109.94218825665</v>
      </c>
      <c r="D769" s="300">
        <v>7268224</v>
      </c>
      <c r="E769" s="312">
        <v>0</v>
      </c>
      <c r="F769" s="296"/>
      <c r="G769" s="296"/>
      <c r="H769" s="296"/>
    </row>
    <row r="770" spans="1:8" customFormat="1" ht="15" customHeight="1" x14ac:dyDescent="0.75">
      <c r="A770" s="307" t="s">
        <v>1047</v>
      </c>
      <c r="B770" s="300">
        <v>0</v>
      </c>
      <c r="C770" s="312">
        <v>0</v>
      </c>
      <c r="D770" s="300">
        <v>0</v>
      </c>
      <c r="E770" s="312">
        <v>0</v>
      </c>
      <c r="F770" s="296"/>
      <c r="G770" s="296"/>
      <c r="H770" s="296"/>
    </row>
    <row r="771" spans="1:8" customFormat="1" ht="15" customHeight="1" x14ac:dyDescent="0.75">
      <c r="A771" s="307" t="s">
        <v>1048</v>
      </c>
      <c r="B771" s="300">
        <v>0</v>
      </c>
      <c r="C771" s="312">
        <v>0</v>
      </c>
      <c r="D771" s="300">
        <v>0</v>
      </c>
      <c r="E771" s="312">
        <v>0</v>
      </c>
      <c r="F771" s="296"/>
      <c r="G771" s="296"/>
      <c r="H771" s="296"/>
    </row>
    <row r="772" spans="1:8" customFormat="1" ht="15" customHeight="1" x14ac:dyDescent="0.75">
      <c r="A772" s="306" t="s">
        <v>1045</v>
      </c>
      <c r="B772" s="300">
        <v>-42790623.431942046</v>
      </c>
      <c r="C772" s="312">
        <v>-338606.12151706219</v>
      </c>
      <c r="D772" s="300">
        <v>359.08</v>
      </c>
      <c r="E772" s="312">
        <v>40</v>
      </c>
      <c r="F772" s="296"/>
      <c r="G772" s="296"/>
      <c r="H772" s="296"/>
    </row>
    <row r="773" spans="1:8" customFormat="1" ht="15" customHeight="1" x14ac:dyDescent="0.75">
      <c r="A773" s="307" t="s">
        <v>1042</v>
      </c>
      <c r="B773" s="300">
        <v>0</v>
      </c>
      <c r="C773" s="312">
        <v>0</v>
      </c>
      <c r="D773" s="300">
        <v>0</v>
      </c>
      <c r="E773" s="312">
        <v>0</v>
      </c>
      <c r="F773" s="296"/>
      <c r="G773" s="296"/>
      <c r="H773" s="296"/>
    </row>
    <row r="774" spans="1:8" customFormat="1" ht="15" customHeight="1" x14ac:dyDescent="0.75">
      <c r="A774" s="307" t="s">
        <v>1049</v>
      </c>
      <c r="B774" s="300">
        <v>-42790623.431942046</v>
      </c>
      <c r="C774" s="312">
        <v>-338606.12151706219</v>
      </c>
      <c r="D774" s="300">
        <v>359.08</v>
      </c>
      <c r="E774" s="312">
        <v>40</v>
      </c>
      <c r="F774" s="296"/>
      <c r="G774" s="296"/>
      <c r="H774" s="296"/>
    </row>
    <row r="775" spans="1:8" customFormat="1" ht="15" customHeight="1" x14ac:dyDescent="0.75">
      <c r="A775" s="307" t="s">
        <v>1050</v>
      </c>
      <c r="B775" s="300">
        <v>0</v>
      </c>
      <c r="C775" s="312">
        <v>0</v>
      </c>
      <c r="D775" s="300">
        <v>0</v>
      </c>
      <c r="E775" s="312">
        <v>0</v>
      </c>
      <c r="F775" s="296"/>
      <c r="G775" s="296"/>
      <c r="H775" s="296"/>
    </row>
    <row r="776" spans="1:8" customFormat="1" ht="15" customHeight="1" x14ac:dyDescent="0.75">
      <c r="A776" s="307" t="s">
        <v>1051</v>
      </c>
      <c r="B776" s="300">
        <v>0</v>
      </c>
      <c r="C776" s="312">
        <v>0</v>
      </c>
      <c r="D776" s="300">
        <v>0</v>
      </c>
      <c r="E776" s="312">
        <v>0</v>
      </c>
      <c r="F776" s="296"/>
      <c r="G776" s="296"/>
      <c r="H776" s="296"/>
    </row>
    <row r="777" spans="1:8" customFormat="1" ht="15" customHeight="1" x14ac:dyDescent="0.75">
      <c r="A777" s="307" t="s">
        <v>1052</v>
      </c>
      <c r="B777" s="300">
        <v>0</v>
      </c>
      <c r="C777" s="312">
        <v>0</v>
      </c>
      <c r="D777" s="300">
        <v>0</v>
      </c>
      <c r="E777" s="312">
        <v>0</v>
      </c>
      <c r="F777" s="296"/>
      <c r="G777" s="296"/>
      <c r="H777" s="296"/>
    </row>
    <row r="778" spans="1:8" customFormat="1" ht="15" customHeight="1" x14ac:dyDescent="0.75">
      <c r="A778" s="307" t="s">
        <v>1053</v>
      </c>
      <c r="B778" s="300">
        <v>0</v>
      </c>
      <c r="C778" s="312">
        <v>0</v>
      </c>
      <c r="D778" s="300">
        <v>0</v>
      </c>
      <c r="E778" s="312">
        <v>0</v>
      </c>
      <c r="F778" s="296"/>
      <c r="G778" s="296"/>
      <c r="H778" s="296"/>
    </row>
    <row r="779" spans="1:8" ht="15" customHeight="1" x14ac:dyDescent="0.55000000000000004">
      <c r="A779" s="305" t="s">
        <v>1041</v>
      </c>
      <c r="B779" s="300">
        <v>0</v>
      </c>
      <c r="C779" s="312">
        <v>0</v>
      </c>
      <c r="D779" s="300">
        <v>0</v>
      </c>
      <c r="E779" s="312">
        <v>0</v>
      </c>
      <c r="F779" s="296"/>
      <c r="G779" s="296"/>
      <c r="H779" s="296"/>
    </row>
    <row r="780" spans="1:8" ht="15" customHeight="1" x14ac:dyDescent="0.55000000000000004">
      <c r="A780" s="307" t="s">
        <v>1042</v>
      </c>
      <c r="B780" s="300">
        <v>0</v>
      </c>
      <c r="C780" s="312">
        <v>0</v>
      </c>
      <c r="D780" s="300">
        <v>0</v>
      </c>
      <c r="E780" s="312">
        <v>0</v>
      </c>
      <c r="F780" s="296"/>
      <c r="G780" s="296"/>
      <c r="H780" s="296"/>
    </row>
    <row r="781" spans="1:8" ht="15" customHeight="1" x14ac:dyDescent="0.55000000000000004">
      <c r="A781" s="309" t="s">
        <v>675</v>
      </c>
      <c r="B781" s="300">
        <v>0</v>
      </c>
      <c r="C781" s="312">
        <v>0</v>
      </c>
      <c r="D781" s="300">
        <v>0</v>
      </c>
      <c r="E781" s="312">
        <v>0</v>
      </c>
      <c r="F781" s="296"/>
      <c r="G781" s="296"/>
      <c r="H781" s="296"/>
    </row>
    <row r="782" spans="1:8" ht="16.5" x14ac:dyDescent="0.55000000000000004">
      <c r="A782" s="296"/>
      <c r="B782" s="296"/>
      <c r="C782" s="296"/>
      <c r="D782" s="296"/>
      <c r="E782" s="296"/>
      <c r="F782" s="296"/>
      <c r="G782" s="296"/>
      <c r="H782" s="296"/>
    </row>
    <row r="783" spans="1:8" ht="16.5" x14ac:dyDescent="0.55000000000000004">
      <c r="A783" s="309" t="s">
        <v>669</v>
      </c>
      <c r="B783" s="300">
        <v>0</v>
      </c>
      <c r="C783" s="312">
        <v>0</v>
      </c>
      <c r="D783" s="300">
        <v>0</v>
      </c>
      <c r="E783" s="312">
        <v>0</v>
      </c>
      <c r="F783" s="296"/>
      <c r="G783" s="296"/>
      <c r="H783" s="296"/>
    </row>
    <row r="784" spans="1:8" ht="16.5" x14ac:dyDescent="0.55000000000000004">
      <c r="A784" s="309" t="s">
        <v>670</v>
      </c>
      <c r="B784" s="300">
        <v>118871.28870833332</v>
      </c>
      <c r="C784" s="312">
        <v>118876.81327777776</v>
      </c>
      <c r="D784" s="300">
        <v>-12907.02</v>
      </c>
      <c r="E784" s="312">
        <v>-12907.02</v>
      </c>
      <c r="F784" s="296"/>
      <c r="G784" s="296"/>
      <c r="H784" s="296"/>
    </row>
    <row r="785" spans="1:8" ht="16.5" x14ac:dyDescent="0.55000000000000004">
      <c r="A785" s="309" t="s">
        <v>671</v>
      </c>
      <c r="B785" s="300">
        <v>0</v>
      </c>
      <c r="C785" s="312">
        <v>0</v>
      </c>
      <c r="D785" s="300">
        <v>0</v>
      </c>
      <c r="E785" s="312">
        <v>0</v>
      </c>
      <c r="F785" s="296"/>
      <c r="G785" s="296"/>
      <c r="H785" s="296"/>
    </row>
    <row r="786" spans="1:8" ht="16.5" x14ac:dyDescent="0.55000000000000004">
      <c r="A786" s="309" t="s">
        <v>672</v>
      </c>
      <c r="B786" s="300">
        <v>187771.98000000027</v>
      </c>
      <c r="C786" s="312">
        <v>382800.79</v>
      </c>
      <c r="D786" s="300">
        <v>0</v>
      </c>
      <c r="E786" s="312">
        <v>0</v>
      </c>
      <c r="F786" s="296"/>
      <c r="G786" s="296"/>
      <c r="H786" s="296"/>
    </row>
    <row r="787" spans="1:8" ht="16.5" x14ac:dyDescent="0.55000000000000004">
      <c r="A787" s="309" t="s">
        <v>673</v>
      </c>
      <c r="B787" s="300">
        <v>2873021.3670862503</v>
      </c>
      <c r="C787" s="312">
        <v>969195.11692622211</v>
      </c>
      <c r="D787" s="300">
        <v>1905708.0799999998</v>
      </c>
      <c r="E787" s="312">
        <v>103888.43999999999</v>
      </c>
      <c r="F787" s="296"/>
      <c r="G787" s="296"/>
      <c r="H787" s="296"/>
    </row>
    <row r="788" spans="1:8" ht="16.5" x14ac:dyDescent="0.55000000000000004">
      <c r="A788" s="309" t="s">
        <v>674</v>
      </c>
      <c r="B788" s="300">
        <v>26395574.805047341</v>
      </c>
      <c r="C788" s="312">
        <v>14857845.039001223</v>
      </c>
      <c r="D788" s="300">
        <v>5898088.4299999988</v>
      </c>
      <c r="E788" s="312">
        <v>752624.96000000008</v>
      </c>
      <c r="F788" s="296"/>
      <c r="G788" s="297">
        <f>SUM(B783:B788)</f>
        <v>29575239.440841924</v>
      </c>
      <c r="H788" s="297">
        <f>SUM(D783:D788)</f>
        <v>7790889.4899999984</v>
      </c>
    </row>
  </sheetData>
  <pageMargins left="0.7" right="0.7" top="0.75" bottom="0.75" header="0.3" footer="0.3"/>
  <pageSetup orientation="portrait" r:id="rId1"/>
  <customProperties>
    <customPr name="CellIDs" r:id="rId2"/>
    <customPr name="ConnName" r:id="rId3"/>
    <customPr name="ConnPOV" r:id="rId4"/>
    <customPr name="HyperionPOVXML" r:id="rId5"/>
    <customPr name="HyperionXML" r:id="rId6"/>
    <customPr name="NameConnectionMap" r:id="rId7"/>
    <customPr name="POVPosition" r:id="rId8"/>
    <customPr name="SheetHasParityContent" r:id="rId9"/>
    <customPr name="SheetOptions" r:id="rId10"/>
    <customPr name="ShowPOV" r:id="rId1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E2BB9-84EB-4EC1-822C-8651B3B881CC}">
  <dimension ref="A1:J42"/>
  <sheetViews>
    <sheetView zoomScale="90" zoomScaleNormal="90" workbookViewId="0">
      <selection activeCell="I8" sqref="I8"/>
    </sheetView>
  </sheetViews>
  <sheetFormatPr defaultColWidth="9.09765625" defaultRowHeight="14.5" x14ac:dyDescent="0.35"/>
  <cols>
    <col min="1" max="1" width="42.8984375" style="313" customWidth="1"/>
    <col min="2" max="6" width="27.09765625" style="313" customWidth="1"/>
    <col min="7" max="7" width="11.09765625" style="314" bestFit="1" customWidth="1"/>
    <col min="8" max="8" width="9.09765625" style="313"/>
    <col min="9" max="9" width="16.09765625" style="313" customWidth="1"/>
    <col min="10" max="10" width="11.8984375" style="314" customWidth="1"/>
    <col min="11" max="16384" width="9.09765625" style="313"/>
  </cols>
  <sheetData>
    <row r="1" spans="1:10" ht="43.5" x14ac:dyDescent="0.35">
      <c r="A1" s="298"/>
      <c r="B1" s="301" t="s">
        <v>1054</v>
      </c>
      <c r="C1" s="301" t="s">
        <v>1054</v>
      </c>
      <c r="D1" s="316" t="s">
        <v>1055</v>
      </c>
      <c r="E1" s="316" t="s">
        <v>1055</v>
      </c>
      <c r="F1" s="301" t="s">
        <v>1054</v>
      </c>
      <c r="G1" s="296"/>
      <c r="H1" s="296"/>
      <c r="I1" s="296"/>
      <c r="J1" s="296"/>
    </row>
    <row r="2" spans="1:10" x14ac:dyDescent="0.35">
      <c r="A2" s="298"/>
      <c r="B2" s="301" t="s">
        <v>276</v>
      </c>
      <c r="C2" s="299" t="s">
        <v>276</v>
      </c>
      <c r="D2" s="301" t="s">
        <v>276</v>
      </c>
      <c r="E2" s="301" t="s">
        <v>276</v>
      </c>
      <c r="F2" s="301" t="s">
        <v>1056</v>
      </c>
      <c r="G2" s="296"/>
      <c r="H2" s="296"/>
      <c r="I2" s="296"/>
      <c r="J2" s="296"/>
    </row>
    <row r="3" spans="1:10" ht="43.5" x14ac:dyDescent="0.35">
      <c r="A3" s="298"/>
      <c r="B3" s="301" t="s">
        <v>277</v>
      </c>
      <c r="C3" s="316" t="s">
        <v>1057</v>
      </c>
      <c r="D3" s="301" t="s">
        <v>277</v>
      </c>
      <c r="E3" s="316" t="s">
        <v>1057</v>
      </c>
      <c r="F3" s="301" t="s">
        <v>277</v>
      </c>
      <c r="G3" s="296"/>
      <c r="H3" s="296"/>
      <c r="I3" s="296"/>
      <c r="J3" s="296"/>
    </row>
    <row r="4" spans="1:10" x14ac:dyDescent="0.35">
      <c r="A4" s="298"/>
      <c r="B4" s="301" t="s">
        <v>274</v>
      </c>
      <c r="C4" s="301" t="s">
        <v>274</v>
      </c>
      <c r="D4" s="301" t="s">
        <v>274</v>
      </c>
      <c r="E4" s="301" t="s">
        <v>274</v>
      </c>
      <c r="F4" s="301" t="s">
        <v>274</v>
      </c>
      <c r="G4" s="296"/>
      <c r="H4" s="296"/>
      <c r="I4" s="296"/>
      <c r="J4" s="296"/>
    </row>
    <row r="5" spans="1:10" x14ac:dyDescent="0.35">
      <c r="A5" s="302" t="s">
        <v>275</v>
      </c>
      <c r="B5" s="300">
        <v>-3.7077908895880682</v>
      </c>
      <c r="C5" s="300">
        <v>0.64352059364318848</v>
      </c>
      <c r="D5" s="300">
        <v>-449496332.71219707</v>
      </c>
      <c r="E5" s="300">
        <v>0.6367271549720499</v>
      </c>
      <c r="F5" s="312">
        <v>-2.7434524400177907E-2</v>
      </c>
      <c r="G5" s="296"/>
      <c r="H5" s="296"/>
      <c r="I5" s="296"/>
      <c r="J5" s="296"/>
    </row>
    <row r="6" spans="1:10" x14ac:dyDescent="0.35">
      <c r="A6" s="303" t="s">
        <v>278</v>
      </c>
      <c r="B6" s="300">
        <v>23782364887.126038</v>
      </c>
      <c r="C6" s="300">
        <v>13821136626.882736</v>
      </c>
      <c r="D6" s="300">
        <v>4263900693.3862371</v>
      </c>
      <c r="E6" s="300">
        <v>319989916.90259159</v>
      </c>
      <c r="F6" s="312">
        <v>21805997190.468002</v>
      </c>
      <c r="G6" s="296"/>
      <c r="H6" s="296"/>
      <c r="I6" s="296"/>
      <c r="J6" s="296"/>
    </row>
    <row r="7" spans="1:10" x14ac:dyDescent="0.35">
      <c r="A7" s="303" t="s">
        <v>279</v>
      </c>
      <c r="B7" s="300">
        <v>23782364890.833626</v>
      </c>
      <c r="C7" s="300">
        <v>13821136626.23918</v>
      </c>
      <c r="D7" s="300">
        <v>4713397026.0984631</v>
      </c>
      <c r="E7" s="300">
        <v>319989916.26589215</v>
      </c>
      <c r="F7" s="312">
        <v>21805997190.495361</v>
      </c>
      <c r="G7" s="296"/>
      <c r="H7" s="296"/>
      <c r="I7" s="296"/>
      <c r="J7" s="296"/>
    </row>
    <row r="8" spans="1:10" x14ac:dyDescent="0.35">
      <c r="A8" s="304" t="s">
        <v>309</v>
      </c>
      <c r="B8" s="300">
        <v>19887658829.784367</v>
      </c>
      <c r="C8" s="300">
        <v>10891985010.312683</v>
      </c>
      <c r="D8" s="300">
        <v>3372995441.9980817</v>
      </c>
      <c r="E8" s="300">
        <v>447237849.53587937</v>
      </c>
      <c r="F8" s="312">
        <v>17646123590.219204</v>
      </c>
      <c r="G8" s="296"/>
      <c r="H8" s="296"/>
      <c r="I8" s="296"/>
      <c r="J8" s="296"/>
    </row>
    <row r="9" spans="1:10" x14ac:dyDescent="0.35">
      <c r="A9" s="304" t="s">
        <v>310</v>
      </c>
      <c r="B9" s="300">
        <v>3894706061.0493531</v>
      </c>
      <c r="C9" s="300">
        <v>2929151615.9265146</v>
      </c>
      <c r="D9" s="300">
        <v>1340401584.1003218</v>
      </c>
      <c r="E9" s="300">
        <v>-127247933.27000028</v>
      </c>
      <c r="F9" s="312">
        <v>4159873600.2762818</v>
      </c>
      <c r="G9" s="296"/>
      <c r="H9" s="296"/>
      <c r="I9" s="296"/>
      <c r="J9" s="296"/>
    </row>
    <row r="10" spans="1:10" x14ac:dyDescent="0.35">
      <c r="A10" s="305" t="s">
        <v>338</v>
      </c>
      <c r="B10" s="300">
        <v>3287772037.4622359</v>
      </c>
      <c r="C10" s="300">
        <v>2929151615.9265146</v>
      </c>
      <c r="D10" s="300">
        <v>1446318398.882916</v>
      </c>
      <c r="E10" s="300">
        <v>-127247933.27000028</v>
      </c>
      <c r="F10" s="312">
        <v>3473861852.7331452</v>
      </c>
      <c r="G10" s="296"/>
      <c r="H10" s="296"/>
      <c r="I10" s="296"/>
      <c r="J10" s="296"/>
    </row>
    <row r="11" spans="1:10" x14ac:dyDescent="0.35">
      <c r="A11" s="306" t="s">
        <v>340</v>
      </c>
      <c r="B11" s="300">
        <v>834259797.61125016</v>
      </c>
      <c r="C11" s="300">
        <v>850000000</v>
      </c>
      <c r="D11" s="300">
        <v>1330841478.9284167</v>
      </c>
      <c r="E11" s="300">
        <v>0</v>
      </c>
      <c r="F11" s="312">
        <v>834259797.61053634</v>
      </c>
      <c r="G11" s="296"/>
      <c r="H11" s="296"/>
      <c r="I11" s="296"/>
      <c r="J11" s="296"/>
    </row>
    <row r="12" spans="1:10" x14ac:dyDescent="0.35">
      <c r="A12" s="306" t="s">
        <v>341</v>
      </c>
      <c r="B12" s="300">
        <v>1661365540.03</v>
      </c>
      <c r="C12" s="300">
        <v>1659950268.0899999</v>
      </c>
      <c r="D12" s="300">
        <v>265377750</v>
      </c>
      <c r="E12" s="300">
        <v>0</v>
      </c>
      <c r="F12" s="312">
        <v>1661365540.03</v>
      </c>
      <c r="G12" s="296"/>
      <c r="H12" s="296"/>
      <c r="I12" s="296"/>
      <c r="J12" s="296"/>
    </row>
    <row r="13" spans="1:10" x14ac:dyDescent="0.35">
      <c r="A13" s="306" t="s">
        <v>342</v>
      </c>
      <c r="B13" s="300">
        <v>1008749728.2711688</v>
      </c>
      <c r="C13" s="300">
        <v>419200988.75651437</v>
      </c>
      <c r="D13" s="300">
        <v>-104457994.84516823</v>
      </c>
      <c r="E13" s="300">
        <v>-127248292.3500002</v>
      </c>
      <c r="F13" s="312">
        <v>1149059291.3792479</v>
      </c>
      <c r="G13" s="296"/>
      <c r="H13" s="296"/>
      <c r="I13" s="296"/>
      <c r="J13" s="296"/>
    </row>
    <row r="14" spans="1:10" x14ac:dyDescent="0.35">
      <c r="A14" s="306" t="s">
        <v>343</v>
      </c>
      <c r="B14" s="300">
        <v>-216603028.45018727</v>
      </c>
      <c r="C14" s="300">
        <v>359.08</v>
      </c>
      <c r="D14" s="300">
        <v>-45442835.200337321</v>
      </c>
      <c r="E14" s="300">
        <v>359.08</v>
      </c>
      <c r="F14" s="312">
        <v>-170822776.28663188</v>
      </c>
      <c r="G14" s="296"/>
      <c r="H14" s="296"/>
      <c r="I14" s="296"/>
      <c r="J14" s="296"/>
    </row>
    <row r="15" spans="1:10" x14ac:dyDescent="0.35">
      <c r="A15" s="307" t="s">
        <v>1058</v>
      </c>
      <c r="B15" s="300">
        <v>0</v>
      </c>
      <c r="C15" s="300">
        <v>0</v>
      </c>
      <c r="D15" s="300">
        <v>0</v>
      </c>
      <c r="E15" s="300">
        <v>0</v>
      </c>
      <c r="F15" s="312">
        <v>0</v>
      </c>
      <c r="G15" s="296"/>
      <c r="H15" s="296"/>
      <c r="I15" s="296"/>
      <c r="J15" s="296" t="s">
        <v>1059</v>
      </c>
    </row>
    <row r="16" spans="1:10" x14ac:dyDescent="0.35">
      <c r="A16" s="307" t="s">
        <v>1060</v>
      </c>
      <c r="B16" s="300">
        <v>-59715744.398383267</v>
      </c>
      <c r="C16" s="300">
        <v>359.08</v>
      </c>
      <c r="D16" s="300">
        <v>-41012633.200337321</v>
      </c>
      <c r="E16" s="300">
        <v>359.08</v>
      </c>
      <c r="F16" s="312">
        <v>-204292242.28607011</v>
      </c>
      <c r="G16" s="315">
        <f>ROUND(D16,0)/1000</f>
        <v>-41012.633000000002</v>
      </c>
      <c r="H16" s="296"/>
      <c r="I16" s="297">
        <f>F16+D16-B16</f>
        <v>-185589131.08802417</v>
      </c>
      <c r="J16" s="296"/>
    </row>
    <row r="17" spans="1:10" x14ac:dyDescent="0.35">
      <c r="A17" s="307" t="s">
        <v>1061</v>
      </c>
      <c r="B17" s="300">
        <v>-94300.001000016928</v>
      </c>
      <c r="C17" s="300">
        <v>0</v>
      </c>
      <c r="D17" s="300">
        <v>0</v>
      </c>
      <c r="E17" s="300">
        <v>0</v>
      </c>
      <c r="F17" s="312">
        <v>-94300.000561743975</v>
      </c>
      <c r="G17" s="296"/>
      <c r="H17" s="296"/>
      <c r="I17" s="296"/>
      <c r="J17" s="296"/>
    </row>
    <row r="18" spans="1:10" x14ac:dyDescent="0.35">
      <c r="A18" s="307" t="s">
        <v>1062</v>
      </c>
      <c r="B18" s="300">
        <v>0</v>
      </c>
      <c r="C18" s="300">
        <v>0</v>
      </c>
      <c r="D18" s="300">
        <v>0</v>
      </c>
      <c r="E18" s="300">
        <v>0</v>
      </c>
      <c r="F18" s="312">
        <v>0</v>
      </c>
      <c r="G18" s="296"/>
      <c r="H18" s="296"/>
      <c r="I18" s="296"/>
      <c r="J18" s="296"/>
    </row>
    <row r="19" spans="1:10" x14ac:dyDescent="0.35">
      <c r="A19" s="307" t="s">
        <v>1063</v>
      </c>
      <c r="B19" s="300">
        <v>-156792984.05080399</v>
      </c>
      <c r="C19" s="300">
        <v>0</v>
      </c>
      <c r="D19" s="300">
        <v>-4430202</v>
      </c>
      <c r="E19" s="300">
        <v>0</v>
      </c>
      <c r="F19" s="312">
        <v>33563766</v>
      </c>
      <c r="G19" s="315">
        <f>ROUND(D19,0)/1000</f>
        <v>-4430.2020000000002</v>
      </c>
      <c r="H19" s="296"/>
      <c r="I19" s="297">
        <f>F19+D19-B19</f>
        <v>185926548.05080399</v>
      </c>
      <c r="J19" s="296"/>
    </row>
    <row r="20" spans="1:10" x14ac:dyDescent="0.35">
      <c r="A20" s="307" t="s">
        <v>1064</v>
      </c>
      <c r="B20" s="300">
        <v>0</v>
      </c>
      <c r="C20" s="300">
        <v>0</v>
      </c>
      <c r="D20" s="300">
        <v>0</v>
      </c>
      <c r="E20" s="300">
        <v>0</v>
      </c>
      <c r="F20" s="312">
        <v>0</v>
      </c>
      <c r="G20" s="296"/>
      <c r="H20" s="296"/>
      <c r="I20" s="297">
        <f>SUM(I16:I19)</f>
        <v>337416.96277981997</v>
      </c>
      <c r="J20" s="315">
        <f>I20/1000</f>
        <v>337.41696277981998</v>
      </c>
    </row>
    <row r="21" spans="1:10" x14ac:dyDescent="0.35">
      <c r="A21" s="305" t="s">
        <v>339</v>
      </c>
      <c r="B21" s="300">
        <v>606934023.58711588</v>
      </c>
      <c r="C21" s="300">
        <v>0</v>
      </c>
      <c r="D21" s="300">
        <v>-105916814.78259599</v>
      </c>
      <c r="E21" s="300">
        <v>0</v>
      </c>
      <c r="F21" s="312">
        <v>686011747.54313231</v>
      </c>
      <c r="G21" s="296"/>
      <c r="H21" s="296"/>
      <c r="I21" s="296"/>
      <c r="J21" s="296"/>
    </row>
    <row r="22" spans="1:10" x14ac:dyDescent="0.35">
      <c r="A22" s="306" t="s">
        <v>344</v>
      </c>
      <c r="B22" s="300">
        <v>688194497.95500004</v>
      </c>
      <c r="C22" s="300">
        <v>0</v>
      </c>
      <c r="D22" s="300">
        <v>-96264018.485245004</v>
      </c>
      <c r="E22" s="300">
        <v>0</v>
      </c>
      <c r="F22" s="312">
        <v>688194397.95524514</v>
      </c>
      <c r="G22" s="296"/>
      <c r="H22" s="296"/>
      <c r="I22" s="296"/>
      <c r="J22" s="296"/>
    </row>
    <row r="23" spans="1:10" x14ac:dyDescent="0.35">
      <c r="A23" s="306" t="s">
        <v>345</v>
      </c>
      <c r="B23" s="300">
        <v>0</v>
      </c>
      <c r="C23" s="300">
        <v>0</v>
      </c>
      <c r="D23" s="300">
        <v>0</v>
      </c>
      <c r="E23" s="300">
        <v>0</v>
      </c>
      <c r="F23" s="312">
        <v>0</v>
      </c>
      <c r="G23" s="296"/>
      <c r="H23" s="296"/>
      <c r="I23" s="296"/>
      <c r="J23" s="296"/>
    </row>
    <row r="24" spans="1:10" x14ac:dyDescent="0.35">
      <c r="A24" s="306" t="s">
        <v>346</v>
      </c>
      <c r="B24" s="300">
        <v>-48974710.520777658</v>
      </c>
      <c r="C24" s="300">
        <v>0</v>
      </c>
      <c r="D24" s="300">
        <v>-12305008.065748334</v>
      </c>
      <c r="E24" s="300">
        <v>0</v>
      </c>
      <c r="F24" s="312">
        <v>28897004.115357462</v>
      </c>
      <c r="G24" s="296"/>
      <c r="H24" s="296"/>
      <c r="I24" s="296"/>
      <c r="J24" s="296"/>
    </row>
    <row r="25" spans="1:10" x14ac:dyDescent="0.35">
      <c r="A25" s="306" t="s">
        <v>347</v>
      </c>
      <c r="B25" s="300">
        <v>-32285763.847105045</v>
      </c>
      <c r="C25" s="300">
        <v>0</v>
      </c>
      <c r="D25" s="300">
        <v>2652211.7683967287</v>
      </c>
      <c r="E25" s="300">
        <v>0</v>
      </c>
      <c r="F25" s="312">
        <v>-31079654.52747174</v>
      </c>
      <c r="G25" s="315">
        <f>ROUND(D25,0)/1000</f>
        <v>2652.212</v>
      </c>
      <c r="H25" s="296"/>
      <c r="I25" s="297">
        <f>F25+D25-B25</f>
        <v>3858321.0880300328</v>
      </c>
      <c r="J25" s="315">
        <f>I25/1000</f>
        <v>3858.321088030033</v>
      </c>
    </row>
    <row r="26" spans="1:10" x14ac:dyDescent="0.35">
      <c r="A26" s="302" t="s">
        <v>348</v>
      </c>
      <c r="B26" s="300">
        <v>-956207792.98894143</v>
      </c>
      <c r="C26" s="300">
        <v>-127247933.26999985</v>
      </c>
      <c r="D26" s="300">
        <v>0</v>
      </c>
      <c r="E26" s="300">
        <v>0</v>
      </c>
      <c r="F26" s="312">
        <v>-1010893700.315832</v>
      </c>
      <c r="G26" s="296"/>
      <c r="H26" s="296"/>
      <c r="I26" s="296"/>
      <c r="J26" s="296"/>
    </row>
    <row r="27" spans="1:10" x14ac:dyDescent="0.35">
      <c r="A27" s="303" t="s">
        <v>349</v>
      </c>
      <c r="B27" s="300">
        <v>-956207792.98894143</v>
      </c>
      <c r="C27" s="300">
        <v>-127247933.26999985</v>
      </c>
      <c r="D27" s="300">
        <v>0</v>
      </c>
      <c r="E27" s="300">
        <v>0</v>
      </c>
      <c r="F27" s="312">
        <v>-1010893700.315832</v>
      </c>
      <c r="G27" s="296"/>
      <c r="H27" s="296"/>
      <c r="I27" s="296"/>
      <c r="J27" s="296"/>
    </row>
    <row r="28" spans="1:10" x14ac:dyDescent="0.35">
      <c r="A28" s="304" t="s">
        <v>350</v>
      </c>
      <c r="B28" s="300">
        <v>-953453062.81986511</v>
      </c>
      <c r="C28" s="300">
        <v>-134516516.35000011</v>
      </c>
      <c r="D28" s="300">
        <v>0</v>
      </c>
      <c r="E28" s="300">
        <v>0</v>
      </c>
      <c r="F28" s="312">
        <v>-1011135019.5170144</v>
      </c>
      <c r="G28" s="296"/>
      <c r="H28" s="296"/>
      <c r="I28" s="296"/>
      <c r="J28" s="296"/>
    </row>
    <row r="29" spans="1:10" x14ac:dyDescent="0.35">
      <c r="A29" s="304" t="s">
        <v>351</v>
      </c>
      <c r="B29" s="300">
        <v>-2754730.1690757573</v>
      </c>
      <c r="C29" s="300">
        <v>7268583.0800000001</v>
      </c>
      <c r="D29" s="300">
        <v>0</v>
      </c>
      <c r="E29" s="300">
        <v>0</v>
      </c>
      <c r="F29" s="312">
        <v>241319.2011809586</v>
      </c>
      <c r="G29" s="296"/>
      <c r="H29" s="296"/>
      <c r="I29" s="296"/>
      <c r="J29" s="296"/>
    </row>
    <row r="30" spans="1:10" x14ac:dyDescent="0.35">
      <c r="A30" s="305" t="s">
        <v>1040</v>
      </c>
      <c r="B30" s="300">
        <v>-2754730.1690757573</v>
      </c>
      <c r="C30" s="300">
        <v>7268583.0800000001</v>
      </c>
      <c r="D30" s="300">
        <v>0</v>
      </c>
      <c r="E30" s="300">
        <v>0</v>
      </c>
      <c r="F30" s="312">
        <v>241319.2011809586</v>
      </c>
      <c r="G30" s="315">
        <f>ROUND(B30,0)/1000</f>
        <v>-2754.73</v>
      </c>
      <c r="H30" s="296"/>
      <c r="I30" s="296"/>
      <c r="J30" s="296"/>
    </row>
    <row r="31" spans="1:10" x14ac:dyDescent="0.35">
      <c r="A31" s="306" t="s">
        <v>1044</v>
      </c>
      <c r="B31" s="300">
        <v>40035893.262866154</v>
      </c>
      <c r="C31" s="300">
        <v>7268224</v>
      </c>
      <c r="D31" s="300">
        <v>0</v>
      </c>
      <c r="E31" s="300">
        <v>0</v>
      </c>
      <c r="F31" s="312">
        <v>-7793554.6618599696</v>
      </c>
      <c r="G31" s="296"/>
      <c r="H31" s="296"/>
      <c r="I31" s="296"/>
      <c r="J31" s="296"/>
    </row>
    <row r="32" spans="1:10" x14ac:dyDescent="0.35">
      <c r="A32" s="306" t="s">
        <v>1045</v>
      </c>
      <c r="B32" s="300">
        <v>-42790623.431942046</v>
      </c>
      <c r="C32" s="300">
        <v>359.08</v>
      </c>
      <c r="D32" s="300">
        <v>0</v>
      </c>
      <c r="E32" s="300">
        <v>0</v>
      </c>
      <c r="F32" s="312">
        <v>8034873.8630411858</v>
      </c>
      <c r="G32" s="296"/>
      <c r="H32" s="296"/>
      <c r="I32" s="296"/>
      <c r="J32" s="296"/>
    </row>
    <row r="33" spans="1:10" x14ac:dyDescent="0.35">
      <c r="A33" s="307" t="s">
        <v>1042</v>
      </c>
      <c r="B33" s="300">
        <v>0</v>
      </c>
      <c r="C33" s="300">
        <v>0</v>
      </c>
      <c r="D33" s="300">
        <v>0</v>
      </c>
      <c r="E33" s="300">
        <v>0</v>
      </c>
      <c r="F33" s="312">
        <v>0</v>
      </c>
      <c r="G33" s="296"/>
      <c r="H33" s="296"/>
      <c r="I33" s="296"/>
      <c r="J33" s="296"/>
    </row>
    <row r="34" spans="1:10" x14ac:dyDescent="0.35">
      <c r="A34" s="307" t="s">
        <v>1049</v>
      </c>
      <c r="B34" s="300">
        <v>-42790623.431942046</v>
      </c>
      <c r="C34" s="300">
        <v>359.08</v>
      </c>
      <c r="D34" s="300">
        <v>0</v>
      </c>
      <c r="E34" s="300">
        <v>0</v>
      </c>
      <c r="F34" s="312">
        <v>8129173.8610411892</v>
      </c>
      <c r="G34" s="296"/>
      <c r="H34" s="296"/>
      <c r="I34" s="296"/>
      <c r="J34" s="296"/>
    </row>
    <row r="35" spans="1:10" x14ac:dyDescent="0.35">
      <c r="A35" s="307" t="s">
        <v>1050</v>
      </c>
      <c r="B35" s="300">
        <v>0</v>
      </c>
      <c r="C35" s="300">
        <v>0</v>
      </c>
      <c r="D35" s="300">
        <v>0</v>
      </c>
      <c r="E35" s="300">
        <v>0</v>
      </c>
      <c r="F35" s="312">
        <v>0</v>
      </c>
      <c r="G35" s="296"/>
      <c r="H35" s="296"/>
      <c r="I35" s="296"/>
      <c r="J35" s="296"/>
    </row>
    <row r="36" spans="1:10" x14ac:dyDescent="0.35">
      <c r="A36" s="307" t="s">
        <v>1051</v>
      </c>
      <c r="B36" s="300">
        <v>0</v>
      </c>
      <c r="C36" s="300">
        <v>0</v>
      </c>
      <c r="D36" s="300">
        <v>0</v>
      </c>
      <c r="E36" s="300">
        <v>0</v>
      </c>
      <c r="F36" s="312">
        <v>-94299.998000003005</v>
      </c>
      <c r="G36" s="296"/>
      <c r="H36" s="296"/>
      <c r="I36" s="296"/>
      <c r="J36" s="296"/>
    </row>
    <row r="37" spans="1:10" x14ac:dyDescent="0.35">
      <c r="A37" s="307" t="s">
        <v>1052</v>
      </c>
      <c r="B37" s="300">
        <v>0</v>
      </c>
      <c r="C37" s="300">
        <v>0</v>
      </c>
      <c r="D37" s="300">
        <v>0</v>
      </c>
      <c r="E37" s="300">
        <v>0</v>
      </c>
      <c r="F37" s="312">
        <v>0</v>
      </c>
      <c r="G37" s="296"/>
      <c r="H37" s="296"/>
      <c r="I37" s="296"/>
      <c r="J37" s="296"/>
    </row>
    <row r="38" spans="1:10" x14ac:dyDescent="0.35">
      <c r="A38" s="307" t="s">
        <v>1053</v>
      </c>
      <c r="B38" s="300">
        <v>0</v>
      </c>
      <c r="C38" s="300">
        <v>0</v>
      </c>
      <c r="D38" s="300">
        <v>0</v>
      </c>
      <c r="E38" s="300">
        <v>0</v>
      </c>
      <c r="F38" s="312">
        <v>7.0000000000000001E-12</v>
      </c>
      <c r="G38" s="296"/>
      <c r="H38" s="296"/>
      <c r="I38" s="296"/>
      <c r="J38" s="296"/>
    </row>
    <row r="39" spans="1:10" x14ac:dyDescent="0.35">
      <c r="A39" s="305" t="s">
        <v>1041</v>
      </c>
      <c r="B39" s="300">
        <v>0</v>
      </c>
      <c r="C39" s="300">
        <v>0</v>
      </c>
      <c r="D39" s="300">
        <v>0</v>
      </c>
      <c r="E39" s="300">
        <v>0</v>
      </c>
      <c r="F39" s="312">
        <v>0</v>
      </c>
      <c r="G39" s="296"/>
      <c r="H39" s="296"/>
      <c r="I39" s="296"/>
      <c r="J39" s="296"/>
    </row>
    <row r="40" spans="1:10" x14ac:dyDescent="0.35">
      <c r="A40" s="307" t="s">
        <v>1042</v>
      </c>
      <c r="B40" s="300">
        <v>0</v>
      </c>
      <c r="C40" s="300">
        <v>0</v>
      </c>
      <c r="D40" s="300">
        <v>0</v>
      </c>
      <c r="E40" s="300">
        <v>0</v>
      </c>
      <c r="F40" s="312">
        <v>0</v>
      </c>
      <c r="G40" s="296"/>
      <c r="H40" s="296"/>
      <c r="I40" s="296"/>
      <c r="J40" s="296"/>
    </row>
    <row r="41" spans="1:10" x14ac:dyDescent="0.35">
      <c r="A41" s="309" t="s">
        <v>675</v>
      </c>
      <c r="B41" s="300">
        <v>0</v>
      </c>
      <c r="C41" s="300">
        <v>0</v>
      </c>
      <c r="D41" s="300">
        <v>0</v>
      </c>
      <c r="E41" s="300">
        <v>0</v>
      </c>
      <c r="F41" s="312">
        <v>0</v>
      </c>
      <c r="G41" s="296"/>
      <c r="H41" s="296"/>
      <c r="I41" s="296"/>
      <c r="J41" s="296"/>
    </row>
    <row r="42" spans="1:10" ht="21.5" x14ac:dyDescent="0.75">
      <c r="A42" s="295"/>
      <c r="B42" s="295"/>
      <c r="C42" s="295"/>
      <c r="D42" s="295"/>
      <c r="E42" s="295"/>
      <c r="F42" s="295"/>
      <c r="G42" s="295"/>
      <c r="H42" s="295"/>
      <c r="I42" s="295"/>
      <c r="J42" s="295"/>
    </row>
  </sheetData>
  <pageMargins left="0.7" right="0.7" top="0.75" bottom="0.75" header="0.3" footer="0.3"/>
  <pageSetup orientation="portrait" horizontalDpi="1200" verticalDpi="1200" r:id="rId1"/>
  <customProperties>
    <customPr name="CellIDs" r:id="rId2"/>
    <customPr name="ConnName" r:id="rId3"/>
    <customPr name="ConnPOV" r:id="rId4"/>
    <customPr name="HyperionPOVXML" r:id="rId5"/>
    <customPr name="HyperionXML" r:id="rId6"/>
    <customPr name="NameConnectionMap" r:id="rId7"/>
    <customPr name="POVPosition" r:id="rId8"/>
    <customPr name="SheetHasParityContent" r:id="rId9"/>
    <customPr name="SheetOptions" r:id="rId10"/>
    <customPr name="ShowPOV" r:id="rId1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งบดุล 7</vt:lpstr>
      <vt:lpstr>งบดุล  8-9</vt:lpstr>
      <vt:lpstr>กำไรขาดทุน YTD 10</vt:lpstr>
      <vt:lpstr>กำไรขาดทุนเบ็ดเสร็จ YTD 11</vt:lpstr>
      <vt:lpstr>เปลี่ยนแปลง-รวม 12</vt:lpstr>
      <vt:lpstr>เปลี่ยนแปลงเฉพาะ 13</vt:lpstr>
      <vt:lpstr>กระแสเงินสด 14-16</vt:lpstr>
      <vt:lpstr>HFM</vt:lpstr>
      <vt:lpstr>Conso_movement</vt:lpstr>
      <vt:lpstr>'เปลี่ยนแปลงเฉพาะ 13'!Print_Area</vt:lpstr>
      <vt:lpstr>'เปลี่ยนแปลง-รวม 12'!Print_Area</vt:lpstr>
      <vt:lpstr>'กระแสเงินสด 14-16'!Print_Area</vt:lpstr>
      <vt:lpstr>'กำไรขาดทุน YTD 10'!Print_Area</vt:lpstr>
      <vt:lpstr>'กำไรขาดทุนเบ็ดเสร็จ YTD 11'!Print_Area</vt:lpstr>
      <vt:lpstr>'งบดุล  8-9'!Print_Area</vt:lpstr>
      <vt:lpstr>'งบดุล 7'!Print_Area</vt:lpstr>
    </vt:vector>
  </TitlesOfParts>
  <Company>DTTJ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Compaq_Master</dc:creator>
  <cp:lastModifiedBy>Komsak, Intakan</cp:lastModifiedBy>
  <cp:lastPrinted>2022-02-25T06:42:51Z</cp:lastPrinted>
  <dcterms:created xsi:type="dcterms:W3CDTF">2002-01-21T02:21:50Z</dcterms:created>
  <dcterms:modified xsi:type="dcterms:W3CDTF">2022-02-25T08:06:45Z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Jet Reports Function Literals">
    <vt:lpwstr>,	;	,	{	}	[@[{0}]]	1033</vt:lpwstr>
  </property>
</Properties>
</file>