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K:\D\Dusit Thani Public Company Limited - 1000053211\1107607 - 2021 DEC-FSA-DTC\Working Folder\Q4'2021\FS\SET\"/>
    </mc:Choice>
  </mc:AlternateContent>
  <xr:revisionPtr revIDLastSave="0" documentId="13_ncr:1_{7E815F05-D8F2-4202-B2C3-3B6EC12F4FE5}" xr6:coauthVersionLast="46" xr6:coauthVersionMax="46" xr10:uidLastSave="{00000000-0000-0000-0000-000000000000}"/>
  <bookViews>
    <workbookView xWindow="-110" yWindow="-110" windowWidth="19420" windowHeight="10420" activeTab="6" xr2:uid="{00000000-000D-0000-FFFF-FFFF00000000}"/>
  </bookViews>
  <sheets>
    <sheet name="BL-5 P" sheetId="1" r:id="rId1"/>
    <sheet name="BL 6-7 P" sheetId="2" r:id="rId2"/>
    <sheet name="PL8 P" sheetId="3" r:id="rId3"/>
    <sheet name="PLC9 P" sheetId="4" r:id="rId4"/>
    <sheet name="SC-Conso 10" sheetId="5" r:id="rId5"/>
    <sheet name="SC-Only 11" sheetId="6" r:id="rId6"/>
    <sheet name="CF 12-14 P" sheetId="7" r:id="rId7"/>
  </sheets>
  <definedNames>
    <definedName name="_xlnm.Print_Area" localSheetId="1">'BL 6-7 P'!$A$1:$K$72</definedName>
    <definedName name="_xlnm.Print_Area" localSheetId="0">'BL-5 P'!$A$1:$K$40</definedName>
    <definedName name="_xlnm.Print_Area" localSheetId="6">'CF 12-14 P'!$A$1:$K$130</definedName>
    <definedName name="_xlnm.Print_Area" localSheetId="2">'PL8 P'!$A$1:$L$54</definedName>
    <definedName name="_xlnm.Print_Area" localSheetId="3">'PLC9 P'!$A$1:$K$29</definedName>
    <definedName name="_xlnm.Print_Area" localSheetId="4">'SC-Conso 10'!$A$1:$AE$55</definedName>
    <definedName name="_xlnm.Print_Area" localSheetId="5">'SC-Only 11'!$A$1:$O$35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E26" i="5" l="1"/>
  <c r="AC26" i="5"/>
  <c r="AA26" i="5"/>
  <c r="Y26" i="5"/>
  <c r="W26" i="5"/>
  <c r="U26" i="5"/>
  <c r="S26" i="5"/>
  <c r="Q26" i="5"/>
  <c r="O26" i="5"/>
  <c r="M26" i="5"/>
  <c r="K26" i="5"/>
  <c r="I26" i="5"/>
  <c r="G26" i="5"/>
  <c r="E26" i="5"/>
  <c r="M34" i="6"/>
  <c r="K34" i="6"/>
  <c r="I34" i="6"/>
  <c r="G34" i="6"/>
  <c r="M13" i="6"/>
  <c r="K13" i="6"/>
  <c r="I13" i="6"/>
  <c r="G13" i="6"/>
  <c r="E13" i="6"/>
  <c r="O12" i="6"/>
  <c r="O54" i="5"/>
  <c r="Q54" i="5"/>
  <c r="S54" i="5"/>
  <c r="U54" i="5"/>
  <c r="W54" i="5"/>
  <c r="AC54" i="5"/>
  <c r="Y52" i="5"/>
  <c r="Y49" i="5"/>
  <c r="E46" i="5"/>
  <c r="S46" i="5"/>
  <c r="U46" i="5"/>
  <c r="W46" i="5"/>
  <c r="Y45" i="5"/>
  <c r="Y46" i="5" s="1"/>
  <c r="AC46" i="5"/>
  <c r="Q46" i="5"/>
  <c r="O46" i="5"/>
  <c r="M46" i="5"/>
  <c r="K46" i="5"/>
  <c r="I46" i="5"/>
  <c r="G46" i="5"/>
  <c r="AE39" i="5"/>
  <c r="AA40" i="5"/>
  <c r="AA41" i="5" s="1"/>
  <c r="AC41" i="5"/>
  <c r="AC55" i="5" s="1"/>
  <c r="S41" i="5"/>
  <c r="Q41" i="5"/>
  <c r="O41" i="5"/>
  <c r="O55" i="5" s="1"/>
  <c r="M41" i="5"/>
  <c r="K41" i="5"/>
  <c r="I41" i="5"/>
  <c r="G41" i="5"/>
  <c r="E41" i="5"/>
  <c r="Y33" i="5"/>
  <c r="Y32" i="5"/>
  <c r="Y29" i="5"/>
  <c r="AA29" i="5"/>
  <c r="Y22" i="5"/>
  <c r="AA22" i="5" s="1"/>
  <c r="Q55" i="5" l="1"/>
  <c r="S55" i="5"/>
  <c r="AE40" i="5"/>
  <c r="Y20" i="5"/>
  <c r="Y14" i="5"/>
  <c r="AA14" i="5" s="1"/>
  <c r="W24" i="5"/>
  <c r="Y24" i="5" s="1"/>
  <c r="W23" i="5"/>
  <c r="AE22" i="5"/>
  <c r="AC16" i="5"/>
  <c r="W16" i="5"/>
  <c r="U16" i="5"/>
  <c r="S16" i="5"/>
  <c r="Q16" i="5"/>
  <c r="O16" i="5"/>
  <c r="M16" i="5"/>
  <c r="K16" i="5"/>
  <c r="I16" i="5"/>
  <c r="G16" i="5"/>
  <c r="E16" i="5"/>
  <c r="AA15" i="5"/>
  <c r="AE15" i="5" s="1"/>
  <c r="Y15" i="5"/>
  <c r="K29" i="4"/>
  <c r="I29" i="4"/>
  <c r="G29" i="4"/>
  <c r="E29" i="4"/>
  <c r="Y23" i="5" l="1"/>
  <c r="AA23" i="5" s="1"/>
  <c r="AE23" i="5" s="1"/>
  <c r="AA20" i="5"/>
  <c r="W25" i="5"/>
  <c r="Y25" i="5" s="1"/>
  <c r="AA25" i="5" s="1"/>
  <c r="AE25" i="5" s="1"/>
  <c r="AA16" i="5"/>
  <c r="Y16" i="5"/>
  <c r="AA24" i="5"/>
  <c r="AE24" i="5" s="1"/>
  <c r="K16" i="4"/>
  <c r="I16" i="4"/>
  <c r="G16" i="4"/>
  <c r="E16" i="4"/>
  <c r="AE20" i="5" l="1"/>
  <c r="K38" i="2" l="1"/>
  <c r="I38" i="2"/>
  <c r="G38" i="2"/>
  <c r="E38" i="2"/>
  <c r="I23" i="2"/>
  <c r="E23" i="2"/>
  <c r="G23" i="2" l="1"/>
  <c r="J23" i="2"/>
  <c r="K23" i="2"/>
  <c r="E38" i="1"/>
  <c r="E19" i="1"/>
  <c r="G19" i="1"/>
  <c r="I19" i="1"/>
  <c r="K19" i="1"/>
  <c r="G90" i="7" l="1"/>
  <c r="E90" i="7"/>
  <c r="AA49" i="5" l="1"/>
  <c r="Y53" i="5"/>
  <c r="AA45" i="5"/>
  <c r="AA46" i="5" l="1"/>
  <c r="AE45" i="5"/>
  <c r="AE46" i="5" s="1"/>
  <c r="AA53" i="5"/>
  <c r="Y54" i="5"/>
  <c r="AE49" i="5"/>
  <c r="K90" i="7"/>
  <c r="L35" i="6" l="1"/>
  <c r="O28" i="6"/>
  <c r="P46" i="5" l="1"/>
  <c r="AB26" i="5" l="1"/>
  <c r="X46" i="5"/>
  <c r="W34" i="5"/>
  <c r="W35" i="5" s="1"/>
  <c r="X26" i="5"/>
  <c r="K117" i="7" l="1"/>
  <c r="G117" i="7"/>
  <c r="K21" i="4"/>
  <c r="G21" i="4"/>
  <c r="L51" i="3"/>
  <c r="L29" i="3"/>
  <c r="L14" i="3"/>
  <c r="L15" i="3" s="1"/>
  <c r="H51" i="3"/>
  <c r="H29" i="3"/>
  <c r="H14" i="3"/>
  <c r="H15" i="3" s="1"/>
  <c r="K67" i="2"/>
  <c r="K69" i="2" s="1"/>
  <c r="G67" i="2"/>
  <c r="G69" i="2" s="1"/>
  <c r="K38" i="1"/>
  <c r="G38" i="1"/>
  <c r="M54" i="5"/>
  <c r="M55" i="5" s="1"/>
  <c r="K54" i="5"/>
  <c r="K55" i="5" s="1"/>
  <c r="I54" i="5"/>
  <c r="I55" i="5" s="1"/>
  <c r="G54" i="5"/>
  <c r="G55" i="5" s="1"/>
  <c r="E54" i="5"/>
  <c r="E55" i="5" s="1"/>
  <c r="AA52" i="5"/>
  <c r="AA54" i="5" s="1"/>
  <c r="AA55" i="5" s="1"/>
  <c r="AD46" i="5"/>
  <c r="AB46" i="5"/>
  <c r="AB55" i="5" s="1"/>
  <c r="Z46" i="5"/>
  <c r="V46" i="5"/>
  <c r="T46" i="5"/>
  <c r="R46" i="5"/>
  <c r="N46" i="5"/>
  <c r="L46" i="5"/>
  <c r="J46" i="5"/>
  <c r="H46" i="5"/>
  <c r="F46" i="5"/>
  <c r="AD38" i="5"/>
  <c r="AB38" i="5"/>
  <c r="O11" i="6"/>
  <c r="O13" i="6" s="1"/>
  <c r="E34" i="6"/>
  <c r="O33" i="6"/>
  <c r="G23" i="4" l="1"/>
  <c r="L31" i="3"/>
  <c r="H31" i="3"/>
  <c r="K40" i="2"/>
  <c r="K71" i="2" s="1"/>
  <c r="G40" i="2"/>
  <c r="G71" i="2" s="1"/>
  <c r="K40" i="1"/>
  <c r="G40" i="1"/>
  <c r="I90" i="7"/>
  <c r="AE52" i="5" l="1"/>
  <c r="E117" i="7"/>
  <c r="O22" i="6"/>
  <c r="O21" i="6"/>
  <c r="O17" i="6"/>
  <c r="F29" i="3" l="1"/>
  <c r="AE14" i="5" l="1"/>
  <c r="AE16" i="5" s="1"/>
  <c r="K23" i="6" l="1"/>
  <c r="I23" i="6"/>
  <c r="G23" i="6"/>
  <c r="E23" i="6"/>
  <c r="M18" i="6"/>
  <c r="K18" i="6"/>
  <c r="I18" i="6"/>
  <c r="G18" i="6"/>
  <c r="G24" i="6" s="1"/>
  <c r="E18" i="6"/>
  <c r="O18" i="6"/>
  <c r="U34" i="5"/>
  <c r="U35" i="5" s="1"/>
  <c r="Q34" i="5"/>
  <c r="Q35" i="5" s="1"/>
  <c r="O34" i="5"/>
  <c r="O35" i="5" s="1"/>
  <c r="M34" i="5"/>
  <c r="M35" i="5" s="1"/>
  <c r="K34" i="5"/>
  <c r="K35" i="5" s="1"/>
  <c r="I34" i="5"/>
  <c r="I35" i="5" s="1"/>
  <c r="G34" i="5"/>
  <c r="G35" i="5" s="1"/>
  <c r="E34" i="5"/>
  <c r="E35" i="5" s="1"/>
  <c r="AA33" i="5"/>
  <c r="AE33" i="5" s="1"/>
  <c r="AC34" i="5"/>
  <c r="S34" i="5"/>
  <c r="S35" i="5" s="1"/>
  <c r="AD26" i="5"/>
  <c r="Z26" i="5"/>
  <c r="V26" i="5"/>
  <c r="T26" i="5"/>
  <c r="R26" i="5"/>
  <c r="N26" i="5"/>
  <c r="L26" i="5"/>
  <c r="J26" i="5"/>
  <c r="H26" i="5"/>
  <c r="F26" i="5"/>
  <c r="AD13" i="5"/>
  <c r="AB13" i="5"/>
  <c r="E24" i="6" l="1"/>
  <c r="I24" i="6"/>
  <c r="K24" i="6"/>
  <c r="U41" i="5"/>
  <c r="U55" i="5" s="1"/>
  <c r="E29" i="6"/>
  <c r="E35" i="6" s="1"/>
  <c r="W41" i="5"/>
  <c r="W55" i="5" s="1"/>
  <c r="G29" i="6"/>
  <c r="G35" i="6" s="1"/>
  <c r="I29" i="6"/>
  <c r="I35" i="6" s="1"/>
  <c r="K29" i="6"/>
  <c r="K35" i="6" s="1"/>
  <c r="AC29" i="5"/>
  <c r="AE29" i="5" s="1"/>
  <c r="Y34" i="5"/>
  <c r="Y35" i="5" s="1"/>
  <c r="O23" i="6"/>
  <c r="O24" i="6" s="1"/>
  <c r="M23" i="6"/>
  <c r="M29" i="6" s="1"/>
  <c r="M35" i="6" s="1"/>
  <c r="AA32" i="5"/>
  <c r="AC35" i="5" l="1"/>
  <c r="M24" i="6"/>
  <c r="O27" i="6"/>
  <c r="O29" i="6" s="1"/>
  <c r="Y41" i="5"/>
  <c r="Y55" i="5" s="1"/>
  <c r="AA34" i="5"/>
  <c r="AA35" i="5" s="1"/>
  <c r="AE32" i="5"/>
  <c r="AE34" i="5" s="1"/>
  <c r="AE35" i="5" s="1"/>
  <c r="AE41" i="5" l="1"/>
  <c r="E21" i="4"/>
  <c r="I117" i="7" l="1"/>
  <c r="E40" i="2" l="1"/>
  <c r="H120" i="7" l="1"/>
  <c r="I21" i="4"/>
  <c r="J51" i="3"/>
  <c r="J29" i="3"/>
  <c r="J14" i="3"/>
  <c r="J15" i="3" s="1"/>
  <c r="I40" i="2"/>
  <c r="I38" i="1"/>
  <c r="E40" i="1" l="1"/>
  <c r="F14" i="3"/>
  <c r="F15" i="3" s="1"/>
  <c r="I23" i="4"/>
  <c r="F51" i="3"/>
  <c r="E37" i="7" l="1"/>
  <c r="E51" i="7" s="1"/>
  <c r="I40" i="1"/>
  <c r="J31" i="3"/>
  <c r="F31" i="3"/>
  <c r="L38" i="3" l="1"/>
  <c r="L40" i="3" s="1"/>
  <c r="L44" i="3" s="1"/>
  <c r="L46" i="3" s="1"/>
  <c r="K24" i="4" s="1"/>
  <c r="J38" i="3"/>
  <c r="J40" i="3" s="1"/>
  <c r="J44" i="3" s="1"/>
  <c r="H38" i="3"/>
  <c r="H40" i="3" s="1"/>
  <c r="H44" i="3" s="1"/>
  <c r="H46" i="3" s="1"/>
  <c r="F38" i="3"/>
  <c r="F40" i="3" s="1"/>
  <c r="F44" i="3" s="1"/>
  <c r="F46" i="3" s="1"/>
  <c r="G24" i="4"/>
  <c r="G37" i="7"/>
  <c r="K37" i="7"/>
  <c r="K51" i="7" s="1"/>
  <c r="E53" i="7"/>
  <c r="E120" i="7" s="1"/>
  <c r="E122" i="7" s="1"/>
  <c r="E23" i="4"/>
  <c r="E24" i="4" s="1"/>
  <c r="E67" i="2"/>
  <c r="I37" i="7" l="1"/>
  <c r="I51" i="7" s="1"/>
  <c r="I53" i="7" s="1"/>
  <c r="I120" i="7" s="1"/>
  <c r="I122" i="7" s="1"/>
  <c r="I124" i="7" s="1"/>
  <c r="J46" i="3"/>
  <c r="I24" i="4" s="1"/>
  <c r="K53" i="7"/>
  <c r="K120" i="7" s="1"/>
  <c r="K122" i="7" s="1"/>
  <c r="K124" i="7" s="1"/>
  <c r="G51" i="7"/>
  <c r="G53" i="7" s="1"/>
  <c r="G120" i="7" s="1"/>
  <c r="G122" i="7" s="1"/>
  <c r="G124" i="7" s="1"/>
  <c r="O32" i="6"/>
  <c r="O34" i="6" s="1"/>
  <c r="O35" i="6" s="1"/>
  <c r="I67" i="2"/>
  <c r="I69" i="2" s="1"/>
  <c r="I71" i="2" s="1"/>
  <c r="E69" i="2"/>
  <c r="E71" i="2" s="1"/>
  <c r="AE53" i="5"/>
  <c r="AE54" i="5" s="1"/>
  <c r="AE55" i="5" s="1"/>
  <c r="E124" i="7" l="1"/>
</calcChain>
</file>

<file path=xl/sharedStrings.xml><?xml version="1.0" encoding="utf-8"?>
<sst xmlns="http://schemas.openxmlformats.org/spreadsheetml/2006/main" count="484" uniqueCount="310">
  <si>
    <t>Dusit Thani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</si>
  <si>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</si>
  <si>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</si>
  <si>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</si>
  <si>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</si>
  <si>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</si>
  <si>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</si>
  <si>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</si>
  <si>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Current assets</t>
  </si>
  <si>
    <t>Cash and cash equivalents</t>
  </si>
  <si>
    <t xml:space="preserve">Inventories </t>
  </si>
  <si>
    <t>Short-term loans to related parties</t>
  </si>
  <si>
    <t>Other current assets</t>
  </si>
  <si>
    <t>Total current assets</t>
  </si>
  <si>
    <t>Non-current assets</t>
  </si>
  <si>
    <t>Investments in associates</t>
  </si>
  <si>
    <t>Investments in subsidiaries</t>
  </si>
  <si>
    <t>Investments in joint ventures</t>
  </si>
  <si>
    <t>Long-term loans to related parties</t>
  </si>
  <si>
    <t>Investment properties</t>
  </si>
  <si>
    <t xml:space="preserve">Property, plant and equipment </t>
  </si>
  <si>
    <t>Deferred tax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</si>
  <si>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</si>
  <si>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</si>
  <si>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</si>
  <si>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</si>
  <si>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</si>
  <si>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 xml:space="preserve">Current portion of long-term loans </t>
  </si>
  <si>
    <t>Total current liabilities</t>
  </si>
  <si>
    <t>Non-current liabilities</t>
  </si>
  <si>
    <t>Deferred rental revenue</t>
  </si>
  <si>
    <t>Deferred tax liabilities</t>
  </si>
  <si>
    <t>Other non-current liabilities</t>
  </si>
  <si>
    <t>Total non-current liabilities</t>
  </si>
  <si>
    <t>Total liabilities</t>
  </si>
  <si>
    <t>Equity</t>
  </si>
  <si>
    <t>Authorised share capital</t>
  </si>
  <si>
    <t>Issued and paid-up share capital</t>
  </si>
  <si>
    <t>Treasury shares</t>
  </si>
  <si>
    <t xml:space="preserve">Additional paid in capital </t>
  </si>
  <si>
    <t>Premium on ordinary shares</t>
  </si>
  <si>
    <t>Surplus on treasury shares</t>
  </si>
  <si>
    <t>Retained earnings</t>
  </si>
  <si>
    <t>Appropriated</t>
  </si>
  <si>
    <t>Legal reserve</t>
  </si>
  <si>
    <t>Dusit Thani College funds</t>
  </si>
  <si>
    <t>Treasury share reserve</t>
  </si>
  <si>
    <t>Unappropriated</t>
  </si>
  <si>
    <t>Other components of equity</t>
  </si>
  <si>
    <t>Non-controlling interests</t>
  </si>
  <si>
    <t>Total equity</t>
  </si>
  <si>
    <t>Total liabilities and equity</t>
  </si>
  <si>
    <t>For the year ended</t>
  </si>
  <si>
    <t>Revenue from sales and services</t>
  </si>
  <si>
    <t>Cost of sales and services</t>
  </si>
  <si>
    <t>Cost of services - depreciation and amortisation</t>
  </si>
  <si>
    <t>Total cost of sales and services</t>
  </si>
  <si>
    <t>Other income</t>
  </si>
  <si>
    <t>Management service income</t>
  </si>
  <si>
    <t>Interest income</t>
  </si>
  <si>
    <t>Dividend income</t>
  </si>
  <si>
    <t>Realised income from deferred rental revenue</t>
  </si>
  <si>
    <t>Profit before expenses</t>
  </si>
  <si>
    <t>Expenses</t>
  </si>
  <si>
    <t>Selling expenses</t>
  </si>
  <si>
    <t>Administrative expenses</t>
  </si>
  <si>
    <t>Depreciation and amortisation</t>
  </si>
  <si>
    <t>Finance costs</t>
  </si>
  <si>
    <t>Total expenses</t>
  </si>
  <si>
    <t>Owners of the parent</t>
  </si>
  <si>
    <t>Total</t>
  </si>
  <si>
    <t xml:space="preserve">Other comprehensive income </t>
  </si>
  <si>
    <t>Items that will not be reclassified to profit or loss</t>
  </si>
  <si>
    <t>Total items that will not be reclassified to profit or loss</t>
  </si>
  <si>
    <t>Consolidated financial statements</t>
  </si>
  <si>
    <t xml:space="preserve">other </t>
  </si>
  <si>
    <t>Issued and</t>
  </si>
  <si>
    <t>Premium on</t>
  </si>
  <si>
    <t>on</t>
  </si>
  <si>
    <t>Dusit Thani</t>
  </si>
  <si>
    <t>Treasury</t>
  </si>
  <si>
    <t xml:space="preserve">components </t>
  </si>
  <si>
    <t>attributable</t>
  </si>
  <si>
    <t>Non-</t>
  </si>
  <si>
    <t>paid-up</t>
  </si>
  <si>
    <t>ordinary</t>
  </si>
  <si>
    <t xml:space="preserve"> treasury</t>
  </si>
  <si>
    <t>Legal</t>
  </si>
  <si>
    <t>College</t>
  </si>
  <si>
    <t>shares</t>
  </si>
  <si>
    <t>to owners of</t>
  </si>
  <si>
    <t>controlling</t>
  </si>
  <si>
    <t>share capital</t>
  </si>
  <si>
    <t xml:space="preserve"> shares</t>
  </si>
  <si>
    <t>reserve</t>
  </si>
  <si>
    <t>funds</t>
  </si>
  <si>
    <t>equity</t>
  </si>
  <si>
    <t>the parent</t>
  </si>
  <si>
    <t>interests</t>
  </si>
  <si>
    <t>Transactions with owners, recorded directly in equity</t>
  </si>
  <si>
    <t>Distributions to owners of the Company</t>
  </si>
  <si>
    <t>Transfer excesses of revenues over expenses</t>
  </si>
  <si>
    <t>Total distributions to owners of the Company</t>
  </si>
  <si>
    <t>Separate financial statements</t>
  </si>
  <si>
    <t>ordinary shares</t>
  </si>
  <si>
    <t>treasury shares</t>
  </si>
  <si>
    <t xml:space="preserve">Statement of cash flows </t>
  </si>
  <si>
    <t xml:space="preserve">For the year ended </t>
  </si>
  <si>
    <t>Cash flows from operating activities</t>
  </si>
  <si>
    <t>Depreciation of plant and equipment</t>
  </si>
  <si>
    <t>Amortisation of other intangible assets</t>
  </si>
  <si>
    <t>Changes in operating assets and liabilities</t>
  </si>
  <si>
    <t>Inventories</t>
  </si>
  <si>
    <t>Other non-current assets</t>
  </si>
  <si>
    <t>Other current liabilities</t>
  </si>
  <si>
    <t>Cash flows from investing activities</t>
  </si>
  <si>
    <t>Statement of cash flows</t>
  </si>
  <si>
    <t>Payments for short-term loans to related parties</t>
  </si>
  <si>
    <t>Payments for long-term loans to related parties</t>
  </si>
  <si>
    <t>Dividend received from associate</t>
  </si>
  <si>
    <t>Cash flows from financing activities</t>
  </si>
  <si>
    <t>Proceeds from short-term loans from financial institutions</t>
  </si>
  <si>
    <t>Interest paid</t>
  </si>
  <si>
    <t>Dividend paid</t>
  </si>
  <si>
    <t>Repayments of short-term loans from financial institutions</t>
  </si>
  <si>
    <t>Payables from acquisition of assets</t>
  </si>
  <si>
    <t>Net increase (decrease) in cash and cash equivalents,</t>
  </si>
  <si>
    <t>before effect of exchange rates</t>
  </si>
  <si>
    <t>Net increase (decrease) in cash and cash equivalents</t>
  </si>
  <si>
    <r>
      <t xml:space="preserve">Liabilities and equity </t>
    </r>
    <r>
      <rPr>
        <sz val="11"/>
        <rFont val="Times New Roman"/>
        <family val="1"/>
      </rPr>
      <t>(Continued)</t>
    </r>
  </si>
  <si>
    <t>Statement of comprehensive income</t>
  </si>
  <si>
    <t>Statement of income</t>
  </si>
  <si>
    <t>Statement of changes in equity</t>
  </si>
  <si>
    <t>Comprehensive income for the year</t>
  </si>
  <si>
    <t>Goodwill</t>
  </si>
  <si>
    <t>Payable for acquisition of business</t>
  </si>
  <si>
    <t xml:space="preserve">Short-term loans from financial institutions </t>
  </si>
  <si>
    <t>Dividends received from subsidiaries</t>
  </si>
  <si>
    <t>Proceeds from short-term loans from related parties</t>
  </si>
  <si>
    <t>Repayment of short-term loans from related parties</t>
  </si>
  <si>
    <t>Taxes paid</t>
  </si>
  <si>
    <t>Proceeds from long-term loans from financial institutions</t>
  </si>
  <si>
    <t>Repayments of long-term loans from financial institutions</t>
  </si>
  <si>
    <t>Short-term loans to other party</t>
  </si>
  <si>
    <t>Withholding tax</t>
  </si>
  <si>
    <t>Share capital:</t>
  </si>
  <si>
    <t>Gain on sales of investments</t>
  </si>
  <si>
    <t>Items that will be reclassified subsequently to profit or loss</t>
  </si>
  <si>
    <t>Total transactions with owners, recorded directly in equity</t>
  </si>
  <si>
    <t>Deposits</t>
  </si>
  <si>
    <t>Short-term loans from related parties</t>
  </si>
  <si>
    <t>Debentures</t>
  </si>
  <si>
    <t>Provisions for employee benefits</t>
  </si>
  <si>
    <t>Total comprehensive income (loss) for the year</t>
  </si>
  <si>
    <t>Total comprehensive income (loss) attributable to:</t>
  </si>
  <si>
    <t>Other comprehensive income (loss)</t>
  </si>
  <si>
    <t xml:space="preserve">Loss on written-off of equipment </t>
  </si>
  <si>
    <t>Payment for provisions for employee benefits</t>
  </si>
  <si>
    <t>Net cash from (used in) operating activities</t>
  </si>
  <si>
    <t xml:space="preserve">Payment of investment in associate </t>
  </si>
  <si>
    <t>Payment of investment in joint venture</t>
  </si>
  <si>
    <t>Cash and cash equivalents at 1 January</t>
  </si>
  <si>
    <t>Cash and cash equivalents at 31 December</t>
  </si>
  <si>
    <t>to Dusit Thani College funds</t>
  </si>
  <si>
    <t>Loss</t>
  </si>
  <si>
    <t>Gain on reclassification of investments</t>
  </si>
  <si>
    <t>Operating assets (increase) decrease</t>
  </si>
  <si>
    <t>Operating liabilities increase (decrease)</t>
  </si>
  <si>
    <t>Proceeds from short-term loans to related parties</t>
  </si>
  <si>
    <t>Payment for deposits</t>
  </si>
  <si>
    <t>Non-cash transactions</t>
  </si>
  <si>
    <t>Year ended 31 December 2020</t>
  </si>
  <si>
    <t>Balance at 31 December 2020</t>
  </si>
  <si>
    <t xml:space="preserve">Other current financial assets </t>
  </si>
  <si>
    <t xml:space="preserve">Other non-current financial assets </t>
  </si>
  <si>
    <t>Finance lease receivables</t>
  </si>
  <si>
    <t>Right-of-use assets</t>
  </si>
  <si>
    <t>Intangible assets other than goodwill</t>
  </si>
  <si>
    <t>Long-term loans from financial institutions</t>
  </si>
  <si>
    <t>Long-term loans from related parties</t>
  </si>
  <si>
    <t>Arrangement fee income</t>
  </si>
  <si>
    <t>Gain on capital reduction of subsidiary</t>
  </si>
  <si>
    <t>6, 11</t>
  </si>
  <si>
    <t>Profit (loss) from operating activities</t>
  </si>
  <si>
    <t>accounted for using equity method</t>
  </si>
  <si>
    <t>10, 12</t>
  </si>
  <si>
    <t>Exchange differences on translating financial statements</t>
  </si>
  <si>
    <t xml:space="preserve"> accounted for using equity method</t>
  </si>
  <si>
    <t>Share of other</t>
  </si>
  <si>
    <t>comprehensive</t>
  </si>
  <si>
    <t>Capital increase of subsidiary</t>
  </si>
  <si>
    <t>Capital reduction of subsidiary</t>
  </si>
  <si>
    <t>Gain on remeasuring of other financial assets</t>
  </si>
  <si>
    <t>Depreciation of right-of-use assets</t>
  </si>
  <si>
    <t>Trade and other current receivables</t>
  </si>
  <si>
    <t>Payment for other financial assets</t>
  </si>
  <si>
    <t>Payment of change in ownership interest in subsidiaries</t>
  </si>
  <si>
    <t xml:space="preserve">   without a change in control</t>
  </si>
  <si>
    <t>Proceeds from non-controlling interests</t>
  </si>
  <si>
    <t>for the increase in capital of a subsidiary</t>
  </si>
  <si>
    <t>Proceeds from long-term loans from related parties</t>
  </si>
  <si>
    <t>Interest income from finance lease receivables</t>
  </si>
  <si>
    <t>Surplus</t>
  </si>
  <si>
    <t>Exchange</t>
  </si>
  <si>
    <t>differences</t>
  </si>
  <si>
    <t>Translating</t>
  </si>
  <si>
    <t>foreign</t>
  </si>
  <si>
    <t>operations</t>
  </si>
  <si>
    <t xml:space="preserve">associates </t>
  </si>
  <si>
    <t>using equity</t>
  </si>
  <si>
    <t>method</t>
  </si>
  <si>
    <t>of equity</t>
  </si>
  <si>
    <t>Changes in ownership interests in subsidiaries</t>
  </si>
  <si>
    <t>Premium on shares</t>
  </si>
  <si>
    <t>Surplus on</t>
  </si>
  <si>
    <t>Net cash outflow for acquisition of subsidiaries</t>
  </si>
  <si>
    <t>Proceeds from capital reduction of associate</t>
  </si>
  <si>
    <t>Repayments of lease liabilities</t>
  </si>
  <si>
    <t>Trade and other current payables</t>
  </si>
  <si>
    <t>Gross profit (loss)</t>
  </si>
  <si>
    <t>Gain on sales of property, plant and equipment</t>
  </si>
  <si>
    <t>Total income</t>
  </si>
  <si>
    <t>Tax (expense) income</t>
  </si>
  <si>
    <t>Tax expense (income)</t>
  </si>
  <si>
    <t>Current portion of lease liabilities</t>
  </si>
  <si>
    <t xml:space="preserve">Lease liabilities </t>
  </si>
  <si>
    <t>Current portion of debentures</t>
  </si>
  <si>
    <t>14, 25</t>
  </si>
  <si>
    <t>25, 26</t>
  </si>
  <si>
    <t>Advance payment for construction</t>
  </si>
  <si>
    <t xml:space="preserve">Gain on step acquisition </t>
  </si>
  <si>
    <t>from financial institutions</t>
  </si>
  <si>
    <t>Income tax payable</t>
  </si>
  <si>
    <t xml:space="preserve">Non-current assets classified as held for sale  </t>
  </si>
  <si>
    <t xml:space="preserve">Current portion of payable for acquisition of business </t>
  </si>
  <si>
    <t>Current portion of deferred rental revenue</t>
  </si>
  <si>
    <t>Long-term loans from other party</t>
  </si>
  <si>
    <t>Customer's deposits</t>
  </si>
  <si>
    <t>Liabilities from investment in joint venture</t>
  </si>
  <si>
    <t>Equity attributable to owners of the parent</t>
  </si>
  <si>
    <t>Gains (losses) on remeasurements of defined benefit plans</t>
  </si>
  <si>
    <t>Proceeds from sale of other financial assets</t>
  </si>
  <si>
    <t>(850,000,000 ordinary shares, par value at Baht 1 per share)</t>
  </si>
  <si>
    <t>Interest received</t>
  </si>
  <si>
    <t xml:space="preserve">   Owners of the parent</t>
  </si>
  <si>
    <t xml:space="preserve">   Non-controlling interests</t>
  </si>
  <si>
    <t>Proceeds of long-term loans from other party</t>
  </si>
  <si>
    <t>(in thousand Baht)</t>
  </si>
  <si>
    <t>8, 25</t>
  </si>
  <si>
    <t>6, 17</t>
  </si>
  <si>
    <t>Short-term loans from other party</t>
  </si>
  <si>
    <t>18, 30</t>
  </si>
  <si>
    <t>25, 30</t>
  </si>
  <si>
    <t>19, 25, 30</t>
  </si>
  <si>
    <t>20, 30</t>
  </si>
  <si>
    <t>14, 25, 30</t>
  </si>
  <si>
    <t>21, 30</t>
  </si>
  <si>
    <t>15, 25</t>
  </si>
  <si>
    <t>Deferred revenue</t>
  </si>
  <si>
    <t>(Restated)</t>
  </si>
  <si>
    <t>8, 9</t>
  </si>
  <si>
    <t>Loss for the year</t>
  </si>
  <si>
    <t>Loss attributable to:</t>
  </si>
  <si>
    <t xml:space="preserve">Loss for the year </t>
  </si>
  <si>
    <t>Loss before income tax expense</t>
  </si>
  <si>
    <t xml:space="preserve">Share of profit of joint ventures and associates </t>
  </si>
  <si>
    <t>Balance at 1 January 2020 - as reported</t>
  </si>
  <si>
    <t>Impact of change in accounting policy</t>
  </si>
  <si>
    <t>Balance at 1 January 2020 - restated</t>
  </si>
  <si>
    <t>Distributions to owners of the parent</t>
  </si>
  <si>
    <t>Year ended 31 December 2021</t>
  </si>
  <si>
    <t>Balance at 31 December 2020 - as reported</t>
  </si>
  <si>
    <t>Balance at 1 January 2021 - restated</t>
  </si>
  <si>
    <t>Balance at 31 December 2021</t>
  </si>
  <si>
    <t xml:space="preserve">income (loss) of </t>
  </si>
  <si>
    <t>Expected credit loss</t>
  </si>
  <si>
    <t>Loss on liquidation of subsidiary</t>
  </si>
  <si>
    <t>Impairment loss</t>
  </si>
  <si>
    <t>Proceeds from capital return of subsidiary</t>
  </si>
  <si>
    <t>Proceeds from sales of investments</t>
  </si>
  <si>
    <t>Payment of capital reduction of subsidiary</t>
  </si>
  <si>
    <t>Payment of other intangible assets</t>
  </si>
  <si>
    <t xml:space="preserve">Payment for advance payment for construction </t>
  </si>
  <si>
    <t>Payment of right-of-use assets</t>
  </si>
  <si>
    <t>Net cash from (used in) investing activities</t>
  </si>
  <si>
    <t>Repayments of long-term loans from other party</t>
  </si>
  <si>
    <t>Proceeds from issuance debentures</t>
  </si>
  <si>
    <t>Repayment of debentures</t>
  </si>
  <si>
    <t>Payment of deferred debenture issuing fee</t>
  </si>
  <si>
    <t>Depreciation of right-of-use assets capitalised as part of assets</t>
  </si>
  <si>
    <t>Net cash from (used in) financing activities</t>
  </si>
  <si>
    <r>
      <t xml:space="preserve">Loss per share </t>
    </r>
    <r>
      <rPr>
        <b/>
        <i/>
        <sz val="11"/>
        <rFont val="Times New Roman"/>
        <family val="1"/>
      </rPr>
      <t xml:space="preserve">(in Baht) </t>
    </r>
  </si>
  <si>
    <t>Total items that will be reclassified subsequently to profit or loss</t>
  </si>
  <si>
    <t>Income tax relating to items that will not be reclassified to profit or loss</t>
  </si>
  <si>
    <t>Other comprehensive income (loss) for the year, net of tax</t>
  </si>
  <si>
    <t>11, 13, 14</t>
  </si>
  <si>
    <t>Acquisition of non-controlling interests without a change in control</t>
  </si>
  <si>
    <t>Acquisition of non-controlling interests with a change in control</t>
  </si>
  <si>
    <t>Total Distributions to owners of the parent</t>
  </si>
  <si>
    <t>Cash generated from (used in) operating</t>
  </si>
  <si>
    <t>Payment of shares subscription in subsidiaries</t>
  </si>
  <si>
    <t>Proceeds from sale of property, plant and equipment</t>
  </si>
  <si>
    <t>Payment of property, plant and equipment</t>
  </si>
  <si>
    <t>Effect of exchange rate changes on cash and cash  equivalents</t>
  </si>
  <si>
    <t xml:space="preserve">Gain on measurement of other financial assets </t>
  </si>
  <si>
    <t xml:space="preserve">Basic loss per share    </t>
  </si>
  <si>
    <t>Share of other comprehensive income (loss) of associates</t>
  </si>
  <si>
    <t xml:space="preserve">Adjustments to reconcile loss to cash receipts (payments) </t>
  </si>
  <si>
    <t>Other comprehensive income</t>
  </si>
  <si>
    <t>Amortisation of deferred debenture issuing fee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</si>
</sst>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\ \ด\ด\ด\ด\ \b\b\b\b"/>
    <numFmt numFmtId="165" formatCode="#,##0;\(#,##0\)"/>
    <numFmt numFmtId="166" formatCode="_(* #,##0_);_(* \(#,##0\);_(* &quot;-&quot;??_);_(@_)"/>
    <numFmt numFmtId="167" formatCode="#,##0;\(#,##0\);\-"/>
    <numFmt numFmtId="168" formatCode="0.0%"/>
    <numFmt numFmtId="169" formatCode="#,##0.00;\(#,##0.00\)"/>
    <numFmt numFmtId="170" formatCode="_(* #,##0.0_);_(* \(#,##0.0\);_(* &quot;-&quot;??_);_(@_)"/>
    <numFmt numFmtId="171" formatCode="&quot;฿&quot;#,##0;\-&quot;฿&quot;#,##0"/>
    <numFmt numFmtId="172" formatCode="&quot;฿&quot;#,##0;[Red]\-&quot;฿&quot;#,##0"/>
    <numFmt numFmtId="173" formatCode="&quot;฿&quot;#,##0.00;\-&quot;฿&quot;#,##0.00"/>
    <numFmt numFmtId="174" formatCode="&quot;฿&quot;#,##0.00;[Red]\-&quot;฿&quot;#,##0.00"/>
    <numFmt numFmtId="175" formatCode="_-&quot;฿&quot;* #,##0_-;\-&quot;฿&quot;* #,##0_-;_-&quot;฿&quot;* &quot;-&quot;_-;_-@_-"/>
    <numFmt numFmtId="176" formatCode="_-* #,##0_-;\-* #,##0_-;_-* &quot;-&quot;_-;_-@_-"/>
    <numFmt numFmtId="177" formatCode="_-&quot;฿&quot;* #,##0.00_-;\-&quot;฿&quot;* #,##0.00_-;_-&quot;฿&quot;* &quot;-&quot;??_-;_-@_-"/>
    <numFmt numFmtId="178" formatCode="_-* #,##0.00_-;\-* #,##0.00_-;_-* &quot;-&quot;??_-;_-@_-"/>
    <numFmt numFmtId="179" formatCode="0.000"/>
    <numFmt numFmtId="180" formatCode="_-&quot;Dfl.&quot;\ * #,##0.00_-;_-&quot;Dfl.&quot;\ * #,##0.00\-;_-&quot;Dfl.&quot;\ * &quot;-&quot;??_-;_-@_-"/>
    <numFmt numFmtId="181" formatCode="_-* #,##0.00_-;_-* #,##0.00\-;_-* &quot;-&quot;??_-;_-@_-"/>
    <numFmt numFmtId="182" formatCode="_-* #,##0_-;_-* #,##0\-;_-* &quot;-&quot;_-;_-@_-"/>
    <numFmt numFmtId="183" formatCode="_-&quot;Dfl.&quot;\ * #,##0_-;_-&quot;Dfl.&quot;\ * #,##0\-;_-&quot;Dfl.&quot;\ * &quot;-&quot;_-;_-@_-"/>
    <numFmt numFmtId="184" formatCode="&quot;\&quot;#,##0;[Red]&quot;\&quot;\-#,##0"/>
    <numFmt numFmtId="185" formatCode="&quot;\&quot;#,##0.00;[Red]&quot;\&quot;\-#,##0.00"/>
    <numFmt numFmtId="186" formatCode="0000.0"/>
    <numFmt numFmtId="187" formatCode="#,##0\ \ ;\(#,##0\)\ ;\—\ \ \ \ "/>
    <numFmt numFmtId="188" formatCode="0."/>
    <numFmt numFmtId="189" formatCode="_-* #,##0\ _F_B_-;\-* #,##0\ _F_B_-;_-* &quot;-&quot;\ _F_B_-;_-@_-"/>
    <numFmt numFmtId="190" formatCode="_-* #,##0.00\ _F_B_-;\-* #,##0.00\ _F_B_-;_-* &quot;-&quot;??\ _F_B_-;_-@_-"/>
    <numFmt numFmtId="191" formatCode="_-&quot;S$&quot;* #,##0.00_-;\-&quot;S$&quot;* #,##0.00_-;_-&quot;S$&quot;* &quot;-&quot;??_-;_-@_-"/>
    <numFmt numFmtId="192" formatCode="#,##0_)\x;\(#,##0\)\x;0_)\x;@_)_x"/>
    <numFmt numFmtId="193" formatCode="#,##0.0_);\(#,##0.0\);#,##0.0_);@_)"/>
    <numFmt numFmtId="194" formatCode="&quot;$&quot;_(#,##0.00_);&quot;$&quot;\(#,##0.00\);&quot;$&quot;_(0.00_);@_)"/>
    <numFmt numFmtId="195" formatCode="#,##0.00_);\(#,##0.00\);0.00_);@_)"/>
    <numFmt numFmtId="196" formatCode="\€_(#,##0.00_);\€\(#,##0.00\);\€_(0.00_);@_)"/>
    <numFmt numFmtId="197" formatCode="0.0_)\%;\(0.0\)\%;0.0_)\%;@_)_%"/>
    <numFmt numFmtId="198" formatCode="#,##0.0_)_%;\(#,##0.0\)_%;0.0_)_%;@_)_%"/>
    <numFmt numFmtId="199" formatCode="#,##0_)_x;\(#,##0\)_x;0_)_x;@_)_x"/>
    <numFmt numFmtId="200" formatCode="_ * #,##0.00_ ;_ * \-#,##0.00_ ;_ * &quot;-&quot;??_ ;_ @_ "/>
    <numFmt numFmtId="201" formatCode="#,##0;\-#,##0;&quot;-&quot;"/>
    <numFmt numFmtId="202" formatCode="0.000_)"/>
    <numFmt numFmtId="203" formatCode="_-&quot;$&quot;* #,##0_-;\-&quot;$&quot;* #,##0_-;_-&quot;$&quot;* &quot;-&quot;_-;_-@_-"/>
    <numFmt numFmtId="204" formatCode="_-&quot;$&quot;* #,##0.00_-;\-&quot;$&quot;* #,##0.00_-;_-&quot;$&quot;* &quot;-&quot;??_-;_-@_-"/>
    <numFmt numFmtId="205" formatCode="#,##0\ &quot;F&quot;;[Red]\-#,##0\ &quot;F&quot;"/>
    <numFmt numFmtId="206" formatCode="#,##0.00\ &quot;F&quot;;[Red]\-#,##0.00\ &quot;F&quot;"/>
    <numFmt numFmtId="207" formatCode="#,##0&quot;£&quot;_);[Red]\(#,##0&quot;£&quot;\)"/>
    <numFmt numFmtId="208" formatCode="dd\-mmm\-yy_)"/>
    <numFmt numFmtId="209" formatCode="&quot;$&quot;#,##0\ ;\(&quot;$&quot;#,##0\)"/>
    <numFmt numFmtId="210" formatCode="#,##0.0_);\(#,##0.0\)"/>
    <numFmt numFmtId="211" formatCode="General_)"/>
    <numFmt numFmtId="212" formatCode="&quot;?&quot;#,##0;[Red]\-&quot;?&quot;#,##0"/>
    <numFmt numFmtId="213" formatCode="#,##0.00&quot; F&quot;_);\(#,##0.00&quot; F&quot;\)"/>
    <numFmt numFmtId="214" formatCode="0.0&quot;  &quot;"/>
    <numFmt numFmtId="215" formatCode="#,##0&quot; F&quot;_);[Red]\(#,##0&quot; F&quot;\)"/>
    <numFmt numFmtId="216" formatCode="#,##0.000_);\(#,##0.000\)"/>
    <numFmt numFmtId="217" formatCode="_(* #,##0.0_);_(* \(#,##0.00\);_(* &quot;-&quot;??_);_(@_)"/>
    <numFmt numFmtId="218" formatCode="_-[$€-2]\ * #,##0.00_-;\-[$€-2]\ * #,##0.00_-;_-[$€-2]\ * &quot;-&quot;??_-"/>
    <numFmt numFmtId="219" formatCode="&quot;$&quot;#,\);\(&quot;$&quot;#,##0\)"/>
    <numFmt numFmtId="220" formatCode="&quot;$&quot;#,;\(&quot;$&quot;#,\)"/>
    <numFmt numFmtId="221" formatCode="\60\4\7\:"/>
    <numFmt numFmtId="222" formatCode="&quot;$&quot;#,\);\(&quot;$&quot;#,\)"/>
    <numFmt numFmtId="223" formatCode="_-&quot;\&quot;* #,##0_-;\-&quot;\&quot;* #,##0_-;_-&quot;\&quot;* &quot;-&quot;_-;_-@_-"/>
    <numFmt numFmtId="224" formatCode="_-&quot;\&quot;* #,##0.00_-;\-&quot;\&quot;* #,##0.00_-;_-&quot;\&quot;* &quot;-&quot;??_-;_-@_-"/>
    <numFmt numFmtId="225" formatCode="#,##0.00\ &quot;Esc.&quot;;[Red]\-#,##0.00\ &quot;Esc.&quot;"/>
    <numFmt numFmtId="226" formatCode="_-* #,##0\ _E_s_c_._-;\-* #,##0\ _E_s_c_._-;_-* &quot;-&quot;\ _E_s_c_._-;_-@_-"/>
    <numFmt numFmtId="227" formatCode="_-&quot;?&quot;* #,##0_-;\-&quot;?&quot;* #,##0_-;_-&quot;?&quot;* &quot;-&quot;_-;_-@_-"/>
    <numFmt numFmtId="228" formatCode="_-&quot;?&quot;* #,##0.00_-;\-&quot;?&quot;* #,##0.00_-;_-&quot;?&quot;* &quot;-&quot;??_-;_-@_-"/>
    <numFmt numFmtId="229" formatCode="_ * #,##0_)\ _฿_ ;_ * \(#,##0\)\ _฿_ ;_ * &quot;-&quot;_)\ _฿_ ;_ @_ "/>
    <numFmt numFmtId="230" formatCode="#.\ \ "/>
    <numFmt numFmtId="231" formatCode="##.\ \ "/>
    <numFmt numFmtId="232" formatCode="* \(#,##0\);* #,##0_);&quot;-&quot;??_);@"/>
    <numFmt numFmtId="233" formatCode="* #,##0_);* \(#,##0\);&quot;-&quot;??_);@"/>
    <numFmt numFmtId="234" formatCode="&quot;฿&quot;\t#,##0_);[Red]\(&quot;฿&quot;\t#,##0\)"/>
    <numFmt numFmtId="235" formatCode="#,##0.0%;[Red]\(#,##0.0%\)"/>
    <numFmt numFmtId="236" formatCode="&quot;$&quot;#,##0_);\(&quot;$&quot;#,##0.0\)"/>
    <numFmt numFmtId="237" formatCode="_(* #,##0.00_);_(* \(#,##0.00\);_(* &quot;-&quot;_);_(@_)"/>
  </numFmts>
  <fonts count="162">
    <font>
      <sz val="14"/>
      <name val="Cordia New"/>
      <family val="2"/>
    </font>
    <font>
      <sz val="14"/>
      <name val="Cordia New"/>
      <family val="2"/>
    </font>
    <font>
      <sz val="15"/>
      <name val="Angsana New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rgb="FFFF0000"/>
      <name val="Times New Roman"/>
      <family val="1"/>
    </font>
    <font>
      <sz val="11"/>
      <color rgb="FF000000"/>
      <name val="Times New Roman"/>
      <family val="1"/>
    </font>
    <font>
      <i/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1"/>
      <color theme="0"/>
      <name val="Times New Roman"/>
      <family val="1"/>
    </font>
    <font>
      <i/>
      <sz val="15"/>
      <name val="Angsana New"/>
      <family val="1"/>
    </font>
    <font>
      <sz val="12"/>
      <name val="EucrosiaUPC"/>
      <family val="1"/>
    </font>
  </fonts>
  <fills count="3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</fills>
  <borders count="3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58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0" fontId="20" fillId="0" borderId="0"/>
    <xf numFmtId="180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0" fontId="37" fillId="0" borderId="0"/>
    <xf numFmtId="181" fontId="20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176" fontId="47" fillId="0" borderId="0" applyFont="0" applyFill="0" applyBorder="0" applyAlignment="0" applyProtection="0"/>
    <xf numFmtId="227" fontId="47" fillId="0" borderId="0" applyFont="0" applyFill="0" applyBorder="0" applyAlignment="0" applyProtection="0"/>
    <xf numFmtId="228" fontId="47" fillId="0" borderId="0" applyFont="0" applyFill="0" applyBorder="0" applyAlignment="0" applyProtection="0"/>
    <xf numFmtId="178" fontId="47" fillId="0" borderId="0" applyFont="0" applyFill="0" applyBorder="0" applyAlignment="0" applyProtection="0"/>
    <xf numFmtId="176" fontId="1" fillId="0" borderId="0" applyFont="0" applyFill="0" applyBorder="0" applyAlignment="0" applyProtection="0"/>
    <xf numFmtId="182" fontId="20" fillId="0" borderId="0" applyFont="0" applyFill="0" applyBorder="0" applyAlignment="0" applyProtection="0"/>
    <xf numFmtId="176" fontId="38" fillId="0" borderId="0" applyFont="0" applyFill="0" applyBorder="0" applyAlignment="0" applyProtection="0"/>
    <xf numFmtId="0" fontId="39" fillId="0" borderId="0"/>
    <xf numFmtId="175" fontId="1" fillId="0" borderId="0" applyFont="0" applyFill="0" applyBorder="0" applyAlignment="0" applyProtection="0"/>
    <xf numFmtId="183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0" fontId="20" fillId="0" borderId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40" fillId="0" borderId="0" applyNumberFormat="0" applyFill="0" applyBorder="0" applyAlignment="0" applyProtection="0"/>
    <xf numFmtId="0" fontId="20" fillId="3" borderId="0" applyNumberFormat="0" applyFont="0" applyAlignment="0" applyProtection="0"/>
    <xf numFmtId="0" fontId="20" fillId="3" borderId="0" applyNumberFormat="0" applyFont="0" applyAlignment="0" applyProtection="0"/>
    <xf numFmtId="0" fontId="20" fillId="0" borderId="0" applyNumberFormat="0" applyFill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96" fillId="0" borderId="0"/>
    <xf numFmtId="0" fontId="20" fillId="0" borderId="0" applyNumberFormat="0" applyFill="0" applyBorder="0" applyAlignment="0" applyProtection="0"/>
    <xf numFmtId="0" fontId="20" fillId="0" borderId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9" fontId="20" fillId="0" borderId="0" applyFont="0" applyFill="0" applyBorder="0" applyProtection="0">
      <alignment horizontal="right"/>
    </xf>
    <xf numFmtId="199" fontId="20" fillId="0" borderId="0" applyFont="0" applyFill="0" applyBorder="0" applyProtection="0">
      <alignment horizontal="right"/>
    </xf>
    <xf numFmtId="0" fontId="20" fillId="0" borderId="0" applyFont="0" applyFill="0" applyBorder="0" applyProtection="0">
      <alignment horizontal="right"/>
    </xf>
    <xf numFmtId="0" fontId="20" fillId="0" borderId="0" applyFont="0" applyFill="0" applyBorder="0" applyProtection="0">
      <alignment horizontal="right"/>
    </xf>
    <xf numFmtId="0" fontId="20" fillId="0" borderId="0"/>
    <xf numFmtId="0" fontId="20" fillId="0" borderId="0" applyNumberFormat="0" applyFill="0" applyBorder="0" applyAlignment="0" applyProtection="0"/>
    <xf numFmtId="0" fontId="20" fillId="0" borderId="0"/>
    <xf numFmtId="0" fontId="20" fillId="0" borderId="0"/>
    <xf numFmtId="0" fontId="41" fillId="0" borderId="0">
      <alignment vertical="top"/>
    </xf>
    <xf numFmtId="0" fontId="42" fillId="0" borderId="0" applyNumberFormat="0" applyFill="0" applyBorder="0" applyProtection="0">
      <alignment vertical="top"/>
    </xf>
    <xf numFmtId="0" fontId="20" fillId="0" borderId="0"/>
    <xf numFmtId="0" fontId="20" fillId="0" borderId="0"/>
    <xf numFmtId="0" fontId="43" fillId="0" borderId="6" applyNumberFormat="0" applyFill="0" applyAlignment="0" applyProtection="0"/>
    <xf numFmtId="0" fontId="44" fillId="0" borderId="7" applyNumberFormat="0" applyFill="0" applyProtection="0">
      <alignment horizontal="center"/>
    </xf>
    <xf numFmtId="0" fontId="44" fillId="0" borderId="0" applyNumberFormat="0" applyFill="0" applyBorder="0" applyProtection="0">
      <alignment horizontal="left"/>
    </xf>
    <xf numFmtId="0" fontId="45" fillId="0" borderId="0" applyNumberFormat="0" applyFill="0" applyBorder="0" applyProtection="0">
      <alignment horizontal="centerContinuous"/>
    </xf>
    <xf numFmtId="176" fontId="2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229" fontId="47" fillId="0" borderId="0" applyFont="0" applyFill="0" applyBorder="0" applyAlignment="0" applyProtection="0"/>
    <xf numFmtId="184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15" fillId="0" borderId="0"/>
    <xf numFmtId="0" fontId="1" fillId="0" borderId="0"/>
    <xf numFmtId="0" fontId="47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10" borderId="0" applyNumberFormat="0" applyBorder="0" applyAlignment="0" applyProtection="0"/>
    <xf numFmtId="0" fontId="98" fillId="4" borderId="0" applyNumberFormat="0" applyBorder="0" applyAlignment="0" applyProtection="0"/>
    <xf numFmtId="0" fontId="98" fillId="5" borderId="0" applyNumberFormat="0" applyBorder="0" applyAlignment="0" applyProtection="0"/>
    <xf numFmtId="0" fontId="98" fillId="6" borderId="0" applyNumberFormat="0" applyBorder="0" applyAlignment="0" applyProtection="0"/>
    <xf numFmtId="0" fontId="98" fillId="7" borderId="0" applyNumberFormat="0" applyBorder="0" applyAlignment="0" applyProtection="0"/>
    <xf numFmtId="0" fontId="98" fillId="8" borderId="0" applyNumberFormat="0" applyBorder="0" applyAlignment="0" applyProtection="0"/>
    <xf numFmtId="0" fontId="98" fillId="9" borderId="0" applyNumberFormat="0" applyBorder="0" applyAlignment="0" applyProtection="0"/>
    <xf numFmtId="235" fontId="20" fillId="0" borderId="0" applyProtection="0">
      <protection locked="0"/>
    </xf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7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98" fillId="11" borderId="0" applyNumberFormat="0" applyBorder="0" applyAlignment="0" applyProtection="0"/>
    <xf numFmtId="0" fontId="98" fillId="12" borderId="0" applyNumberFormat="0" applyBorder="0" applyAlignment="0" applyProtection="0"/>
    <xf numFmtId="0" fontId="98" fillId="13" borderId="0" applyNumberFormat="0" applyBorder="0" applyAlignment="0" applyProtection="0"/>
    <xf numFmtId="0" fontId="98" fillId="7" borderId="0" applyNumberFormat="0" applyBorder="0" applyAlignment="0" applyProtection="0"/>
    <xf numFmtId="0" fontId="98" fillId="11" borderId="0" applyNumberFormat="0" applyBorder="0" applyAlignment="0" applyProtection="0"/>
    <xf numFmtId="0" fontId="98" fillId="14" borderId="0" applyNumberFormat="0" applyBorder="0" applyAlignment="0" applyProtection="0"/>
    <xf numFmtId="43" fontId="99" fillId="0" borderId="8">
      <alignment horizontal="right" vertical="center"/>
    </xf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100" fillId="15" borderId="0" applyNumberFormat="0" applyBorder="0" applyAlignment="0" applyProtection="0"/>
    <xf numFmtId="0" fontId="100" fillId="12" borderId="0" applyNumberFormat="0" applyBorder="0" applyAlignment="0" applyProtection="0"/>
    <xf numFmtId="0" fontId="100" fillId="13" borderId="0" applyNumberFormat="0" applyBorder="0" applyAlignment="0" applyProtection="0"/>
    <xf numFmtId="0" fontId="100" fillId="16" borderId="0" applyNumberFormat="0" applyBorder="0" applyAlignment="0" applyProtection="0"/>
    <xf numFmtId="0" fontId="100" fillId="17" borderId="0" applyNumberFormat="0" applyBorder="0" applyAlignment="0" applyProtection="0"/>
    <xf numFmtId="0" fontId="100" fillId="18" borderId="0" applyNumberFormat="0" applyBorder="0" applyAlignment="0" applyProtection="0"/>
    <xf numFmtId="9" fontId="47" fillId="0" borderId="0"/>
    <xf numFmtId="0" fontId="85" fillId="0" borderId="0" applyFont="0" applyFill="0" applyBorder="0" applyAlignment="0" applyProtection="0"/>
    <xf numFmtId="0" fontId="101" fillId="0" borderId="9">
      <alignment horizontal="center"/>
    </xf>
    <xf numFmtId="0" fontId="102" fillId="0" borderId="0"/>
    <xf numFmtId="0" fontId="102" fillId="0" borderId="10" applyFill="0">
      <alignment horizontal="center"/>
      <protection locked="0"/>
    </xf>
    <xf numFmtId="0" fontId="101" fillId="0" borderId="0" applyFill="0">
      <alignment horizontal="center"/>
      <protection locked="0"/>
    </xf>
    <xf numFmtId="0" fontId="101" fillId="19" borderId="0"/>
    <xf numFmtId="0" fontId="101" fillId="0" borderId="0">
      <protection locked="0"/>
    </xf>
    <xf numFmtId="0" fontId="101" fillId="0" borderId="0"/>
    <xf numFmtId="230" fontId="101" fillId="0" borderId="0"/>
    <xf numFmtId="231" fontId="101" fillId="0" borderId="0"/>
    <xf numFmtId="0" fontId="102" fillId="20" borderId="0">
      <alignment horizontal="right"/>
    </xf>
    <xf numFmtId="0" fontId="101" fillId="0" borderId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24" borderId="0" applyNumberFormat="0" applyBorder="0" applyAlignment="0" applyProtection="0"/>
    <xf numFmtId="171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48" fillId="0" borderId="0">
      <alignment horizontal="center" wrapText="1"/>
      <protection locked="0"/>
    </xf>
    <xf numFmtId="172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0" fontId="22" fillId="0" borderId="0"/>
    <xf numFmtId="0" fontId="24" fillId="5" borderId="0" applyNumberFormat="0" applyBorder="0" applyAlignment="0" applyProtection="0"/>
    <xf numFmtId="0" fontId="138" fillId="0" borderId="0"/>
    <xf numFmtId="0" fontId="149" fillId="0" borderId="0" applyNumberFormat="0" applyFill="0" applyBorder="0" applyAlignment="0" applyProtection="0"/>
    <xf numFmtId="5" fontId="48" fillId="0" borderId="4" applyAlignment="0" applyProtection="0"/>
    <xf numFmtId="0" fontId="103" fillId="0" borderId="0"/>
    <xf numFmtId="201" fontId="41" fillId="0" borderId="0" applyFill="0" applyBorder="0" applyAlignment="0"/>
    <xf numFmtId="211" fontId="22" fillId="0" borderId="0" applyFill="0" applyBorder="0" applyAlignment="0"/>
    <xf numFmtId="179" fontId="22" fillId="0" borderId="0" applyFill="0" applyBorder="0" applyAlignment="0"/>
    <xf numFmtId="210" fontId="49" fillId="0" borderId="0" applyFill="0" applyBorder="0" applyAlignment="0"/>
    <xf numFmtId="216" fontId="49" fillId="0" borderId="0" applyFill="0" applyBorder="0" applyAlignment="0"/>
    <xf numFmtId="217" fontId="22" fillId="0" borderId="0" applyFill="0" applyBorder="0" applyAlignment="0"/>
    <xf numFmtId="219" fontId="49" fillId="0" borderId="0" applyFill="0" applyBorder="0" applyAlignment="0"/>
    <xf numFmtId="211" fontId="22" fillId="0" borderId="0" applyFill="0" applyBorder="0" applyAlignment="0"/>
    <xf numFmtId="0" fontId="25" fillId="10" borderId="11" applyNumberFormat="0" applyAlignment="0" applyProtection="0"/>
    <xf numFmtId="0" fontId="139" fillId="0" borderId="0">
      <alignment horizontal="left"/>
    </xf>
    <xf numFmtId="0" fontId="140" fillId="0" borderId="0">
      <alignment horizontal="left"/>
    </xf>
    <xf numFmtId="3" fontId="71" fillId="0" borderId="9"/>
    <xf numFmtId="0" fontId="26" fillId="25" borderId="12" applyNumberFormat="0" applyAlignment="0" applyProtection="0"/>
    <xf numFmtId="0" fontId="150" fillId="26" borderId="13">
      <alignment horizontal="center" wrapText="1"/>
    </xf>
    <xf numFmtId="43" fontId="20" fillId="0" borderId="0" applyFont="0" applyFill="0" applyBorder="0" applyAlignment="0" applyProtection="0"/>
    <xf numFmtId="0" fontId="50" fillId="0" borderId="0"/>
    <xf numFmtId="202" fontId="51" fillId="0" borderId="0"/>
    <xf numFmtId="202" fontId="51" fillId="0" borderId="0"/>
    <xf numFmtId="202" fontId="51" fillId="0" borderId="0"/>
    <xf numFmtId="202" fontId="51" fillId="0" borderId="0"/>
    <xf numFmtId="202" fontId="51" fillId="0" borderId="0"/>
    <xf numFmtId="202" fontId="51" fillId="0" borderId="0"/>
    <xf numFmtId="202" fontId="51" fillId="0" borderId="0"/>
    <xf numFmtId="217" fontId="22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56" fillId="0" borderId="0" applyFont="0" applyFill="0" applyBorder="0" applyAlignment="0" applyProtection="0"/>
    <xf numFmtId="17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8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20" fillId="0" borderId="0" applyFont="0" applyFill="0" applyBorder="0" applyAlignment="0" applyProtection="0"/>
    <xf numFmtId="191" fontId="52" fillId="0" borderId="0"/>
    <xf numFmtId="3" fontId="53" fillId="0" borderId="0" applyFont="0" applyFill="0" applyBorder="0" applyAlignment="0" applyProtection="0"/>
    <xf numFmtId="0" fontId="104" fillId="0" borderId="0"/>
    <xf numFmtId="0" fontId="73" fillId="0" borderId="0"/>
    <xf numFmtId="0" fontId="105" fillId="0" borderId="0" applyNumberFormat="0" applyFill="0" applyBorder="0" applyAlignment="0" applyProtection="0"/>
    <xf numFmtId="0" fontId="104" fillId="0" borderId="0"/>
    <xf numFmtId="0" fontId="73" fillId="0" borderId="0"/>
    <xf numFmtId="0" fontId="54" fillId="0" borderId="0" applyNumberFormat="0" applyAlignment="0">
      <alignment horizontal="left"/>
    </xf>
    <xf numFmtId="232" fontId="68" fillId="0" borderId="0" applyFill="0" applyBorder="0" applyProtection="0"/>
    <xf numFmtId="0" fontId="50" fillId="0" borderId="0"/>
    <xf numFmtId="0" fontId="50" fillId="0" borderId="0"/>
    <xf numFmtId="203" fontId="151" fillId="0" borderId="14" applyBorder="0"/>
    <xf numFmtId="211" fontId="22" fillId="0" borderId="0" applyFont="0" applyFill="0" applyBorder="0" applyAlignment="0" applyProtection="0"/>
    <xf numFmtId="236" fontId="20" fillId="0" borderId="0">
      <protection locked="0"/>
    </xf>
    <xf numFmtId="209" fontId="53" fillId="0" borderId="0" applyFont="0" applyFill="0" applyBorder="0" applyAlignment="0" applyProtection="0"/>
    <xf numFmtId="189" fontId="52" fillId="0" borderId="0"/>
    <xf numFmtId="213" fontId="20" fillId="0" borderId="0"/>
    <xf numFmtId="213" fontId="20" fillId="0" borderId="0"/>
    <xf numFmtId="0" fontId="141" fillId="0" borderId="0"/>
    <xf numFmtId="0" fontId="142" fillId="0" borderId="0"/>
    <xf numFmtId="0" fontId="55" fillId="27" borderId="0" applyNumberFormat="0" applyFont="0" applyFill="0" applyBorder="0" applyProtection="0">
      <alignment horizontal="left"/>
    </xf>
    <xf numFmtId="0" fontId="142" fillId="0" borderId="15"/>
    <xf numFmtId="0" fontId="53" fillId="0" borderId="0" applyFont="0" applyFill="0" applyBorder="0" applyAlignment="0" applyProtection="0"/>
    <xf numFmtId="14" fontId="41" fillId="0" borderId="0" applyFill="0" applyBorder="0" applyAlignment="0"/>
    <xf numFmtId="0" fontId="20" fillId="0" borderId="0" applyFont="0" applyFill="0" applyBorder="0" applyAlignment="0" applyProtection="0"/>
    <xf numFmtId="233" fontId="68" fillId="0" borderId="0" applyFill="0" applyBorder="0" applyProtection="0"/>
    <xf numFmtId="38" fontId="56" fillId="0" borderId="16">
      <alignment vertical="center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06" fillId="0" borderId="0">
      <protection locked="0"/>
    </xf>
    <xf numFmtId="190" fontId="52" fillId="0" borderId="0"/>
    <xf numFmtId="0" fontId="107" fillId="0" borderId="0">
      <protection locked="0"/>
    </xf>
    <xf numFmtId="0" fontId="107" fillId="0" borderId="0">
      <protection locked="0"/>
    </xf>
    <xf numFmtId="217" fontId="22" fillId="0" borderId="0" applyFill="0" applyBorder="0" applyAlignment="0"/>
    <xf numFmtId="211" fontId="22" fillId="0" borderId="0" applyFill="0" applyBorder="0" applyAlignment="0"/>
    <xf numFmtId="217" fontId="22" fillId="0" borderId="0" applyFill="0" applyBorder="0" applyAlignment="0"/>
    <xf numFmtId="219" fontId="49" fillId="0" borderId="0" applyFill="0" applyBorder="0" applyAlignment="0"/>
    <xf numFmtId="211" fontId="22" fillId="0" borderId="0" applyFill="0" applyBorder="0" applyAlignment="0"/>
    <xf numFmtId="0" fontId="57" fillId="0" borderId="0" applyNumberFormat="0" applyAlignment="0">
      <alignment horizontal="left"/>
    </xf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2" fontId="53" fillId="0" borderId="0" applyFont="0" applyFill="0" applyBorder="0" applyAlignment="0" applyProtection="0"/>
    <xf numFmtId="187" fontId="3" fillId="0" borderId="0">
      <alignment horizontal="right"/>
    </xf>
    <xf numFmtId="17" fontId="20" fillId="0" borderId="0">
      <alignment horizontal="left"/>
    </xf>
    <xf numFmtId="17" fontId="20" fillId="0" borderId="0">
      <alignment horizontal="left"/>
    </xf>
    <xf numFmtId="0" fontId="28" fillId="6" borderId="0" applyNumberFormat="0" applyBorder="0" applyAlignment="0" applyProtection="0"/>
    <xf numFmtId="38" fontId="21" fillId="27" borderId="0" applyNumberFormat="0" applyBorder="0" applyAlignment="0" applyProtection="0"/>
    <xf numFmtId="38" fontId="21" fillId="27" borderId="0" applyNumberFormat="0" applyBorder="0" applyAlignment="0" applyProtection="0"/>
    <xf numFmtId="0" fontId="152" fillId="19" borderId="0"/>
    <xf numFmtId="0" fontId="58" fillId="0" borderId="17" applyNumberFormat="0" applyAlignment="0" applyProtection="0">
      <alignment horizontal="left" vertical="center"/>
    </xf>
    <xf numFmtId="0" fontId="58" fillId="0" borderId="1">
      <alignment horizontal="left" vertical="center"/>
    </xf>
    <xf numFmtId="188" fontId="59" fillId="26" borderId="0">
      <alignment horizontal="left" vertical="top"/>
    </xf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9" fillId="0" borderId="20" applyNumberFormat="0" applyFill="0" applyAlignment="0" applyProtection="0"/>
    <xf numFmtId="0" fontId="29" fillId="0" borderId="0" applyNumberFormat="0" applyFill="0" applyBorder="0" applyAlignment="0" applyProtection="0"/>
    <xf numFmtId="0" fontId="153" fillId="0" borderId="10">
      <alignment horizontal="center"/>
    </xf>
    <xf numFmtId="0" fontId="153" fillId="0" borderId="0">
      <alignment horizontal="center"/>
    </xf>
    <xf numFmtId="0" fontId="63" fillId="26" borderId="0">
      <alignment horizontal="left" wrapText="1" indent="2"/>
    </xf>
    <xf numFmtId="212" fontId="20" fillId="0" borderId="0" applyBorder="0" applyAlignment="0"/>
    <xf numFmtId="10" fontId="21" fillId="26" borderId="9" applyNumberFormat="0" applyBorder="0" applyAlignment="0" applyProtection="0"/>
    <xf numFmtId="10" fontId="21" fillId="26" borderId="9" applyNumberFormat="0" applyBorder="0" applyAlignment="0" applyProtection="0"/>
    <xf numFmtId="0" fontId="30" fillId="10" borderId="11" applyNumberFormat="0" applyAlignment="0" applyProtection="0"/>
    <xf numFmtId="0" fontId="30" fillId="10" borderId="11" applyNumberFormat="0" applyAlignment="0" applyProtection="0"/>
    <xf numFmtId="214" fontId="20" fillId="0" borderId="0"/>
    <xf numFmtId="214" fontId="20" fillId="0" borderId="0"/>
    <xf numFmtId="168" fontId="64" fillId="0" borderId="0"/>
    <xf numFmtId="38" fontId="65" fillId="0" borderId="0"/>
    <xf numFmtId="38" fontId="66" fillId="0" borderId="0"/>
    <xf numFmtId="38" fontId="67" fillId="0" borderId="0"/>
    <xf numFmtId="38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3" fillId="28" borderId="15"/>
    <xf numFmtId="0" fontId="68" fillId="0" borderId="0" applyNumberFormat="0" applyFont="0" applyFill="0" applyBorder="0" applyProtection="0">
      <alignment horizontal="left" vertical="center"/>
    </xf>
    <xf numFmtId="217" fontId="22" fillId="0" borderId="0" applyFill="0" applyBorder="0" applyAlignment="0"/>
    <xf numFmtId="211" fontId="22" fillId="0" borderId="0" applyFill="0" applyBorder="0" applyAlignment="0"/>
    <xf numFmtId="217" fontId="22" fillId="0" borderId="0" applyFill="0" applyBorder="0" applyAlignment="0"/>
    <xf numFmtId="219" fontId="49" fillId="0" borderId="0" applyFill="0" applyBorder="0" applyAlignment="0"/>
    <xf numFmtId="211" fontId="22" fillId="0" borderId="0" applyFill="0" applyBorder="0" applyAlignment="0"/>
    <xf numFmtId="0" fontId="31" fillId="0" borderId="21" applyNumberFormat="0" applyFill="0" applyAlignment="0" applyProtection="0"/>
    <xf numFmtId="0" fontId="69" fillId="0" borderId="0"/>
    <xf numFmtId="0" fontId="52" fillId="0" borderId="0"/>
    <xf numFmtId="0" fontId="69" fillId="0" borderId="0"/>
    <xf numFmtId="0" fontId="52" fillId="0" borderId="0"/>
    <xf numFmtId="0" fontId="70" fillId="0" borderId="0"/>
    <xf numFmtId="234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38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6" fontId="71" fillId="0" borderId="0" applyFont="0" applyFill="0" applyBorder="0" applyAlignment="0" applyProtection="0"/>
    <xf numFmtId="8" fontId="7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5" fontId="56" fillId="0" borderId="0" applyFont="0" applyFill="0" applyBorder="0" applyAlignment="0" applyProtection="0"/>
    <xf numFmtId="206" fontId="56" fillId="0" borderId="0" applyFont="0" applyFill="0" applyBorder="0" applyAlignment="0" applyProtection="0"/>
    <xf numFmtId="0" fontId="106" fillId="0" borderId="0">
      <protection locked="0"/>
    </xf>
    <xf numFmtId="0" fontId="68" fillId="0" borderId="0"/>
    <xf numFmtId="0" fontId="32" fillId="3" borderId="0" applyNumberFormat="0" applyBorder="0" applyAlignment="0" applyProtection="0"/>
    <xf numFmtId="37" fontId="7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69" fillId="0" borderId="0"/>
    <xf numFmtId="0" fontId="52" fillId="0" borderId="0"/>
    <xf numFmtId="0" fontId="52" fillId="0" borderId="0"/>
    <xf numFmtId="186" fontId="47" fillId="0" borderId="0"/>
    <xf numFmtId="0" fontId="73" fillId="0" borderId="0"/>
    <xf numFmtId="0" fontId="73" fillId="0" borderId="0"/>
    <xf numFmtId="0" fontId="73" fillId="0" borderId="0"/>
    <xf numFmtId="0" fontId="50" fillId="0" borderId="0"/>
    <xf numFmtId="0" fontId="73" fillId="0" borderId="0"/>
    <xf numFmtId="0" fontId="73" fillId="0" borderId="0"/>
    <xf numFmtId="0" fontId="7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7" fillId="0" borderId="0"/>
    <xf numFmtId="0" fontId="20" fillId="0" borderId="0"/>
    <xf numFmtId="0" fontId="20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0" fillId="0" borderId="0"/>
    <xf numFmtId="0" fontId="20" fillId="0" borderId="0"/>
    <xf numFmtId="0" fontId="158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215" fontId="20" fillId="0" borderId="0"/>
    <xf numFmtId="215" fontId="20" fillId="0" borderId="0"/>
    <xf numFmtId="0" fontId="109" fillId="0" borderId="0"/>
    <xf numFmtId="0" fontId="1" fillId="0" borderId="0"/>
    <xf numFmtId="0" fontId="19" fillId="29" borderId="22" applyNumberFormat="0" applyFont="0" applyAlignment="0" applyProtection="0"/>
    <xf numFmtId="229" fontId="47" fillId="0" borderId="0" applyFont="0" applyFill="0" applyBorder="0" applyAlignment="0" applyProtection="0"/>
    <xf numFmtId="0" fontId="33" fillId="10" borderId="23" applyNumberFormat="0" applyAlignment="0" applyProtection="0"/>
    <xf numFmtId="40" fontId="11" fillId="30" borderId="0">
      <alignment horizontal="right"/>
    </xf>
    <xf numFmtId="0" fontId="74" fillId="30" borderId="0">
      <alignment horizontal="right"/>
    </xf>
    <xf numFmtId="0" fontId="75" fillId="30" borderId="24"/>
    <xf numFmtId="0" fontId="75" fillId="0" borderId="0" applyBorder="0">
      <alignment horizontal="centerContinuous"/>
    </xf>
    <xf numFmtId="0" fontId="76" fillId="0" borderId="0" applyBorder="0">
      <alignment horizontal="centerContinuous"/>
    </xf>
    <xf numFmtId="0" fontId="111" fillId="31" borderId="0"/>
    <xf numFmtId="0" fontId="111" fillId="32" borderId="0"/>
    <xf numFmtId="0" fontId="77" fillId="0" borderId="0">
      <alignment horizontal="center"/>
    </xf>
    <xf numFmtId="0" fontId="78" fillId="0" borderId="0">
      <alignment horizontal="center"/>
    </xf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4" fontId="148" fillId="0" borderId="0">
      <alignment horizontal="center" wrapText="1"/>
      <protection locked="0"/>
    </xf>
    <xf numFmtId="9" fontId="2" fillId="0" borderId="0" applyFont="0" applyFill="0" applyBorder="0" applyAlignment="0" applyProtection="0"/>
    <xf numFmtId="216" fontId="49" fillId="0" borderId="0" applyFont="0" applyFill="0" applyBorder="0" applyAlignment="0" applyProtection="0"/>
    <xf numFmtId="221" fontId="22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1" fillId="0" borderId="25" applyNumberFormat="0" applyBorder="0"/>
    <xf numFmtId="3" fontId="112" fillId="0" borderId="0" applyNumberFormat="0" applyFill="0" applyBorder="0" applyAlignment="0" applyProtection="0"/>
    <xf numFmtId="0" fontId="106" fillId="0" borderId="0">
      <protection locked="0"/>
    </xf>
    <xf numFmtId="9" fontId="20" fillId="0" borderId="0" applyFont="0" applyFill="0" applyBorder="0" applyAlignment="0" applyProtection="0"/>
    <xf numFmtId="217" fontId="22" fillId="0" borderId="0" applyFill="0" applyBorder="0" applyAlignment="0"/>
    <xf numFmtId="211" fontId="22" fillId="0" borderId="0" applyFill="0" applyBorder="0" applyAlignment="0"/>
    <xf numFmtId="217" fontId="22" fillId="0" borderId="0" applyFill="0" applyBorder="0" applyAlignment="0"/>
    <xf numFmtId="219" fontId="49" fillId="0" borderId="0" applyFill="0" applyBorder="0" applyAlignment="0"/>
    <xf numFmtId="211" fontId="22" fillId="0" borderId="0" applyFill="0" applyBorder="0" applyAlignment="0"/>
    <xf numFmtId="0" fontId="56" fillId="0" borderId="0" applyNumberFormat="0" applyFont="0" applyFill="0" applyBorder="0" applyAlignment="0" applyProtection="0">
      <alignment horizontal="left"/>
    </xf>
    <xf numFmtId="15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0" fontId="48" fillId="0" borderId="10">
      <alignment horizontal="center"/>
    </xf>
    <xf numFmtId="3" fontId="56" fillId="0" borderId="0" applyFont="0" applyFill="0" applyBorder="0" applyAlignment="0" applyProtection="0"/>
    <xf numFmtId="0" fontId="56" fillId="33" borderId="0" applyNumberFormat="0" applyFont="0" applyBorder="0" applyAlignment="0" applyProtection="0"/>
    <xf numFmtId="37" fontId="15" fillId="0" borderId="0"/>
    <xf numFmtId="0" fontId="47" fillId="0" borderId="0" applyFont="0" applyFill="0" applyBorder="0" applyAlignment="0" applyProtection="0"/>
    <xf numFmtId="1" fontId="20" fillId="0" borderId="26" applyNumberFormat="0" applyFill="0" applyAlignment="0" applyProtection="0">
      <alignment horizontal="center" vertical="center"/>
    </xf>
    <xf numFmtId="1" fontId="20" fillId="0" borderId="26" applyNumberFormat="0" applyFill="0" applyAlignment="0" applyProtection="0">
      <alignment horizontal="center" vertical="center"/>
    </xf>
    <xf numFmtId="0" fontId="144" fillId="0" borderId="0">
      <alignment horizontal="left"/>
    </xf>
    <xf numFmtId="0" fontId="154" fillId="34" borderId="0" applyNumberFormat="0" applyFont="0" applyBorder="0" applyAlignment="0">
      <alignment horizontal="center"/>
    </xf>
    <xf numFmtId="0" fontId="141" fillId="0" borderId="0"/>
    <xf numFmtId="0" fontId="142" fillId="0" borderId="0"/>
    <xf numFmtId="207" fontId="20" fillId="0" borderId="0" applyNumberFormat="0" applyFill="0" applyBorder="0" applyAlignment="0" applyProtection="0">
      <alignment horizontal="left"/>
    </xf>
    <xf numFmtId="38" fontId="113" fillId="0" borderId="0"/>
    <xf numFmtId="4" fontId="114" fillId="35" borderId="0" applyNumberFormat="0" applyProtection="0">
      <alignment horizontal="left" vertical="center" wrapText="1" indent="1"/>
    </xf>
    <xf numFmtId="4" fontId="115" fillId="36" borderId="27" applyNumberFormat="0" applyProtection="0">
      <alignment horizontal="right" vertical="center"/>
    </xf>
    <xf numFmtId="4" fontId="116" fillId="36" borderId="27" applyNumberFormat="0" applyProtection="0">
      <alignment horizontal="right" vertical="center"/>
    </xf>
    <xf numFmtId="4" fontId="114" fillId="11" borderId="27" applyNumberFormat="0" applyProtection="0">
      <alignment horizontal="left" vertical="center" wrapText="1" indent="1"/>
    </xf>
    <xf numFmtId="4" fontId="117" fillId="36" borderId="27" applyNumberFormat="0" applyProtection="0">
      <alignment horizontal="right" vertical="center"/>
    </xf>
    <xf numFmtId="38" fontId="68" fillId="0" borderId="0" applyNumberFormat="0" applyFont="0" applyFill="0" applyBorder="0" applyAlignment="0"/>
    <xf numFmtId="0" fontId="154" fillId="1" borderId="1" applyNumberFormat="0" applyFont="0" applyAlignment="0">
      <alignment horizontal="center"/>
    </xf>
    <xf numFmtId="0" fontId="155" fillId="0" borderId="0" applyNumberFormat="0" applyFill="0" applyBorder="0" applyAlignment="0">
      <alignment horizontal="center"/>
    </xf>
    <xf numFmtId="12" fontId="118" fillId="0" borderId="9">
      <alignment horizontal="center"/>
    </xf>
    <xf numFmtId="0" fontId="20" fillId="0" borderId="0"/>
    <xf numFmtId="0" fontId="20" fillId="0" borderId="0"/>
    <xf numFmtId="0" fontId="20" fillId="0" borderId="0">
      <alignment vertical="top"/>
    </xf>
    <xf numFmtId="0" fontId="1" fillId="0" borderId="0" applyNumberFormat="0" applyBorder="0">
      <alignment vertical="center"/>
    </xf>
    <xf numFmtId="0" fontId="80" fillId="26" borderId="0">
      <alignment wrapText="1"/>
    </xf>
    <xf numFmtId="40" fontId="81" fillId="0" borderId="0" applyBorder="0">
      <alignment horizontal="right"/>
    </xf>
    <xf numFmtId="0" fontId="141" fillId="0" borderId="15"/>
    <xf numFmtId="0" fontId="142" fillId="0" borderId="15"/>
    <xf numFmtId="0" fontId="20" fillId="0" borderId="26" applyNumberFormat="0" applyFont="0" applyFill="0" applyAlignment="0" applyProtection="0"/>
    <xf numFmtId="0" fontId="20" fillId="0" borderId="26" applyNumberFormat="0" applyFont="0" applyFill="0" applyAlignment="0" applyProtection="0"/>
    <xf numFmtId="49" fontId="41" fillId="0" borderId="0" applyFill="0" applyBorder="0" applyAlignment="0"/>
    <xf numFmtId="222" fontId="49" fillId="0" borderId="0" applyFill="0" applyBorder="0" applyAlignment="0"/>
    <xf numFmtId="220" fontId="49" fillId="0" borderId="0" applyFill="0" applyBorder="0" applyAlignment="0"/>
    <xf numFmtId="40" fontId="4" fillId="0" borderId="0"/>
    <xf numFmtId="0" fontId="145" fillId="37" borderId="0"/>
    <xf numFmtId="0" fontId="146" fillId="37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08" fontId="82" fillId="0" borderId="0" applyNumberFormat="0">
      <alignment horizontal="right"/>
    </xf>
    <xf numFmtId="0" fontId="53" fillId="0" borderId="29" applyNumberFormat="0" applyFont="0" applyFill="0" applyAlignment="0" applyProtection="0"/>
    <xf numFmtId="0" fontId="143" fillId="0" borderId="30"/>
    <xf numFmtId="0" fontId="147" fillId="0" borderId="30"/>
    <xf numFmtId="0" fontId="143" fillId="0" borderId="15"/>
    <xf numFmtId="0" fontId="147" fillId="0" borderId="15"/>
    <xf numFmtId="6" fontId="71" fillId="0" borderId="0" applyFont="0" applyFill="0" applyBorder="0" applyAlignment="0" applyProtection="0"/>
    <xf numFmtId="0" fontId="83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84" fillId="0" borderId="0" applyNumberFormat="0" applyFont="0" applyFill="0" applyBorder="0" applyProtection="0">
      <alignment horizontal="center" vertical="center" wrapText="1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8" fontId="119" fillId="0" borderId="0" applyFont="0" applyFill="0" applyBorder="0" applyAlignment="0" applyProtection="0"/>
    <xf numFmtId="17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20" fillId="25" borderId="12" applyNumberFormat="0" applyAlignment="0" applyProtection="0"/>
    <xf numFmtId="0" fontId="121" fillId="0" borderId="21" applyNumberFormat="0" applyFill="0" applyAlignment="0" applyProtection="0"/>
    <xf numFmtId="0" fontId="122" fillId="5" borderId="0" applyNumberFormat="0" applyBorder="0" applyAlignment="0" applyProtection="0"/>
    <xf numFmtId="0" fontId="110" fillId="10" borderId="23" applyNumberFormat="0" applyAlignment="0" applyProtection="0"/>
    <xf numFmtId="0" fontId="123" fillId="10" borderId="11" applyNumberFormat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204" fontId="127" fillId="0" borderId="0" applyFont="0" applyFill="0" applyBorder="0" applyAlignment="0" applyProtection="0"/>
    <xf numFmtId="0" fontId="128" fillId="6" borderId="0" applyNumberFormat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119" fillId="0" borderId="0"/>
    <xf numFmtId="0" fontId="1" fillId="0" borderId="0"/>
    <xf numFmtId="0" fontId="108" fillId="9" borderId="11" applyNumberFormat="0" applyAlignment="0" applyProtection="0"/>
    <xf numFmtId="0" fontId="130" fillId="3" borderId="0" applyNumberFormat="0" applyBorder="0" applyAlignment="0" applyProtection="0"/>
    <xf numFmtId="0" fontId="131" fillId="0" borderId="28" applyNumberFormat="0" applyFill="0" applyAlignment="0" applyProtection="0"/>
    <xf numFmtId="6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223" fontId="86" fillId="0" borderId="0" applyFont="0" applyFill="0" applyBorder="0" applyAlignment="0" applyProtection="0"/>
    <xf numFmtId="224" fontId="86" fillId="0" borderId="0" applyFont="0" applyFill="0" applyBorder="0" applyAlignment="0" applyProtection="0"/>
    <xf numFmtId="37" fontId="52" fillId="0" borderId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/>
    <xf numFmtId="0" fontId="100" fillId="21" borderId="0" applyNumberFormat="0" applyBorder="0" applyAlignment="0" applyProtection="0"/>
    <xf numFmtId="0" fontId="100" fillId="22" borderId="0" applyNumberFormat="0" applyBorder="0" applyAlignment="0" applyProtection="0"/>
    <xf numFmtId="0" fontId="100" fillId="23" borderId="0" applyNumberFormat="0" applyBorder="0" applyAlignment="0" applyProtection="0"/>
    <xf numFmtId="0" fontId="100" fillId="16" borderId="0" applyNumberFormat="0" applyBorder="0" applyAlignment="0" applyProtection="0"/>
    <xf numFmtId="0" fontId="100" fillId="17" borderId="0" applyNumberFormat="0" applyBorder="0" applyAlignment="0" applyProtection="0"/>
    <xf numFmtId="0" fontId="100" fillId="24" borderId="0" applyNumberFormat="0" applyBorder="0" applyAlignment="0" applyProtection="0"/>
    <xf numFmtId="0" fontId="47" fillId="29" borderId="22" applyNumberFormat="0" applyFont="0" applyAlignment="0" applyProtection="0"/>
    <xf numFmtId="0" fontId="132" fillId="0" borderId="18" applyNumberFormat="0" applyFill="0" applyAlignment="0" applyProtection="0"/>
    <xf numFmtId="0" fontId="133" fillId="0" borderId="19" applyNumberFormat="0" applyFill="0" applyAlignment="0" applyProtection="0"/>
    <xf numFmtId="0" fontId="134" fillId="0" borderId="20" applyNumberFormat="0" applyFill="0" applyAlignment="0" applyProtection="0"/>
    <xf numFmtId="0" fontId="134" fillId="0" borderId="0" applyNumberFormat="0" applyFill="0" applyBorder="0" applyAlignment="0" applyProtection="0"/>
    <xf numFmtId="0" fontId="135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9" fontId="88" fillId="0" borderId="0" applyFont="0" applyFill="0" applyBorder="0" applyAlignment="0" applyProtection="0"/>
    <xf numFmtId="225" fontId="91" fillId="0" borderId="0" applyFont="0" applyFill="0" applyBorder="0" applyAlignment="0" applyProtection="0"/>
    <xf numFmtId="226" fontId="91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88" fillId="0" borderId="0"/>
    <xf numFmtId="0" fontId="20" fillId="0" borderId="0"/>
    <xf numFmtId="200" fontId="79" fillId="0" borderId="0" applyFont="0" applyFill="0" applyBorder="0" applyAlignment="0" applyProtection="0"/>
    <xf numFmtId="176" fontId="8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79" fillId="0" borderId="0"/>
    <xf numFmtId="0" fontId="92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93" fillId="0" borderId="0" applyNumberFormat="0" applyFill="0" applyBorder="0" applyAlignment="0" applyProtection="0">
      <alignment vertical="top"/>
      <protection locked="0"/>
    </xf>
    <xf numFmtId="203" fontId="89" fillId="0" borderId="0" applyFont="0" applyFill="0" applyBorder="0" applyAlignment="0" applyProtection="0"/>
    <xf numFmtId="203" fontId="15" fillId="0" borderId="0" applyFont="0" applyFill="0" applyBorder="0" applyAlignment="0" applyProtection="0"/>
    <xf numFmtId="204" fontId="89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185" fontId="95" fillId="0" borderId="0" applyFont="0" applyFill="0" applyBorder="0" applyAlignment="0" applyProtection="0"/>
    <xf numFmtId="184" fontId="95" fillId="0" borderId="0" applyFont="0" applyFill="0" applyBorder="0" applyAlignment="0" applyProtection="0"/>
    <xf numFmtId="40" fontId="16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0">
    <xf numFmtId="0" fontId="0" fillId="0" borderId="0" xfId="0"/>
    <xf numFmtId="0" fontId="3" fillId="0" borderId="0" xfId="5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vertical="center"/>
    </xf>
    <xf numFmtId="41" fontId="4" fillId="0" borderId="0" xfId="4" applyNumberFormat="1" applyFont="1" applyFill="1" applyBorder="1" applyAlignment="1">
      <alignment horizontal="right" vertical="center"/>
    </xf>
    <xf numFmtId="41" fontId="3" fillId="0" borderId="0" xfId="4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right" vertical="center"/>
    </xf>
    <xf numFmtId="0" fontId="4" fillId="0" borderId="0" xfId="5" applyFont="1" applyFill="1" applyAlignment="1">
      <alignment horizontal="left" vertical="center"/>
    </xf>
    <xf numFmtId="0" fontId="4" fillId="0" borderId="0" xfId="5" applyFont="1" applyFill="1" applyBorder="1" applyAlignment="1">
      <alignment horizontal="left" vertical="center"/>
    </xf>
    <xf numFmtId="166" fontId="4" fillId="0" borderId="0" xfId="1" applyNumberFormat="1" applyFont="1" applyFill="1" applyAlignment="1">
      <alignment horizontal="left" vertical="center"/>
    </xf>
    <xf numFmtId="165" fontId="4" fillId="0" borderId="0" xfId="5" applyNumberFormat="1" applyFont="1" applyFill="1" applyAlignment="1">
      <alignment horizontal="left" vertical="center"/>
    </xf>
    <xf numFmtId="43" fontId="3" fillId="0" borderId="0" xfId="1" applyFont="1" applyFill="1" applyAlignment="1">
      <alignment vertical="center"/>
    </xf>
    <xf numFmtId="0" fontId="5" fillId="0" borderId="0" xfId="5" applyFont="1" applyFill="1" applyBorder="1" applyAlignment="1">
      <alignment horizontal="center" vertical="center"/>
    </xf>
    <xf numFmtId="165" fontId="4" fillId="0" borderId="0" xfId="5" applyNumberFormat="1" applyFont="1" applyFill="1" applyBorder="1" applyAlignment="1">
      <alignment horizontal="right" vertical="center"/>
    </xf>
    <xf numFmtId="0" fontId="3" fillId="0" borderId="0" xfId="5" applyFont="1" applyFill="1" applyAlignment="1">
      <alignment vertical="center" wrapText="1"/>
    </xf>
    <xf numFmtId="0" fontId="4" fillId="0" borderId="0" xfId="5" applyFont="1" applyFill="1" applyAlignment="1">
      <alignment vertical="center"/>
    </xf>
    <xf numFmtId="166" fontId="4" fillId="0" borderId="0" xfId="1" applyNumberFormat="1" applyFont="1" applyFill="1" applyBorder="1" applyAlignment="1">
      <alignment horizontal="right" vertical="center"/>
    </xf>
    <xf numFmtId="165" fontId="3" fillId="0" borderId="0" xfId="5" applyNumberFormat="1" applyFont="1" applyFill="1" applyAlignment="1">
      <alignment vertical="center" wrapText="1"/>
    </xf>
    <xf numFmtId="165" fontId="3" fillId="0" borderId="0" xfId="5" applyNumberFormat="1" applyFont="1" applyFill="1" applyAlignment="1">
      <alignment vertical="center"/>
    </xf>
    <xf numFmtId="0" fontId="5" fillId="0" borderId="0" xfId="5" applyFont="1" applyFill="1" applyAlignment="1">
      <alignment vertical="center"/>
    </xf>
    <xf numFmtId="0" fontId="5" fillId="0" borderId="0" xfId="5" applyFont="1" applyFill="1" applyAlignment="1">
      <alignment horizontal="center" vertical="center" wrapText="1"/>
    </xf>
    <xf numFmtId="166" fontId="3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horizontal="right" vertical="center"/>
    </xf>
    <xf numFmtId="37" fontId="3" fillId="0" borderId="0" xfId="5" applyNumberFormat="1" applyFont="1" applyFill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vertical="center"/>
    </xf>
    <xf numFmtId="37" fontId="4" fillId="0" borderId="0" xfId="5" applyNumberFormat="1" applyFont="1" applyFill="1" applyBorder="1" applyAlignment="1">
      <alignment vertical="center"/>
    </xf>
    <xf numFmtId="37" fontId="4" fillId="0" borderId="0" xfId="5" applyNumberFormat="1" applyFont="1" applyFill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37" fontId="4" fillId="0" borderId="0" xfId="5" quotePrefix="1" applyNumberFormat="1" applyFont="1" applyFill="1" applyBorder="1" applyAlignment="1">
      <alignment horizontal="center" vertical="center"/>
    </xf>
    <xf numFmtId="37" fontId="4" fillId="0" borderId="0" xfId="5" applyNumberFormat="1" applyFont="1" applyFill="1" applyBorder="1" applyAlignment="1">
      <alignment horizontal="center" vertical="center"/>
    </xf>
    <xf numFmtId="0" fontId="4" fillId="0" borderId="0" xfId="5" applyFont="1" applyFill="1" applyBorder="1" applyAlignment="1">
      <alignment horizontal="center" vertical="center"/>
    </xf>
    <xf numFmtId="41" fontId="3" fillId="0" borderId="0" xfId="5" applyNumberFormat="1" applyFont="1" applyFill="1" applyAlignment="1">
      <alignment horizontal="right" vertical="center"/>
    </xf>
    <xf numFmtId="0" fontId="3" fillId="0" borderId="0" xfId="5" applyFont="1" applyFill="1" applyAlignment="1">
      <alignment horizontal="left" vertical="center"/>
    </xf>
    <xf numFmtId="166" fontId="4" fillId="0" borderId="1" xfId="1" applyNumberFormat="1" applyFont="1" applyFill="1" applyBorder="1" applyAlignment="1">
      <alignment horizontal="right" vertical="center"/>
    </xf>
    <xf numFmtId="37" fontId="3" fillId="0" borderId="0" xfId="4" applyNumberFormat="1" applyFont="1" applyFill="1" applyBorder="1" applyAlignment="1">
      <alignment horizontal="right" vertical="center"/>
    </xf>
    <xf numFmtId="165" fontId="3" fillId="0" borderId="0" xfId="5" applyNumberFormat="1" applyFont="1" applyFill="1" applyBorder="1" applyAlignment="1">
      <alignment vertical="center"/>
    </xf>
    <xf numFmtId="0" fontId="6" fillId="0" borderId="0" xfId="5" applyFont="1" applyFill="1" applyAlignment="1">
      <alignment vertical="center"/>
    </xf>
    <xf numFmtId="0" fontId="6" fillId="0" borderId="0" xfId="5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horizontal="right" vertical="center"/>
    </xf>
    <xf numFmtId="165" fontId="5" fillId="0" borderId="0" xfId="5" applyNumberFormat="1" applyFont="1" applyFill="1" applyAlignment="1">
      <alignment vertical="center" wrapText="1"/>
    </xf>
    <xf numFmtId="41" fontId="3" fillId="0" borderId="3" xfId="4" applyNumberFormat="1" applyFont="1" applyFill="1" applyBorder="1" applyAlignment="1">
      <alignment horizontal="right" vertical="center"/>
    </xf>
    <xf numFmtId="0" fontId="5" fillId="0" borderId="0" xfId="5" applyFont="1" applyFill="1" applyBorder="1" applyAlignment="1">
      <alignment horizontal="center" vertical="center" wrapText="1"/>
    </xf>
    <xf numFmtId="166" fontId="4" fillId="0" borderId="5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0" fontId="4" fillId="0" borderId="0" xfId="1" applyNumberFormat="1" applyFont="1" applyFill="1" applyAlignment="1">
      <alignment vertical="center"/>
    </xf>
    <xf numFmtId="40" fontId="4" fillId="0" borderId="0" xfId="1" applyNumberFormat="1" applyFont="1" applyFill="1"/>
    <xf numFmtId="37" fontId="5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41" fontId="4" fillId="0" borderId="1" xfId="4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left" vertical="center" indent="1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center" vertical="center"/>
    </xf>
    <xf numFmtId="41" fontId="4" fillId="0" borderId="5" xfId="4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37" fontId="4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170" fontId="5" fillId="0" borderId="0" xfId="1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right" vertical="center"/>
    </xf>
    <xf numFmtId="0" fontId="5" fillId="0" borderId="0" xfId="1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6" fillId="0" borderId="0" xfId="1" applyNumberFormat="1" applyFont="1" applyFill="1" applyAlignment="1">
      <alignment horizontal="center" vertical="center"/>
    </xf>
    <xf numFmtId="41" fontId="4" fillId="0" borderId="3" xfId="4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7" fontId="3" fillId="0" borderId="3" xfId="0" applyNumberFormat="1" applyFont="1" applyFill="1" applyBorder="1" applyAlignment="1">
      <alignment horizontal="right" vertical="center"/>
    </xf>
    <xf numFmtId="44" fontId="4" fillId="0" borderId="0" xfId="2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43" fontId="4" fillId="0" borderId="0" xfId="1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67" fontId="4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168" fontId="7" fillId="0" borderId="0" xfId="3" applyNumberFormat="1" applyFont="1" applyFill="1" applyAlignment="1">
      <alignment horizontal="right" vertical="center"/>
    </xf>
    <xf numFmtId="165" fontId="7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 wrapText="1"/>
    </xf>
    <xf numFmtId="44" fontId="4" fillId="0" borderId="0" xfId="2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169" fontId="3" fillId="0" borderId="0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Alignment="1">
      <alignment horizontal="right" vertical="center"/>
    </xf>
    <xf numFmtId="9" fontId="3" fillId="0" borderId="0" xfId="3" applyFont="1" applyFill="1" applyAlignment="1">
      <alignment horizontal="right" vertical="center"/>
    </xf>
    <xf numFmtId="10" fontId="3" fillId="0" borderId="0" xfId="3" applyNumberFormat="1" applyFont="1" applyFill="1" applyAlignment="1">
      <alignment horizontal="right" vertical="center"/>
    </xf>
    <xf numFmtId="10" fontId="3" fillId="0" borderId="0" xfId="3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right" vertical="center" wrapText="1"/>
    </xf>
    <xf numFmtId="165" fontId="5" fillId="0" borderId="0" xfId="1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left" vertical="center" wrapText="1"/>
    </xf>
    <xf numFmtId="43" fontId="3" fillId="0" borderId="0" xfId="1" applyFont="1" applyFill="1" applyAlignment="1">
      <alignment horizontal="right" vertical="center"/>
    </xf>
    <xf numFmtId="165" fontId="6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horizontal="center" vertical="center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3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3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horizontal="right" vertical="center"/>
    </xf>
    <xf numFmtId="41" fontId="11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vertical="center" wrapText="1"/>
    </xf>
    <xf numFmtId="41" fontId="4" fillId="0" borderId="0" xfId="1" applyNumberFormat="1" applyFont="1" applyFill="1" applyAlignment="1">
      <alignment horizontal="right" vertical="center"/>
    </xf>
    <xf numFmtId="41" fontId="12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43" fontId="3" fillId="0" borderId="0" xfId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37" fontId="3" fillId="0" borderId="0" xfId="0" applyNumberFormat="1" applyFont="1" applyFill="1" applyBorder="1" applyAlignment="1">
      <alignment horizontal="right" vertical="center" wrapText="1"/>
    </xf>
    <xf numFmtId="43" fontId="3" fillId="0" borderId="0" xfId="1" applyFont="1" applyFill="1" applyAlignment="1">
      <alignment horizontal="left" vertical="center"/>
    </xf>
    <xf numFmtId="37" fontId="4" fillId="0" borderId="1" xfId="0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43" fontId="3" fillId="0" borderId="0" xfId="1" applyFont="1" applyFill="1" applyAlignment="1">
      <alignment vertical="center" wrapText="1"/>
    </xf>
    <xf numFmtId="0" fontId="3" fillId="0" borderId="0" xfId="0" applyFont="1" applyFill="1" applyAlignment="1">
      <alignment horizontal="justify" vertical="center" wrapText="1"/>
    </xf>
    <xf numFmtId="0" fontId="6" fillId="0" borderId="0" xfId="0" applyFont="1" applyFill="1" applyAlignment="1">
      <alignment horizontal="center" vertical="center" wrapText="1"/>
    </xf>
    <xf numFmtId="37" fontId="3" fillId="0" borderId="0" xfId="1" applyNumberFormat="1" applyFont="1" applyFill="1" applyBorder="1" applyAlignment="1">
      <alignment horizontal="right" vertical="center"/>
    </xf>
    <xf numFmtId="166" fontId="4" fillId="0" borderId="2" xfId="1" applyNumberFormat="1" applyFont="1" applyFill="1" applyBorder="1" applyAlignment="1">
      <alignment horizontal="right" vertical="center"/>
    </xf>
    <xf numFmtId="37" fontId="4" fillId="0" borderId="2" xfId="0" applyNumberFormat="1" applyFont="1" applyFill="1" applyBorder="1" applyAlignment="1">
      <alignment horizontal="right" vertical="center"/>
    </xf>
    <xf numFmtId="0" fontId="18" fillId="0" borderId="0" xfId="0" applyFont="1" applyFill="1" applyAlignment="1">
      <alignment vertical="center"/>
    </xf>
    <xf numFmtId="49" fontId="13" fillId="0" borderId="0" xfId="0" applyNumberFormat="1" applyFont="1" applyFill="1" applyBorder="1" applyAlignment="1">
      <alignment horizontal="left"/>
    </xf>
    <xf numFmtId="49" fontId="14" fillId="0" borderId="0" xfId="0" applyNumberFormat="1" applyFont="1" applyFill="1" applyBorder="1" applyAlignment="1">
      <alignment horizontal="center"/>
    </xf>
    <xf numFmtId="49" fontId="16" fillId="0" borderId="0" xfId="0" applyNumberFormat="1" applyFont="1" applyFill="1" applyBorder="1" applyAlignment="1">
      <alignment horizontal="left"/>
    </xf>
    <xf numFmtId="49" fontId="17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166" fontId="7" fillId="0" borderId="0" xfId="1" applyNumberFormat="1" applyFont="1" applyFill="1" applyBorder="1" applyAlignment="1">
      <alignment horizontal="right" vertical="center"/>
    </xf>
    <xf numFmtId="43" fontId="7" fillId="0" borderId="0" xfId="1" applyFont="1" applyFill="1" applyBorder="1" applyAlignment="1">
      <alignment horizontal="right" vertical="center"/>
    </xf>
    <xf numFmtId="43" fontId="10" fillId="0" borderId="0" xfId="1" applyFont="1" applyFill="1" applyAlignment="1">
      <alignment horizontal="left" vertical="center" wrapText="1"/>
    </xf>
    <xf numFmtId="43" fontId="5" fillId="0" borderId="0" xfId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0" xfId="4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167" fontId="3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right" vertical="center"/>
    </xf>
    <xf numFmtId="43" fontId="3" fillId="0" borderId="0" xfId="0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167" fontId="3" fillId="0" borderId="0" xfId="0" applyNumberFormat="1" applyFont="1" applyFill="1" applyBorder="1" applyAlignment="1">
      <alignment horizontal="right" vertical="center"/>
    </xf>
    <xf numFmtId="166" fontId="3" fillId="0" borderId="3" xfId="0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3" xfId="1" applyNumberFormat="1" applyFont="1" applyFill="1" applyBorder="1" applyAlignment="1">
      <alignment horizontal="right" vertical="center"/>
    </xf>
    <xf numFmtId="41" fontId="3" fillId="0" borderId="0" xfId="5" applyNumberFormat="1" applyFont="1" applyFill="1" applyBorder="1" applyAlignment="1">
      <alignment horizontal="right" vertical="center"/>
    </xf>
    <xf numFmtId="41" fontId="3" fillId="0" borderId="0" xfId="5" applyNumberFormat="1" applyFont="1" applyFill="1" applyAlignment="1">
      <alignment vertical="center"/>
    </xf>
    <xf numFmtId="41" fontId="3" fillId="0" borderId="0" xfId="5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5" fillId="0" borderId="0" xfId="5" applyFont="1" applyFill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49" fontId="4" fillId="0" borderId="0" xfId="0" applyNumberFormat="1" applyFont="1" applyFill="1" applyBorder="1" applyAlignment="1">
      <alignment horizontal="left"/>
    </xf>
    <xf numFmtId="165" fontId="4" fillId="0" borderId="0" xfId="0" applyNumberFormat="1" applyFont="1" applyFill="1" applyAlignment="1">
      <alignment horizontal="left" vertical="center"/>
    </xf>
    <xf numFmtId="0" fontId="3" fillId="0" borderId="0" xfId="1" applyNumberFormat="1" applyFont="1" applyFill="1" applyAlignment="1">
      <alignment horizontal="right" vertical="center"/>
    </xf>
    <xf numFmtId="166" fontId="3" fillId="0" borderId="3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horizontal="right" vertical="center"/>
    </xf>
    <xf numFmtId="37" fontId="11" fillId="0" borderId="0" xfId="0" applyNumberFormat="1" applyFont="1" applyFill="1" applyBorder="1" applyAlignment="1">
      <alignment horizontal="right"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237" fontId="3" fillId="0" borderId="2" xfId="4" applyNumberFormat="1" applyFont="1" applyFill="1" applyBorder="1" applyAlignment="1">
      <alignment horizontal="right" vertical="center"/>
    </xf>
    <xf numFmtId="237" fontId="3" fillId="0" borderId="0" xfId="0" applyNumberFormat="1" applyFont="1" applyFill="1" applyBorder="1" applyAlignment="1">
      <alignment horizontal="right" vertical="center"/>
    </xf>
    <xf numFmtId="237" fontId="3" fillId="0" borderId="0" xfId="0" applyNumberFormat="1" applyFont="1" applyFill="1" applyAlignment="1">
      <alignment horizontal="right" vertical="center"/>
    </xf>
    <xf numFmtId="167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right" vertical="center"/>
    </xf>
    <xf numFmtId="41" fontId="159" fillId="0" borderId="0" xfId="0" applyNumberFormat="1" applyFont="1" applyFill="1" applyAlignment="1">
      <alignment vertical="center"/>
    </xf>
    <xf numFmtId="0" fontId="159" fillId="0" borderId="0" xfId="0" applyFont="1" applyFill="1" applyAlignment="1">
      <alignment vertical="center"/>
    </xf>
    <xf numFmtId="0" fontId="3" fillId="0" borderId="0" xfId="5" applyFont="1" applyFill="1" applyBorder="1" applyAlignment="1">
      <alignment horizontal="center" vertical="center" wrapText="1"/>
    </xf>
    <xf numFmtId="0" fontId="3" fillId="0" borderId="0" xfId="5" applyFont="1" applyFill="1" applyBorder="1" applyAlignment="1">
      <alignment horizontal="center" vertical="center"/>
    </xf>
    <xf numFmtId="166" fontId="4" fillId="0" borderId="0" xfId="5" applyNumberFormat="1" applyFont="1" applyFill="1" applyBorder="1" applyAlignment="1">
      <alignment horizontal="center" vertical="center" wrapText="1"/>
    </xf>
    <xf numFmtId="0" fontId="4" fillId="0" borderId="0" xfId="5" applyFont="1" applyFill="1" applyBorder="1" applyAlignment="1">
      <alignment horizontal="center" vertical="center" wrapText="1"/>
    </xf>
    <xf numFmtId="0" fontId="6" fillId="0" borderId="0" xfId="5" applyFont="1" applyFill="1" applyBorder="1" applyAlignment="1">
      <alignment horizontal="center" vertical="center" wrapText="1"/>
    </xf>
    <xf numFmtId="43" fontId="2" fillId="0" borderId="0" xfId="1" applyFont="1" applyFill="1" applyBorder="1" applyAlignment="1">
      <alignment horizontal="right" vertical="center"/>
    </xf>
    <xf numFmtId="0" fontId="160" fillId="0" borderId="0" xfId="0" applyFont="1" applyAlignment="1">
      <alignment horizontal="center" vertical="center" wrapText="1"/>
    </xf>
    <xf numFmtId="166" fontId="3" fillId="0" borderId="0" xfId="0" applyNumberFormat="1" applyFont="1" applyFill="1" applyBorder="1" applyAlignment="1">
      <alignment horizontal="right" vertical="center"/>
    </xf>
    <xf numFmtId="41" fontId="4" fillId="0" borderId="4" xfId="4" applyNumberFormat="1" applyFont="1" applyFill="1" applyBorder="1" applyAlignment="1">
      <alignment horizontal="right" vertical="center"/>
    </xf>
    <xf numFmtId="40" fontId="3" fillId="0" borderId="0" xfId="1" applyNumberFormat="1" applyFont="1" applyFill="1"/>
    <xf numFmtId="40" fontId="3" fillId="0" borderId="0" xfId="1" applyNumberFormat="1" applyFont="1" applyFill="1" applyAlignment="1">
      <alignment vertical="center"/>
    </xf>
    <xf numFmtId="0" fontId="68" fillId="0" borderId="0" xfId="5" applyFont="1" applyFill="1" applyAlignment="1">
      <alignment vertical="center"/>
    </xf>
    <xf numFmtId="166" fontId="2" fillId="0" borderId="0" xfId="1" applyNumberFormat="1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left"/>
    </xf>
    <xf numFmtId="165" fontId="3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left" vertical="center"/>
    </xf>
    <xf numFmtId="49" fontId="17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/>
    </xf>
    <xf numFmtId="49" fontId="13" fillId="0" borderId="0" xfId="0" applyNumberFormat="1" applyFont="1" applyFill="1" applyBorder="1" applyAlignment="1">
      <alignment horizontal="left" vertical="center"/>
    </xf>
    <xf numFmtId="49" fontId="1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37" fontId="4" fillId="0" borderId="0" xfId="0" quotePrefix="1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9" fontId="16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left" vertical="center"/>
    </xf>
    <xf numFmtId="49" fontId="13" fillId="0" borderId="0" xfId="0" applyNumberFormat="1" applyFont="1" applyFill="1" applyAlignment="1">
      <alignment horizontal="left" vertical="center"/>
    </xf>
    <xf numFmtId="41" fontId="5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0" fontId="13" fillId="0" borderId="0" xfId="4" applyFont="1" applyFill="1" applyAlignment="1">
      <alignment horizontal="left" vertical="center"/>
    </xf>
    <xf numFmtId="0" fontId="4" fillId="0" borderId="0" xfId="4" applyFont="1" applyFill="1" applyAlignment="1">
      <alignment horizontal="left" vertical="center"/>
    </xf>
    <xf numFmtId="0" fontId="3" fillId="0" borderId="0" xfId="5" applyFont="1" applyFill="1" applyAlignment="1">
      <alignment horizontal="left" vertical="center" wrapText="1"/>
    </xf>
    <xf numFmtId="0" fontId="8" fillId="0" borderId="0" xfId="5" applyFont="1" applyFill="1" applyAlignment="1">
      <alignment horizontal="left" vertical="center" readingOrder="1"/>
    </xf>
    <xf numFmtId="37" fontId="3" fillId="0" borderId="3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center" vertical="center"/>
    </xf>
    <xf numFmtId="167" fontId="4" fillId="0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41" fontId="4" fillId="0" borderId="0" xfId="1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vertical="center"/>
    </xf>
    <xf numFmtId="41" fontId="4" fillId="0" borderId="1" xfId="1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horizontal="center" vertical="center"/>
    </xf>
    <xf numFmtId="166" fontId="3" fillId="0" borderId="3" xfId="1" applyNumberFormat="1" applyFont="1" applyFill="1" applyBorder="1" applyAlignment="1">
      <alignment horizontal="right" vertical="center"/>
    </xf>
    <xf numFmtId="170" fontId="6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43" fontId="3" fillId="2" borderId="0" xfId="1" applyFont="1" applyFill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5" fillId="0" borderId="0" xfId="0" quotePrefix="1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65" fontId="5" fillId="0" borderId="0" xfId="1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5" applyNumberFormat="1" applyFont="1" applyFill="1" applyBorder="1" applyAlignment="1">
      <alignment horizontal="center" vertical="center"/>
    </xf>
    <xf numFmtId="0" fontId="5" fillId="0" borderId="0" xfId="5" quotePrefix="1" applyNumberFormat="1" applyFont="1" applyFill="1" applyBorder="1" applyAlignment="1">
      <alignment horizontal="center" vertical="center"/>
    </xf>
    <xf numFmtId="37" fontId="4" fillId="0" borderId="0" xfId="5" applyNumberFormat="1" applyFont="1" applyFill="1" applyAlignment="1">
      <alignment horizontal="center" vertical="center"/>
    </xf>
    <xf numFmtId="37" fontId="3" fillId="0" borderId="0" xfId="5" applyNumberFormat="1" applyFont="1" applyFill="1" applyAlignment="1">
      <alignment horizontal="center" vertical="center"/>
    </xf>
    <xf numFmtId="49" fontId="3" fillId="0" borderId="0" xfId="5" applyNumberFormat="1" applyFont="1" applyFill="1" applyAlignment="1">
      <alignment horizontal="center" vertical="center"/>
    </xf>
  </cellXfs>
  <cellStyles count="588">
    <cellStyle name="??" xfId="6" xr:uid="{00000000-0005-0000-0000-000000000000}"/>
    <cellStyle name="?? [0.00]_ADMAG" xfId="7" xr:uid="{00000000-0005-0000-0000-000001000000}"/>
    <cellStyle name="?? [0]_PERSONAL" xfId="8" xr:uid="{00000000-0005-0000-0000-000002000000}"/>
    <cellStyle name="???" xfId="9" xr:uid="{00000000-0005-0000-0000-000003000000}"/>
    <cellStyle name="???? [0.00]_ADMAG" xfId="10" xr:uid="{00000000-0005-0000-0000-000004000000}"/>
    <cellStyle name="?????????????????" xfId="11" xr:uid="{00000000-0005-0000-0000-000005000000}"/>
    <cellStyle name="????????????????? [0]_MOGAS97" xfId="12" xr:uid="{00000000-0005-0000-0000-000006000000}"/>
    <cellStyle name="??????????????????? [0]_MOGAS97" xfId="13" xr:uid="{00000000-0005-0000-0000-000007000000}"/>
    <cellStyle name="???????????????????_MOGAS97" xfId="14" xr:uid="{00000000-0005-0000-0000-000008000000}"/>
    <cellStyle name="?????????????????_MOGAS97" xfId="15" xr:uid="{00000000-0005-0000-0000-000009000000}"/>
    <cellStyle name="????[0]_PLDT" xfId="16" xr:uid="{00000000-0005-0000-0000-00000A000000}"/>
    <cellStyle name="????_ADMAG" xfId="17" xr:uid="{00000000-0005-0000-0000-00000B000000}"/>
    <cellStyle name="???[0]_liz-ss" xfId="18" xr:uid="{00000000-0005-0000-0000-00000C000000}"/>
    <cellStyle name="???_'01.11" xfId="19" xr:uid="{00000000-0005-0000-0000-00000D000000}"/>
    <cellStyle name="??[0]_PLDT" xfId="20" xr:uid="{00000000-0005-0000-0000-00000E000000}"/>
    <cellStyle name="??_ADMAG" xfId="21" xr:uid="{00000000-0005-0000-0000-00000F000000}"/>
    <cellStyle name="_%(SignOnly)" xfId="22" xr:uid="{00000000-0005-0000-0000-000010000000}"/>
    <cellStyle name="_%(SignOnly) 2" xfId="23" xr:uid="{00000000-0005-0000-0000-000011000000}"/>
    <cellStyle name="_%(SignSpaceOnly)" xfId="24" xr:uid="{00000000-0005-0000-0000-000012000000}"/>
    <cellStyle name="_%(SignSpaceOnly) 2" xfId="25" xr:uid="{00000000-0005-0000-0000-000013000000}"/>
    <cellStyle name="_20-30" xfId="26" xr:uid="{00000000-0005-0000-0000-000014000000}"/>
    <cellStyle name="_B5" xfId="27" xr:uid="{00000000-0005-0000-0000-000015000000}"/>
    <cellStyle name="_Comma" xfId="28" xr:uid="{00000000-0005-0000-0000-000016000000}"/>
    <cellStyle name="_Comma 2" xfId="29" xr:uid="{00000000-0005-0000-0000-000017000000}"/>
    <cellStyle name="_cost &amp; sa -kei" xfId="30" xr:uid="{00000000-0005-0000-0000-000018000000}"/>
    <cellStyle name="_Cpb - 09 - q3 - wp" xfId="31" xr:uid="{00000000-0005-0000-0000-000019000000}"/>
    <cellStyle name="_Cpb - 09 - Q3 - wp - v1" xfId="32" xr:uid="{00000000-0005-0000-0000-00001A000000}"/>
    <cellStyle name="_Cpb - ye 08 - lead 1 - v2" xfId="33" xr:uid="{00000000-0005-0000-0000-00001B000000}"/>
    <cellStyle name="_Cpb - ye 08 - lead 1 - v2 2" xfId="34" xr:uid="{00000000-0005-0000-0000-00001C000000}"/>
    <cellStyle name="_Crf - 09 - q3 - wp - 2" xfId="35" xr:uid="{00000000-0005-0000-0000-00001D000000}"/>
    <cellStyle name="_Crf - 09 - q3 - wp - 3" xfId="36" xr:uid="{00000000-0005-0000-0000-00001E000000}"/>
    <cellStyle name="_Crf - 09 - q3 - wp - 3 2" xfId="37" xr:uid="{00000000-0005-0000-0000-00001F000000}"/>
    <cellStyle name="_Crs - 09 - Q1 - wp" xfId="38" xr:uid="{00000000-0005-0000-0000-000020000000}"/>
    <cellStyle name="_Crs - 09 - Q1 - wp 2" xfId="39" xr:uid="{00000000-0005-0000-0000-000021000000}"/>
    <cellStyle name="_Crs - 09 - q3 - wp" xfId="40" xr:uid="{00000000-0005-0000-0000-000022000000}"/>
    <cellStyle name="_Crs - ye 08 - lead - 3" xfId="41" xr:uid="{00000000-0005-0000-0000-000023000000}"/>
    <cellStyle name="_Currency" xfId="42" xr:uid="{00000000-0005-0000-0000-000024000000}"/>
    <cellStyle name="_Currency 2" xfId="43" xr:uid="{00000000-0005-0000-0000-000025000000}"/>
    <cellStyle name="_CurrencySpace" xfId="44" xr:uid="{00000000-0005-0000-0000-000026000000}"/>
    <cellStyle name="_CurrencySpace 2" xfId="45" xr:uid="{00000000-0005-0000-0000-000027000000}"/>
    <cellStyle name="_Detailed Fixed Asset" xfId="46" xr:uid="{00000000-0005-0000-0000-000028000000}"/>
    <cellStyle name="_Euro" xfId="47" xr:uid="{00000000-0005-0000-0000-000029000000}"/>
    <cellStyle name="_Euro 2" xfId="48" xr:uid="{00000000-0005-0000-0000-00002A000000}"/>
    <cellStyle name="_F3-1" xfId="49" xr:uid="{00000000-0005-0000-0000-00002B000000}"/>
    <cellStyle name="_Fixed Asset Working(Interim)" xfId="50" xr:uid="{00000000-0005-0000-0000-00002C000000}"/>
    <cellStyle name="_Heading" xfId="51" xr:uid="{00000000-0005-0000-0000-00002D000000}"/>
    <cellStyle name="_Highlight" xfId="52" xr:uid="{00000000-0005-0000-0000-00002E000000}"/>
    <cellStyle name="_Highlight 2" xfId="53" xr:uid="{00000000-0005-0000-0000-00002F000000}"/>
    <cellStyle name="_KK-sublead 31.12.08-file 2" xfId="54" xr:uid="{00000000-0005-0000-0000-000030000000}"/>
    <cellStyle name="_Komatsu-year ended '06 (version 1)" xfId="55" xr:uid="{00000000-0005-0000-0000-000031000000}"/>
    <cellStyle name="_Komatsu-year ended '06 (version 1)_Cp2 - 09 - wp - 2" xfId="56" xr:uid="{00000000-0005-0000-0000-000032000000}"/>
    <cellStyle name="_Komatsu-year ended '06 (version 1)_Cp2 - 09 - wp - 3" xfId="57" xr:uid="{00000000-0005-0000-0000-000033000000}"/>
    <cellStyle name="_Komatsu-year ended '06 (version 1)_Cp2 - 09 - wp - 4" xfId="58" xr:uid="{00000000-0005-0000-0000-000034000000}"/>
    <cellStyle name="_Komatsu-year ended '06 (version 1)_Cp2 - 10 - q1 - wp" xfId="59" xr:uid="{00000000-0005-0000-0000-000035000000}"/>
    <cellStyle name="_Komatsu-year ended '06 (version 1)_Cpb - 09 - q3 - wp" xfId="60" xr:uid="{00000000-0005-0000-0000-000036000000}"/>
    <cellStyle name="_Komatsu-year ended '06 (version 1)_Cpb - 09 - wp - 2" xfId="61" xr:uid="{00000000-0005-0000-0000-000037000000}"/>
    <cellStyle name="_Komatsu-year ended '06 (version 1)_Cpb - 09 - wp - 3" xfId="62" xr:uid="{00000000-0005-0000-0000-000038000000}"/>
    <cellStyle name="_Komatsu-year ended '06 (version 1)_Cpb - 09 - wp - 4" xfId="63" xr:uid="{00000000-0005-0000-0000-000039000000}"/>
    <cellStyle name="_Komatsu-year ended '06 (version 1)_Cpb - 09 - wp - 4 - v2" xfId="64" xr:uid="{00000000-0005-0000-0000-00003A000000}"/>
    <cellStyle name="_Komatsu-year ended '06 (version 1)_Cpb - 10 - wp - 2" xfId="65" xr:uid="{00000000-0005-0000-0000-00003B000000}"/>
    <cellStyle name="_Komatsu-year ended '06 (version 1)_Cpb - 10 - wp - 3" xfId="66" xr:uid="{00000000-0005-0000-0000-00003C000000}"/>
    <cellStyle name="_Komatsu-year ended '06 (version 1)_Cph - 09 - wp - 2 - v2" xfId="67" xr:uid="{00000000-0005-0000-0000-00003D000000}"/>
    <cellStyle name="_Komatsu-year ended '06 (version 1)_Cph - 09 - wp - 3" xfId="68" xr:uid="{00000000-0005-0000-0000-00003E000000}"/>
    <cellStyle name="_Komatsu-year ended '06 (version 1)_Crf - 09 - q3 - wp - 3" xfId="69" xr:uid="{00000000-0005-0000-0000-00003F000000}"/>
    <cellStyle name="_Komatsu-year ended '06 (version 1)_Crs - 09 - wp - 2" xfId="70" xr:uid="{00000000-0005-0000-0000-000040000000}"/>
    <cellStyle name="_Komatsu-year ended '06 (version 1)_Crs - 09 - wp - 3" xfId="71" xr:uid="{00000000-0005-0000-0000-000041000000}"/>
    <cellStyle name="_Komatsu-year ended '06 (version 1)_Crs - 09 - wp - 4" xfId="72" xr:uid="{00000000-0005-0000-0000-000042000000}"/>
    <cellStyle name="_Komatsu-year ended '06 (version 1)_O301" xfId="73" xr:uid="{00000000-0005-0000-0000-000043000000}"/>
    <cellStyle name="_Komatsu-year ended '06 (version 1)_ZC310" xfId="74" xr:uid="{00000000-0005-0000-0000-000044000000}"/>
    <cellStyle name="_Lead_CW_31-12-08 file 1" xfId="75" xr:uid="{00000000-0005-0000-0000-000045000000}"/>
    <cellStyle name="_Lead_CW_31-12-08 file 2" xfId="76" xr:uid="{00000000-0005-0000-0000-000046000000}"/>
    <cellStyle name="_Leadsheet BCP _31 Mar 09" xfId="77" xr:uid="{00000000-0005-0000-0000-000047000000}"/>
    <cellStyle name="_Leadsheet CP3_31.12.09 File 2" xfId="78" xr:uid="{00000000-0005-0000-0000-000048000000}"/>
    <cellStyle name="_Leadsheet CW _31 Mar 09 (version 1)" xfId="79" xr:uid="{00000000-0005-0000-0000-000049000000}"/>
    <cellStyle name="_Leadsheet_FMC_31 DEC 08_V5_Jue" xfId="80" xr:uid="{00000000-0005-0000-0000-00004A000000}"/>
    <cellStyle name="_Leadsheet_PSM_30.06.08_Jue_V3" xfId="81" xr:uid="{00000000-0005-0000-0000-00004B000000}"/>
    <cellStyle name="_Linking'06-update" xfId="82" xr:uid="{00000000-0005-0000-0000-00004C000000}"/>
    <cellStyle name="_Multiple" xfId="83" xr:uid="{00000000-0005-0000-0000-00004D000000}"/>
    <cellStyle name="_Multiple 2" xfId="84" xr:uid="{00000000-0005-0000-0000-00004E000000}"/>
    <cellStyle name="_Multiple_Cheque On Hand" xfId="85" xr:uid="{00000000-0005-0000-0000-00004F000000}"/>
    <cellStyle name="_Multiple_Cheque On Hand 2" xfId="86" xr:uid="{00000000-0005-0000-0000-000050000000}"/>
    <cellStyle name="_MultipleSpace" xfId="87" xr:uid="{00000000-0005-0000-0000-000051000000}"/>
    <cellStyle name="_MultipleSpace 2" xfId="88" xr:uid="{00000000-0005-0000-0000-000052000000}"/>
    <cellStyle name="_MultipleSpace_Cheque On Hand" xfId="89" xr:uid="{00000000-0005-0000-0000-000053000000}"/>
    <cellStyle name="_MultipleSpace_Cheque On Hand 2" xfId="90" xr:uid="{00000000-0005-0000-0000-000054000000}"/>
    <cellStyle name="_Property tax" xfId="91" xr:uid="{00000000-0005-0000-0000-000055000000}"/>
    <cellStyle name="_Q3'08 Outstanding Deposit - Conso" xfId="92" xr:uid="{00000000-0005-0000-0000-000056000000}"/>
    <cellStyle name="_Sampling plan ZC" xfId="93" xr:uid="{00000000-0005-0000-0000-000057000000}"/>
    <cellStyle name="_Sheet1" xfId="94" xr:uid="{00000000-0005-0000-0000-000058000000}"/>
    <cellStyle name="_Sub lead Watta Q3'08" xfId="95" xr:uid="{00000000-0005-0000-0000-000059000000}"/>
    <cellStyle name="_SubHeading" xfId="96" xr:uid="{00000000-0005-0000-0000-00005A000000}"/>
    <cellStyle name="_Sublead" xfId="97" xr:uid="{00000000-0005-0000-0000-00005B000000}"/>
    <cellStyle name="_Sublead 31.12.08- file_2 (version 2)" xfId="98" xr:uid="{00000000-0005-0000-0000-00005C000000}"/>
    <cellStyle name="_Table" xfId="99" xr:uid="{00000000-0005-0000-0000-00005D000000}"/>
    <cellStyle name="_TableHead" xfId="100" xr:uid="{00000000-0005-0000-0000-00005E000000}"/>
    <cellStyle name="_TableRowHead" xfId="101" xr:uid="{00000000-0005-0000-0000-00005F000000}"/>
    <cellStyle name="_TableSuperHead" xfId="102" xr:uid="{00000000-0005-0000-0000-000060000000}"/>
    <cellStyle name="_top eve-06-ni" xfId="103" xr:uid="{00000000-0005-0000-0000-000061000000}"/>
    <cellStyle name="_TOP LSR_YE'07_02.10.08" xfId="104" xr:uid="{00000000-0005-0000-0000-000062000000}"/>
    <cellStyle name="_Top YE 08_BCP V1.1" xfId="105" xr:uid="{00000000-0005-0000-0000-000063000000}"/>
    <cellStyle name="_Top YE 08_BCP_V1.3" xfId="106" xr:uid="{00000000-0005-0000-0000-000064000000}"/>
    <cellStyle name="_TopQ3' 07" xfId="107" xr:uid="{00000000-0005-0000-0000-000065000000}"/>
    <cellStyle name="_Top-summit'06-1" xfId="108" xr:uid="{00000000-0005-0000-0000-000066000000}"/>
    <cellStyle name="_Udon Cashflow Projection to KPMG - 090603" xfId="109" xr:uid="{00000000-0005-0000-0000-000067000000}"/>
    <cellStyle name="_update" xfId="110" xr:uid="{00000000-0005-0000-0000-000068000000}"/>
    <cellStyle name="_update 2" xfId="111" xr:uid="{00000000-0005-0000-0000-000069000000}"/>
    <cellStyle name="_WP CP2 Q3'08" xfId="112" xr:uid="{00000000-0005-0000-0000-00006A000000}"/>
    <cellStyle name="_WP_2003new" xfId="113" xr:uid="{00000000-0005-0000-0000-00006B000000}"/>
    <cellStyle name="’??? [0.00]_TMCA Spreadsheet(body)" xfId="114" xr:uid="{00000000-0005-0000-0000-00006C000000}"/>
    <cellStyle name="’???_TMCA Spreadsheet(body)" xfId="115" xr:uid="{00000000-0005-0000-0000-00006D000000}"/>
    <cellStyle name="=C:\WINNT\SYSTEM32\COMMAND.COM" xfId="116" xr:uid="{00000000-0005-0000-0000-00006E000000}"/>
    <cellStyle name="=C:\WINNT\SYSTEM32\COMMAND.COM 2" xfId="117" xr:uid="{00000000-0005-0000-0000-00006F000000}"/>
    <cellStyle name="¶W³sµ²" xfId="118" xr:uid="{00000000-0005-0000-0000-000070000000}"/>
    <cellStyle name="•W?_TMCA Spreadsheet(body)" xfId="119" xr:uid="{00000000-0005-0000-0000-000071000000}"/>
    <cellStyle name="0,0_x000d__x000a_NA_x000d__x000a_" xfId="120" xr:uid="{00000000-0005-0000-0000-000072000000}"/>
    <cellStyle name="_x0005_0&gt;឴Ǵ" xfId="121" xr:uid="{00000000-0005-0000-0000-000073000000}"/>
    <cellStyle name="2)" xfId="122" xr:uid="{00000000-0005-0000-0000-000074000000}"/>
    <cellStyle name="20% - Accent1 2" xfId="123" xr:uid="{00000000-0005-0000-0000-000075000000}"/>
    <cellStyle name="20% - Accent2 2" xfId="124" xr:uid="{00000000-0005-0000-0000-000076000000}"/>
    <cellStyle name="20% - Accent3 2" xfId="125" xr:uid="{00000000-0005-0000-0000-000077000000}"/>
    <cellStyle name="20% - Accent4 2" xfId="126" xr:uid="{00000000-0005-0000-0000-000078000000}"/>
    <cellStyle name="20% - Accent5 2" xfId="127" xr:uid="{00000000-0005-0000-0000-000079000000}"/>
    <cellStyle name="20% - Accent6 2" xfId="128" xr:uid="{00000000-0005-0000-0000-00007A000000}"/>
    <cellStyle name="20% - ส่วนที่ถูกเน้น1" xfId="129" xr:uid="{00000000-0005-0000-0000-00007B000000}"/>
    <cellStyle name="20% - ส่วนที่ถูกเน้น2" xfId="130" xr:uid="{00000000-0005-0000-0000-00007C000000}"/>
    <cellStyle name="20% - ส่วนที่ถูกเน้น3" xfId="131" xr:uid="{00000000-0005-0000-0000-00007D000000}"/>
    <cellStyle name="20% - ส่วนที่ถูกเน้น4" xfId="132" xr:uid="{00000000-0005-0000-0000-00007E000000}"/>
    <cellStyle name="20% - ส่วนที่ถูกเน้น5" xfId="133" xr:uid="{00000000-0005-0000-0000-00007F000000}"/>
    <cellStyle name="20% - ส่วนที่ถูกเน้น6" xfId="134" xr:uid="{00000000-0005-0000-0000-000080000000}"/>
    <cellStyle name="2decimal" xfId="135" xr:uid="{00000000-0005-0000-0000-000081000000}"/>
    <cellStyle name="40% - Accent1 2" xfId="136" xr:uid="{00000000-0005-0000-0000-000082000000}"/>
    <cellStyle name="40% - Accent2 2" xfId="137" xr:uid="{00000000-0005-0000-0000-000083000000}"/>
    <cellStyle name="40% - Accent3 2" xfId="138" xr:uid="{00000000-0005-0000-0000-000084000000}"/>
    <cellStyle name="40% - Accent4 2" xfId="139" xr:uid="{00000000-0005-0000-0000-000085000000}"/>
    <cellStyle name="40% - Accent5 2" xfId="140" xr:uid="{00000000-0005-0000-0000-000086000000}"/>
    <cellStyle name="40% - Accent6 2" xfId="141" xr:uid="{00000000-0005-0000-0000-000087000000}"/>
    <cellStyle name="40% - ส่วนที่ถูกเน้น1" xfId="142" xr:uid="{00000000-0005-0000-0000-000088000000}"/>
    <cellStyle name="40% - ส่วนที่ถูกเน้น2" xfId="143" xr:uid="{00000000-0005-0000-0000-000089000000}"/>
    <cellStyle name="40% - ส่วนที่ถูกเน้น3" xfId="144" xr:uid="{00000000-0005-0000-0000-00008A000000}"/>
    <cellStyle name="40% - ส่วนที่ถูกเน้น4" xfId="145" xr:uid="{00000000-0005-0000-0000-00008B000000}"/>
    <cellStyle name="40% - ส่วนที่ถูกเน้น5" xfId="146" xr:uid="{00000000-0005-0000-0000-00008C000000}"/>
    <cellStyle name="40% - ส่วนที่ถูกเน้น6" xfId="147" xr:uid="{00000000-0005-0000-0000-00008D000000}"/>
    <cellStyle name="594941.25" xfId="148" xr:uid="{00000000-0005-0000-0000-00008E000000}"/>
    <cellStyle name="60% - Accent1 2" xfId="149" xr:uid="{00000000-0005-0000-0000-00008F000000}"/>
    <cellStyle name="60% - Accent2 2" xfId="150" xr:uid="{00000000-0005-0000-0000-000090000000}"/>
    <cellStyle name="60% - Accent3 2" xfId="151" xr:uid="{00000000-0005-0000-0000-000091000000}"/>
    <cellStyle name="60% - Accent4 2" xfId="152" xr:uid="{00000000-0005-0000-0000-000092000000}"/>
    <cellStyle name="60% - Accent5 2" xfId="153" xr:uid="{00000000-0005-0000-0000-000093000000}"/>
    <cellStyle name="60% - Accent6 2" xfId="154" xr:uid="{00000000-0005-0000-0000-000094000000}"/>
    <cellStyle name="60% - ส่วนที่ถูกเน้น1" xfId="155" xr:uid="{00000000-0005-0000-0000-000095000000}"/>
    <cellStyle name="60% - ส่วนที่ถูกเน้น2" xfId="156" xr:uid="{00000000-0005-0000-0000-000096000000}"/>
    <cellStyle name="60% - ส่วนที่ถูกเน้น3" xfId="157" xr:uid="{00000000-0005-0000-0000-000097000000}"/>
    <cellStyle name="60% - ส่วนที่ถูกเน้น4" xfId="158" xr:uid="{00000000-0005-0000-0000-000098000000}"/>
    <cellStyle name="60% - ส่วนที่ถูกเน้น5" xfId="159" xr:uid="{00000000-0005-0000-0000-000099000000}"/>
    <cellStyle name="60% - ส่วนที่ถูกเน้น6" xfId="160" xr:uid="{00000000-0005-0000-0000-00009A000000}"/>
    <cellStyle name="75" xfId="161" xr:uid="{00000000-0005-0000-0000-00009B000000}"/>
    <cellStyle name="a_QTR94_95_1ฟ๙ศธบ๑ณปฟช (2)" xfId="162" xr:uid="{00000000-0005-0000-0000-00009C000000}"/>
    <cellStyle name="AA FRAME" xfId="163" xr:uid="{00000000-0005-0000-0000-00009D000000}"/>
    <cellStyle name="AA HEADING" xfId="164" xr:uid="{00000000-0005-0000-0000-00009E000000}"/>
    <cellStyle name="AA INITIALS" xfId="165" xr:uid="{00000000-0005-0000-0000-00009F000000}"/>
    <cellStyle name="AA INPUT" xfId="166" xr:uid="{00000000-0005-0000-0000-0000A0000000}"/>
    <cellStyle name="AA LOCK" xfId="167" xr:uid="{00000000-0005-0000-0000-0000A1000000}"/>
    <cellStyle name="AA MGR NAME" xfId="168" xr:uid="{00000000-0005-0000-0000-0000A2000000}"/>
    <cellStyle name="AA NORMAL" xfId="169" xr:uid="{00000000-0005-0000-0000-0000A3000000}"/>
    <cellStyle name="AA NUMBER" xfId="170" xr:uid="{00000000-0005-0000-0000-0000A4000000}"/>
    <cellStyle name="AA NUMBER2" xfId="171" xr:uid="{00000000-0005-0000-0000-0000A5000000}"/>
    <cellStyle name="AA QUESTION" xfId="172" xr:uid="{00000000-0005-0000-0000-0000A6000000}"/>
    <cellStyle name="AA SHADE" xfId="173" xr:uid="{00000000-0005-0000-0000-0000A7000000}"/>
    <cellStyle name="Accent1 2" xfId="174" xr:uid="{00000000-0005-0000-0000-0000A8000000}"/>
    <cellStyle name="Accent2 2" xfId="175" xr:uid="{00000000-0005-0000-0000-0000A9000000}"/>
    <cellStyle name="Accent3 2" xfId="176" xr:uid="{00000000-0005-0000-0000-0000AA000000}"/>
    <cellStyle name="Accent4 2" xfId="177" xr:uid="{00000000-0005-0000-0000-0000AB000000}"/>
    <cellStyle name="Accent5 2" xfId="178" xr:uid="{00000000-0005-0000-0000-0000AC000000}"/>
    <cellStyle name="Accent6 2" xfId="179" xr:uid="{00000000-0005-0000-0000-0000AD000000}"/>
    <cellStyle name="ÅëÈ­ [0]_±âÅ¸" xfId="180" xr:uid="{00000000-0005-0000-0000-0000AE000000}"/>
    <cellStyle name="ÅëÈ­_±âÅ¸" xfId="181" xr:uid="{00000000-0005-0000-0000-0000AF000000}"/>
    <cellStyle name="ÀH«áªº¶W³sµ²" xfId="182" xr:uid="{00000000-0005-0000-0000-0000B0000000}"/>
    <cellStyle name="args.style" xfId="183" xr:uid="{00000000-0005-0000-0000-0000B1000000}"/>
    <cellStyle name="ÄÞ¸¶ [0]_±âÅ¸" xfId="184" xr:uid="{00000000-0005-0000-0000-0000B2000000}"/>
    <cellStyle name="ÄÞ¸¶_±âÅ¸" xfId="185" xr:uid="{00000000-0005-0000-0000-0000B3000000}"/>
    <cellStyle name="Availability" xfId="186" xr:uid="{00000000-0005-0000-0000-0000B4000000}"/>
    <cellStyle name="Bad 2" xfId="187" xr:uid="{00000000-0005-0000-0000-0000B5000000}"/>
    <cellStyle name="BLD BLUE" xfId="188" xr:uid="{00000000-0005-0000-0000-0000B6000000}"/>
    <cellStyle name="Body" xfId="189" xr:uid="{00000000-0005-0000-0000-0000B7000000}"/>
    <cellStyle name="Border" xfId="190" xr:uid="{00000000-0005-0000-0000-0000B8000000}"/>
    <cellStyle name="Ç¥ÁØ_¿¬°£´©°è¿¹»ó" xfId="191" xr:uid="{00000000-0005-0000-0000-0000B9000000}"/>
    <cellStyle name="Calc Currency (0)" xfId="192" xr:uid="{00000000-0005-0000-0000-0000BA000000}"/>
    <cellStyle name="Calc Currency (2)" xfId="193" xr:uid="{00000000-0005-0000-0000-0000BB000000}"/>
    <cellStyle name="Calc Percent (0)" xfId="194" xr:uid="{00000000-0005-0000-0000-0000BC000000}"/>
    <cellStyle name="Calc Percent (1)" xfId="195" xr:uid="{00000000-0005-0000-0000-0000BD000000}"/>
    <cellStyle name="Calc Percent (2)" xfId="196" xr:uid="{00000000-0005-0000-0000-0000BE000000}"/>
    <cellStyle name="Calc Units (0)" xfId="197" xr:uid="{00000000-0005-0000-0000-0000BF000000}"/>
    <cellStyle name="Calc Units (1)" xfId="198" xr:uid="{00000000-0005-0000-0000-0000C0000000}"/>
    <cellStyle name="Calc Units (2)" xfId="199" xr:uid="{00000000-0005-0000-0000-0000C1000000}"/>
    <cellStyle name="Calculation 2" xfId="200" xr:uid="{00000000-0005-0000-0000-0000C2000000}"/>
    <cellStyle name="CG WIN 10" xfId="201" xr:uid="{00000000-0005-0000-0000-0000C3000000}"/>
    <cellStyle name="CG WIN 12" xfId="202" xr:uid="{00000000-0005-0000-0000-0000C4000000}"/>
    <cellStyle name="Change A&amp;ll" xfId="203" xr:uid="{00000000-0005-0000-0000-0000C5000000}"/>
    <cellStyle name="Check Cell 2" xfId="204" xr:uid="{00000000-0005-0000-0000-0000C6000000}"/>
    <cellStyle name="Column Heading" xfId="205" xr:uid="{00000000-0005-0000-0000-0000C7000000}"/>
    <cellStyle name="Comma" xfId="1" builtinId="3"/>
    <cellStyle name="Comma  - Style1" xfId="207" xr:uid="{00000000-0005-0000-0000-0000C9000000}"/>
    <cellStyle name="Comma  - Style2" xfId="208" xr:uid="{00000000-0005-0000-0000-0000CA000000}"/>
    <cellStyle name="Comma  - Style3" xfId="209" xr:uid="{00000000-0005-0000-0000-0000CB000000}"/>
    <cellStyle name="Comma  - Style4" xfId="210" xr:uid="{00000000-0005-0000-0000-0000CC000000}"/>
    <cellStyle name="Comma  - Style5" xfId="211" xr:uid="{00000000-0005-0000-0000-0000CD000000}"/>
    <cellStyle name="Comma  - Style6" xfId="212" xr:uid="{00000000-0005-0000-0000-0000CE000000}"/>
    <cellStyle name="Comma  - Style7" xfId="213" xr:uid="{00000000-0005-0000-0000-0000CF000000}"/>
    <cellStyle name="Comma  - Style8" xfId="214" xr:uid="{00000000-0005-0000-0000-0000D0000000}"/>
    <cellStyle name="Comma [00]" xfId="215" xr:uid="{00000000-0005-0000-0000-0000D1000000}"/>
    <cellStyle name="Comma 10" xfId="216" xr:uid="{00000000-0005-0000-0000-0000D2000000}"/>
    <cellStyle name="Comma 10 2" xfId="217" xr:uid="{00000000-0005-0000-0000-0000D3000000}"/>
    <cellStyle name="Comma 11" xfId="218" xr:uid="{00000000-0005-0000-0000-0000D4000000}"/>
    <cellStyle name="Comma 11 2" xfId="219" xr:uid="{00000000-0005-0000-0000-0000D5000000}"/>
    <cellStyle name="Comma 11 2 2 2" xfId="220" xr:uid="{00000000-0005-0000-0000-0000D6000000}"/>
    <cellStyle name="Comma 12" xfId="221" xr:uid="{00000000-0005-0000-0000-0000D7000000}"/>
    <cellStyle name="Comma 13" xfId="222" xr:uid="{00000000-0005-0000-0000-0000D8000000}"/>
    <cellStyle name="Comma 14" xfId="223" xr:uid="{00000000-0005-0000-0000-0000D9000000}"/>
    <cellStyle name="Comma 15" xfId="224" xr:uid="{00000000-0005-0000-0000-0000DA000000}"/>
    <cellStyle name="Comma 16" xfId="225" xr:uid="{00000000-0005-0000-0000-0000DB000000}"/>
    <cellStyle name="Comma 17" xfId="226" xr:uid="{00000000-0005-0000-0000-0000DC000000}"/>
    <cellStyle name="Comma 18" xfId="227" xr:uid="{00000000-0005-0000-0000-0000DD000000}"/>
    <cellStyle name="Comma 19" xfId="228" xr:uid="{00000000-0005-0000-0000-0000DE000000}"/>
    <cellStyle name="Comma 2" xfId="229" xr:uid="{00000000-0005-0000-0000-0000DF000000}"/>
    <cellStyle name="Comma 2 2" xfId="230" xr:uid="{00000000-0005-0000-0000-0000E0000000}"/>
    <cellStyle name="Comma 2 2 2" xfId="231" xr:uid="{00000000-0005-0000-0000-0000E1000000}"/>
    <cellStyle name="Comma 2 3" xfId="586" xr:uid="{0C1446F7-E93F-4133-A309-E99E21003A74}"/>
    <cellStyle name="Comma 20" xfId="206" xr:uid="{00000000-0005-0000-0000-0000E2000000}"/>
    <cellStyle name="Comma 3" xfId="232" xr:uid="{00000000-0005-0000-0000-0000E3000000}"/>
    <cellStyle name="Comma 3 2" xfId="233" xr:uid="{00000000-0005-0000-0000-0000E4000000}"/>
    <cellStyle name="Comma 3 3" xfId="234" xr:uid="{00000000-0005-0000-0000-0000E5000000}"/>
    <cellStyle name="Comma 3 4" xfId="235" xr:uid="{00000000-0005-0000-0000-0000E6000000}"/>
    <cellStyle name="Comma 4" xfId="236" xr:uid="{00000000-0005-0000-0000-0000E7000000}"/>
    <cellStyle name="Comma 4 2" xfId="237" xr:uid="{00000000-0005-0000-0000-0000E8000000}"/>
    <cellStyle name="Comma 5" xfId="238" xr:uid="{00000000-0005-0000-0000-0000E9000000}"/>
    <cellStyle name="Comma 5 3" xfId="239" xr:uid="{00000000-0005-0000-0000-0000EA000000}"/>
    <cellStyle name="Comma 6" xfId="240" xr:uid="{00000000-0005-0000-0000-0000EB000000}"/>
    <cellStyle name="Comma 6 2" xfId="241" xr:uid="{00000000-0005-0000-0000-0000EC000000}"/>
    <cellStyle name="Comma 7" xfId="242" xr:uid="{00000000-0005-0000-0000-0000ED000000}"/>
    <cellStyle name="Comma 8" xfId="243" xr:uid="{00000000-0005-0000-0000-0000EE000000}"/>
    <cellStyle name="Comma 9" xfId="244" xr:uid="{00000000-0005-0000-0000-0000EF000000}"/>
    <cellStyle name="comma zerodec" xfId="245" xr:uid="{00000000-0005-0000-0000-0000F0000000}"/>
    <cellStyle name="Comma0" xfId="246" xr:uid="{00000000-0005-0000-0000-0000F1000000}"/>
    <cellStyle name="Comma0 - Modelo1" xfId="247" xr:uid="{00000000-0005-0000-0000-0000F2000000}"/>
    <cellStyle name="Comma0 - Style1" xfId="248" xr:uid="{00000000-0005-0000-0000-0000F3000000}"/>
    <cellStyle name="Comma0_Leadsheet_PSM_30.06.08_Jue_V3" xfId="249" xr:uid="{00000000-0005-0000-0000-0000F4000000}"/>
    <cellStyle name="Comma1 - Modelo2" xfId="250" xr:uid="{00000000-0005-0000-0000-0000F5000000}"/>
    <cellStyle name="Comma1 - Style2" xfId="251" xr:uid="{00000000-0005-0000-0000-0000F6000000}"/>
    <cellStyle name="Copied" xfId="252" xr:uid="{00000000-0005-0000-0000-0000F7000000}"/>
    <cellStyle name="Credit" xfId="253" xr:uid="{00000000-0005-0000-0000-0000F8000000}"/>
    <cellStyle name="Curren - Style3" xfId="254" xr:uid="{00000000-0005-0000-0000-0000F9000000}"/>
    <cellStyle name="Curren - Style4" xfId="255" xr:uid="{00000000-0005-0000-0000-0000FA000000}"/>
    <cellStyle name="Currency" xfId="2" builtinId="4"/>
    <cellStyle name="Currency [0]b" xfId="256" xr:uid="{00000000-0005-0000-0000-0000FC000000}"/>
    <cellStyle name="Currency [00]" xfId="257" xr:uid="{00000000-0005-0000-0000-0000FD000000}"/>
    <cellStyle name="currency(2)" xfId="258" xr:uid="{00000000-0005-0000-0000-0000FE000000}"/>
    <cellStyle name="Currency0" xfId="259" xr:uid="{00000000-0005-0000-0000-0000FF000000}"/>
    <cellStyle name="Currency1" xfId="260" xr:uid="{00000000-0005-0000-0000-000000010000}"/>
    <cellStyle name="Currency2" xfId="261" xr:uid="{00000000-0005-0000-0000-000001010000}"/>
    <cellStyle name="Currency2 2" xfId="262" xr:uid="{00000000-0005-0000-0000-000002010000}"/>
    <cellStyle name="Custom - Style1" xfId="263" xr:uid="{00000000-0005-0000-0000-000003010000}"/>
    <cellStyle name="Custom - Style8" xfId="264" xr:uid="{00000000-0005-0000-0000-000004010000}"/>
    <cellStyle name="Dan" xfId="265" xr:uid="{00000000-0005-0000-0000-000005010000}"/>
    <cellStyle name="Data   - Style2" xfId="266" xr:uid="{00000000-0005-0000-0000-000006010000}"/>
    <cellStyle name="Date" xfId="267" xr:uid="{00000000-0005-0000-0000-000007010000}"/>
    <cellStyle name="Date Short" xfId="268" xr:uid="{00000000-0005-0000-0000-000008010000}"/>
    <cellStyle name="Date_cost &amp; sa -kei" xfId="269" xr:uid="{00000000-0005-0000-0000-000009010000}"/>
    <cellStyle name="Debit" xfId="270" xr:uid="{00000000-0005-0000-0000-00000A010000}"/>
    <cellStyle name="DELTA" xfId="271" xr:uid="{00000000-0005-0000-0000-00000B010000}"/>
    <cellStyle name="Dezimal [0]_35ERI8T2gbIEMixb4v26icuOo" xfId="272" xr:uid="{00000000-0005-0000-0000-00000C010000}"/>
    <cellStyle name="Dezimal_35ERI8T2gbIEMixb4v26icuOo" xfId="273" xr:uid="{00000000-0005-0000-0000-00000D010000}"/>
    <cellStyle name="Dia" xfId="274" xr:uid="{00000000-0005-0000-0000-00000E010000}"/>
    <cellStyle name="Dollar (zero dec)" xfId="275" xr:uid="{00000000-0005-0000-0000-00000F010000}"/>
    <cellStyle name="Encabez1" xfId="276" xr:uid="{00000000-0005-0000-0000-000010010000}"/>
    <cellStyle name="Encabez2" xfId="277" xr:uid="{00000000-0005-0000-0000-000011010000}"/>
    <cellStyle name="Enter Currency (0)" xfId="278" xr:uid="{00000000-0005-0000-0000-000012010000}"/>
    <cellStyle name="Enter Currency (2)" xfId="279" xr:uid="{00000000-0005-0000-0000-000013010000}"/>
    <cellStyle name="Enter Units (0)" xfId="280" xr:uid="{00000000-0005-0000-0000-000014010000}"/>
    <cellStyle name="Enter Units (1)" xfId="281" xr:uid="{00000000-0005-0000-0000-000015010000}"/>
    <cellStyle name="Enter Units (2)" xfId="282" xr:uid="{00000000-0005-0000-0000-000016010000}"/>
    <cellStyle name="Entered" xfId="283" xr:uid="{00000000-0005-0000-0000-000017010000}"/>
    <cellStyle name="Euro" xfId="284" xr:uid="{00000000-0005-0000-0000-000018010000}"/>
    <cellStyle name="Euro 2" xfId="285" xr:uid="{00000000-0005-0000-0000-000019010000}"/>
    <cellStyle name="Explanatory Text 2" xfId="286" xr:uid="{00000000-0005-0000-0000-00001A010000}"/>
    <cellStyle name="F2" xfId="287" xr:uid="{00000000-0005-0000-0000-00001B010000}"/>
    <cellStyle name="F3" xfId="288" xr:uid="{00000000-0005-0000-0000-00001C010000}"/>
    <cellStyle name="F4" xfId="289" xr:uid="{00000000-0005-0000-0000-00001D010000}"/>
    <cellStyle name="F5" xfId="290" xr:uid="{00000000-0005-0000-0000-00001E010000}"/>
    <cellStyle name="F6" xfId="291" xr:uid="{00000000-0005-0000-0000-00001F010000}"/>
    <cellStyle name="F7" xfId="292" xr:uid="{00000000-0005-0000-0000-000020010000}"/>
    <cellStyle name="F8" xfId="293" xr:uid="{00000000-0005-0000-0000-000021010000}"/>
    <cellStyle name="Fijo" xfId="294" xr:uid="{00000000-0005-0000-0000-000022010000}"/>
    <cellStyle name="Financiero" xfId="295" xr:uid="{00000000-0005-0000-0000-000023010000}"/>
    <cellStyle name="Fixed" xfId="296" xr:uid="{00000000-0005-0000-0000-000024010000}"/>
    <cellStyle name="Format Number Column" xfId="297" xr:uid="{00000000-0005-0000-0000-000025010000}"/>
    <cellStyle name="gar" xfId="298" xr:uid="{00000000-0005-0000-0000-000026010000}"/>
    <cellStyle name="gar 2" xfId="299" xr:uid="{00000000-0005-0000-0000-000027010000}"/>
    <cellStyle name="Good 2" xfId="300" xr:uid="{00000000-0005-0000-0000-000028010000}"/>
    <cellStyle name="Grey" xfId="301" xr:uid="{00000000-0005-0000-0000-000029010000}"/>
    <cellStyle name="Grey 2" xfId="302" xr:uid="{00000000-0005-0000-0000-00002A010000}"/>
    <cellStyle name="Head 1" xfId="303" xr:uid="{00000000-0005-0000-0000-00002B010000}"/>
    <cellStyle name="Header1" xfId="304" xr:uid="{00000000-0005-0000-0000-00002C010000}"/>
    <cellStyle name="Header2" xfId="305" xr:uid="{00000000-0005-0000-0000-00002D010000}"/>
    <cellStyle name="Heading" xfId="306" xr:uid="{00000000-0005-0000-0000-00002E010000}"/>
    <cellStyle name="Heading 1 2" xfId="307" xr:uid="{00000000-0005-0000-0000-00002F010000}"/>
    <cellStyle name="Heading 2 2" xfId="308" xr:uid="{00000000-0005-0000-0000-000030010000}"/>
    <cellStyle name="Heading 3 2" xfId="309" xr:uid="{00000000-0005-0000-0000-000031010000}"/>
    <cellStyle name="Heading 4 2" xfId="310" xr:uid="{00000000-0005-0000-0000-000032010000}"/>
    <cellStyle name="HEADINGS" xfId="311" xr:uid="{00000000-0005-0000-0000-000033010000}"/>
    <cellStyle name="HEADINGSTOP" xfId="312" xr:uid="{00000000-0005-0000-0000-000034010000}"/>
    <cellStyle name="Indent" xfId="313" xr:uid="{00000000-0005-0000-0000-000035010000}"/>
    <cellStyle name="Info_Main" xfId="314" xr:uid="{00000000-0005-0000-0000-000036010000}"/>
    <cellStyle name="Input [yellow]" xfId="315" xr:uid="{00000000-0005-0000-0000-000037010000}"/>
    <cellStyle name="Input [yellow] 2" xfId="316" xr:uid="{00000000-0005-0000-0000-000038010000}"/>
    <cellStyle name="Input 2" xfId="317" xr:uid="{00000000-0005-0000-0000-000039010000}"/>
    <cellStyle name="Input 3" xfId="318" xr:uid="{00000000-0005-0000-0000-00003A010000}"/>
    <cellStyle name="InputCurrency" xfId="319" xr:uid="{00000000-0005-0000-0000-00003B010000}"/>
    <cellStyle name="InputCurrency 2" xfId="320" xr:uid="{00000000-0005-0000-0000-00003C010000}"/>
    <cellStyle name="InputPercent1" xfId="321" xr:uid="{00000000-0005-0000-0000-00003D010000}"/>
    <cellStyle name="KPMG Heading 1" xfId="322" xr:uid="{00000000-0005-0000-0000-00003E010000}"/>
    <cellStyle name="KPMG Heading 2" xfId="323" xr:uid="{00000000-0005-0000-0000-00003F010000}"/>
    <cellStyle name="KPMG Heading 3" xfId="324" xr:uid="{00000000-0005-0000-0000-000040010000}"/>
    <cellStyle name="KPMG Heading 4" xfId="325" xr:uid="{00000000-0005-0000-0000-000041010000}"/>
    <cellStyle name="KPMG Normal" xfId="326" xr:uid="{00000000-0005-0000-0000-000042010000}"/>
    <cellStyle name="KPMG Normal 2" xfId="327" xr:uid="{00000000-0005-0000-0000-000043010000}"/>
    <cellStyle name="KPMG Normal Text" xfId="328" xr:uid="{00000000-0005-0000-0000-000044010000}"/>
    <cellStyle name="KPMG Normal Text 2" xfId="329" xr:uid="{00000000-0005-0000-0000-000045010000}"/>
    <cellStyle name="KPMG Normal_10" xfId="330" xr:uid="{00000000-0005-0000-0000-000046010000}"/>
    <cellStyle name="Labels - Style3" xfId="331" xr:uid="{00000000-0005-0000-0000-000047010000}"/>
    <cellStyle name="left" xfId="332" xr:uid="{00000000-0005-0000-0000-000048010000}"/>
    <cellStyle name="Link Currency (0)" xfId="333" xr:uid="{00000000-0005-0000-0000-000049010000}"/>
    <cellStyle name="Link Currency (2)" xfId="334" xr:uid="{00000000-0005-0000-0000-00004A010000}"/>
    <cellStyle name="Link Units (0)" xfId="335" xr:uid="{00000000-0005-0000-0000-00004B010000}"/>
    <cellStyle name="Link Units (1)" xfId="336" xr:uid="{00000000-0005-0000-0000-00004C010000}"/>
    <cellStyle name="Link Units (2)" xfId="337" xr:uid="{00000000-0005-0000-0000-00004D010000}"/>
    <cellStyle name="Linked Cell 2" xfId="338" xr:uid="{00000000-0005-0000-0000-00004E010000}"/>
    <cellStyle name="Miglia - Stile1" xfId="339" xr:uid="{00000000-0005-0000-0000-00004F010000}"/>
    <cellStyle name="Miglia - Stile2" xfId="340" xr:uid="{00000000-0005-0000-0000-000050010000}"/>
    <cellStyle name="Miglia - Stile3" xfId="341" xr:uid="{00000000-0005-0000-0000-000051010000}"/>
    <cellStyle name="Miglia - Stile4" xfId="342" xr:uid="{00000000-0005-0000-0000-000052010000}"/>
    <cellStyle name="Miglia - Stile5" xfId="343" xr:uid="{00000000-0005-0000-0000-000053010000}"/>
    <cellStyle name="Migliaia (0)" xfId="344" xr:uid="{00000000-0005-0000-0000-000054010000}"/>
    <cellStyle name="Millares [0]_10 AVERIAS MASIVAS + ANT" xfId="345" xr:uid="{00000000-0005-0000-0000-000055010000}"/>
    <cellStyle name="Millares_10 AVERIAS MASIVAS + ANT" xfId="346" xr:uid="{00000000-0005-0000-0000-000056010000}"/>
    <cellStyle name="Milliers [0]_AR1194" xfId="347" xr:uid="{00000000-0005-0000-0000-000057010000}"/>
    <cellStyle name="Milliers_AR1194" xfId="348" xr:uid="{00000000-0005-0000-0000-000058010000}"/>
    <cellStyle name="Mon?taire [0]_AR1194" xfId="349" xr:uid="{00000000-0005-0000-0000-000059010000}"/>
    <cellStyle name="Mon?taire_AR1194" xfId="350" xr:uid="{00000000-0005-0000-0000-00005A010000}"/>
    <cellStyle name="Moneda [0]_10 AVERIAS MASIVAS + ANT" xfId="351" xr:uid="{00000000-0005-0000-0000-00005B010000}"/>
    <cellStyle name="Moneda_10 AVERIAS MASIVAS + ANT" xfId="352" xr:uid="{00000000-0005-0000-0000-00005C010000}"/>
    <cellStyle name="Monétaire [0]_Capex2001" xfId="353" xr:uid="{00000000-0005-0000-0000-00005D010000}"/>
    <cellStyle name="Monétaire_Capex2001" xfId="354" xr:uid="{00000000-0005-0000-0000-00005E010000}"/>
    <cellStyle name="Monetario" xfId="355" xr:uid="{00000000-0005-0000-0000-00005F010000}"/>
    <cellStyle name="NEC  TAIWAN" xfId="356" xr:uid="{00000000-0005-0000-0000-000060010000}"/>
    <cellStyle name="Neutral 2" xfId="357" xr:uid="{00000000-0005-0000-0000-000061010000}"/>
    <cellStyle name="no dec" xfId="358" xr:uid="{00000000-0005-0000-0000-000062010000}"/>
    <cellStyle name="Normal" xfId="0" builtinId="0"/>
    <cellStyle name="Normal - ??1" xfId="359" xr:uid="{00000000-0005-0000-0000-000064010000}"/>
    <cellStyle name="Normal - ??2" xfId="360" xr:uid="{00000000-0005-0000-0000-000065010000}"/>
    <cellStyle name="Normal - ??3" xfId="361" xr:uid="{00000000-0005-0000-0000-000066010000}"/>
    <cellStyle name="Normal - ??4" xfId="362" xr:uid="{00000000-0005-0000-0000-000067010000}"/>
    <cellStyle name="Normal - ??5" xfId="363" xr:uid="{00000000-0005-0000-0000-000068010000}"/>
    <cellStyle name="Normal - ??6" xfId="364" xr:uid="{00000000-0005-0000-0000-000069010000}"/>
    <cellStyle name="Normal - ??7" xfId="365" xr:uid="{00000000-0005-0000-0000-00006A010000}"/>
    <cellStyle name="Normal - ??8" xfId="366" xr:uid="{00000000-0005-0000-0000-00006B010000}"/>
    <cellStyle name="Normal - Stile6" xfId="367" xr:uid="{00000000-0005-0000-0000-00006C010000}"/>
    <cellStyle name="Normal - Stile7" xfId="368" xr:uid="{00000000-0005-0000-0000-00006D010000}"/>
    <cellStyle name="Normal - Stile8" xfId="369" xr:uid="{00000000-0005-0000-0000-00006E010000}"/>
    <cellStyle name="Normal - Style1" xfId="370" xr:uid="{00000000-0005-0000-0000-00006F010000}"/>
    <cellStyle name="Normal - Style2" xfId="371" xr:uid="{00000000-0005-0000-0000-000070010000}"/>
    <cellStyle name="Normal - Style3" xfId="372" xr:uid="{00000000-0005-0000-0000-000071010000}"/>
    <cellStyle name="Normal - Style4" xfId="373" xr:uid="{00000000-0005-0000-0000-000072010000}"/>
    <cellStyle name="Normal - Style5" xfId="374" xr:uid="{00000000-0005-0000-0000-000073010000}"/>
    <cellStyle name="Normal - Style6" xfId="375" xr:uid="{00000000-0005-0000-0000-000074010000}"/>
    <cellStyle name="Normal - Style7" xfId="376" xr:uid="{00000000-0005-0000-0000-000075010000}"/>
    <cellStyle name="Normal - Style8" xfId="377" xr:uid="{00000000-0005-0000-0000-000076010000}"/>
    <cellStyle name="Normal 10" xfId="378" xr:uid="{00000000-0005-0000-0000-000077010000}"/>
    <cellStyle name="Normal 11" xfId="379" xr:uid="{00000000-0005-0000-0000-000078010000}"/>
    <cellStyle name="Normal 12" xfId="380" xr:uid="{00000000-0005-0000-0000-000079010000}"/>
    <cellStyle name="Normal 13" xfId="381" xr:uid="{00000000-0005-0000-0000-00007A010000}"/>
    <cellStyle name="Normal 14" xfId="382" xr:uid="{00000000-0005-0000-0000-00007B010000}"/>
    <cellStyle name="Normal 15" xfId="383" xr:uid="{00000000-0005-0000-0000-00007C010000}"/>
    <cellStyle name="Normal 16" xfId="384" xr:uid="{00000000-0005-0000-0000-00007D010000}"/>
    <cellStyle name="Normal 17" xfId="385" xr:uid="{00000000-0005-0000-0000-00007E010000}"/>
    <cellStyle name="Normal 18" xfId="386" xr:uid="{00000000-0005-0000-0000-00007F010000}"/>
    <cellStyle name="Normal 19" xfId="387" xr:uid="{00000000-0005-0000-0000-000080010000}"/>
    <cellStyle name="Normal 2" xfId="4" xr:uid="{00000000-0005-0000-0000-000081010000}"/>
    <cellStyle name="Normal 2 2" xfId="389" xr:uid="{00000000-0005-0000-0000-000082010000}"/>
    <cellStyle name="Normal 2 3" xfId="388" xr:uid="{00000000-0005-0000-0000-000083010000}"/>
    <cellStyle name="Normal 20" xfId="390" xr:uid="{00000000-0005-0000-0000-000084010000}"/>
    <cellStyle name="Normal 21" xfId="391" xr:uid="{00000000-0005-0000-0000-000085010000}"/>
    <cellStyle name="Normal 22" xfId="392" xr:uid="{00000000-0005-0000-0000-000086010000}"/>
    <cellStyle name="Normal 23" xfId="393" xr:uid="{00000000-0005-0000-0000-000087010000}"/>
    <cellStyle name="Normal 24" xfId="394" xr:uid="{00000000-0005-0000-0000-000088010000}"/>
    <cellStyle name="Normal 3" xfId="5" xr:uid="{00000000-0005-0000-0000-000089010000}"/>
    <cellStyle name="Normal 3 2" xfId="396" xr:uid="{00000000-0005-0000-0000-00008A010000}"/>
    <cellStyle name="Normal 3 3" xfId="397" xr:uid="{00000000-0005-0000-0000-00008B010000}"/>
    <cellStyle name="Normal 3 4" xfId="398" xr:uid="{00000000-0005-0000-0000-00008C010000}"/>
    <cellStyle name="Normal 3 5" xfId="395" xr:uid="{00000000-0005-0000-0000-00008D010000}"/>
    <cellStyle name="Normal 4" xfId="399" xr:uid="{00000000-0005-0000-0000-00008E010000}"/>
    <cellStyle name="Normal 4 2" xfId="400" xr:uid="{00000000-0005-0000-0000-00008F010000}"/>
    <cellStyle name="Normal 4 3" xfId="401" xr:uid="{00000000-0005-0000-0000-000090010000}"/>
    <cellStyle name="Normal 5" xfId="402" xr:uid="{00000000-0005-0000-0000-000091010000}"/>
    <cellStyle name="Normal 6" xfId="403" xr:uid="{00000000-0005-0000-0000-000092010000}"/>
    <cellStyle name="Normal 6 2" xfId="404" xr:uid="{00000000-0005-0000-0000-000093010000}"/>
    <cellStyle name="Normal 7" xfId="405" xr:uid="{00000000-0005-0000-0000-000094010000}"/>
    <cellStyle name="Normal 7 2" xfId="406" xr:uid="{00000000-0005-0000-0000-000095010000}"/>
    <cellStyle name="Normal 8" xfId="407" xr:uid="{00000000-0005-0000-0000-000096010000}"/>
    <cellStyle name="Normal 9" xfId="408" xr:uid="{00000000-0005-0000-0000-000097010000}"/>
    <cellStyle name="Normal0" xfId="409" xr:uid="{00000000-0005-0000-0000-000098010000}"/>
    <cellStyle name="Normal0 2" xfId="410" xr:uid="{00000000-0005-0000-0000-000099010000}"/>
    <cellStyle name="Normale_sc_azione" xfId="411" xr:uid="{00000000-0005-0000-0000-00009A010000}"/>
    <cellStyle name="normální_Site#13-Bangkok" xfId="412" xr:uid="{00000000-0005-0000-0000-00009B010000}"/>
    <cellStyle name="Note 2" xfId="413" xr:uid="{00000000-0005-0000-0000-00009C010000}"/>
    <cellStyle name="oft Excel]_x000d__x000a_Comment=The open=/f lines load custom functions into the Paste Function list._x000d__x000a_Maximized=3_x000d__x000a_Basics=1_x000d__x000a_A" xfId="414" xr:uid="{00000000-0005-0000-0000-00009D010000}"/>
    <cellStyle name="Output 2" xfId="415" xr:uid="{00000000-0005-0000-0000-00009E010000}"/>
    <cellStyle name="Output Amounts" xfId="416" xr:uid="{00000000-0005-0000-0000-00009F010000}"/>
    <cellStyle name="Output Column Headings" xfId="417" xr:uid="{00000000-0005-0000-0000-0000A0010000}"/>
    <cellStyle name="Output Line Items" xfId="418" xr:uid="{00000000-0005-0000-0000-0000A1010000}"/>
    <cellStyle name="Output Report Heading" xfId="419" xr:uid="{00000000-0005-0000-0000-0000A2010000}"/>
    <cellStyle name="Output Report Title" xfId="420" xr:uid="{00000000-0005-0000-0000-0000A3010000}"/>
    <cellStyle name="OUTPUTERROR" xfId="421" xr:uid="{00000000-0005-0000-0000-0000A4010000}"/>
    <cellStyle name="OUTPUTNORMAL" xfId="422" xr:uid="{00000000-0005-0000-0000-0000A5010000}"/>
    <cellStyle name="PageSubTitle" xfId="423" xr:uid="{00000000-0005-0000-0000-0000A6010000}"/>
    <cellStyle name="PageTitle" xfId="424" xr:uid="{00000000-0005-0000-0000-0000A7010000}"/>
    <cellStyle name="Pattern" xfId="425" xr:uid="{00000000-0005-0000-0000-0000A8010000}"/>
    <cellStyle name="Pattern 2" xfId="426" xr:uid="{00000000-0005-0000-0000-0000A9010000}"/>
    <cellStyle name="per.style" xfId="427" xr:uid="{00000000-0005-0000-0000-0000AA010000}"/>
    <cellStyle name="Percent" xfId="3" builtinId="5"/>
    <cellStyle name="Percent [0]" xfId="429" xr:uid="{00000000-0005-0000-0000-0000AC010000}"/>
    <cellStyle name="Percent [00]" xfId="430" xr:uid="{00000000-0005-0000-0000-0000AD010000}"/>
    <cellStyle name="Percent [2]" xfId="431" xr:uid="{00000000-0005-0000-0000-0000AE010000}"/>
    <cellStyle name="Percent 10" xfId="432" xr:uid="{00000000-0005-0000-0000-0000AF010000}"/>
    <cellStyle name="Percent 11" xfId="433" xr:uid="{00000000-0005-0000-0000-0000B0010000}"/>
    <cellStyle name="Percent 12" xfId="434" xr:uid="{00000000-0005-0000-0000-0000B1010000}"/>
    <cellStyle name="Percent 13" xfId="428" xr:uid="{00000000-0005-0000-0000-0000B2010000}"/>
    <cellStyle name="Percent 2" xfId="435" xr:uid="{00000000-0005-0000-0000-0000B3010000}"/>
    <cellStyle name="Percent 2 2" xfId="587" xr:uid="{15855B21-E2FB-4FBD-9FD5-4A4805B916AE}"/>
    <cellStyle name="Percent 3" xfId="436" xr:uid="{00000000-0005-0000-0000-0000B4010000}"/>
    <cellStyle name="Percent 3 2" xfId="437" xr:uid="{00000000-0005-0000-0000-0000B5010000}"/>
    <cellStyle name="Percent 4" xfId="438" xr:uid="{00000000-0005-0000-0000-0000B6010000}"/>
    <cellStyle name="Percent 4 2" xfId="439" xr:uid="{00000000-0005-0000-0000-0000B7010000}"/>
    <cellStyle name="Percent 5" xfId="440" xr:uid="{00000000-0005-0000-0000-0000B8010000}"/>
    <cellStyle name="Percent 6" xfId="441" xr:uid="{00000000-0005-0000-0000-0000B9010000}"/>
    <cellStyle name="Percent 7" xfId="442" xr:uid="{00000000-0005-0000-0000-0000BA010000}"/>
    <cellStyle name="Percent 8" xfId="443" xr:uid="{00000000-0005-0000-0000-0000BB010000}"/>
    <cellStyle name="Percent 9" xfId="444" xr:uid="{00000000-0005-0000-0000-0000BC010000}"/>
    <cellStyle name="PERCENTAGE" xfId="445" xr:uid="{00000000-0005-0000-0000-0000BD010000}"/>
    <cellStyle name="PLAN" xfId="446" xr:uid="{00000000-0005-0000-0000-0000BE010000}"/>
    <cellStyle name="Porcentaje" xfId="447" xr:uid="{00000000-0005-0000-0000-0000BF010000}"/>
    <cellStyle name="Porcentual_ret_conso_statu_2000" xfId="448" xr:uid="{00000000-0005-0000-0000-0000C0010000}"/>
    <cellStyle name="PrePop Currency (0)" xfId="449" xr:uid="{00000000-0005-0000-0000-0000C1010000}"/>
    <cellStyle name="PrePop Currency (2)" xfId="450" xr:uid="{00000000-0005-0000-0000-0000C2010000}"/>
    <cellStyle name="PrePop Units (0)" xfId="451" xr:uid="{00000000-0005-0000-0000-0000C3010000}"/>
    <cellStyle name="PrePop Units (1)" xfId="452" xr:uid="{00000000-0005-0000-0000-0000C4010000}"/>
    <cellStyle name="PrePop Units (2)" xfId="453" xr:uid="{00000000-0005-0000-0000-0000C5010000}"/>
    <cellStyle name="PSChar" xfId="454" xr:uid="{00000000-0005-0000-0000-0000C6010000}"/>
    <cellStyle name="PSDate" xfId="455" xr:uid="{00000000-0005-0000-0000-0000C7010000}"/>
    <cellStyle name="PSDec" xfId="456" xr:uid="{00000000-0005-0000-0000-0000C8010000}"/>
    <cellStyle name="PSHeading" xfId="457" xr:uid="{00000000-0005-0000-0000-0000C9010000}"/>
    <cellStyle name="PSInt" xfId="458" xr:uid="{00000000-0005-0000-0000-0000CA010000}"/>
    <cellStyle name="PSSpacer" xfId="459" xr:uid="{00000000-0005-0000-0000-0000CB010000}"/>
    <cellStyle name="pwstyle" xfId="460" xr:uid="{00000000-0005-0000-0000-0000CC010000}"/>
    <cellStyle name="QTR94_95_INCOME CTMP#1 98" xfId="461" xr:uid="{00000000-0005-0000-0000-0000CD010000}"/>
    <cellStyle name="Quantity" xfId="462" xr:uid="{00000000-0005-0000-0000-0000CE010000}"/>
    <cellStyle name="Quantity 2" xfId="463" xr:uid="{00000000-0005-0000-0000-0000CF010000}"/>
    <cellStyle name="REG BLUE" xfId="464" xr:uid="{00000000-0005-0000-0000-0000D0010000}"/>
    <cellStyle name="regstoresfromspecstores" xfId="465" xr:uid="{00000000-0005-0000-0000-0000D1010000}"/>
    <cellStyle name="Reset  - Style4" xfId="466" xr:uid="{00000000-0005-0000-0000-0000D2010000}"/>
    <cellStyle name="Reset  - Style7" xfId="467" xr:uid="{00000000-0005-0000-0000-0000D3010000}"/>
    <cellStyle name="RevList" xfId="468" xr:uid="{00000000-0005-0000-0000-0000D4010000}"/>
    <cellStyle name="RM" xfId="469" xr:uid="{00000000-0005-0000-0000-0000D5010000}"/>
    <cellStyle name="SAPBEXchaText" xfId="470" xr:uid="{00000000-0005-0000-0000-0000D6010000}"/>
    <cellStyle name="SAPBEXstdData" xfId="471" xr:uid="{00000000-0005-0000-0000-0000D7010000}"/>
    <cellStyle name="SAPBEXstdDataEmph" xfId="472" xr:uid="{00000000-0005-0000-0000-0000D8010000}"/>
    <cellStyle name="SAPBEXstdItem" xfId="473" xr:uid="{00000000-0005-0000-0000-0000D9010000}"/>
    <cellStyle name="SAPBEXundefined" xfId="474" xr:uid="{00000000-0005-0000-0000-0000DA010000}"/>
    <cellStyle name="SCH1" xfId="475" xr:uid="{00000000-0005-0000-0000-0000DB010000}"/>
    <cellStyle name="SHADEDSTORES" xfId="476" xr:uid="{00000000-0005-0000-0000-0000DC010000}"/>
    <cellStyle name="specstores" xfId="477" xr:uid="{00000000-0005-0000-0000-0000DD010000}"/>
    <cellStyle name="Standard" xfId="478" xr:uid="{00000000-0005-0000-0000-0000DE010000}"/>
    <cellStyle name="Style 1" xfId="479" xr:uid="{00000000-0005-0000-0000-0000DF010000}"/>
    <cellStyle name="Style 1 2" xfId="480" xr:uid="{00000000-0005-0000-0000-0000E0010000}"/>
    <cellStyle name="Style 2" xfId="481" xr:uid="{00000000-0005-0000-0000-0000E1010000}"/>
    <cellStyle name="style1" xfId="482" xr:uid="{00000000-0005-0000-0000-0000E2010000}"/>
    <cellStyle name="SubHeading" xfId="483" xr:uid="{00000000-0005-0000-0000-0000E3010000}"/>
    <cellStyle name="Subtotal" xfId="484" xr:uid="{00000000-0005-0000-0000-0000E4010000}"/>
    <cellStyle name="Table  - Style5" xfId="485" xr:uid="{00000000-0005-0000-0000-0000E5010000}"/>
    <cellStyle name="Table  - Style6" xfId="486" xr:uid="{00000000-0005-0000-0000-0000E6010000}"/>
    <cellStyle name="TB" xfId="487" xr:uid="{00000000-0005-0000-0000-0000E7010000}"/>
    <cellStyle name="TB 2" xfId="488" xr:uid="{00000000-0005-0000-0000-0000E8010000}"/>
    <cellStyle name="Text Indent A" xfId="489" xr:uid="{00000000-0005-0000-0000-0000E9010000}"/>
    <cellStyle name="Text Indent B" xfId="490" xr:uid="{00000000-0005-0000-0000-0000EA010000}"/>
    <cellStyle name="Text Indent C" xfId="491" xr:uid="{00000000-0005-0000-0000-0000EB010000}"/>
    <cellStyle name="Times New Roman" xfId="492" xr:uid="{00000000-0005-0000-0000-0000EC010000}"/>
    <cellStyle name="Title  - Style1" xfId="493" xr:uid="{00000000-0005-0000-0000-0000ED010000}"/>
    <cellStyle name="Title  - Style6" xfId="494" xr:uid="{00000000-0005-0000-0000-0000EE010000}"/>
    <cellStyle name="Title 2" xfId="495" xr:uid="{00000000-0005-0000-0000-0000EF010000}"/>
    <cellStyle name="Title 3" xfId="496" xr:uid="{00000000-0005-0000-0000-0000F0010000}"/>
    <cellStyle name="TMS RMMN" xfId="497" xr:uid="{00000000-0005-0000-0000-0000F1010000}"/>
    <cellStyle name="Total 2" xfId="498" xr:uid="{00000000-0005-0000-0000-0000F2010000}"/>
    <cellStyle name="TotCol - Style5" xfId="499" xr:uid="{00000000-0005-0000-0000-0000F3010000}"/>
    <cellStyle name="TotCol - Style7" xfId="500" xr:uid="{00000000-0005-0000-0000-0000F4010000}"/>
    <cellStyle name="TotRow - Style4" xfId="501" xr:uid="{00000000-0005-0000-0000-0000F5010000}"/>
    <cellStyle name="TotRow - Style8" xfId="502" xr:uid="{00000000-0005-0000-0000-0000F6010000}"/>
    <cellStyle name="Valuta (0)" xfId="503" xr:uid="{00000000-0005-0000-0000-0000F7010000}"/>
    <cellStyle name="Währung [0]_Tabelle1" xfId="504" xr:uid="{00000000-0005-0000-0000-0000F8010000}"/>
    <cellStyle name="Währung_EPM_CostManagementWorkbook_MOD5HO2" xfId="505" xr:uid="{00000000-0005-0000-0000-0000F9010000}"/>
    <cellStyle name="Warning Text 2" xfId="506" xr:uid="{00000000-0005-0000-0000-0000FA010000}"/>
    <cellStyle name="wrap" xfId="507" xr:uid="{00000000-0005-0000-0000-0000FB010000}"/>
    <cellStyle name="Wไhrung [0]_35ERI8T2gbIEMixb4v26icuOo" xfId="508" xr:uid="{00000000-0005-0000-0000-0000FC010000}"/>
    <cellStyle name="Wไhrung_35ERI8T2gbIEMixb4v26icuOo" xfId="509" xr:uid="{00000000-0005-0000-0000-0000FD010000}"/>
    <cellStyle name="ｵﾒﾁ｡ﾒﾃ爼ﾗ靉ﾁ篦ｧﾋﾅﾒﾂﾁﾔｵﾔ" xfId="510" xr:uid="{00000000-0005-0000-0000-0000FE010000}"/>
    <cellStyle name="เครื่องหมายเปอร์เซ็นต์" xfId="511" xr:uid="{00000000-0005-0000-0000-0000FF010000}"/>
    <cellStyle name="เครื่องหมายจุลภาค" xfId="512" xr:uid="{00000000-0005-0000-0000-000000020000}"/>
    <cellStyle name="เครื่องหมายจุลภาค [0]" xfId="513" xr:uid="{00000000-0005-0000-0000-000001020000}"/>
    <cellStyle name="เครื่องหมายจุลภาค 2" xfId="514" xr:uid="{00000000-0005-0000-0000-000002020000}"/>
    <cellStyle name="เครื่องหมายจุลภาค_~0391937" xfId="515" xr:uid="{00000000-0005-0000-0000-000003020000}"/>
    <cellStyle name="เครื่องหมายสกุลเงิน" xfId="516" xr:uid="{00000000-0005-0000-0000-000004020000}"/>
    <cellStyle name="เครื่องหมายสกุลเงิน [0]" xfId="517" xr:uid="{00000000-0005-0000-0000-000005020000}"/>
    <cellStyle name="เครื่องหมายสกุลเงิน_~0391937" xfId="518" xr:uid="{00000000-0005-0000-0000-000006020000}"/>
    <cellStyle name="เชื่อมโยงหลายมิติ" xfId="519" xr:uid="{00000000-0005-0000-0000-000007020000}"/>
    <cellStyle name="เซลล์ตรวจสอบ" xfId="520" xr:uid="{00000000-0005-0000-0000-000008020000}"/>
    <cellStyle name="เซลล์ที่มีการเชื่อมโยง" xfId="521" xr:uid="{00000000-0005-0000-0000-000009020000}"/>
    <cellStyle name="แย่" xfId="522" xr:uid="{00000000-0005-0000-0000-00000A020000}"/>
    <cellStyle name="แสดงผล" xfId="523" xr:uid="{00000000-0005-0000-0000-00000B020000}"/>
    <cellStyle name="การคำนวณ" xfId="524" xr:uid="{00000000-0005-0000-0000-00000C020000}"/>
    <cellStyle name="ข้อความเตือน" xfId="525" xr:uid="{00000000-0005-0000-0000-00000D020000}"/>
    <cellStyle name="ข้อความอธิบาย" xfId="526" xr:uid="{00000000-0005-0000-0000-00000E020000}"/>
    <cellStyle name="ชื่อเรื่อง" xfId="527" xr:uid="{00000000-0005-0000-0000-00000F020000}"/>
    <cellStyle name="ณfน๔_NTCณ๘ป๙ (2)" xfId="528" xr:uid="{00000000-0005-0000-0000-000010020000}"/>
    <cellStyle name="ดี" xfId="529" xr:uid="{00000000-0005-0000-0000-000011020000}"/>
    <cellStyle name="ตามการเชื่อมโยงหลายมิติ" xfId="530" xr:uid="{00000000-0005-0000-0000-000012020000}"/>
    <cellStyle name="น้บะภฒ_95" xfId="531" xr:uid="{00000000-0005-0000-0000-000013020000}"/>
    <cellStyle name="ปกติ 2" xfId="532" xr:uid="{00000000-0005-0000-0000-000014020000}"/>
    <cellStyle name="ปกติ_~0391937" xfId="533" xr:uid="{00000000-0005-0000-0000-000015020000}"/>
    <cellStyle name="ป้อนค่า" xfId="534" xr:uid="{00000000-0005-0000-0000-000016020000}"/>
    <cellStyle name="ปานกลาง" xfId="535" xr:uid="{00000000-0005-0000-0000-000017020000}"/>
    <cellStyle name="ผลรวม" xfId="536" xr:uid="{00000000-0005-0000-0000-000018020000}"/>
    <cellStyle name="ฤ?ธถ [0]_95" xfId="537" xr:uid="{00000000-0005-0000-0000-000019020000}"/>
    <cellStyle name="ฤ?ธถ_95" xfId="538" xr:uid="{00000000-0005-0000-0000-00001A020000}"/>
    <cellStyle name="ฤธถ [0]_95" xfId="539" xr:uid="{00000000-0005-0000-0000-00001B020000}"/>
    <cellStyle name="ฤธถ_95" xfId="540" xr:uid="{00000000-0005-0000-0000-00001C020000}"/>
    <cellStyle name="ลEญ [0]_laroux" xfId="541" xr:uid="{00000000-0005-0000-0000-00001D020000}"/>
    <cellStyle name="ลEญ_laroux" xfId="542" xr:uid="{00000000-0005-0000-0000-00001E020000}"/>
    <cellStyle name="ลวดลาย" xfId="543" xr:uid="{00000000-0005-0000-0000-00001F020000}"/>
    <cellStyle name="ล๋ศญ [0]_95" xfId="544" xr:uid="{00000000-0005-0000-0000-000020020000}"/>
    <cellStyle name="ล๋ศญ_95" xfId="545" xr:uid="{00000000-0005-0000-0000-000021020000}"/>
    <cellStyle name="วฅมุ_4ฟ๙ฝวภ๛" xfId="546" xr:uid="{00000000-0005-0000-0000-000022020000}"/>
    <cellStyle name="ส่วนที่ถูกเน้น1" xfId="547" xr:uid="{00000000-0005-0000-0000-000023020000}"/>
    <cellStyle name="ส่วนที่ถูกเน้น2" xfId="548" xr:uid="{00000000-0005-0000-0000-000024020000}"/>
    <cellStyle name="ส่วนที่ถูกเน้น3" xfId="549" xr:uid="{00000000-0005-0000-0000-000025020000}"/>
    <cellStyle name="ส่วนที่ถูกเน้น4" xfId="550" xr:uid="{00000000-0005-0000-0000-000026020000}"/>
    <cellStyle name="ส่วนที่ถูกเน้น5" xfId="551" xr:uid="{00000000-0005-0000-0000-000027020000}"/>
    <cellStyle name="ส่วนที่ถูกเน้น6" xfId="552" xr:uid="{00000000-0005-0000-0000-000028020000}"/>
    <cellStyle name="หมายเหตุ" xfId="553" xr:uid="{00000000-0005-0000-0000-000029020000}"/>
    <cellStyle name="หัวเรื่อง 1" xfId="554" xr:uid="{00000000-0005-0000-0000-00002A020000}"/>
    <cellStyle name="หัวเรื่อง 2" xfId="555" xr:uid="{00000000-0005-0000-0000-00002B020000}"/>
    <cellStyle name="หัวเรื่อง 3" xfId="556" xr:uid="{00000000-0005-0000-0000-00002C020000}"/>
    <cellStyle name="หัวเรื่อง 4" xfId="557" xr:uid="{00000000-0005-0000-0000-00002D020000}"/>
    <cellStyle name="ơ᪒＀＀＀＀＀＀＀＀＀＀＀＀＀＀＀＀＀＀＀＀＀＀＀＀＀＀＀＀ma_QTR94_95_1ฟ๙ศธบ๑ณปฟช (2)" xfId="558" xr:uid="{00000000-0005-0000-0000-00002E020000}"/>
    <cellStyle name="…_x000e__x000a_ธ๎_x000c_U_x0001_ฅ_x0005_ด_x000a__x0007__x0001__x0001_" xfId="559" xr:uid="{00000000-0005-0000-0000-00002F020000}"/>
    <cellStyle name="_x001d_๐7_x000c_๎_x0017__x000d_เU_x0001_า_x0006_|!_x0007__x0001__x0001_" xfId="560" xr:uid="{00000000-0005-0000-0000-000030020000}"/>
    <cellStyle name="_x001d_๐7_x000c_๎_x0017__x000d_เU_x0001_า_x0006_!_x0007__x0001__x0001_" xfId="561" xr:uid="{00000000-0005-0000-0000-000031020000}"/>
    <cellStyle name="_xddb0_̟ᩒb_xdddc_̟ᩢb_xde1c_̟ᩲbơ᪂bơ᪒＀＀＀＀＀＀＀＀＀＀＀＀＀＀＀＀＀＀＀＀＀＀＀＀＀＀＀＀ma_QTR94_95_1ฟ๙ศธบ๑ณปฟช (2)" xfId="562" xr:uid="{00000000-0005-0000-0000-000032020000}"/>
    <cellStyle name="백분율_95" xfId="563" xr:uid="{00000000-0005-0000-0000-000033020000}"/>
    <cellStyle name="콤마 [0]_12월" xfId="564" xr:uid="{00000000-0005-0000-0000-000034020000}"/>
    <cellStyle name="콤마_12월" xfId="565" xr:uid="{00000000-0005-0000-0000-000035020000}"/>
    <cellStyle name="통화 [0]_12월" xfId="566" xr:uid="{00000000-0005-0000-0000-000036020000}"/>
    <cellStyle name="통화_12월" xfId="567" xr:uid="{00000000-0005-0000-0000-000037020000}"/>
    <cellStyle name="표준_1.6GB" xfId="568" xr:uid="{00000000-0005-0000-0000-000038020000}"/>
    <cellStyle name="一般_~4664860" xfId="569" xr:uid="{00000000-0005-0000-0000-000039020000}"/>
    <cellStyle name="千位分隔_10原料汇总" xfId="570" xr:uid="{00000000-0005-0000-0000-00003A020000}"/>
    <cellStyle name="千分位[0]_AR0203" xfId="571" xr:uid="{00000000-0005-0000-0000-00003B020000}"/>
    <cellStyle name="千分位_19e5" xfId="572" xr:uid="{00000000-0005-0000-0000-00003C020000}"/>
    <cellStyle name="后继超级链接" xfId="573" xr:uid="{00000000-0005-0000-0000-00003D020000}"/>
    <cellStyle name="常规_03-三表 (1)" xfId="574" xr:uid="{00000000-0005-0000-0000-00003E020000}"/>
    <cellStyle name="未定義" xfId="575" xr:uid="{00000000-0005-0000-0000-00003F020000}"/>
    <cellStyle name="桁区切り [0.00]_4550" xfId="576" xr:uid="{00000000-0005-0000-0000-000040020000}"/>
    <cellStyle name="桁区切り_4550" xfId="577" xr:uid="{00000000-0005-0000-0000-000041020000}"/>
    <cellStyle name="標準_4550" xfId="578" xr:uid="{00000000-0005-0000-0000-000042020000}"/>
    <cellStyle name="爼ﾗ靉ﾁ篦ｧﾋﾅﾒﾂﾁﾔｵﾔ" xfId="579" xr:uid="{00000000-0005-0000-0000-000043020000}"/>
    <cellStyle name="貨幣 [0]_AR0203" xfId="580" xr:uid="{00000000-0005-0000-0000-000044020000}"/>
    <cellStyle name="貨幣[0]_LC (2)" xfId="581" xr:uid="{00000000-0005-0000-0000-000045020000}"/>
    <cellStyle name="貨幣_AR0203" xfId="582" xr:uid="{00000000-0005-0000-0000-000046020000}"/>
    <cellStyle name="超级链接" xfId="583" xr:uid="{00000000-0005-0000-0000-000047020000}"/>
    <cellStyle name="通貨 [0.00]_laroux" xfId="584" xr:uid="{00000000-0005-0000-0000-000048020000}"/>
    <cellStyle name="通貨_laroux" xfId="585" xr:uid="{00000000-0005-0000-0000-000049020000}"/>
  </cellStyles>
  <dxfs count="0"/>
  <tableStyles count="0" defaultTableStyle="TableStyleMedium2" defaultPivotStyle="PivotStyleLight16"/>
  <colors>
    <mruColors>
      <color rgb="FFFF7C80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1"/>
  <sheetViews>
    <sheetView view="pageBreakPreview" zoomScaleNormal="80" zoomScaleSheetLayoutView="100" workbookViewId="0"/>
  </sheetViews>
  <sheetFormatPr defaultColWidth="9.09765625" defaultRowHeight="14"/>
  <cols>
    <col min="1" max="2" width="2.19921875" style="54" customWidth="1"/>
    <col min="3" max="3" width="50.59765625" style="54" customWidth="1"/>
    <col min="4" max="4" width="11" style="91" customWidth="1"/>
    <col min="5" max="5" width="17.69921875" style="92" customWidth="1"/>
    <col min="6" max="6" width="1" style="93" customWidth="1"/>
    <col min="7" max="7" width="18.69921875" style="92" customWidth="1"/>
    <col min="8" max="8" width="1" style="93" customWidth="1"/>
    <col min="9" max="9" width="16.5" style="92" customWidth="1"/>
    <col min="10" max="10" width="0.8984375" style="93" customWidth="1"/>
    <col min="11" max="11" width="16.5" style="92" customWidth="1"/>
    <col min="12" max="12" width="9.09765625" style="54"/>
    <col min="13" max="13" width="12.69921875" style="54" bestFit="1" customWidth="1"/>
    <col min="14" max="16384" width="9.09765625" style="54"/>
  </cols>
  <sheetData>
    <row r="1" spans="1:15" ht="20.25" customHeight="1">
      <c r="A1" s="226" t="s">
        <v>0</v>
      </c>
      <c r="B1" s="226"/>
      <c r="C1" s="226"/>
      <c r="D1" s="227"/>
      <c r="E1" s="228"/>
      <c r="F1" s="226"/>
      <c r="G1" s="228"/>
      <c r="H1" s="226"/>
      <c r="I1" s="226"/>
      <c r="J1" s="226"/>
      <c r="K1" s="226"/>
    </row>
    <row r="2" spans="1:15" ht="20.25" customHeight="1">
      <c r="A2" s="229" t="s">
        <v>1</v>
      </c>
      <c r="B2" s="229"/>
      <c r="C2" s="229"/>
      <c r="D2" s="230"/>
      <c r="E2" s="228"/>
      <c r="F2" s="229"/>
      <c r="G2" s="228"/>
      <c r="H2" s="229"/>
      <c r="I2" s="229"/>
      <c r="J2" s="229"/>
      <c r="K2" s="229"/>
    </row>
    <row r="3" spans="1:15" ht="15" customHeight="1">
      <c r="A3" s="49"/>
      <c r="B3" s="49"/>
      <c r="C3" s="49"/>
      <c r="D3" s="225"/>
      <c r="E3" s="49"/>
      <c r="F3" s="49"/>
      <c r="G3" s="49"/>
      <c r="H3" s="49"/>
      <c r="I3" s="49"/>
      <c r="J3" s="49"/>
      <c r="K3" s="49"/>
    </row>
    <row r="4" spans="1:15" ht="20.25" customHeight="1">
      <c r="A4" s="57"/>
      <c r="B4" s="57"/>
      <c r="C4" s="57"/>
      <c r="D4" s="231"/>
      <c r="E4" s="79"/>
      <c r="F4" s="232" t="s">
        <v>2</v>
      </c>
      <c r="G4" s="79"/>
      <c r="H4" s="79"/>
      <c r="I4" s="79"/>
      <c r="J4" s="232" t="s">
        <v>3</v>
      </c>
      <c r="K4" s="79"/>
    </row>
    <row r="5" spans="1:15" ht="20.25" customHeight="1">
      <c r="A5" s="57"/>
      <c r="B5" s="57"/>
      <c r="C5" s="57"/>
      <c r="D5" s="231"/>
      <c r="E5" s="263" t="s">
        <v>4</v>
      </c>
      <c r="F5" s="263"/>
      <c r="G5" s="263"/>
      <c r="H5" s="82"/>
      <c r="I5" s="263" t="s">
        <v>4</v>
      </c>
      <c r="J5" s="263"/>
      <c r="K5" s="263"/>
    </row>
    <row r="6" spans="1:15" ht="20.25" customHeight="1">
      <c r="A6" s="57"/>
      <c r="B6" s="57"/>
      <c r="C6" s="57"/>
      <c r="D6" s="233"/>
      <c r="E6" s="266" t="s">
        <v>5</v>
      </c>
      <c r="F6" s="266"/>
      <c r="G6" s="266"/>
      <c r="H6" s="234"/>
      <c r="I6" s="266" t="s">
        <v>5</v>
      </c>
      <c r="J6" s="266"/>
      <c r="K6" s="266"/>
    </row>
    <row r="7" spans="1:15" ht="20.25" customHeight="1">
      <c r="A7" s="145" t="s">
        <v>6</v>
      </c>
      <c r="B7" s="57"/>
      <c r="C7" s="57"/>
      <c r="D7" s="231" t="s">
        <v>7</v>
      </c>
      <c r="E7" s="235">
        <v>2021</v>
      </c>
      <c r="F7" s="236"/>
      <c r="G7" s="235">
        <v>2020</v>
      </c>
      <c r="H7" s="236"/>
      <c r="I7" s="235">
        <v>2021</v>
      </c>
      <c r="J7" s="236"/>
      <c r="K7" s="235">
        <v>2020</v>
      </c>
    </row>
    <row r="8" spans="1:15" ht="20.25" customHeight="1">
      <c r="A8" s="145"/>
      <c r="B8" s="57"/>
      <c r="C8" s="57"/>
      <c r="D8" s="258"/>
      <c r="E8" s="235"/>
      <c r="F8" s="236"/>
      <c r="G8" s="235" t="s">
        <v>259</v>
      </c>
      <c r="H8" s="236"/>
      <c r="I8" s="235"/>
      <c r="J8" s="236"/>
      <c r="K8" s="235" t="s">
        <v>259</v>
      </c>
    </row>
    <row r="9" spans="1:15" ht="20.25" customHeight="1">
      <c r="A9" s="57"/>
      <c r="B9" s="57"/>
      <c r="C9" s="57"/>
      <c r="D9" s="231"/>
      <c r="E9" s="264" t="s">
        <v>247</v>
      </c>
      <c r="F9" s="265"/>
      <c r="G9" s="265"/>
      <c r="H9" s="265"/>
      <c r="I9" s="265"/>
      <c r="J9" s="265"/>
      <c r="K9" s="265"/>
    </row>
    <row r="10" spans="1:15" s="57" customFormat="1" ht="20.25" customHeight="1">
      <c r="A10" s="146" t="s">
        <v>8</v>
      </c>
      <c r="B10" s="147"/>
      <c r="C10" s="147"/>
      <c r="D10" s="142"/>
      <c r="E10" s="147"/>
      <c r="F10" s="147"/>
      <c r="G10" s="147"/>
      <c r="H10" s="148"/>
      <c r="I10" s="148"/>
      <c r="J10" s="148"/>
      <c r="K10" s="148"/>
    </row>
    <row r="11" spans="1:15" s="57" customFormat="1" ht="20.25" customHeight="1">
      <c r="A11" s="50" t="s">
        <v>9</v>
      </c>
      <c r="B11" s="50"/>
      <c r="C11" s="54"/>
      <c r="D11" s="214">
        <v>7</v>
      </c>
      <c r="E11" s="170">
        <v>1210326</v>
      </c>
      <c r="F11" s="50"/>
      <c r="G11" s="170">
        <v>1420461</v>
      </c>
      <c r="H11" s="7"/>
      <c r="I11" s="170">
        <v>160633</v>
      </c>
      <c r="J11" s="93"/>
      <c r="K11" s="170">
        <v>129101</v>
      </c>
    </row>
    <row r="12" spans="1:15" s="57" customFormat="1" ht="20.25" customHeight="1">
      <c r="A12" s="50" t="s">
        <v>173</v>
      </c>
      <c r="B12" s="50"/>
      <c r="C12" s="54"/>
      <c r="D12" s="214">
        <v>30</v>
      </c>
      <c r="E12" s="170">
        <v>197346</v>
      </c>
      <c r="F12" s="50"/>
      <c r="G12" s="170">
        <v>152539</v>
      </c>
      <c r="H12" s="7"/>
      <c r="I12" s="172">
        <v>0</v>
      </c>
      <c r="J12" s="173"/>
      <c r="K12" s="172">
        <v>0</v>
      </c>
    </row>
    <row r="13" spans="1:15" s="57" customFormat="1" ht="20.25" customHeight="1">
      <c r="A13" s="50" t="s">
        <v>194</v>
      </c>
      <c r="B13" s="50"/>
      <c r="C13" s="54"/>
      <c r="D13" s="91" t="s">
        <v>248</v>
      </c>
      <c r="E13" s="170">
        <v>437811</v>
      </c>
      <c r="F13" s="50"/>
      <c r="G13" s="170">
        <v>653419</v>
      </c>
      <c r="H13" s="7"/>
      <c r="I13" s="170">
        <v>392024</v>
      </c>
      <c r="J13" s="93"/>
      <c r="K13" s="220">
        <v>272709</v>
      </c>
      <c r="L13" s="199"/>
      <c r="M13" s="199"/>
      <c r="N13" s="200"/>
      <c r="O13" s="200"/>
    </row>
    <row r="14" spans="1:15" s="57" customFormat="1" ht="20.25" customHeight="1">
      <c r="A14" s="50" t="s">
        <v>10</v>
      </c>
      <c r="B14" s="50"/>
      <c r="C14" s="54"/>
      <c r="D14" s="91"/>
      <c r="E14" s="170">
        <v>64645</v>
      </c>
      <c r="F14" s="50"/>
      <c r="G14" s="170">
        <v>60804</v>
      </c>
      <c r="H14" s="7"/>
      <c r="I14" s="170">
        <v>8082</v>
      </c>
      <c r="J14" s="93"/>
      <c r="K14" s="170">
        <v>9605</v>
      </c>
      <c r="L14" s="199"/>
      <c r="M14" s="199"/>
      <c r="N14" s="200"/>
      <c r="O14" s="200"/>
    </row>
    <row r="15" spans="1:15" s="57" customFormat="1" ht="20.25" customHeight="1">
      <c r="A15" s="50" t="s">
        <v>11</v>
      </c>
      <c r="B15" s="50"/>
      <c r="C15" s="54"/>
      <c r="D15" s="91">
        <v>25</v>
      </c>
      <c r="E15" s="172">
        <v>3000</v>
      </c>
      <c r="F15" s="149"/>
      <c r="G15" s="172">
        <v>0</v>
      </c>
      <c r="H15" s="5"/>
      <c r="I15" s="170">
        <v>1664929</v>
      </c>
      <c r="J15" s="93"/>
      <c r="K15" s="170">
        <v>1918442</v>
      </c>
    </row>
    <row r="16" spans="1:15" s="57" customFormat="1" ht="20.25" customHeight="1">
      <c r="A16" s="50" t="s">
        <v>143</v>
      </c>
      <c r="B16" s="50"/>
      <c r="C16" s="54"/>
      <c r="D16" s="91"/>
      <c r="E16" s="172">
        <v>16710</v>
      </c>
      <c r="F16" s="149"/>
      <c r="G16" s="172">
        <v>15018</v>
      </c>
      <c r="H16" s="5"/>
      <c r="I16" s="172">
        <v>0</v>
      </c>
      <c r="J16" s="93"/>
      <c r="K16" s="172">
        <v>0</v>
      </c>
    </row>
    <row r="17" spans="1:15" s="57" customFormat="1" ht="20.25" customHeight="1">
      <c r="A17" s="50" t="s">
        <v>12</v>
      </c>
      <c r="B17" s="50"/>
      <c r="C17" s="54"/>
      <c r="D17" s="91"/>
      <c r="E17" s="170">
        <v>272808</v>
      </c>
      <c r="F17" s="50"/>
      <c r="G17" s="170">
        <v>225901</v>
      </c>
      <c r="H17" s="7"/>
      <c r="I17" s="170">
        <v>100089</v>
      </c>
      <c r="J17" s="93"/>
      <c r="K17" s="170">
        <v>75862</v>
      </c>
    </row>
    <row r="18" spans="1:15" s="57" customFormat="1" ht="20.25" customHeight="1">
      <c r="A18" s="54" t="s">
        <v>233</v>
      </c>
      <c r="B18" s="108"/>
      <c r="C18" s="108"/>
      <c r="D18" s="91">
        <v>9</v>
      </c>
      <c r="E18" s="172">
        <v>0</v>
      </c>
      <c r="F18" s="138"/>
      <c r="G18" s="172">
        <v>9465</v>
      </c>
      <c r="H18" s="151"/>
      <c r="I18" s="170">
        <v>55000</v>
      </c>
      <c r="J18" s="93"/>
      <c r="K18" s="170">
        <v>64465</v>
      </c>
    </row>
    <row r="19" spans="1:15" s="57" customFormat="1" ht="20.25" customHeight="1">
      <c r="A19" s="47" t="s">
        <v>13</v>
      </c>
      <c r="B19" s="56"/>
      <c r="C19" s="56"/>
      <c r="D19" s="101"/>
      <c r="E19" s="150">
        <f>SUM(E11:E18)</f>
        <v>2202646</v>
      </c>
      <c r="F19" s="47"/>
      <c r="G19" s="150">
        <f>SUM(G11:G18)</f>
        <v>2537607</v>
      </c>
      <c r="H19" s="85"/>
      <c r="I19" s="150">
        <f>SUM(I11:I18)</f>
        <v>2380757</v>
      </c>
      <c r="J19" s="85"/>
      <c r="K19" s="150">
        <f>SUM(K11:K18)</f>
        <v>2470184</v>
      </c>
    </row>
    <row r="20" spans="1:15" s="57" customFormat="1" ht="15" customHeight="1">
      <c r="A20" s="54"/>
      <c r="B20" s="54"/>
      <c r="C20" s="54"/>
      <c r="D20" s="91"/>
      <c r="E20" s="54"/>
      <c r="F20" s="54"/>
      <c r="G20" s="54"/>
      <c r="H20" s="54"/>
      <c r="I20" s="151"/>
      <c r="J20" s="137"/>
      <c r="K20" s="151"/>
    </row>
    <row r="21" spans="1:15" s="57" customFormat="1" ht="20.25" customHeight="1">
      <c r="A21" s="152" t="s">
        <v>14</v>
      </c>
      <c r="B21" s="108"/>
      <c r="C21" s="108"/>
      <c r="D21" s="104"/>
      <c r="E21" s="151"/>
      <c r="F21" s="108"/>
      <c r="G21" s="151"/>
      <c r="H21" s="151"/>
      <c r="I21" s="151"/>
      <c r="J21" s="137"/>
      <c r="K21" s="151"/>
    </row>
    <row r="22" spans="1:15" s="57" customFormat="1" ht="20.25" customHeight="1">
      <c r="A22" s="54" t="s">
        <v>174</v>
      </c>
      <c r="B22" s="108"/>
      <c r="C22" s="108"/>
      <c r="D22" s="91">
        <v>30</v>
      </c>
      <c r="E22" s="5">
        <v>610255</v>
      </c>
      <c r="F22" s="153"/>
      <c r="G22" s="5">
        <v>508140</v>
      </c>
      <c r="H22" s="123"/>
      <c r="I22" s="5">
        <v>0</v>
      </c>
      <c r="J22" s="174"/>
      <c r="K22" s="5">
        <v>0</v>
      </c>
      <c r="L22" s="199"/>
      <c r="M22" s="199"/>
      <c r="N22" s="200"/>
      <c r="O22" s="200"/>
    </row>
    <row r="23" spans="1:15" s="57" customFormat="1" ht="20.25" customHeight="1">
      <c r="A23" s="54" t="s">
        <v>175</v>
      </c>
      <c r="B23" s="108"/>
      <c r="C23" s="108"/>
      <c r="D23" s="91" t="s">
        <v>227</v>
      </c>
      <c r="E23" s="5">
        <v>0</v>
      </c>
      <c r="F23" s="153"/>
      <c r="G23" s="5">
        <v>0</v>
      </c>
      <c r="H23" s="123"/>
      <c r="I23" s="5">
        <v>3276988</v>
      </c>
      <c r="J23" s="174"/>
      <c r="K23" s="5">
        <v>3091498</v>
      </c>
      <c r="L23" s="199"/>
      <c r="M23" s="199"/>
      <c r="N23" s="200"/>
      <c r="O23" s="200"/>
    </row>
    <row r="24" spans="1:15" s="57" customFormat="1" ht="20.25" customHeight="1">
      <c r="A24" s="50" t="s">
        <v>15</v>
      </c>
      <c r="B24" s="50"/>
      <c r="C24" s="54"/>
      <c r="D24" s="91">
        <v>10</v>
      </c>
      <c r="E24" s="170">
        <v>1631367</v>
      </c>
      <c r="F24" s="122"/>
      <c r="G24" s="170">
        <v>1588115</v>
      </c>
      <c r="H24" s="7"/>
      <c r="I24" s="170">
        <v>1668103</v>
      </c>
      <c r="J24" s="93"/>
      <c r="K24" s="170">
        <v>1623454</v>
      </c>
      <c r="L24" s="199"/>
      <c r="M24" s="199"/>
      <c r="N24" s="200"/>
      <c r="O24" s="200"/>
    </row>
    <row r="25" spans="1:15" s="57" customFormat="1" ht="20.25" customHeight="1">
      <c r="A25" s="50" t="s">
        <v>16</v>
      </c>
      <c r="B25" s="50"/>
      <c r="C25" s="54"/>
      <c r="D25" s="91" t="s">
        <v>182</v>
      </c>
      <c r="E25" s="5">
        <v>0</v>
      </c>
      <c r="F25" s="122"/>
      <c r="G25" s="5">
        <v>0</v>
      </c>
      <c r="H25" s="5"/>
      <c r="I25" s="170">
        <v>2442665</v>
      </c>
      <c r="J25" s="93"/>
      <c r="K25" s="170">
        <v>2447865</v>
      </c>
      <c r="L25" s="199"/>
      <c r="M25" s="199"/>
      <c r="N25" s="200"/>
      <c r="O25" s="200"/>
    </row>
    <row r="26" spans="1:15" s="57" customFormat="1" ht="20.25" customHeight="1">
      <c r="A26" s="50" t="s">
        <v>17</v>
      </c>
      <c r="B26" s="50"/>
      <c r="C26" s="54"/>
      <c r="D26" s="91">
        <v>12</v>
      </c>
      <c r="E26" s="171">
        <v>220054</v>
      </c>
      <c r="F26" s="122"/>
      <c r="G26" s="171">
        <v>192780</v>
      </c>
      <c r="H26" s="5"/>
      <c r="I26" s="170">
        <v>151144</v>
      </c>
      <c r="J26" s="93"/>
      <c r="K26" s="170">
        <v>135513</v>
      </c>
      <c r="L26" s="199"/>
      <c r="M26" s="199"/>
      <c r="N26" s="200"/>
      <c r="O26" s="200"/>
    </row>
    <row r="27" spans="1:15" s="57" customFormat="1" ht="20.25" customHeight="1">
      <c r="A27" s="50" t="s">
        <v>18</v>
      </c>
      <c r="B27" s="50"/>
      <c r="C27" s="54"/>
      <c r="D27" s="91">
        <v>25</v>
      </c>
      <c r="E27" s="170">
        <v>291947</v>
      </c>
      <c r="F27" s="122"/>
      <c r="G27" s="170">
        <v>225798</v>
      </c>
      <c r="H27" s="5"/>
      <c r="I27" s="5">
        <v>916944</v>
      </c>
      <c r="J27" s="175"/>
      <c r="K27" s="5">
        <v>850795</v>
      </c>
      <c r="L27" s="199"/>
      <c r="M27" s="199"/>
      <c r="N27" s="200"/>
      <c r="O27" s="200"/>
    </row>
    <row r="28" spans="1:15" s="57" customFormat="1" ht="20.25" customHeight="1">
      <c r="A28" s="50" t="s">
        <v>19</v>
      </c>
      <c r="B28" s="103"/>
      <c r="C28" s="54"/>
      <c r="D28" s="91">
        <v>3</v>
      </c>
      <c r="E28" s="170">
        <v>1151992</v>
      </c>
      <c r="F28" s="122"/>
      <c r="G28" s="170">
        <v>1151992</v>
      </c>
      <c r="H28" s="7"/>
      <c r="I28" s="170">
        <v>1040000</v>
      </c>
      <c r="J28" s="93"/>
      <c r="K28" s="170">
        <v>1040000</v>
      </c>
      <c r="L28" s="199"/>
      <c r="M28" s="199"/>
      <c r="N28" s="200"/>
      <c r="O28" s="200"/>
    </row>
    <row r="29" spans="1:15" s="57" customFormat="1" ht="20.25" customHeight="1">
      <c r="A29" s="50" t="s">
        <v>20</v>
      </c>
      <c r="B29" s="103"/>
      <c r="C29" s="54"/>
      <c r="D29" s="91">
        <v>13</v>
      </c>
      <c r="E29" s="170">
        <v>5785319</v>
      </c>
      <c r="F29" s="122"/>
      <c r="G29" s="170">
        <v>4848965</v>
      </c>
      <c r="H29" s="7"/>
      <c r="I29" s="170">
        <v>894628</v>
      </c>
      <c r="J29" s="93"/>
      <c r="K29" s="170">
        <v>966811</v>
      </c>
      <c r="L29" s="199"/>
      <c r="M29" s="199"/>
      <c r="N29" s="200"/>
      <c r="O29" s="200"/>
    </row>
    <row r="30" spans="1:15" s="57" customFormat="1" ht="20.25" customHeight="1">
      <c r="A30" s="50" t="s">
        <v>229</v>
      </c>
      <c r="B30" s="103"/>
      <c r="C30" s="54"/>
      <c r="D30" s="91">
        <v>13</v>
      </c>
      <c r="E30" s="170">
        <v>745171</v>
      </c>
      <c r="F30" s="122"/>
      <c r="G30" s="172">
        <v>550333</v>
      </c>
      <c r="H30" s="7"/>
      <c r="I30" s="5">
        <v>0</v>
      </c>
      <c r="J30" s="93"/>
      <c r="K30" s="5">
        <v>0</v>
      </c>
      <c r="L30" s="199"/>
      <c r="M30" s="199"/>
      <c r="N30" s="200"/>
      <c r="O30" s="200"/>
    </row>
    <row r="31" spans="1:15" s="57" customFormat="1" ht="20.25" customHeight="1">
      <c r="A31" s="54" t="s">
        <v>176</v>
      </c>
      <c r="B31" s="154"/>
      <c r="C31" s="54"/>
      <c r="D31" s="91">
        <v>14</v>
      </c>
      <c r="E31" s="170">
        <v>9071420</v>
      </c>
      <c r="F31" s="64"/>
      <c r="G31" s="172">
        <v>9437281</v>
      </c>
      <c r="H31" s="7"/>
      <c r="I31" s="171">
        <v>1614958</v>
      </c>
      <c r="J31" s="54"/>
      <c r="K31" s="5">
        <v>1801314</v>
      </c>
      <c r="L31" s="199"/>
      <c r="M31" s="199"/>
      <c r="N31" s="200"/>
      <c r="O31" s="200"/>
    </row>
    <row r="32" spans="1:15" s="57" customFormat="1" ht="20.25" customHeight="1">
      <c r="A32" s="54" t="s">
        <v>177</v>
      </c>
      <c r="B32" s="50"/>
      <c r="C32" s="54"/>
      <c r="D32" s="91">
        <v>16</v>
      </c>
      <c r="E32" s="170">
        <v>852599</v>
      </c>
      <c r="F32" s="122"/>
      <c r="G32" s="170">
        <v>820759</v>
      </c>
      <c r="H32" s="7"/>
      <c r="I32" s="170">
        <v>128303</v>
      </c>
      <c r="J32" s="93"/>
      <c r="K32" s="170">
        <v>28492</v>
      </c>
      <c r="L32" s="199"/>
      <c r="M32" s="199"/>
      <c r="N32" s="200"/>
      <c r="O32" s="200"/>
    </row>
    <row r="33" spans="1:15" s="57" customFormat="1" ht="20.25" customHeight="1">
      <c r="A33" s="54" t="s">
        <v>134</v>
      </c>
      <c r="B33" s="50"/>
      <c r="C33" s="54"/>
      <c r="D33" s="91" t="s">
        <v>249</v>
      </c>
      <c r="E33" s="170">
        <v>651890</v>
      </c>
      <c r="F33" s="122"/>
      <c r="G33" s="170">
        <v>651890</v>
      </c>
      <c r="H33" s="7"/>
      <c r="I33" s="5">
        <v>0</v>
      </c>
      <c r="J33" s="93"/>
      <c r="K33" s="5">
        <v>0</v>
      </c>
      <c r="L33" s="199"/>
      <c r="M33" s="199"/>
      <c r="N33" s="200"/>
      <c r="O33" s="200"/>
    </row>
    <row r="34" spans="1:15" s="145" customFormat="1" ht="20.25" customHeight="1">
      <c r="A34" s="54" t="s">
        <v>21</v>
      </c>
      <c r="B34" s="50"/>
      <c r="C34" s="54"/>
      <c r="D34" s="91">
        <v>28</v>
      </c>
      <c r="E34" s="170">
        <v>161125</v>
      </c>
      <c r="F34" s="122"/>
      <c r="G34" s="170">
        <v>92744</v>
      </c>
      <c r="H34" s="7"/>
      <c r="I34" s="5">
        <v>0</v>
      </c>
      <c r="J34" s="92"/>
      <c r="K34" s="170">
        <v>0</v>
      </c>
      <c r="L34" s="199"/>
      <c r="M34" s="199"/>
      <c r="N34" s="200"/>
      <c r="O34" s="200"/>
    </row>
    <row r="35" spans="1:15" s="57" customFormat="1" ht="20.25" customHeight="1">
      <c r="A35" s="54" t="s">
        <v>149</v>
      </c>
      <c r="B35" s="50"/>
      <c r="C35" s="54"/>
      <c r="D35" s="91"/>
      <c r="E35" s="170">
        <v>147660</v>
      </c>
      <c r="F35" s="122"/>
      <c r="G35" s="170">
        <v>147660</v>
      </c>
      <c r="H35" s="7"/>
      <c r="I35" s="170">
        <v>100110</v>
      </c>
      <c r="J35" s="92"/>
      <c r="K35" s="170">
        <v>100110</v>
      </c>
      <c r="L35" s="199"/>
      <c r="M35" s="199"/>
      <c r="N35" s="200"/>
      <c r="O35" s="200"/>
    </row>
    <row r="36" spans="1:15" s="57" customFormat="1" ht="20.25" customHeight="1">
      <c r="A36" s="54" t="s">
        <v>144</v>
      </c>
      <c r="B36" s="50"/>
      <c r="C36" s="54"/>
      <c r="D36" s="91"/>
      <c r="E36" s="170">
        <v>80008</v>
      </c>
      <c r="F36" s="122"/>
      <c r="G36" s="170">
        <v>39852</v>
      </c>
      <c r="H36" s="7"/>
      <c r="I36" s="170">
        <v>25505</v>
      </c>
      <c r="J36" s="92"/>
      <c r="K36" s="170">
        <v>24143</v>
      </c>
      <c r="L36" s="199"/>
      <c r="M36" s="199"/>
      <c r="N36" s="200"/>
      <c r="O36" s="200"/>
    </row>
    <row r="37" spans="1:15" s="57" customFormat="1" ht="20.25" customHeight="1">
      <c r="A37" s="50" t="s">
        <v>22</v>
      </c>
      <c r="B37" s="103"/>
      <c r="C37" s="54"/>
      <c r="D37" s="104"/>
      <c r="E37" s="170">
        <v>180642</v>
      </c>
      <c r="F37" s="122"/>
      <c r="G37" s="170">
        <v>43871</v>
      </c>
      <c r="H37" s="7"/>
      <c r="I37" s="170">
        <v>12767</v>
      </c>
      <c r="J37" s="93"/>
      <c r="K37" s="170">
        <v>11878</v>
      </c>
      <c r="L37" s="199"/>
      <c r="M37" s="199"/>
      <c r="N37" s="200"/>
      <c r="O37" s="200"/>
    </row>
    <row r="38" spans="1:15" s="57" customFormat="1" ht="20.25" customHeight="1">
      <c r="A38" s="47" t="s">
        <v>23</v>
      </c>
      <c r="B38" s="56"/>
      <c r="C38" s="56"/>
      <c r="D38" s="155"/>
      <c r="E38" s="150">
        <f>SUM(E22:E37)</f>
        <v>21581449</v>
      </c>
      <c r="F38" s="98"/>
      <c r="G38" s="150">
        <f>SUM(G22:G37)</f>
        <v>20300180</v>
      </c>
      <c r="H38" s="85"/>
      <c r="I38" s="150">
        <f>SUM(I22:I37)</f>
        <v>12272115</v>
      </c>
      <c r="J38" s="85"/>
      <c r="K38" s="150">
        <f>SUM(K22:K37)</f>
        <v>12121873</v>
      </c>
    </row>
    <row r="39" spans="1:15" s="57" customFormat="1" ht="15" customHeight="1">
      <c r="A39" s="47"/>
      <c r="B39" s="103"/>
      <c r="C39" s="103"/>
      <c r="D39" s="104"/>
      <c r="E39" s="103"/>
      <c r="F39" s="103"/>
      <c r="G39" s="103"/>
      <c r="H39" s="103"/>
      <c r="I39" s="156"/>
      <c r="J39" s="137"/>
      <c r="K39" s="156"/>
    </row>
    <row r="40" spans="1:15" s="57" customFormat="1" ht="20.25" customHeight="1" thickBot="1">
      <c r="A40" s="56" t="s">
        <v>24</v>
      </c>
      <c r="B40" s="111"/>
      <c r="C40" s="111"/>
      <c r="D40" s="104"/>
      <c r="E40" s="157">
        <f>SUM(E19+E38)</f>
        <v>23784095</v>
      </c>
      <c r="F40" s="111"/>
      <c r="G40" s="157">
        <f>SUM(G19+G38)</f>
        <v>22837787</v>
      </c>
      <c r="H40" s="85"/>
      <c r="I40" s="158">
        <f>SUM(I19+I38)</f>
        <v>14652872</v>
      </c>
      <c r="J40" s="85"/>
      <c r="K40" s="158">
        <f>SUM(K19+K38)</f>
        <v>14592057</v>
      </c>
    </row>
    <row r="41" spans="1:15" ht="22" thickTop="1">
      <c r="A41" s="57"/>
      <c r="B41" s="57"/>
      <c r="C41" s="57"/>
      <c r="D41" s="225"/>
      <c r="E41" s="204"/>
      <c r="G41" s="213"/>
      <c r="I41" s="119"/>
      <c r="K41" s="119"/>
    </row>
    <row r="50" spans="4:11">
      <c r="I50" s="123"/>
    </row>
    <row r="51" spans="4:11" s="93" customFormat="1">
      <c r="D51" s="91"/>
      <c r="E51" s="92"/>
      <c r="G51" s="92"/>
      <c r="I51" s="123"/>
      <c r="K51" s="92"/>
    </row>
  </sheetData>
  <mergeCells count="5">
    <mergeCell ref="E5:G5"/>
    <mergeCell ref="I5:K5"/>
    <mergeCell ref="E9:K9"/>
    <mergeCell ref="E6:G6"/>
    <mergeCell ref="I6:K6"/>
  </mergeCells>
  <pageMargins left="0.7" right="0.7" top="0.48" bottom="0.5" header="0.5" footer="0.5"/>
  <pageSetup paperSize="9" scale="69" firstPageNumber="5" fitToHeight="0" orientation="portrait" cellComments="asDisplayed" useFirstPageNumber="1" r:id="rId1"/>
  <headerFooter alignWithMargins="0">
    <oddFooter>&amp;L&amp;"Times New Roman,Regular"&amp;11The accompanying notes form an integral part of the financial statements. 
&amp;C&amp;"Times New Roman,Regular"&amp;11&amp;P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2"/>
  <sheetViews>
    <sheetView view="pageBreakPreview" zoomScaleNormal="80" zoomScaleSheetLayoutView="100" workbookViewId="0"/>
  </sheetViews>
  <sheetFormatPr defaultColWidth="9.09765625" defaultRowHeight="14"/>
  <cols>
    <col min="1" max="2" width="2.19921875" style="54" customWidth="1"/>
    <col min="3" max="3" width="50.59765625" style="54" customWidth="1"/>
    <col min="4" max="4" width="10.3984375" style="91" customWidth="1"/>
    <col min="5" max="5" width="17.09765625" style="95" customWidth="1"/>
    <col min="6" max="6" width="1" style="87" customWidth="1"/>
    <col min="7" max="7" width="18.19921875" style="95" customWidth="1"/>
    <col min="8" max="8" width="1" style="95" customWidth="1"/>
    <col min="9" max="9" width="17.3984375" style="95" bestFit="1" customWidth="1"/>
    <col min="10" max="10" width="0.69921875" style="95" customWidth="1"/>
    <col min="11" max="11" width="16.8984375" style="95" customWidth="1"/>
    <col min="12" max="12" width="9.09765625" style="54"/>
    <col min="13" max="13" width="10.19921875" style="54" bestFit="1" customWidth="1"/>
    <col min="14" max="16384" width="9.09765625" style="54"/>
  </cols>
  <sheetData>
    <row r="1" spans="1:11" ht="20.25" customHeight="1">
      <c r="A1" s="237" t="s">
        <v>0</v>
      </c>
      <c r="B1" s="238"/>
      <c r="C1" s="238"/>
      <c r="D1" s="239"/>
      <c r="E1" s="238"/>
      <c r="F1" s="238"/>
      <c r="G1" s="238"/>
      <c r="H1" s="240"/>
      <c r="I1" s="2"/>
      <c r="J1" s="240"/>
      <c r="K1" s="2"/>
    </row>
    <row r="2" spans="1:11" ht="20.25" customHeight="1">
      <c r="A2" s="241" t="s">
        <v>1</v>
      </c>
      <c r="B2" s="238"/>
      <c r="C2" s="238"/>
      <c r="D2" s="239"/>
      <c r="E2" s="238"/>
      <c r="F2" s="238"/>
      <c r="G2" s="238"/>
      <c r="H2" s="240"/>
      <c r="I2" s="242"/>
      <c r="J2" s="240"/>
      <c r="K2" s="242"/>
    </row>
    <row r="3" spans="1:11" ht="20.25" customHeight="1">
      <c r="A3" s="49"/>
      <c r="B3" s="49"/>
      <c r="C3" s="49"/>
      <c r="D3" s="225"/>
      <c r="E3" s="49"/>
      <c r="F3" s="49"/>
      <c r="G3" s="49"/>
      <c r="H3" s="49"/>
      <c r="I3" s="49"/>
      <c r="J3" s="49"/>
      <c r="K3" s="49"/>
    </row>
    <row r="4" spans="1:11" ht="20.25" customHeight="1">
      <c r="D4" s="231"/>
      <c r="E4" s="79"/>
      <c r="F4" s="232" t="s">
        <v>2</v>
      </c>
      <c r="G4" s="79"/>
      <c r="H4" s="79"/>
      <c r="I4" s="79"/>
      <c r="J4" s="243" t="s">
        <v>3</v>
      </c>
      <c r="K4" s="79"/>
    </row>
    <row r="5" spans="1:11" ht="20.25" customHeight="1">
      <c r="D5" s="231"/>
      <c r="E5" s="267" t="s">
        <v>4</v>
      </c>
      <c r="F5" s="267"/>
      <c r="G5" s="267"/>
      <c r="H5" s="64"/>
      <c r="I5" s="267" t="s">
        <v>4</v>
      </c>
      <c r="J5" s="267"/>
      <c r="K5" s="267"/>
    </row>
    <row r="6" spans="1:11" ht="20.25" customHeight="1">
      <c r="D6" s="80"/>
      <c r="E6" s="268" t="s">
        <v>5</v>
      </c>
      <c r="F6" s="268"/>
      <c r="G6" s="268"/>
      <c r="H6" s="244"/>
      <c r="I6" s="268" t="s">
        <v>5</v>
      </c>
      <c r="J6" s="268"/>
      <c r="K6" s="268"/>
    </row>
    <row r="7" spans="1:11" ht="20.25" customHeight="1">
      <c r="A7" s="56" t="s">
        <v>25</v>
      </c>
      <c r="D7" s="231" t="s">
        <v>7</v>
      </c>
      <c r="E7" s="235">
        <v>2021</v>
      </c>
      <c r="F7" s="236"/>
      <c r="G7" s="235">
        <v>2020</v>
      </c>
      <c r="H7" s="236"/>
      <c r="I7" s="235">
        <v>2021</v>
      </c>
      <c r="J7" s="236"/>
      <c r="K7" s="235">
        <v>2020</v>
      </c>
    </row>
    <row r="8" spans="1:11" ht="20.25" customHeight="1">
      <c r="A8" s="56"/>
      <c r="D8" s="258"/>
      <c r="E8" s="235"/>
      <c r="F8" s="236"/>
      <c r="G8" s="235" t="s">
        <v>259</v>
      </c>
      <c r="H8" s="236"/>
      <c r="I8" s="235"/>
      <c r="J8" s="236"/>
      <c r="K8" s="235" t="s">
        <v>259</v>
      </c>
    </row>
    <row r="9" spans="1:11" ht="20.25" customHeight="1">
      <c r="D9" s="231"/>
      <c r="E9" s="264" t="s">
        <v>247</v>
      </c>
      <c r="F9" s="265"/>
      <c r="G9" s="265"/>
      <c r="H9" s="265"/>
      <c r="I9" s="265"/>
      <c r="J9" s="265"/>
      <c r="K9" s="265"/>
    </row>
    <row r="10" spans="1:11" ht="20.25" customHeight="1">
      <c r="A10" s="88" t="s">
        <v>26</v>
      </c>
      <c r="B10" s="47"/>
      <c r="C10" s="98"/>
      <c r="D10" s="104"/>
      <c r="E10" s="98"/>
      <c r="F10" s="98"/>
      <c r="G10" s="98"/>
      <c r="H10" s="117"/>
      <c r="I10" s="240"/>
      <c r="J10" s="117"/>
      <c r="K10" s="240"/>
    </row>
    <row r="11" spans="1:11" ht="20.25" customHeight="1">
      <c r="A11" s="50" t="s">
        <v>136</v>
      </c>
      <c r="B11" s="50"/>
      <c r="D11" s="118" t="s">
        <v>251</v>
      </c>
      <c r="E11" s="170">
        <v>1280737</v>
      </c>
      <c r="F11" s="82"/>
      <c r="G11" s="170">
        <v>2252000</v>
      </c>
      <c r="H11" s="82">
        <v>1762000</v>
      </c>
      <c r="I11" s="170">
        <v>1252000</v>
      </c>
      <c r="J11" s="93"/>
      <c r="K11" s="170">
        <v>2252000</v>
      </c>
    </row>
    <row r="12" spans="1:11" ht="20.25" customHeight="1">
      <c r="A12" s="50" t="s">
        <v>150</v>
      </c>
      <c r="B12" s="50"/>
      <c r="D12" s="104" t="s">
        <v>252</v>
      </c>
      <c r="E12" s="172">
        <v>0</v>
      </c>
      <c r="F12" s="82"/>
      <c r="G12" s="172">
        <v>0</v>
      </c>
      <c r="H12" s="82">
        <v>315000</v>
      </c>
      <c r="I12" s="172">
        <v>1360000</v>
      </c>
      <c r="J12" s="93"/>
      <c r="K12" s="172">
        <v>1601000</v>
      </c>
    </row>
    <row r="13" spans="1:11" ht="20.25" customHeight="1">
      <c r="A13" s="50" t="s">
        <v>250</v>
      </c>
      <c r="B13" s="50"/>
      <c r="D13" s="104">
        <v>30</v>
      </c>
      <c r="E13" s="172">
        <v>10290</v>
      </c>
      <c r="F13" s="82"/>
      <c r="G13" s="172">
        <v>0</v>
      </c>
      <c r="H13" s="82"/>
      <c r="I13" s="172">
        <v>0</v>
      </c>
      <c r="J13" s="93"/>
      <c r="K13" s="172">
        <v>0</v>
      </c>
    </row>
    <row r="14" spans="1:11" ht="20.25" customHeight="1">
      <c r="A14" s="50" t="s">
        <v>218</v>
      </c>
      <c r="B14" s="50"/>
      <c r="C14" s="103"/>
      <c r="D14" s="91" t="s">
        <v>253</v>
      </c>
      <c r="E14" s="170">
        <v>1120696</v>
      </c>
      <c r="F14" s="82"/>
      <c r="G14" s="170">
        <v>1387644</v>
      </c>
      <c r="H14" s="82">
        <v>184485</v>
      </c>
      <c r="I14" s="170">
        <v>218506</v>
      </c>
      <c r="J14" s="92"/>
      <c r="K14" s="170">
        <v>384506</v>
      </c>
    </row>
    <row r="15" spans="1:11" ht="20.25" customHeight="1">
      <c r="A15" s="50" t="s">
        <v>234</v>
      </c>
      <c r="B15" s="50"/>
      <c r="C15" s="103"/>
      <c r="D15" s="104">
        <v>6</v>
      </c>
      <c r="E15" s="170">
        <v>47030</v>
      </c>
      <c r="F15" s="82"/>
      <c r="G15" s="170">
        <v>33778</v>
      </c>
      <c r="H15" s="82">
        <v>0</v>
      </c>
      <c r="I15" s="172">
        <v>0</v>
      </c>
      <c r="J15" s="92"/>
      <c r="K15" s="172">
        <v>0</v>
      </c>
    </row>
    <row r="16" spans="1:11" ht="20.25" customHeight="1">
      <c r="A16" s="50" t="s">
        <v>27</v>
      </c>
      <c r="B16" s="50"/>
      <c r="C16" s="103"/>
      <c r="D16" s="54"/>
      <c r="E16" s="170"/>
      <c r="F16" s="122"/>
      <c r="G16" s="54"/>
      <c r="H16" s="54"/>
      <c r="I16" s="54"/>
      <c r="J16" s="54"/>
      <c r="K16" s="54"/>
    </row>
    <row r="17" spans="1:11" ht="20.25" customHeight="1">
      <c r="A17" s="50"/>
      <c r="B17" s="50" t="s">
        <v>231</v>
      </c>
      <c r="C17" s="103"/>
      <c r="D17" s="118" t="s">
        <v>254</v>
      </c>
      <c r="E17" s="170">
        <v>1315419</v>
      </c>
      <c r="F17" s="122"/>
      <c r="G17" s="170">
        <v>232873</v>
      </c>
      <c r="H17" s="7">
        <v>33000</v>
      </c>
      <c r="I17" s="172">
        <v>1081545</v>
      </c>
      <c r="J17" s="92"/>
      <c r="K17" s="172">
        <v>70450</v>
      </c>
    </row>
    <row r="18" spans="1:11" ht="20.25" customHeight="1">
      <c r="A18" s="50" t="s">
        <v>224</v>
      </c>
      <c r="B18" s="58"/>
      <c r="C18" s="103"/>
      <c r="D18" s="104" t="s">
        <v>255</v>
      </c>
      <c r="E18" s="121">
        <v>252413</v>
      </c>
      <c r="F18" s="82"/>
      <c r="G18" s="121">
        <v>243335</v>
      </c>
      <c r="H18" s="82">
        <v>0</v>
      </c>
      <c r="I18" s="172">
        <v>61671</v>
      </c>
      <c r="J18" s="92"/>
      <c r="K18" s="172">
        <v>58160</v>
      </c>
    </row>
    <row r="19" spans="1:11" ht="20.25" customHeight="1">
      <c r="A19" s="50" t="s">
        <v>226</v>
      </c>
      <c r="B19" s="58"/>
      <c r="C19" s="103"/>
      <c r="D19" s="104" t="s">
        <v>256</v>
      </c>
      <c r="E19" s="121">
        <v>0</v>
      </c>
      <c r="F19" s="82"/>
      <c r="G19" s="121">
        <v>999279</v>
      </c>
      <c r="H19" s="82"/>
      <c r="I19" s="172">
        <v>0</v>
      </c>
      <c r="J19" s="92"/>
      <c r="K19" s="172">
        <v>999279</v>
      </c>
    </row>
    <row r="20" spans="1:11" ht="20.25" customHeight="1">
      <c r="A20" s="50" t="s">
        <v>235</v>
      </c>
      <c r="B20" s="50"/>
      <c r="C20" s="103"/>
      <c r="D20" s="104" t="s">
        <v>257</v>
      </c>
      <c r="E20" s="170">
        <v>25433</v>
      </c>
      <c r="F20" s="82"/>
      <c r="G20" s="170">
        <v>25433</v>
      </c>
      <c r="H20" s="82">
        <v>76879</v>
      </c>
      <c r="I20" s="121">
        <v>0</v>
      </c>
      <c r="J20" s="190"/>
      <c r="K20" s="121">
        <v>0</v>
      </c>
    </row>
    <row r="21" spans="1:11" ht="20.25" customHeight="1">
      <c r="A21" s="50" t="s">
        <v>232</v>
      </c>
      <c r="C21" s="103"/>
      <c r="D21" s="118"/>
      <c r="E21" s="170">
        <v>34408</v>
      </c>
      <c r="F21" s="82"/>
      <c r="G21" s="170">
        <v>23364</v>
      </c>
      <c r="H21" s="82">
        <v>0</v>
      </c>
      <c r="I21" s="172">
        <v>0</v>
      </c>
      <c r="J21" s="93"/>
      <c r="K21" s="172">
        <v>0</v>
      </c>
    </row>
    <row r="22" spans="1:11" ht="20.25" customHeight="1">
      <c r="A22" s="50" t="s">
        <v>114</v>
      </c>
      <c r="C22" s="103"/>
      <c r="D22" s="118"/>
      <c r="E22" s="191">
        <v>94540</v>
      </c>
      <c r="F22" s="82"/>
      <c r="G22" s="191">
        <v>141529</v>
      </c>
      <c r="H22" s="82">
        <v>16753</v>
      </c>
      <c r="I22" s="170">
        <v>23893</v>
      </c>
      <c r="J22" s="54"/>
      <c r="K22" s="170">
        <v>28603</v>
      </c>
    </row>
    <row r="23" spans="1:11" ht="20.25" customHeight="1">
      <c r="A23" s="47" t="s">
        <v>28</v>
      </c>
      <c r="B23" s="56"/>
      <c r="C23" s="56"/>
      <c r="D23" s="124"/>
      <c r="E23" s="127">
        <f>SUM(E11:E22)</f>
        <v>4180966</v>
      </c>
      <c r="F23" s="125"/>
      <c r="G23" s="127">
        <f>SUM(G11:G22)</f>
        <v>5339235</v>
      </c>
      <c r="H23" s="126"/>
      <c r="I23" s="127">
        <f>SUM(I11:I22)</f>
        <v>3997615</v>
      </c>
      <c r="J23" s="82">
        <f>SUM(J11:J22)</f>
        <v>0</v>
      </c>
      <c r="K23" s="127">
        <f>SUM(K11:K22)</f>
        <v>5393998</v>
      </c>
    </row>
    <row r="24" spans="1:11" s="56" customFormat="1" ht="20.25" customHeight="1">
      <c r="A24" s="50"/>
      <c r="B24" s="50"/>
      <c r="C24" s="103"/>
      <c r="D24" s="118"/>
      <c r="E24" s="82"/>
      <c r="F24" s="128"/>
      <c r="G24" s="82"/>
      <c r="H24" s="119"/>
      <c r="I24" s="242"/>
      <c r="J24" s="119"/>
      <c r="K24" s="242"/>
    </row>
    <row r="25" spans="1:11" ht="20.25" customHeight="1">
      <c r="A25" s="88" t="s">
        <v>29</v>
      </c>
      <c r="B25" s="50"/>
      <c r="C25" s="103"/>
      <c r="D25" s="118"/>
      <c r="E25" s="82"/>
      <c r="F25" s="128"/>
      <c r="G25" s="82"/>
      <c r="H25" s="119"/>
      <c r="I25" s="130"/>
      <c r="J25" s="119"/>
      <c r="K25" s="130"/>
    </row>
    <row r="26" spans="1:11" ht="20.25" customHeight="1">
      <c r="A26" s="50" t="s">
        <v>135</v>
      </c>
      <c r="B26" s="50"/>
      <c r="C26" s="103"/>
      <c r="D26" s="118">
        <v>6</v>
      </c>
      <c r="E26" s="192">
        <v>0</v>
      </c>
      <c r="F26" s="128"/>
      <c r="G26" s="192">
        <v>24030</v>
      </c>
      <c r="H26" s="120"/>
      <c r="I26" s="120">
        <v>0</v>
      </c>
      <c r="J26" s="120"/>
      <c r="K26" s="120">
        <v>0</v>
      </c>
    </row>
    <row r="27" spans="1:11" ht="20.25" customHeight="1">
      <c r="A27" s="50" t="s">
        <v>178</v>
      </c>
      <c r="B27" s="50"/>
      <c r="C27" s="103"/>
      <c r="D27" s="118" t="s">
        <v>254</v>
      </c>
      <c r="E27" s="2">
        <v>1366409</v>
      </c>
      <c r="F27" s="82"/>
      <c r="G27" s="2">
        <v>1961543</v>
      </c>
      <c r="H27" s="82"/>
      <c r="I27" s="120">
        <v>1175202</v>
      </c>
      <c r="J27" s="92"/>
      <c r="K27" s="120">
        <v>1693000</v>
      </c>
    </row>
    <row r="28" spans="1:11" ht="20.25" customHeight="1">
      <c r="A28" s="50" t="s">
        <v>179</v>
      </c>
      <c r="B28" s="50"/>
      <c r="C28" s="103"/>
      <c r="D28" s="104" t="s">
        <v>252</v>
      </c>
      <c r="E28" s="2">
        <v>508332</v>
      </c>
      <c r="F28" s="82"/>
      <c r="G28" s="2">
        <v>508332</v>
      </c>
      <c r="H28" s="82"/>
      <c r="I28" s="120">
        <v>0</v>
      </c>
      <c r="J28" s="92"/>
      <c r="K28" s="192">
        <v>0</v>
      </c>
    </row>
    <row r="29" spans="1:11" ht="20.25" customHeight="1">
      <c r="A29" s="50" t="s">
        <v>236</v>
      </c>
      <c r="B29" s="50"/>
      <c r="C29" s="103"/>
      <c r="D29" s="104">
        <v>30</v>
      </c>
      <c r="E29" s="2">
        <v>20433</v>
      </c>
      <c r="F29" s="82"/>
      <c r="G29" s="192">
        <v>26373</v>
      </c>
      <c r="H29" s="82"/>
      <c r="I29" s="120">
        <v>0</v>
      </c>
      <c r="J29" s="92"/>
      <c r="K29" s="192">
        <v>0</v>
      </c>
    </row>
    <row r="30" spans="1:11" ht="20.25" customHeight="1">
      <c r="A30" s="50" t="s">
        <v>151</v>
      </c>
      <c r="B30" s="50"/>
      <c r="C30" s="103"/>
      <c r="D30" s="104" t="s">
        <v>256</v>
      </c>
      <c r="E30" s="2">
        <v>1979090</v>
      </c>
      <c r="F30" s="82"/>
      <c r="G30" s="192">
        <v>0</v>
      </c>
      <c r="H30" s="82"/>
      <c r="I30" s="120">
        <v>1979090</v>
      </c>
      <c r="J30" s="92"/>
      <c r="K30" s="192">
        <v>0</v>
      </c>
    </row>
    <row r="31" spans="1:11" ht="20.25" customHeight="1">
      <c r="A31" s="50" t="s">
        <v>225</v>
      </c>
      <c r="B31" s="50"/>
      <c r="C31" s="103"/>
      <c r="D31" s="118" t="s">
        <v>255</v>
      </c>
      <c r="E31" s="192">
        <v>7517377</v>
      </c>
      <c r="F31" s="82"/>
      <c r="G31" s="2">
        <v>7354745</v>
      </c>
      <c r="H31" s="82"/>
      <c r="I31" s="120">
        <v>3555889</v>
      </c>
      <c r="J31" s="92"/>
      <c r="K31" s="120">
        <v>3432070</v>
      </c>
    </row>
    <row r="32" spans="1:11" ht="20.25" customHeight="1">
      <c r="A32" s="50" t="s">
        <v>30</v>
      </c>
      <c r="B32" s="50"/>
      <c r="C32" s="103"/>
      <c r="D32" s="104" t="s">
        <v>257</v>
      </c>
      <c r="E32" s="2">
        <v>457241</v>
      </c>
      <c r="F32" s="82"/>
      <c r="G32" s="2">
        <v>482676</v>
      </c>
      <c r="H32" s="82"/>
      <c r="I32" s="120">
        <v>0</v>
      </c>
      <c r="J32" s="92"/>
      <c r="K32" s="120">
        <v>0</v>
      </c>
    </row>
    <row r="33" spans="1:11" ht="20.25" customHeight="1">
      <c r="A33" s="50" t="s">
        <v>31</v>
      </c>
      <c r="B33" s="50"/>
      <c r="C33" s="103"/>
      <c r="D33" s="118">
        <v>28</v>
      </c>
      <c r="E33" s="2">
        <v>330949</v>
      </c>
      <c r="F33" s="82"/>
      <c r="G33" s="2">
        <v>305372</v>
      </c>
      <c r="H33" s="82"/>
      <c r="I33" s="120">
        <v>200675</v>
      </c>
      <c r="J33" s="92"/>
      <c r="K33" s="120">
        <v>214579</v>
      </c>
    </row>
    <row r="34" spans="1:11" ht="20.25" customHeight="1">
      <c r="A34" s="50" t="s">
        <v>152</v>
      </c>
      <c r="B34" s="50"/>
      <c r="C34" s="103"/>
      <c r="D34" s="118">
        <v>22</v>
      </c>
      <c r="E34" s="2">
        <v>196006</v>
      </c>
      <c r="F34" s="82"/>
      <c r="G34" s="2">
        <v>202396</v>
      </c>
      <c r="H34" s="82"/>
      <c r="I34" s="193">
        <v>98323</v>
      </c>
      <c r="J34" s="93"/>
      <c r="K34" s="193">
        <v>78316</v>
      </c>
    </row>
    <row r="35" spans="1:11" ht="20.25" customHeight="1">
      <c r="A35" s="50" t="s">
        <v>258</v>
      </c>
      <c r="B35" s="50"/>
      <c r="C35" s="103"/>
      <c r="D35" s="118">
        <v>25</v>
      </c>
      <c r="E35" s="2">
        <v>2356163</v>
      </c>
      <c r="F35" s="82"/>
      <c r="G35" s="2">
        <v>1367657</v>
      </c>
      <c r="H35" s="82"/>
      <c r="I35" s="192">
        <v>0</v>
      </c>
      <c r="J35" s="93"/>
      <c r="K35" s="192">
        <v>0</v>
      </c>
    </row>
    <row r="36" spans="1:11" ht="20.25" customHeight="1">
      <c r="A36" s="50" t="s">
        <v>237</v>
      </c>
      <c r="B36" s="50"/>
      <c r="C36" s="103"/>
      <c r="D36" s="118"/>
      <c r="E36" s="2">
        <v>859778</v>
      </c>
      <c r="F36" s="82"/>
      <c r="G36" s="192">
        <v>168896</v>
      </c>
      <c r="H36" s="82"/>
      <c r="I36" s="192">
        <v>0</v>
      </c>
      <c r="J36" s="93"/>
      <c r="K36" s="192">
        <v>0</v>
      </c>
    </row>
    <row r="37" spans="1:11" s="56" customFormat="1" ht="20.25" customHeight="1">
      <c r="A37" s="50" t="s">
        <v>32</v>
      </c>
      <c r="B37" s="50"/>
      <c r="C37" s="103"/>
      <c r="D37" s="118">
        <v>10</v>
      </c>
      <c r="E37" s="2">
        <v>116644</v>
      </c>
      <c r="F37" s="82"/>
      <c r="G37" s="2">
        <v>154909</v>
      </c>
      <c r="H37" s="82"/>
      <c r="I37" s="120">
        <v>584</v>
      </c>
      <c r="J37" s="93"/>
      <c r="K37" s="120">
        <v>7351</v>
      </c>
    </row>
    <row r="38" spans="1:11" ht="20.25" customHeight="1">
      <c r="A38" s="47" t="s">
        <v>33</v>
      </c>
      <c r="B38" s="56"/>
      <c r="C38" s="56"/>
      <c r="D38" s="124"/>
      <c r="E38" s="129">
        <f>SUM(E26:E37)</f>
        <v>15708422</v>
      </c>
      <c r="F38" s="125"/>
      <c r="G38" s="129">
        <f>SUM(G26:G37)</f>
        <v>12556929</v>
      </c>
      <c r="H38" s="126"/>
      <c r="I38" s="129">
        <f>SUM(I26:I37)</f>
        <v>7009763</v>
      </c>
      <c r="J38" s="126"/>
      <c r="K38" s="129">
        <f>SUM(K26:K37)</f>
        <v>5425316</v>
      </c>
    </row>
    <row r="39" spans="1:11" ht="20.25" customHeight="1">
      <c r="C39" s="47"/>
      <c r="D39" s="104"/>
      <c r="E39" s="79"/>
      <c r="F39" s="103"/>
      <c r="G39" s="79"/>
      <c r="H39" s="119"/>
      <c r="I39" s="130"/>
      <c r="J39" s="119"/>
      <c r="K39" s="130"/>
    </row>
    <row r="40" spans="1:11" ht="20.25" customHeight="1">
      <c r="A40" s="56" t="s">
        <v>34</v>
      </c>
      <c r="E40" s="131">
        <f>SUM(E23+E38)</f>
        <v>19889388</v>
      </c>
      <c r="F40" s="54"/>
      <c r="G40" s="131">
        <f>SUM(G23+G38)</f>
        <v>17896164</v>
      </c>
      <c r="H40" s="132"/>
      <c r="I40" s="133">
        <f>SUM(I23+I38)</f>
        <v>11007378</v>
      </c>
      <c r="J40" s="132"/>
      <c r="K40" s="133">
        <f>SUM(K23+K38)</f>
        <v>10819314</v>
      </c>
    </row>
    <row r="41" spans="1:11" ht="20.25" customHeight="1">
      <c r="A41" s="185" t="s">
        <v>0</v>
      </c>
      <c r="B41" s="159"/>
      <c r="C41" s="159"/>
      <c r="E41" s="132"/>
      <c r="F41" s="54"/>
      <c r="G41" s="132"/>
      <c r="H41" s="132"/>
      <c r="I41" s="134"/>
      <c r="J41" s="132"/>
      <c r="K41" s="134"/>
    </row>
    <row r="42" spans="1:11" ht="20.25" customHeight="1">
      <c r="A42" s="241" t="s">
        <v>1</v>
      </c>
      <c r="B42" s="237"/>
      <c r="C42" s="237"/>
      <c r="D42" s="239"/>
      <c r="E42" s="238"/>
      <c r="F42" s="238"/>
      <c r="G42" s="238"/>
      <c r="H42" s="238"/>
      <c r="I42" s="238"/>
      <c r="J42" s="238"/>
      <c r="K42" s="238"/>
    </row>
    <row r="43" spans="1:11" ht="20.25" customHeight="1">
      <c r="A43" s="49"/>
      <c r="B43" s="49"/>
      <c r="C43" s="49"/>
      <c r="D43" s="225"/>
      <c r="E43" s="49"/>
      <c r="F43" s="49"/>
      <c r="G43" s="49"/>
      <c r="H43" s="49"/>
      <c r="I43" s="49"/>
      <c r="J43" s="49"/>
      <c r="K43" s="49"/>
    </row>
    <row r="44" spans="1:11" ht="20.25" customHeight="1">
      <c r="D44" s="231"/>
      <c r="E44" s="79"/>
      <c r="F44" s="232" t="s">
        <v>2</v>
      </c>
      <c r="G44" s="79"/>
      <c r="H44" s="79"/>
      <c r="I44" s="79"/>
      <c r="J44" s="243" t="s">
        <v>3</v>
      </c>
      <c r="K44" s="79"/>
    </row>
    <row r="45" spans="1:11" ht="20.25" customHeight="1">
      <c r="D45" s="231"/>
      <c r="E45" s="267" t="s">
        <v>4</v>
      </c>
      <c r="F45" s="267"/>
      <c r="G45" s="267"/>
      <c r="H45" s="64"/>
      <c r="I45" s="267" t="s">
        <v>4</v>
      </c>
      <c r="J45" s="267"/>
      <c r="K45" s="267"/>
    </row>
    <row r="46" spans="1:11" ht="20.25" customHeight="1">
      <c r="D46" s="80"/>
      <c r="E46" s="268" t="s">
        <v>5</v>
      </c>
      <c r="F46" s="268"/>
      <c r="G46" s="268"/>
      <c r="H46" s="244"/>
      <c r="I46" s="268" t="s">
        <v>5</v>
      </c>
      <c r="J46" s="268"/>
      <c r="K46" s="268"/>
    </row>
    <row r="47" spans="1:11" ht="20.25" customHeight="1">
      <c r="A47" s="56" t="s">
        <v>129</v>
      </c>
      <c r="D47" s="231" t="s">
        <v>7</v>
      </c>
      <c r="E47" s="235">
        <v>2021</v>
      </c>
      <c r="F47" s="236"/>
      <c r="G47" s="235">
        <v>2020</v>
      </c>
      <c r="H47" s="236"/>
      <c r="I47" s="235">
        <v>2021</v>
      </c>
      <c r="J47" s="236"/>
      <c r="K47" s="235">
        <v>2020</v>
      </c>
    </row>
    <row r="48" spans="1:11" ht="20.25" customHeight="1">
      <c r="A48" s="56"/>
      <c r="D48" s="258"/>
      <c r="E48" s="235"/>
      <c r="F48" s="236"/>
      <c r="G48" s="235" t="s">
        <v>259</v>
      </c>
      <c r="H48" s="236"/>
      <c r="I48" s="235"/>
      <c r="J48" s="236"/>
      <c r="K48" s="235" t="s">
        <v>259</v>
      </c>
    </row>
    <row r="49" spans="1:11" ht="20.25" customHeight="1">
      <c r="D49" s="231"/>
      <c r="E49" s="264" t="s">
        <v>247</v>
      </c>
      <c r="F49" s="265"/>
      <c r="G49" s="265"/>
      <c r="H49" s="265"/>
      <c r="I49" s="265"/>
      <c r="J49" s="265"/>
      <c r="K49" s="265"/>
    </row>
    <row r="50" spans="1:11" ht="20.25" customHeight="1">
      <c r="A50" s="88" t="s">
        <v>35</v>
      </c>
      <c r="B50" s="47"/>
      <c r="C50" s="98"/>
      <c r="D50" s="104"/>
      <c r="E50" s="98"/>
      <c r="F50" s="98"/>
      <c r="G50" s="98"/>
      <c r="H50" s="117"/>
      <c r="I50" s="117"/>
      <c r="J50" s="117"/>
      <c r="K50" s="117"/>
    </row>
    <row r="51" spans="1:11" ht="20.25" customHeight="1">
      <c r="A51" s="54" t="s">
        <v>145</v>
      </c>
      <c r="C51" s="108"/>
      <c r="D51" s="104"/>
      <c r="E51" s="108"/>
      <c r="F51" s="108"/>
      <c r="G51" s="108"/>
      <c r="H51" s="135"/>
      <c r="I51" s="135"/>
      <c r="J51" s="135"/>
      <c r="K51" s="135"/>
    </row>
    <row r="52" spans="1:11" ht="20.25" customHeight="1">
      <c r="B52" s="50" t="s">
        <v>36</v>
      </c>
      <c r="C52" s="108"/>
      <c r="D52" s="104"/>
      <c r="E52" s="108"/>
      <c r="F52" s="108"/>
      <c r="G52" s="108"/>
      <c r="H52" s="135"/>
      <c r="I52" s="135"/>
      <c r="J52" s="135"/>
      <c r="K52" s="135"/>
    </row>
    <row r="53" spans="1:11" ht="20.25" customHeight="1" thickBot="1">
      <c r="B53" s="48" t="s">
        <v>242</v>
      </c>
      <c r="C53" s="108"/>
      <c r="D53" s="104"/>
      <c r="E53" s="194">
        <v>850000</v>
      </c>
      <c r="F53" s="122"/>
      <c r="G53" s="194">
        <v>850000</v>
      </c>
      <c r="H53" s="135"/>
      <c r="I53" s="194">
        <v>850000</v>
      </c>
      <c r="J53" s="135"/>
      <c r="K53" s="194">
        <v>850000</v>
      </c>
    </row>
    <row r="54" spans="1:11" ht="20.25" customHeight="1" thickTop="1">
      <c r="B54" s="50" t="s">
        <v>37</v>
      </c>
      <c r="D54" s="104"/>
      <c r="E54" s="119"/>
      <c r="F54" s="122"/>
      <c r="G54" s="119"/>
      <c r="H54" s="135"/>
      <c r="I54" s="121"/>
      <c r="J54" s="135"/>
      <c r="K54" s="121"/>
    </row>
    <row r="55" spans="1:11" ht="20.25" customHeight="1">
      <c r="B55" s="48" t="s">
        <v>242</v>
      </c>
      <c r="D55" s="104"/>
      <c r="E55" s="119">
        <v>850000</v>
      </c>
      <c r="F55" s="122"/>
      <c r="G55" s="119">
        <v>850000</v>
      </c>
      <c r="H55" s="135"/>
      <c r="I55" s="121">
        <v>850000</v>
      </c>
      <c r="J55" s="135"/>
      <c r="K55" s="121">
        <v>850000</v>
      </c>
    </row>
    <row r="56" spans="1:11" ht="20.25" customHeight="1">
      <c r="B56" s="50" t="s">
        <v>38</v>
      </c>
      <c r="D56" s="104">
        <v>23</v>
      </c>
      <c r="E56" s="121">
        <v>-15740</v>
      </c>
      <c r="F56" s="122"/>
      <c r="G56" s="121">
        <v>-15740</v>
      </c>
      <c r="H56" s="135"/>
      <c r="I56" s="120">
        <v>0</v>
      </c>
      <c r="J56" s="121"/>
      <c r="K56" s="120">
        <v>0</v>
      </c>
    </row>
    <row r="57" spans="1:11" ht="20.25" customHeight="1">
      <c r="A57" s="50" t="s">
        <v>39</v>
      </c>
      <c r="B57" s="50"/>
      <c r="C57" s="103"/>
      <c r="D57" s="104"/>
      <c r="E57" s="121"/>
      <c r="F57" s="103"/>
      <c r="G57" s="121"/>
      <c r="H57" s="135"/>
      <c r="I57" s="77"/>
      <c r="J57" s="136"/>
      <c r="K57" s="77"/>
    </row>
    <row r="58" spans="1:11" ht="20.25" customHeight="1">
      <c r="A58" s="103"/>
      <c r="B58" s="54" t="s">
        <v>40</v>
      </c>
      <c r="D58" s="104"/>
      <c r="E58" s="7">
        <v>1643000</v>
      </c>
      <c r="F58" s="122"/>
      <c r="G58" s="7">
        <v>1643000</v>
      </c>
      <c r="H58" s="195"/>
      <c r="I58" s="64">
        <v>1643000</v>
      </c>
      <c r="J58" s="196"/>
      <c r="K58" s="64">
        <v>1643000</v>
      </c>
    </row>
    <row r="59" spans="1:11" ht="20.25" customHeight="1">
      <c r="B59" s="50" t="s">
        <v>41</v>
      </c>
      <c r="D59" s="104">
        <v>23</v>
      </c>
      <c r="E59" s="7">
        <v>18365</v>
      </c>
      <c r="F59" s="122"/>
      <c r="G59" s="7">
        <v>18365</v>
      </c>
      <c r="H59" s="195"/>
      <c r="I59" s="64">
        <v>16950</v>
      </c>
      <c r="J59" s="196"/>
      <c r="K59" s="64">
        <v>16950</v>
      </c>
    </row>
    <row r="60" spans="1:11" ht="20.25" customHeight="1">
      <c r="A60" s="54" t="s">
        <v>42</v>
      </c>
      <c r="D60" s="104"/>
      <c r="E60" s="121"/>
      <c r="F60" s="108"/>
      <c r="G60" s="121"/>
      <c r="H60" s="135"/>
      <c r="I60" s="77"/>
      <c r="J60" s="136"/>
      <c r="K60" s="77"/>
    </row>
    <row r="61" spans="1:11" ht="20.25" customHeight="1">
      <c r="B61" s="50" t="s">
        <v>43</v>
      </c>
      <c r="C61" s="50"/>
      <c r="D61" s="104">
        <v>24</v>
      </c>
      <c r="E61" s="54"/>
      <c r="F61" s="54"/>
      <c r="G61" s="54"/>
      <c r="H61" s="121"/>
      <c r="I61" s="121"/>
      <c r="J61" s="121"/>
      <c r="K61" s="121"/>
    </row>
    <row r="62" spans="1:11" ht="20.25" customHeight="1">
      <c r="B62" s="50"/>
      <c r="C62" s="50" t="s">
        <v>44</v>
      </c>
      <c r="D62" s="104"/>
      <c r="E62" s="7">
        <v>85000</v>
      </c>
      <c r="F62" s="122"/>
      <c r="G62" s="7">
        <v>85000</v>
      </c>
      <c r="H62" s="195"/>
      <c r="I62" s="64">
        <v>85000</v>
      </c>
      <c r="J62" s="196"/>
      <c r="K62" s="64">
        <v>85000</v>
      </c>
    </row>
    <row r="63" spans="1:11" ht="20.25" customHeight="1">
      <c r="B63" s="50"/>
      <c r="C63" s="50" t="s">
        <v>45</v>
      </c>
      <c r="D63" s="104"/>
      <c r="E63" s="7">
        <v>464896</v>
      </c>
      <c r="F63" s="122"/>
      <c r="G63" s="7">
        <v>463086</v>
      </c>
      <c r="H63" s="195"/>
      <c r="I63" s="120">
        <v>0</v>
      </c>
      <c r="J63" s="92"/>
      <c r="K63" s="120">
        <v>0</v>
      </c>
    </row>
    <row r="64" spans="1:11" ht="20.25" customHeight="1">
      <c r="C64" s="50" t="s">
        <v>46</v>
      </c>
      <c r="D64" s="104">
        <v>23</v>
      </c>
      <c r="E64" s="7">
        <v>15740</v>
      </c>
      <c r="F64" s="122"/>
      <c r="G64" s="7">
        <v>15740</v>
      </c>
      <c r="H64" s="195"/>
      <c r="I64" s="120">
        <v>0</v>
      </c>
      <c r="J64" s="92"/>
      <c r="K64" s="120">
        <v>0</v>
      </c>
    </row>
    <row r="65" spans="1:11" ht="20.25" customHeight="1">
      <c r="B65" s="50" t="s">
        <v>47</v>
      </c>
      <c r="C65" s="50"/>
      <c r="D65" s="104"/>
      <c r="E65" s="137">
        <v>442838</v>
      </c>
      <c r="F65" s="122"/>
      <c r="G65" s="137">
        <v>1358342</v>
      </c>
      <c r="H65" s="195"/>
      <c r="I65" s="137">
        <v>1050544</v>
      </c>
      <c r="J65" s="92"/>
      <c r="K65" s="205">
        <v>1177793</v>
      </c>
    </row>
    <row r="66" spans="1:11" ht="20.25" customHeight="1">
      <c r="A66" s="54" t="s">
        <v>48</v>
      </c>
      <c r="B66" s="50"/>
      <c r="C66" s="50"/>
      <c r="D66" s="104">
        <v>24</v>
      </c>
      <c r="E66" s="250">
        <v>-216602</v>
      </c>
      <c r="F66" s="122"/>
      <c r="G66" s="250">
        <v>-175252</v>
      </c>
      <c r="H66" s="195"/>
      <c r="I66" s="251">
        <v>0</v>
      </c>
      <c r="J66" s="197"/>
      <c r="K66" s="251">
        <v>0</v>
      </c>
    </row>
    <row r="67" spans="1:11" ht="20.25" customHeight="1">
      <c r="A67" s="47" t="s">
        <v>239</v>
      </c>
      <c r="B67" s="50"/>
      <c r="E67" s="132">
        <f>SUM(E54:E66)</f>
        <v>3287497</v>
      </c>
      <c r="F67" s="50"/>
      <c r="G67" s="132">
        <f>SUM(G54:G66)</f>
        <v>4242541</v>
      </c>
      <c r="H67" s="132"/>
      <c r="I67" s="132">
        <f>SUM(I54:I66)</f>
        <v>3645494</v>
      </c>
      <c r="J67" s="132"/>
      <c r="K67" s="132">
        <f>SUM(K54:K66)</f>
        <v>3772743</v>
      </c>
    </row>
    <row r="68" spans="1:11" ht="20.25" customHeight="1">
      <c r="A68" s="54" t="s">
        <v>49</v>
      </c>
      <c r="B68" s="50"/>
      <c r="C68" s="103"/>
      <c r="D68" s="104">
        <v>11</v>
      </c>
      <c r="E68" s="7">
        <v>607210</v>
      </c>
      <c r="F68" s="138"/>
      <c r="G68" s="7">
        <v>699082</v>
      </c>
      <c r="H68" s="135"/>
      <c r="I68" s="5">
        <v>0</v>
      </c>
      <c r="J68" s="135"/>
      <c r="K68" s="5">
        <v>0</v>
      </c>
    </row>
    <row r="69" spans="1:11" ht="20.25" customHeight="1">
      <c r="A69" s="47" t="s">
        <v>50</v>
      </c>
      <c r="D69" s="104"/>
      <c r="E69" s="129">
        <f>SUM(E67:E68)</f>
        <v>3894707</v>
      </c>
      <c r="F69" s="108"/>
      <c r="G69" s="129">
        <f>SUM(G67:G68)</f>
        <v>4941623</v>
      </c>
      <c r="H69" s="132"/>
      <c r="I69" s="129">
        <f>SUM(I67:I68)</f>
        <v>3645494</v>
      </c>
      <c r="J69" s="132"/>
      <c r="K69" s="129">
        <f>SUM(K67:K68)</f>
        <v>3772743</v>
      </c>
    </row>
    <row r="70" spans="1:11" ht="20.25" customHeight="1">
      <c r="A70" s="56"/>
      <c r="B70" s="56"/>
      <c r="C70" s="111"/>
      <c r="D70" s="104"/>
      <c r="E70" s="139"/>
      <c r="F70" s="111"/>
      <c r="G70" s="139"/>
      <c r="H70" s="140"/>
      <c r="I70" s="139"/>
      <c r="J70" s="140"/>
      <c r="K70" s="139"/>
    </row>
    <row r="71" spans="1:11" ht="20.25" customHeight="1" thickBot="1">
      <c r="A71" s="56" t="s">
        <v>51</v>
      </c>
      <c r="B71" s="47"/>
      <c r="C71" s="98"/>
      <c r="D71" s="104"/>
      <c r="E71" s="198">
        <f>SUM(E40+E69)</f>
        <v>23784095</v>
      </c>
      <c r="F71" s="98"/>
      <c r="G71" s="198">
        <f>SUM(G40+G69)</f>
        <v>22837787</v>
      </c>
      <c r="H71" s="132"/>
      <c r="I71" s="198">
        <f>SUM(I40+I69)</f>
        <v>14652872</v>
      </c>
      <c r="J71" s="132"/>
      <c r="K71" s="198">
        <f>SUM(K40+K69)</f>
        <v>14592057</v>
      </c>
    </row>
    <row r="72" spans="1:11" ht="20.25" customHeight="1" thickTop="1">
      <c r="A72" s="57"/>
      <c r="B72" s="49"/>
      <c r="C72" s="141"/>
      <c r="D72" s="142"/>
      <c r="E72" s="143"/>
      <c r="G72" s="143"/>
      <c r="H72" s="87"/>
      <c r="I72" s="143"/>
      <c r="J72" s="87"/>
      <c r="K72" s="143"/>
    </row>
    <row r="73" spans="1:11">
      <c r="B73" s="47"/>
      <c r="C73" s="164"/>
      <c r="D73" s="165"/>
      <c r="E73" s="166"/>
      <c r="F73" s="167"/>
      <c r="G73" s="166"/>
      <c r="H73" s="167"/>
      <c r="I73" s="166"/>
      <c r="J73" s="167"/>
      <c r="K73" s="166"/>
    </row>
    <row r="74" spans="1:11">
      <c r="B74" s="47"/>
      <c r="C74" s="98"/>
      <c r="D74" s="104"/>
      <c r="E74" s="143"/>
      <c r="F74" s="143"/>
      <c r="G74" s="143"/>
      <c r="H74" s="143"/>
      <c r="I74" s="143"/>
      <c r="J74" s="143"/>
      <c r="K74" s="143"/>
    </row>
    <row r="75" spans="1:11">
      <c r="B75" s="47"/>
      <c r="C75" s="98"/>
      <c r="D75" s="104"/>
      <c r="E75" s="87"/>
      <c r="G75" s="87"/>
      <c r="H75" s="87"/>
      <c r="I75" s="87"/>
      <c r="J75" s="87"/>
      <c r="K75" s="87"/>
    </row>
    <row r="76" spans="1:11">
      <c r="B76" s="47"/>
      <c r="C76" s="98"/>
      <c r="D76" s="104"/>
      <c r="E76" s="87"/>
      <c r="G76" s="87"/>
      <c r="H76" s="87"/>
      <c r="I76" s="87"/>
      <c r="J76" s="87"/>
      <c r="K76" s="87"/>
    </row>
    <row r="77" spans="1:11">
      <c r="A77" s="49"/>
      <c r="B77" s="49"/>
      <c r="C77" s="49"/>
      <c r="D77" s="144"/>
      <c r="E77" s="83"/>
      <c r="F77" s="83"/>
      <c r="G77" s="83"/>
      <c r="H77" s="83"/>
      <c r="I77" s="83"/>
      <c r="J77" s="83"/>
      <c r="K77" s="83"/>
    </row>
    <row r="78" spans="1:11">
      <c r="A78" s="49"/>
      <c r="B78" s="49"/>
      <c r="C78" s="49"/>
      <c r="D78" s="144"/>
      <c r="E78" s="83"/>
      <c r="F78" s="83"/>
      <c r="G78" s="83"/>
      <c r="H78" s="83"/>
      <c r="I78" s="83"/>
      <c r="J78" s="83"/>
      <c r="K78" s="83"/>
    </row>
    <row r="79" spans="1:11">
      <c r="A79" s="49"/>
      <c r="B79" s="49"/>
      <c r="C79" s="49"/>
      <c r="D79" s="144"/>
      <c r="E79" s="83"/>
      <c r="F79" s="83"/>
      <c r="G79" s="83"/>
      <c r="H79" s="83"/>
      <c r="I79" s="83"/>
      <c r="J79" s="83"/>
      <c r="K79" s="83"/>
    </row>
    <row r="80" spans="1:11">
      <c r="A80" s="49"/>
      <c r="B80" s="49"/>
      <c r="C80" s="49"/>
      <c r="D80" s="144"/>
      <c r="E80" s="83"/>
      <c r="F80" s="83"/>
      <c r="G80" s="83"/>
      <c r="H80" s="83"/>
      <c r="I80" s="83"/>
      <c r="J80" s="83"/>
      <c r="K80" s="83"/>
    </row>
    <row r="81" spans="1:11">
      <c r="A81" s="49"/>
      <c r="B81" s="49"/>
      <c r="C81" s="49"/>
      <c r="D81" s="144"/>
      <c r="E81" s="83"/>
      <c r="F81" s="83"/>
      <c r="G81" s="83"/>
      <c r="H81" s="83"/>
      <c r="I81" s="83"/>
      <c r="J81" s="83"/>
      <c r="K81" s="83"/>
    </row>
    <row r="82" spans="1:11">
      <c r="A82" s="49"/>
      <c r="B82" s="49"/>
      <c r="C82" s="49"/>
      <c r="D82" s="144"/>
      <c r="E82" s="83"/>
      <c r="F82" s="83"/>
      <c r="G82" s="83"/>
      <c r="H82" s="83"/>
      <c r="I82" s="83"/>
      <c r="J82" s="83"/>
      <c r="K82" s="83"/>
    </row>
  </sheetData>
  <mergeCells count="10">
    <mergeCell ref="E49:K49"/>
    <mergeCell ref="E5:G5"/>
    <mergeCell ref="I5:K5"/>
    <mergeCell ref="E9:K9"/>
    <mergeCell ref="E45:G45"/>
    <mergeCell ref="I45:K45"/>
    <mergeCell ref="E6:G6"/>
    <mergeCell ref="I6:K6"/>
    <mergeCell ref="E46:G46"/>
    <mergeCell ref="I46:K46"/>
  </mergeCells>
  <pageMargins left="0.7" right="0.7" top="0.48" bottom="0.5" header="0.5" footer="0.5"/>
  <pageSetup paperSize="9" scale="69" firstPageNumber="6" fitToHeight="0" orientation="portrait" cellComments="asDisplayed" useFirstPageNumber="1" r:id="rId1"/>
  <headerFooter alignWithMargins="0">
    <oddFooter>&amp;L&amp;"Times New Roman,Regular"&amp;11The accompanying notes form an integral part of the financial statements. 
&amp;C&amp;"Times New Roman,Regular"&amp;11&amp;P</oddFooter>
  </headerFooter>
  <rowBreaks count="1" manualBreakCount="1">
    <brk id="40" max="11" man="1"/>
  </rowBreaks>
  <ignoredErrors>
    <ignoredError sqref="E67:K67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0"/>
  <sheetViews>
    <sheetView view="pageBreakPreview" zoomScaleNormal="80" zoomScaleSheetLayoutView="100" workbookViewId="0"/>
  </sheetViews>
  <sheetFormatPr defaultColWidth="9.09765625" defaultRowHeight="14"/>
  <cols>
    <col min="1" max="1" width="2.19921875" style="54" customWidth="1"/>
    <col min="2" max="2" width="2.59765625" style="54" customWidth="1"/>
    <col min="3" max="3" width="53.8984375" style="54" customWidth="1"/>
    <col min="4" max="4" width="9.3984375" style="91" customWidth="1"/>
    <col min="5" max="5" width="0.8984375" style="54" customWidth="1"/>
    <col min="6" max="6" width="18" style="95" customWidth="1"/>
    <col min="7" max="7" width="0.8984375" style="87" customWidth="1"/>
    <col min="8" max="8" width="18.19921875" style="95" customWidth="1"/>
    <col min="9" max="9" width="0.8984375" style="87" customWidth="1"/>
    <col min="10" max="10" width="18" style="95" customWidth="1"/>
    <col min="11" max="11" width="0.8984375" style="95" customWidth="1"/>
    <col min="12" max="12" width="18" style="95" bestFit="1" customWidth="1"/>
    <col min="13" max="16384" width="9.09765625" style="54"/>
  </cols>
  <sheetData>
    <row r="1" spans="1:12" ht="20.25" customHeight="1">
      <c r="A1" s="226" t="s">
        <v>0</v>
      </c>
      <c r="B1" s="226"/>
      <c r="C1" s="226"/>
      <c r="D1" s="227"/>
      <c r="E1" s="228"/>
      <c r="F1" s="226"/>
      <c r="G1" s="228"/>
      <c r="H1" s="226"/>
      <c r="I1" s="226"/>
      <c r="J1" s="226"/>
      <c r="K1" s="226"/>
      <c r="L1" s="54"/>
    </row>
    <row r="2" spans="1:12" ht="20.25" customHeight="1">
      <c r="A2" s="229" t="s">
        <v>131</v>
      </c>
      <c r="B2" s="229"/>
      <c r="C2" s="229"/>
      <c r="D2" s="230"/>
      <c r="E2" s="228"/>
      <c r="F2" s="229"/>
      <c r="G2" s="228"/>
      <c r="H2" s="229"/>
      <c r="I2" s="229"/>
      <c r="J2" s="229"/>
      <c r="K2" s="229"/>
      <c r="L2" s="54"/>
    </row>
    <row r="3" spans="1:12" ht="15" customHeight="1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</row>
    <row r="4" spans="1:12" ht="20.25" customHeight="1">
      <c r="A4" s="47"/>
      <c r="B4" s="47"/>
      <c r="C4" s="47"/>
      <c r="D4" s="231"/>
      <c r="E4" s="245"/>
      <c r="F4" s="79"/>
      <c r="G4" s="232" t="s">
        <v>2</v>
      </c>
      <c r="H4" s="79"/>
      <c r="I4" s="79"/>
      <c r="J4" s="79"/>
      <c r="K4" s="243" t="s">
        <v>3</v>
      </c>
      <c r="L4" s="79"/>
    </row>
    <row r="5" spans="1:12" ht="20.25" customHeight="1">
      <c r="A5" s="49"/>
      <c r="B5" s="49"/>
      <c r="C5" s="49"/>
      <c r="D5" s="231"/>
      <c r="E5" s="82"/>
      <c r="F5" s="267" t="s">
        <v>4</v>
      </c>
      <c r="G5" s="267"/>
      <c r="H5" s="267"/>
      <c r="I5" s="64"/>
      <c r="J5" s="267" t="s">
        <v>4</v>
      </c>
      <c r="K5" s="267"/>
      <c r="L5" s="267"/>
    </row>
    <row r="6" spans="1:12" ht="20.25" customHeight="1">
      <c r="A6" s="49"/>
      <c r="B6" s="49"/>
      <c r="C6" s="49"/>
      <c r="D6" s="231"/>
      <c r="E6" s="82"/>
      <c r="F6" s="269" t="s">
        <v>52</v>
      </c>
      <c r="G6" s="269"/>
      <c r="H6" s="269"/>
      <c r="I6" s="64"/>
      <c r="J6" s="269" t="s">
        <v>52</v>
      </c>
      <c r="K6" s="269"/>
      <c r="L6" s="269"/>
    </row>
    <row r="7" spans="1:12" ht="20.25" customHeight="1">
      <c r="A7" s="49"/>
      <c r="B7" s="49"/>
      <c r="C7" s="49"/>
      <c r="D7" s="231"/>
      <c r="E7" s="82"/>
      <c r="F7" s="268" t="s">
        <v>5</v>
      </c>
      <c r="G7" s="268"/>
      <c r="H7" s="268"/>
      <c r="I7" s="64"/>
      <c r="J7" s="268" t="s">
        <v>5</v>
      </c>
      <c r="K7" s="268"/>
      <c r="L7" s="268"/>
    </row>
    <row r="8" spans="1:12" ht="20.25" customHeight="1">
      <c r="A8" s="49"/>
      <c r="B8" s="49"/>
      <c r="C8" s="49"/>
      <c r="D8" s="231" t="s">
        <v>7</v>
      </c>
      <c r="E8" s="64"/>
      <c r="F8" s="235">
        <v>2021</v>
      </c>
      <c r="G8" s="236"/>
      <c r="H8" s="235">
        <v>2020</v>
      </c>
      <c r="I8" s="236"/>
      <c r="J8" s="235">
        <v>2021</v>
      </c>
      <c r="K8" s="236"/>
      <c r="L8" s="235">
        <v>2020</v>
      </c>
    </row>
    <row r="9" spans="1:12" ht="20.25" customHeight="1">
      <c r="A9" s="49"/>
      <c r="B9" s="49"/>
      <c r="C9" s="49"/>
      <c r="D9" s="231"/>
      <c r="E9" s="64"/>
      <c r="F9" s="264" t="s">
        <v>247</v>
      </c>
      <c r="G9" s="264"/>
      <c r="H9" s="264"/>
      <c r="I9" s="264"/>
      <c r="J9" s="264"/>
      <c r="K9" s="264"/>
      <c r="L9" s="264"/>
    </row>
    <row r="10" spans="1:12" ht="20.25" customHeight="1">
      <c r="A10" s="88" t="s">
        <v>53</v>
      </c>
      <c r="B10" s="50"/>
      <c r="C10" s="47"/>
      <c r="D10" s="91" t="s">
        <v>228</v>
      </c>
      <c r="E10" s="50"/>
      <c r="F10" s="100">
        <v>2194360</v>
      </c>
      <c r="G10" s="4"/>
      <c r="H10" s="100">
        <v>2272093</v>
      </c>
      <c r="I10" s="4"/>
      <c r="J10" s="100">
        <v>229449</v>
      </c>
      <c r="K10" s="4"/>
      <c r="L10" s="100">
        <v>366115</v>
      </c>
    </row>
    <row r="11" spans="1:12" ht="20.25" customHeight="1">
      <c r="A11" s="88" t="s">
        <v>54</v>
      </c>
      <c r="B11" s="50"/>
      <c r="C11" s="50"/>
      <c r="E11" s="50"/>
      <c r="F11" s="22"/>
      <c r="H11" s="22"/>
      <c r="J11" s="22"/>
      <c r="L11" s="22"/>
    </row>
    <row r="12" spans="1:12" ht="20.25" customHeight="1">
      <c r="A12" s="50" t="s">
        <v>54</v>
      </c>
      <c r="B12" s="50"/>
      <c r="D12" s="91">
        <v>25</v>
      </c>
      <c r="E12" s="50"/>
      <c r="F12" s="6">
        <v>-1390246</v>
      </c>
      <c r="G12" s="6"/>
      <c r="H12" s="6">
        <v>-1473603</v>
      </c>
      <c r="I12" s="6"/>
      <c r="J12" s="6">
        <v>-186298</v>
      </c>
      <c r="K12" s="6"/>
      <c r="L12" s="6">
        <v>-261528</v>
      </c>
    </row>
    <row r="13" spans="1:12" ht="20.25" customHeight="1">
      <c r="A13" s="50" t="s">
        <v>55</v>
      </c>
      <c r="B13" s="50"/>
      <c r="E13" s="50"/>
      <c r="F13" s="96">
        <v>-653572</v>
      </c>
      <c r="G13" s="6"/>
      <c r="H13" s="96">
        <v>-664819</v>
      </c>
      <c r="I13" s="6"/>
      <c r="J13" s="96">
        <v>-155298</v>
      </c>
      <c r="K13" s="6"/>
      <c r="L13" s="96">
        <v>-147447</v>
      </c>
    </row>
    <row r="14" spans="1:12" s="56" customFormat="1" ht="20.25" customHeight="1">
      <c r="A14" s="47" t="s">
        <v>56</v>
      </c>
      <c r="B14" s="47"/>
      <c r="C14" s="47"/>
      <c r="D14" s="101"/>
      <c r="E14" s="47"/>
      <c r="F14" s="69">
        <f>SUM(F12:F13)</f>
        <v>-2043818</v>
      </c>
      <c r="G14" s="102"/>
      <c r="H14" s="69">
        <f>SUM(H12:H13)</f>
        <v>-2138422</v>
      </c>
      <c r="I14" s="102"/>
      <c r="J14" s="69">
        <f>SUM(J12:J13)</f>
        <v>-341596</v>
      </c>
      <c r="K14" s="102"/>
      <c r="L14" s="69">
        <f>SUM(L12:L13)</f>
        <v>-408975</v>
      </c>
    </row>
    <row r="15" spans="1:12" ht="20.25" customHeight="1">
      <c r="A15" s="50" t="s">
        <v>219</v>
      </c>
      <c r="B15" s="50"/>
      <c r="C15" s="103"/>
      <c r="D15" s="104"/>
      <c r="E15" s="103"/>
      <c r="F15" s="5">
        <f>+F10+F14</f>
        <v>150542</v>
      </c>
      <c r="G15" s="5"/>
      <c r="H15" s="5">
        <f>+H10+H14</f>
        <v>133671</v>
      </c>
      <c r="I15" s="5"/>
      <c r="J15" s="5">
        <f>+J10+J14</f>
        <v>-112147</v>
      </c>
      <c r="K15" s="5"/>
      <c r="L15" s="5">
        <f>+L10+L14</f>
        <v>-42860</v>
      </c>
    </row>
    <row r="16" spans="1:12" ht="19.75" customHeight="1">
      <c r="A16" s="50"/>
      <c r="B16" s="50"/>
      <c r="C16" s="103"/>
      <c r="D16" s="104"/>
      <c r="E16" s="103"/>
      <c r="F16" s="105"/>
      <c r="G16" s="106"/>
      <c r="H16" s="105"/>
      <c r="I16" s="106"/>
      <c r="J16" s="105"/>
      <c r="K16" s="107"/>
      <c r="L16" s="105"/>
    </row>
    <row r="17" spans="1:12" ht="20.25" customHeight="1">
      <c r="A17" s="50" t="s">
        <v>58</v>
      </c>
      <c r="D17" s="91">
        <v>25</v>
      </c>
      <c r="E17" s="50"/>
      <c r="F17" s="5">
        <v>173865</v>
      </c>
      <c r="G17" s="5"/>
      <c r="H17" s="5">
        <v>110562</v>
      </c>
      <c r="I17" s="5"/>
      <c r="J17" s="5">
        <v>111353</v>
      </c>
      <c r="K17" s="5"/>
      <c r="L17" s="5">
        <v>37572</v>
      </c>
    </row>
    <row r="18" spans="1:12" ht="20.25" customHeight="1">
      <c r="A18" s="50" t="s">
        <v>59</v>
      </c>
      <c r="D18" s="91">
        <v>25</v>
      </c>
      <c r="E18" s="50"/>
      <c r="F18" s="5">
        <v>9995</v>
      </c>
      <c r="G18" s="5"/>
      <c r="H18" s="5">
        <v>16643</v>
      </c>
      <c r="I18" s="5"/>
      <c r="J18" s="5">
        <v>274487</v>
      </c>
      <c r="K18" s="5"/>
      <c r="L18" s="5">
        <v>249897</v>
      </c>
    </row>
    <row r="19" spans="1:12" ht="20.25" customHeight="1">
      <c r="A19" s="50" t="s">
        <v>60</v>
      </c>
      <c r="D19" s="91">
        <v>25</v>
      </c>
      <c r="E19" s="50"/>
      <c r="F19" s="5">
        <v>302</v>
      </c>
      <c r="G19" s="5"/>
      <c r="H19" s="5">
        <v>0</v>
      </c>
      <c r="I19" s="5"/>
      <c r="J19" s="5">
        <v>523625</v>
      </c>
      <c r="K19" s="5"/>
      <c r="L19" s="5">
        <v>248350</v>
      </c>
    </row>
    <row r="20" spans="1:12" ht="20.25" customHeight="1">
      <c r="A20" s="50" t="s">
        <v>61</v>
      </c>
      <c r="D20" s="91" t="s">
        <v>227</v>
      </c>
      <c r="E20" s="50"/>
      <c r="F20" s="5">
        <v>25433</v>
      </c>
      <c r="H20" s="5">
        <v>25433</v>
      </c>
      <c r="J20" s="5">
        <v>0</v>
      </c>
      <c r="L20" s="5">
        <v>0</v>
      </c>
    </row>
    <row r="21" spans="1:12" ht="20.25" customHeight="1">
      <c r="A21" s="50" t="s">
        <v>146</v>
      </c>
      <c r="D21" s="91" t="s">
        <v>260</v>
      </c>
      <c r="E21" s="50"/>
      <c r="F21" s="5">
        <v>310334</v>
      </c>
      <c r="H21" s="5">
        <v>139328</v>
      </c>
      <c r="J21" s="5">
        <v>250121</v>
      </c>
      <c r="L21" s="5">
        <v>202</v>
      </c>
    </row>
    <row r="22" spans="1:12" ht="20.25" customHeight="1">
      <c r="A22" s="50" t="s">
        <v>180</v>
      </c>
      <c r="D22" s="91" t="s">
        <v>248</v>
      </c>
      <c r="E22" s="50"/>
      <c r="F22" s="5">
        <v>16314</v>
      </c>
      <c r="H22" s="5">
        <v>231364</v>
      </c>
      <c r="J22" s="5">
        <v>0</v>
      </c>
      <c r="L22" s="5">
        <v>296620</v>
      </c>
    </row>
    <row r="23" spans="1:12" ht="20.25" customHeight="1">
      <c r="A23" s="50" t="s">
        <v>181</v>
      </c>
      <c r="D23" s="91">
        <v>11</v>
      </c>
      <c r="E23" s="50"/>
      <c r="F23" s="5">
        <v>0</v>
      </c>
      <c r="H23" s="5">
        <v>23220</v>
      </c>
      <c r="J23" s="5">
        <v>0</v>
      </c>
      <c r="L23" s="5">
        <v>0</v>
      </c>
    </row>
    <row r="24" spans="1:12" ht="20.25" customHeight="1">
      <c r="A24" s="50" t="s">
        <v>304</v>
      </c>
      <c r="E24" s="50"/>
      <c r="F24" s="5">
        <v>152106</v>
      </c>
      <c r="H24" s="5">
        <v>108825</v>
      </c>
      <c r="J24" s="5">
        <v>0</v>
      </c>
      <c r="L24" s="5">
        <v>0</v>
      </c>
    </row>
    <row r="25" spans="1:12" ht="20.25" customHeight="1">
      <c r="A25" s="50" t="s">
        <v>165</v>
      </c>
      <c r="D25" s="91">
        <v>10</v>
      </c>
      <c r="E25" s="50"/>
      <c r="F25" s="5">
        <v>0</v>
      </c>
      <c r="H25" s="5">
        <v>126542</v>
      </c>
      <c r="J25" s="5">
        <v>0</v>
      </c>
      <c r="L25" s="5">
        <v>0</v>
      </c>
    </row>
    <row r="26" spans="1:12" ht="20.25" customHeight="1">
      <c r="A26" s="50" t="s">
        <v>230</v>
      </c>
      <c r="E26" s="50"/>
      <c r="F26" s="5">
        <v>0</v>
      </c>
      <c r="H26" s="5">
        <v>45703</v>
      </c>
      <c r="J26" s="5">
        <v>0</v>
      </c>
      <c r="L26" s="5">
        <v>0</v>
      </c>
    </row>
    <row r="27" spans="1:12" ht="20.25" customHeight="1">
      <c r="A27" s="50" t="s">
        <v>220</v>
      </c>
      <c r="D27" s="91">
        <v>13</v>
      </c>
      <c r="E27" s="50"/>
      <c r="F27" s="5">
        <v>303798</v>
      </c>
      <c r="H27" s="5">
        <v>4601</v>
      </c>
      <c r="J27" s="5">
        <v>73</v>
      </c>
      <c r="L27" s="5">
        <v>4695</v>
      </c>
    </row>
    <row r="28" spans="1:12" ht="20.25" customHeight="1">
      <c r="A28" s="50" t="s">
        <v>57</v>
      </c>
      <c r="D28" s="91">
        <v>25</v>
      </c>
      <c r="E28" s="50"/>
      <c r="F28" s="5">
        <v>240911</v>
      </c>
      <c r="H28" s="5">
        <v>155300</v>
      </c>
      <c r="J28" s="5">
        <v>181570</v>
      </c>
      <c r="L28" s="5">
        <v>169004</v>
      </c>
    </row>
    <row r="29" spans="1:12" s="56" customFormat="1" ht="20.25" customHeight="1">
      <c r="A29" s="47" t="s">
        <v>221</v>
      </c>
      <c r="B29" s="47"/>
      <c r="C29" s="47"/>
      <c r="D29" s="91">
        <v>26</v>
      </c>
      <c r="E29" s="47"/>
      <c r="F29" s="69">
        <f>SUM(F17:F28)</f>
        <v>1233058</v>
      </c>
      <c r="G29" s="4"/>
      <c r="H29" s="69">
        <f>SUM(H17:H28)</f>
        <v>987521</v>
      </c>
      <c r="I29" s="4"/>
      <c r="J29" s="69">
        <f>SUM(J17:J28)</f>
        <v>1341229</v>
      </c>
      <c r="K29" s="4"/>
      <c r="L29" s="69">
        <f>SUM(L17:L28)</f>
        <v>1006340</v>
      </c>
    </row>
    <row r="30" spans="1:12" s="56" customFormat="1" ht="15" customHeight="1">
      <c r="A30" s="47"/>
      <c r="B30" s="47"/>
      <c r="C30" s="47"/>
      <c r="D30" s="101"/>
      <c r="E30" s="47"/>
      <c r="F30" s="17"/>
      <c r="G30" s="83"/>
      <c r="H30" s="17"/>
      <c r="I30" s="83"/>
      <c r="J30" s="17"/>
      <c r="K30" s="53"/>
      <c r="L30" s="17"/>
    </row>
    <row r="31" spans="1:12" ht="20.25" customHeight="1">
      <c r="A31" s="50" t="s">
        <v>62</v>
      </c>
      <c r="B31" s="50"/>
      <c r="C31" s="50"/>
      <c r="E31" s="50"/>
      <c r="F31" s="5">
        <f>+F15+F29</f>
        <v>1383600</v>
      </c>
      <c r="G31" s="5"/>
      <c r="H31" s="5">
        <f>+H15+H29</f>
        <v>1121192</v>
      </c>
      <c r="I31" s="5"/>
      <c r="J31" s="5">
        <f>+J15+J29</f>
        <v>1229082</v>
      </c>
      <c r="K31" s="5"/>
      <c r="L31" s="5">
        <f>+L15+L29</f>
        <v>963480</v>
      </c>
    </row>
    <row r="32" spans="1:12" ht="15" customHeight="1">
      <c r="A32" s="50"/>
      <c r="B32" s="50"/>
      <c r="C32" s="50"/>
      <c r="E32" s="50"/>
      <c r="F32" s="5"/>
      <c r="G32" s="5"/>
      <c r="H32" s="5"/>
      <c r="I32" s="5"/>
      <c r="J32" s="5"/>
      <c r="K32" s="5"/>
      <c r="L32" s="5"/>
    </row>
    <row r="33" spans="1:12" ht="20.25" customHeight="1">
      <c r="A33" s="88" t="s">
        <v>63</v>
      </c>
      <c r="B33" s="50"/>
      <c r="C33" s="50"/>
      <c r="E33" s="50"/>
      <c r="F33" s="6"/>
      <c r="H33" s="6"/>
      <c r="J33" s="6"/>
      <c r="L33" s="6"/>
    </row>
    <row r="34" spans="1:12" ht="20.25" customHeight="1">
      <c r="A34" s="50" t="s">
        <v>64</v>
      </c>
      <c r="D34" s="91">
        <v>25</v>
      </c>
      <c r="E34" s="50"/>
      <c r="F34" s="170">
        <v>-214805</v>
      </c>
      <c r="G34" s="177"/>
      <c r="H34" s="170">
        <v>-219773</v>
      </c>
      <c r="I34" s="177"/>
      <c r="J34" s="170">
        <v>-124829</v>
      </c>
      <c r="K34" s="6"/>
      <c r="L34" s="170">
        <v>-81577</v>
      </c>
    </row>
    <row r="35" spans="1:12" ht="20.25" customHeight="1">
      <c r="A35" s="50" t="s">
        <v>65</v>
      </c>
      <c r="D35" s="91">
        <v>25</v>
      </c>
      <c r="E35" s="50"/>
      <c r="F35" s="170">
        <v>-1323250</v>
      </c>
      <c r="G35" s="177"/>
      <c r="H35" s="170">
        <v>-1404320</v>
      </c>
      <c r="I35" s="177"/>
      <c r="J35" s="170">
        <v>-665546</v>
      </c>
      <c r="K35" s="6"/>
      <c r="L35" s="170">
        <v>-690798</v>
      </c>
    </row>
    <row r="36" spans="1:12" ht="20.25" customHeight="1">
      <c r="A36" s="50" t="s">
        <v>66</v>
      </c>
      <c r="E36" s="50"/>
      <c r="F36" s="170">
        <v>-286669</v>
      </c>
      <c r="G36" s="177"/>
      <c r="H36" s="170">
        <v>-187761</v>
      </c>
      <c r="I36" s="177"/>
      <c r="J36" s="170">
        <v>-122658</v>
      </c>
      <c r="K36" s="6"/>
      <c r="L36" s="170">
        <v>-98340</v>
      </c>
    </row>
    <row r="37" spans="1:12" ht="20.25" customHeight="1">
      <c r="A37" s="50" t="s">
        <v>277</v>
      </c>
      <c r="D37" s="91" t="s">
        <v>295</v>
      </c>
      <c r="E37" s="50"/>
      <c r="F37" s="5">
        <v>-105635</v>
      </c>
      <c r="G37" s="177"/>
      <c r="H37" s="170">
        <v>0</v>
      </c>
      <c r="I37" s="177"/>
      <c r="J37" s="5">
        <v>-56771</v>
      </c>
      <c r="K37" s="6"/>
      <c r="L37" s="5">
        <v>-61830</v>
      </c>
    </row>
    <row r="38" spans="1:12" s="56" customFormat="1" ht="20.25" customHeight="1">
      <c r="A38" s="47" t="s">
        <v>68</v>
      </c>
      <c r="B38" s="47"/>
      <c r="C38" s="47"/>
      <c r="D38" s="101"/>
      <c r="E38" s="47"/>
      <c r="F38" s="69">
        <f>SUM(F34:F37)</f>
        <v>-1930359</v>
      </c>
      <c r="G38" s="83"/>
      <c r="H38" s="69">
        <f>SUM(H34:H37)</f>
        <v>-1811854</v>
      </c>
      <c r="I38" s="83"/>
      <c r="J38" s="69">
        <f>SUM(J34:J37)</f>
        <v>-969804</v>
      </c>
      <c r="K38" s="53"/>
      <c r="L38" s="69">
        <f>SUM(L34:L37)</f>
        <v>-932545</v>
      </c>
    </row>
    <row r="39" spans="1:12" s="56" customFormat="1" ht="15" customHeight="1">
      <c r="A39" s="47"/>
      <c r="B39" s="47"/>
      <c r="C39" s="47"/>
      <c r="D39" s="101"/>
      <c r="E39" s="47"/>
      <c r="F39" s="17"/>
      <c r="G39" s="83"/>
      <c r="H39" s="17"/>
      <c r="I39" s="83"/>
      <c r="J39" s="17"/>
      <c r="K39" s="53"/>
      <c r="L39" s="17"/>
    </row>
    <row r="40" spans="1:12" s="56" customFormat="1" ht="20.25" customHeight="1">
      <c r="A40" s="47" t="s">
        <v>183</v>
      </c>
      <c r="C40" s="47"/>
      <c r="D40" s="101"/>
      <c r="E40" s="47"/>
      <c r="F40" s="4">
        <f>F38+F31</f>
        <v>-546759</v>
      </c>
      <c r="G40" s="5"/>
      <c r="H40" s="4">
        <f>H38+H31</f>
        <v>-690662</v>
      </c>
      <c r="I40" s="4"/>
      <c r="J40" s="4">
        <f>J38+J31</f>
        <v>259278</v>
      </c>
      <c r="K40" s="4"/>
      <c r="L40" s="4">
        <f>L38+L31</f>
        <v>30935</v>
      </c>
    </row>
    <row r="41" spans="1:12" ht="20.25" customHeight="1">
      <c r="A41" s="50" t="s">
        <v>67</v>
      </c>
      <c r="D41" s="91">
        <v>25</v>
      </c>
      <c r="E41" s="50"/>
      <c r="F41" s="215">
        <v>-469266</v>
      </c>
      <c r="G41" s="177"/>
      <c r="H41" s="215">
        <v>-420982</v>
      </c>
      <c r="I41" s="177"/>
      <c r="J41" s="215">
        <v>-407699</v>
      </c>
      <c r="K41" s="6"/>
      <c r="L41" s="215">
        <v>-340486</v>
      </c>
    </row>
    <row r="42" spans="1:12" ht="20.25" customHeight="1">
      <c r="A42" s="50" t="s">
        <v>265</v>
      </c>
      <c r="E42" s="50"/>
      <c r="F42" s="54"/>
      <c r="G42" s="177"/>
      <c r="H42" s="215"/>
      <c r="I42" s="177"/>
      <c r="J42" s="215"/>
      <c r="K42" s="6"/>
      <c r="L42" s="215"/>
    </row>
    <row r="43" spans="1:12" ht="20.25" customHeight="1">
      <c r="A43" s="50"/>
      <c r="B43" s="54" t="s">
        <v>184</v>
      </c>
      <c r="D43" s="91" t="s">
        <v>185</v>
      </c>
      <c r="E43" s="50"/>
      <c r="F43" s="215">
        <v>15735</v>
      </c>
      <c r="G43" s="177"/>
      <c r="H43" s="178">
        <v>60586</v>
      </c>
      <c r="I43" s="177"/>
      <c r="J43" s="5">
        <v>0</v>
      </c>
      <c r="K43" s="6"/>
      <c r="L43" s="5">
        <v>0</v>
      </c>
    </row>
    <row r="44" spans="1:12" ht="20.25" customHeight="1">
      <c r="A44" s="47" t="s">
        <v>264</v>
      </c>
      <c r="B44" s="56"/>
      <c r="C44" s="56"/>
      <c r="D44" s="101"/>
      <c r="E44" s="56"/>
      <c r="F44" s="216">
        <f>SUM(F40:F43)</f>
        <v>-1000290</v>
      </c>
      <c r="G44" s="4"/>
      <c r="H44" s="216">
        <f>SUM(H40:H43)</f>
        <v>-1051058</v>
      </c>
      <c r="I44" s="4"/>
      <c r="J44" s="216">
        <f>SUM(J40:J43)</f>
        <v>-148421</v>
      </c>
      <c r="K44" s="53"/>
      <c r="L44" s="216">
        <f>SUM(L40:L43)</f>
        <v>-309551</v>
      </c>
    </row>
    <row r="45" spans="1:12" ht="20.25" customHeight="1">
      <c r="A45" s="50" t="s">
        <v>222</v>
      </c>
      <c r="C45" s="108"/>
      <c r="D45" s="91">
        <v>28</v>
      </c>
      <c r="E45" s="108"/>
      <c r="F45" s="44">
        <v>-23683</v>
      </c>
      <c r="H45" s="44">
        <v>626</v>
      </c>
      <c r="J45" s="44">
        <v>15358</v>
      </c>
      <c r="L45" s="44">
        <v>17911</v>
      </c>
    </row>
    <row r="46" spans="1:12" ht="20.25" customHeight="1" thickBot="1">
      <c r="A46" s="47" t="s">
        <v>263</v>
      </c>
      <c r="C46" s="108"/>
      <c r="E46" s="108"/>
      <c r="F46" s="76">
        <f>SUM(F44:F45)</f>
        <v>-1023973</v>
      </c>
      <c r="H46" s="76">
        <f>SUM(H44:H45)</f>
        <v>-1050432</v>
      </c>
      <c r="J46" s="76">
        <f>SUM(J44:J45)</f>
        <v>-133063</v>
      </c>
      <c r="L46" s="76">
        <f>SUM(L44:L45)</f>
        <v>-291640</v>
      </c>
    </row>
    <row r="47" spans="1:12" ht="15" customHeight="1" thickTop="1">
      <c r="A47" s="109"/>
      <c r="B47" s="109"/>
      <c r="C47" s="109"/>
      <c r="D47" s="109"/>
      <c r="E47" s="109"/>
      <c r="F47" s="109"/>
      <c r="G47" s="109"/>
      <c r="H47" s="109"/>
      <c r="I47" s="109"/>
      <c r="J47" s="109"/>
      <c r="K47" s="109"/>
      <c r="L47" s="109"/>
    </row>
    <row r="48" spans="1:12" ht="20.25" customHeight="1">
      <c r="A48" s="47" t="s">
        <v>262</v>
      </c>
      <c r="B48" s="56"/>
      <c r="C48" s="56"/>
      <c r="D48" s="101"/>
      <c r="E48" s="56"/>
      <c r="F48" s="87"/>
      <c r="H48" s="87"/>
      <c r="J48" s="87"/>
      <c r="L48" s="87"/>
    </row>
    <row r="49" spans="1:12" ht="20.25" customHeight="1">
      <c r="A49" s="50" t="s">
        <v>244</v>
      </c>
      <c r="B49" s="56"/>
      <c r="D49" s="101"/>
      <c r="E49" s="56"/>
      <c r="F49" s="171">
        <v>-944997</v>
      </c>
      <c r="G49" s="177"/>
      <c r="H49" s="171">
        <v>-1011135</v>
      </c>
      <c r="I49" s="177"/>
      <c r="J49" s="171">
        <v>-133063</v>
      </c>
      <c r="K49" s="6"/>
      <c r="L49" s="171">
        <v>-291640</v>
      </c>
    </row>
    <row r="50" spans="1:12" ht="20.25" customHeight="1">
      <c r="A50" s="50" t="s">
        <v>245</v>
      </c>
      <c r="B50" s="56"/>
      <c r="D50" s="91">
        <v>11</v>
      </c>
      <c r="E50" s="56"/>
      <c r="F50" s="171">
        <v>-78976</v>
      </c>
      <c r="G50" s="177"/>
      <c r="H50" s="171">
        <v>-39297</v>
      </c>
      <c r="I50" s="177"/>
      <c r="J50" s="5">
        <v>0</v>
      </c>
      <c r="K50" s="177"/>
      <c r="L50" s="5">
        <v>0</v>
      </c>
    </row>
    <row r="51" spans="1:12" ht="20.25" customHeight="1" thickBot="1">
      <c r="A51" s="47" t="s">
        <v>261</v>
      </c>
      <c r="B51" s="110"/>
      <c r="C51" s="56"/>
      <c r="D51" s="101"/>
      <c r="E51" s="56"/>
      <c r="F51" s="76">
        <f>SUM(F49:F50)</f>
        <v>-1023973</v>
      </c>
      <c r="G51" s="83"/>
      <c r="H51" s="76">
        <f>SUM(H49:H50)</f>
        <v>-1050432</v>
      </c>
      <c r="I51" s="83"/>
      <c r="J51" s="76">
        <f>SUM(J49:J50)</f>
        <v>-133063</v>
      </c>
      <c r="K51" s="4"/>
      <c r="L51" s="76">
        <f>SUM(L49:L50)</f>
        <v>-291640</v>
      </c>
    </row>
    <row r="52" spans="1:12" ht="15" customHeight="1" thickTop="1">
      <c r="A52" s="56"/>
      <c r="B52" s="56"/>
      <c r="C52" s="111"/>
      <c r="D52" s="104"/>
      <c r="E52" s="111"/>
      <c r="F52" s="22"/>
      <c r="G52" s="112"/>
      <c r="H52" s="22"/>
      <c r="I52" s="113"/>
      <c r="J52" s="22"/>
      <c r="K52" s="112"/>
      <c r="L52" s="22"/>
    </row>
    <row r="53" spans="1:12" ht="20.25" customHeight="1">
      <c r="A53" s="56" t="s">
        <v>291</v>
      </c>
      <c r="B53" s="56"/>
      <c r="C53" s="111"/>
      <c r="D53" s="104">
        <v>29</v>
      </c>
      <c r="E53" s="111"/>
      <c r="F53" s="22"/>
      <c r="G53" s="112"/>
      <c r="H53" s="22"/>
      <c r="I53" s="113"/>
      <c r="J53" s="22"/>
      <c r="K53" s="112"/>
      <c r="L53" s="22"/>
    </row>
    <row r="54" spans="1:12" ht="20.25" customHeight="1" thickBot="1">
      <c r="A54" s="54" t="s">
        <v>305</v>
      </c>
      <c r="C54" s="111"/>
      <c r="D54" s="104"/>
      <c r="E54" s="111"/>
      <c r="F54" s="201">
        <v>-1.1200000000000001</v>
      </c>
      <c r="G54" s="202"/>
      <c r="H54" s="201">
        <v>-1.2</v>
      </c>
      <c r="I54" s="203"/>
      <c r="J54" s="201">
        <v>-0.16</v>
      </c>
      <c r="K54" s="202"/>
      <c r="L54" s="201">
        <v>-0.34</v>
      </c>
    </row>
    <row r="55" spans="1:12" ht="14.5" thickTop="1">
      <c r="F55" s="123"/>
      <c r="H55" s="123"/>
      <c r="J55" s="123"/>
      <c r="L55" s="123"/>
    </row>
    <row r="56" spans="1:12" s="12" customFormat="1">
      <c r="C56" s="168"/>
      <c r="D56" s="169"/>
      <c r="F56" s="123"/>
      <c r="G56" s="123"/>
      <c r="H56" s="123"/>
      <c r="I56" s="123"/>
      <c r="J56" s="123"/>
      <c r="K56" s="123"/>
      <c r="L56" s="123"/>
    </row>
    <row r="58" spans="1:12">
      <c r="F58" s="114"/>
    </row>
    <row r="60" spans="1:12">
      <c r="F60" s="115"/>
      <c r="G60" s="116"/>
      <c r="H60" s="115"/>
      <c r="I60" s="116"/>
      <c r="J60" s="115"/>
    </row>
  </sheetData>
  <mergeCells count="7">
    <mergeCell ref="F7:H7"/>
    <mergeCell ref="J7:L7"/>
    <mergeCell ref="F9:L9"/>
    <mergeCell ref="F5:H5"/>
    <mergeCell ref="J5:L5"/>
    <mergeCell ref="F6:H6"/>
    <mergeCell ref="J6:L6"/>
  </mergeCells>
  <pageMargins left="0.7" right="0.7" top="0.48" bottom="0.5" header="0.5" footer="0.5"/>
  <pageSetup paperSize="9" scale="65" firstPageNumber="8" fitToHeight="0" orientation="portrait" cellComments="asDisplayed" useFirstPageNumber="1" r:id="rId1"/>
  <headerFooter alignWithMargins="0">
    <oddFooter>&amp;L&amp;"Times New Roman,Regular"&amp;11The accompanying notes form an integral part of the financial statements. 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3"/>
  <sheetViews>
    <sheetView view="pageBreakPreview" zoomScaleNormal="80" zoomScaleSheetLayoutView="100" workbookViewId="0"/>
  </sheetViews>
  <sheetFormatPr defaultColWidth="9.09765625" defaultRowHeight="14"/>
  <cols>
    <col min="1" max="2" width="2.59765625" style="54" customWidth="1"/>
    <col min="3" max="3" width="65.59765625" style="54" customWidth="1"/>
    <col min="4" max="4" width="10.19921875" style="54" customWidth="1"/>
    <col min="5" max="5" width="16.8984375" style="95" customWidth="1"/>
    <col min="6" max="6" width="0.8984375" style="87" customWidth="1"/>
    <col min="7" max="7" width="15.59765625" style="95" customWidth="1"/>
    <col min="8" max="8" width="0.8984375" style="87" customWidth="1"/>
    <col min="9" max="9" width="15.8984375" style="95" customWidth="1"/>
    <col min="10" max="10" width="0.8984375" style="95" customWidth="1"/>
    <col min="11" max="11" width="15.09765625" style="95" customWidth="1"/>
    <col min="12" max="16384" width="9.09765625" style="54"/>
  </cols>
  <sheetData>
    <row r="1" spans="1:11" ht="20.25" customHeight="1">
      <c r="A1" s="226" t="s">
        <v>0</v>
      </c>
      <c r="B1" s="226"/>
      <c r="C1" s="226"/>
      <c r="D1" s="227"/>
      <c r="E1" s="228"/>
      <c r="F1" s="226"/>
      <c r="G1" s="228"/>
      <c r="H1" s="226"/>
      <c r="I1" s="226"/>
      <c r="J1" s="226"/>
      <c r="K1" s="226"/>
    </row>
    <row r="2" spans="1:11" ht="20.25" customHeight="1">
      <c r="A2" s="229" t="s">
        <v>130</v>
      </c>
      <c r="B2" s="229"/>
      <c r="C2" s="229"/>
      <c r="D2" s="230"/>
      <c r="E2" s="228"/>
      <c r="F2" s="229"/>
      <c r="G2" s="228"/>
      <c r="H2" s="229"/>
      <c r="I2" s="229"/>
      <c r="J2" s="229"/>
      <c r="K2" s="229"/>
    </row>
    <row r="3" spans="1:11" ht="20.25" customHeight="1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1" ht="20.25" customHeight="1">
      <c r="A4" s="47"/>
      <c r="B4" s="47"/>
      <c r="C4" s="47"/>
      <c r="D4" s="47"/>
      <c r="E4" s="79"/>
      <c r="F4" s="232" t="s">
        <v>2</v>
      </c>
      <c r="G4" s="79"/>
      <c r="H4" s="79"/>
      <c r="I4" s="79"/>
      <c r="J4" s="243" t="s">
        <v>3</v>
      </c>
      <c r="K4" s="79"/>
    </row>
    <row r="5" spans="1:11" ht="20.25" customHeight="1">
      <c r="A5" s="49"/>
      <c r="B5" s="49"/>
      <c r="C5" s="49"/>
      <c r="D5" s="49"/>
      <c r="E5" s="267" t="s">
        <v>4</v>
      </c>
      <c r="F5" s="267"/>
      <c r="G5" s="267"/>
      <c r="H5" s="64"/>
      <c r="I5" s="267" t="s">
        <v>4</v>
      </c>
      <c r="J5" s="267"/>
      <c r="K5" s="267"/>
    </row>
    <row r="6" spans="1:11" ht="20.25" customHeight="1">
      <c r="A6" s="49"/>
      <c r="B6" s="49"/>
      <c r="C6" s="49"/>
      <c r="D6" s="49"/>
      <c r="E6" s="269" t="s">
        <v>52</v>
      </c>
      <c r="F6" s="269"/>
      <c r="G6" s="269"/>
      <c r="H6" s="64"/>
      <c r="I6" s="269" t="s">
        <v>52</v>
      </c>
      <c r="J6" s="269"/>
      <c r="K6" s="269"/>
    </row>
    <row r="7" spans="1:11" ht="20.25" customHeight="1">
      <c r="A7" s="49"/>
      <c r="B7" s="49"/>
      <c r="C7" s="49"/>
      <c r="D7" s="49"/>
      <c r="E7" s="268" t="s">
        <v>5</v>
      </c>
      <c r="F7" s="268"/>
      <c r="G7" s="268"/>
      <c r="H7" s="64"/>
      <c r="I7" s="268" t="s">
        <v>5</v>
      </c>
      <c r="J7" s="268"/>
      <c r="K7" s="268"/>
    </row>
    <row r="8" spans="1:11" ht="20.25" customHeight="1">
      <c r="A8" s="49"/>
      <c r="B8" s="49"/>
      <c r="C8" s="49"/>
      <c r="D8" s="225" t="s">
        <v>7</v>
      </c>
      <c r="E8" s="235">
        <v>2021</v>
      </c>
      <c r="F8" s="236"/>
      <c r="G8" s="235">
        <v>2020</v>
      </c>
      <c r="H8" s="236"/>
      <c r="I8" s="235">
        <v>2021</v>
      </c>
      <c r="J8" s="236"/>
      <c r="K8" s="235">
        <v>2020</v>
      </c>
    </row>
    <row r="9" spans="1:11" ht="20.25" customHeight="1">
      <c r="A9" s="49"/>
      <c r="B9" s="49"/>
      <c r="C9" s="49"/>
      <c r="D9" s="49"/>
      <c r="E9" s="264" t="s">
        <v>247</v>
      </c>
      <c r="F9" s="264"/>
      <c r="G9" s="264"/>
      <c r="H9" s="264"/>
      <c r="I9" s="264"/>
      <c r="J9" s="264"/>
      <c r="K9" s="264"/>
    </row>
    <row r="10" spans="1:11" ht="20.25" customHeight="1">
      <c r="A10" s="47" t="s">
        <v>261</v>
      </c>
      <c r="B10" s="56"/>
      <c r="C10" s="56"/>
      <c r="D10" s="56"/>
      <c r="E10" s="4">
        <v>-1023973</v>
      </c>
      <c r="F10" s="4"/>
      <c r="G10" s="4">
        <v>-1050432</v>
      </c>
      <c r="H10" s="4"/>
      <c r="I10" s="4">
        <v>-133063</v>
      </c>
      <c r="J10" s="5"/>
      <c r="K10" s="4">
        <v>-291640</v>
      </c>
    </row>
    <row r="11" spans="1:11" ht="20.25" customHeight="1">
      <c r="A11" s="47" t="s">
        <v>71</v>
      </c>
      <c r="B11" s="56"/>
      <c r="C11" s="56"/>
      <c r="D11" s="56"/>
      <c r="E11" s="94"/>
      <c r="F11" s="83"/>
      <c r="G11" s="94"/>
      <c r="H11" s="94"/>
      <c r="I11" s="94"/>
      <c r="J11" s="94"/>
      <c r="K11" s="94"/>
    </row>
    <row r="12" spans="1:11" ht="20.25" customHeight="1">
      <c r="A12" s="88" t="s">
        <v>147</v>
      </c>
      <c r="B12" s="56"/>
      <c r="C12" s="56"/>
      <c r="D12" s="56"/>
      <c r="E12" s="25"/>
      <c r="G12" s="25"/>
      <c r="I12" s="25"/>
      <c r="K12" s="25"/>
    </row>
    <row r="13" spans="1:11" ht="20.25" customHeight="1">
      <c r="A13" s="54" t="s">
        <v>186</v>
      </c>
      <c r="E13" s="179">
        <v>-75001</v>
      </c>
      <c r="F13" s="119"/>
      <c r="G13" s="179">
        <v>-5110</v>
      </c>
      <c r="H13" s="121"/>
      <c r="I13" s="5">
        <v>0</v>
      </c>
      <c r="J13" s="121"/>
      <c r="K13" s="5">
        <v>0</v>
      </c>
    </row>
    <row r="14" spans="1:11" ht="20.25" customHeight="1">
      <c r="A14" s="54" t="s">
        <v>306</v>
      </c>
      <c r="E14" s="179"/>
      <c r="F14" s="119"/>
      <c r="G14" s="179"/>
      <c r="H14" s="121"/>
      <c r="I14" s="5"/>
      <c r="J14" s="121"/>
      <c r="K14" s="5"/>
    </row>
    <row r="15" spans="1:11" ht="20.25" customHeight="1">
      <c r="B15" s="54" t="s">
        <v>187</v>
      </c>
      <c r="E15" s="180">
        <v>28209</v>
      </c>
      <c r="F15" s="119"/>
      <c r="G15" s="44">
        <v>-21110</v>
      </c>
      <c r="H15" s="121"/>
      <c r="I15" s="44">
        <v>0</v>
      </c>
      <c r="J15" s="121"/>
      <c r="K15" s="44">
        <v>0</v>
      </c>
    </row>
    <row r="16" spans="1:11" ht="20.25" customHeight="1">
      <c r="A16" s="47" t="s">
        <v>292</v>
      </c>
      <c r="E16" s="90">
        <f>SUM(E13:E15)</f>
        <v>-46792</v>
      </c>
      <c r="F16" s="4"/>
      <c r="G16" s="90">
        <f>SUM(G13:G15)</f>
        <v>-26220</v>
      </c>
      <c r="H16" s="4"/>
      <c r="I16" s="90">
        <f>SUM(I13:I15)</f>
        <v>0</v>
      </c>
      <c r="J16" s="4"/>
      <c r="K16" s="90">
        <f>SUM(K13:K15)</f>
        <v>0</v>
      </c>
    </row>
    <row r="17" spans="1:11" ht="20.25" customHeight="1">
      <c r="A17" s="47"/>
      <c r="E17" s="4"/>
      <c r="F17" s="4"/>
      <c r="G17" s="4"/>
      <c r="H17" s="4"/>
      <c r="I17" s="4"/>
      <c r="J17" s="4"/>
      <c r="K17" s="4"/>
    </row>
    <row r="18" spans="1:11" ht="20.25" customHeight="1">
      <c r="A18" s="88" t="s">
        <v>72</v>
      </c>
      <c r="E18" s="4"/>
      <c r="F18" s="4"/>
      <c r="G18" s="4"/>
      <c r="H18" s="4"/>
      <c r="I18" s="4"/>
      <c r="J18" s="4"/>
      <c r="K18" s="4"/>
    </row>
    <row r="19" spans="1:11" ht="20.25" customHeight="1">
      <c r="A19" s="36" t="s">
        <v>240</v>
      </c>
      <c r="D19" s="91">
        <v>28</v>
      </c>
      <c r="E19" s="5">
        <v>42062</v>
      </c>
      <c r="F19" s="5"/>
      <c r="G19" s="5">
        <v>-12650</v>
      </c>
      <c r="H19" s="5"/>
      <c r="I19" s="5">
        <v>7268</v>
      </c>
      <c r="J19" s="5"/>
      <c r="K19" s="5">
        <v>0</v>
      </c>
    </row>
    <row r="20" spans="1:11" ht="20.25" customHeight="1">
      <c r="A20" s="1" t="s">
        <v>293</v>
      </c>
      <c r="D20" s="91">
        <v>28</v>
      </c>
      <c r="E20" s="5">
        <v>-8962</v>
      </c>
      <c r="F20" s="5"/>
      <c r="G20" s="5">
        <v>3795</v>
      </c>
      <c r="H20" s="5"/>
      <c r="I20" s="5">
        <v>-1454</v>
      </c>
      <c r="J20" s="5"/>
      <c r="K20" s="5">
        <v>0</v>
      </c>
    </row>
    <row r="21" spans="1:11" ht="20.25" customHeight="1">
      <c r="A21" s="8" t="s">
        <v>73</v>
      </c>
      <c r="E21" s="69">
        <f>SUM(E19:E20)</f>
        <v>33100</v>
      </c>
      <c r="F21" s="4"/>
      <c r="G21" s="69">
        <f>SUM(G19:G20)</f>
        <v>-8855</v>
      </c>
      <c r="H21" s="4"/>
      <c r="I21" s="69">
        <f>SUM(I19:I20)</f>
        <v>5814</v>
      </c>
      <c r="J21" s="4"/>
      <c r="K21" s="69">
        <f>SUM(K19:K20)</f>
        <v>0</v>
      </c>
    </row>
    <row r="22" spans="1:11" ht="20.25" customHeight="1">
      <c r="A22" s="8"/>
      <c r="E22" s="4"/>
      <c r="F22" s="4"/>
      <c r="G22" s="4"/>
      <c r="H22" s="4"/>
      <c r="I22" s="4"/>
      <c r="J22" s="4"/>
      <c r="K22" s="4"/>
    </row>
    <row r="23" spans="1:11" ht="20.25" customHeight="1">
      <c r="A23" s="8" t="s">
        <v>294</v>
      </c>
      <c r="B23" s="16"/>
      <c r="E23" s="53">
        <f>SUM(E16,E21)</f>
        <v>-13692</v>
      </c>
      <c r="F23" s="83"/>
      <c r="G23" s="53">
        <f>SUM(G16,G21)</f>
        <v>-35075</v>
      </c>
      <c r="H23" s="83"/>
      <c r="I23" s="139">
        <f>SUM(I16,I21)</f>
        <v>5814</v>
      </c>
      <c r="J23" s="53"/>
      <c r="K23" s="4">
        <v>0</v>
      </c>
    </row>
    <row r="24" spans="1:11" ht="20.25" customHeight="1" thickBot="1">
      <c r="A24" s="8" t="s">
        <v>153</v>
      </c>
      <c r="B24" s="1"/>
      <c r="E24" s="76">
        <f>SUM(E10,E23)</f>
        <v>-1037665</v>
      </c>
      <c r="F24" s="4"/>
      <c r="G24" s="76">
        <f>SUM(G10,G23)</f>
        <v>-1085507</v>
      </c>
      <c r="H24" s="4"/>
      <c r="I24" s="76">
        <f>SUM(I10,I23)</f>
        <v>-127249</v>
      </c>
      <c r="J24" s="4"/>
      <c r="K24" s="76">
        <f>SUM(K10,K23)</f>
        <v>-291640</v>
      </c>
    </row>
    <row r="25" spans="1:11" ht="20.25" customHeight="1" thickTop="1">
      <c r="A25" s="8"/>
      <c r="B25" s="1"/>
      <c r="E25" s="4"/>
      <c r="F25" s="4"/>
      <c r="G25" s="4"/>
      <c r="H25" s="4"/>
      <c r="I25" s="4"/>
      <c r="J25" s="4"/>
      <c r="K25" s="4"/>
    </row>
    <row r="26" spans="1:11" ht="20.25" customHeight="1">
      <c r="A26" s="56" t="s">
        <v>154</v>
      </c>
      <c r="B26" s="97"/>
      <c r="C26" s="97"/>
      <c r="D26" s="97"/>
      <c r="E26" s="22"/>
      <c r="G26" s="22"/>
      <c r="I26" s="22"/>
      <c r="K26" s="22"/>
    </row>
    <row r="27" spans="1:11" ht="20.25" customHeight="1">
      <c r="B27" s="54" t="s">
        <v>69</v>
      </c>
      <c r="C27" s="97"/>
      <c r="D27" s="97"/>
      <c r="E27" s="179">
        <v>-955044</v>
      </c>
      <c r="F27" s="5"/>
      <c r="G27" s="179">
        <v>-1011846</v>
      </c>
      <c r="H27" s="5"/>
      <c r="I27" s="5">
        <v>-127249</v>
      </c>
      <c r="J27" s="5"/>
      <c r="K27" s="5">
        <v>-291640</v>
      </c>
    </row>
    <row r="28" spans="1:11" ht="20.25" customHeight="1">
      <c r="B28" s="54" t="s">
        <v>49</v>
      </c>
      <c r="C28" s="97"/>
      <c r="D28" s="97"/>
      <c r="E28" s="179">
        <v>-82621</v>
      </c>
      <c r="F28" s="5"/>
      <c r="G28" s="179">
        <v>-73661</v>
      </c>
      <c r="H28" s="121"/>
      <c r="I28" s="5">
        <v>0</v>
      </c>
      <c r="J28" s="121"/>
      <c r="K28" s="5">
        <v>0</v>
      </c>
    </row>
    <row r="29" spans="1:11" ht="20.25" customHeight="1" thickBot="1">
      <c r="A29" s="47" t="s">
        <v>153</v>
      </c>
      <c r="B29" s="56"/>
      <c r="C29" s="98"/>
      <c r="D29" s="98"/>
      <c r="E29" s="76">
        <f>SUM(E27:E28)</f>
        <v>-1037665</v>
      </c>
      <c r="F29" s="4"/>
      <c r="G29" s="76">
        <f>SUM(G27:G28)</f>
        <v>-1085507</v>
      </c>
      <c r="H29" s="4"/>
      <c r="I29" s="76">
        <f>SUM(I27:I28)</f>
        <v>-127249</v>
      </c>
      <c r="J29" s="4"/>
      <c r="K29" s="76">
        <f>SUM(K27:K28)</f>
        <v>-291640</v>
      </c>
    </row>
    <row r="30" spans="1:11" ht="14.5" thickTop="1">
      <c r="E30" s="99"/>
      <c r="F30" s="99"/>
      <c r="G30" s="99"/>
      <c r="H30" s="99"/>
      <c r="I30" s="99"/>
      <c r="J30" s="99"/>
      <c r="K30" s="99"/>
    </row>
    <row r="31" spans="1:11">
      <c r="E31" s="99"/>
      <c r="F31" s="97"/>
      <c r="G31" s="97"/>
      <c r="H31" s="97"/>
      <c r="I31" s="97"/>
      <c r="J31" s="97"/>
      <c r="K31" s="97"/>
    </row>
    <row r="32" spans="1:11">
      <c r="E32" s="97"/>
      <c r="F32" s="97"/>
      <c r="G32" s="97"/>
      <c r="H32" s="97"/>
      <c r="I32" s="97"/>
      <c r="J32" s="97"/>
      <c r="K32" s="97"/>
    </row>
    <row r="33" spans="5:11">
      <c r="E33" s="97"/>
      <c r="F33" s="97"/>
      <c r="G33" s="97"/>
      <c r="H33" s="97"/>
      <c r="I33" s="97"/>
      <c r="J33" s="97"/>
      <c r="K33" s="97"/>
    </row>
    <row r="34" spans="5:11">
      <c r="E34" s="97"/>
      <c r="F34" s="97"/>
      <c r="G34" s="97"/>
      <c r="H34" s="97"/>
      <c r="I34" s="97"/>
      <c r="J34" s="97"/>
      <c r="K34" s="97"/>
    </row>
    <row r="35" spans="5:11">
      <c r="E35" s="97"/>
      <c r="F35" s="97"/>
      <c r="G35" s="97"/>
      <c r="H35" s="97"/>
      <c r="I35" s="97"/>
      <c r="J35" s="97"/>
      <c r="K35" s="97"/>
    </row>
    <row r="36" spans="5:11">
      <c r="E36" s="97"/>
      <c r="F36" s="97"/>
      <c r="G36" s="97"/>
      <c r="H36" s="97"/>
      <c r="I36" s="97"/>
      <c r="J36" s="97"/>
      <c r="K36" s="97"/>
    </row>
    <row r="37" spans="5:11">
      <c r="E37" s="97"/>
      <c r="F37" s="97"/>
      <c r="G37" s="97"/>
      <c r="H37" s="97"/>
      <c r="I37" s="97"/>
      <c r="J37" s="97"/>
      <c r="K37" s="97"/>
    </row>
    <row r="38" spans="5:11">
      <c r="E38" s="97"/>
      <c r="F38" s="97"/>
      <c r="G38" s="97"/>
      <c r="H38" s="97"/>
      <c r="I38" s="97"/>
      <c r="J38" s="97"/>
      <c r="K38" s="97"/>
    </row>
    <row r="39" spans="5:11">
      <c r="E39" s="97"/>
      <c r="F39" s="97"/>
      <c r="G39" s="97"/>
      <c r="H39" s="97"/>
      <c r="I39" s="97"/>
      <c r="J39" s="97"/>
      <c r="K39" s="97"/>
    </row>
    <row r="40" spans="5:11">
      <c r="E40" s="97"/>
      <c r="F40" s="97"/>
      <c r="G40" s="97"/>
      <c r="H40" s="97"/>
      <c r="I40" s="97"/>
      <c r="J40" s="97"/>
      <c r="K40" s="97"/>
    </row>
    <row r="41" spans="5:11">
      <c r="E41" s="97"/>
      <c r="F41" s="97"/>
      <c r="G41" s="97"/>
      <c r="H41" s="97"/>
      <c r="I41" s="97"/>
      <c r="J41" s="97"/>
      <c r="K41" s="97"/>
    </row>
    <row r="42" spans="5:11">
      <c r="E42" s="97"/>
      <c r="F42" s="97"/>
      <c r="G42" s="97"/>
      <c r="H42" s="97"/>
      <c r="I42" s="97"/>
      <c r="J42" s="97"/>
      <c r="K42" s="97"/>
    </row>
    <row r="43" spans="5:11">
      <c r="E43" s="97"/>
      <c r="F43" s="97"/>
      <c r="G43" s="97"/>
      <c r="H43" s="97"/>
      <c r="I43" s="97"/>
      <c r="J43" s="97"/>
      <c r="K43" s="97"/>
    </row>
    <row r="44" spans="5:11">
      <c r="E44" s="97"/>
      <c r="F44" s="97"/>
      <c r="G44" s="97"/>
      <c r="H44" s="97"/>
      <c r="I44" s="97"/>
      <c r="J44" s="97"/>
      <c r="K44" s="97"/>
    </row>
    <row r="45" spans="5:11">
      <c r="E45" s="97"/>
      <c r="F45" s="97"/>
      <c r="G45" s="97"/>
      <c r="H45" s="97"/>
      <c r="I45" s="97"/>
      <c r="J45" s="97"/>
      <c r="K45" s="97"/>
    </row>
    <row r="46" spans="5:11">
      <c r="E46" s="97"/>
      <c r="F46" s="97"/>
      <c r="G46" s="97"/>
      <c r="H46" s="97"/>
      <c r="I46" s="97"/>
      <c r="J46" s="97"/>
      <c r="K46" s="97"/>
    </row>
    <row r="47" spans="5:11">
      <c r="E47" s="97"/>
      <c r="F47" s="97"/>
      <c r="G47" s="97"/>
      <c r="H47" s="97"/>
      <c r="I47" s="97"/>
      <c r="J47" s="97"/>
      <c r="K47" s="97"/>
    </row>
    <row r="48" spans="5:11">
      <c r="E48" s="97"/>
      <c r="F48" s="97"/>
      <c r="G48" s="97"/>
      <c r="H48" s="97"/>
      <c r="I48" s="97"/>
      <c r="J48" s="97"/>
      <c r="K48" s="97"/>
    </row>
    <row r="49" spans="5:11">
      <c r="E49" s="97"/>
      <c r="F49" s="97"/>
      <c r="G49" s="97"/>
      <c r="H49" s="97"/>
      <c r="I49" s="97"/>
      <c r="J49" s="97"/>
      <c r="K49" s="97"/>
    </row>
    <row r="50" spans="5:11">
      <c r="E50" s="97"/>
      <c r="F50" s="97"/>
      <c r="G50" s="97"/>
      <c r="H50" s="97"/>
      <c r="I50" s="97"/>
      <c r="J50" s="97"/>
      <c r="K50" s="97"/>
    </row>
    <row r="51" spans="5:11">
      <c r="E51" s="97"/>
      <c r="F51" s="97"/>
      <c r="G51" s="97"/>
      <c r="H51" s="97"/>
      <c r="I51" s="97"/>
      <c r="J51" s="97"/>
      <c r="K51" s="97"/>
    </row>
    <row r="52" spans="5:11">
      <c r="E52" s="97"/>
      <c r="F52" s="97"/>
      <c r="G52" s="97"/>
      <c r="H52" s="97"/>
      <c r="I52" s="97"/>
      <c r="J52" s="97"/>
      <c r="K52" s="97"/>
    </row>
    <row r="53" spans="5:11">
      <c r="E53" s="97"/>
      <c r="F53" s="97"/>
      <c r="G53" s="97"/>
      <c r="H53" s="97"/>
      <c r="I53" s="97"/>
      <c r="J53" s="97"/>
      <c r="K53" s="97"/>
    </row>
  </sheetData>
  <mergeCells count="7">
    <mergeCell ref="E7:G7"/>
    <mergeCell ref="I7:K7"/>
    <mergeCell ref="E9:K9"/>
    <mergeCell ref="E5:G5"/>
    <mergeCell ref="I5:K5"/>
    <mergeCell ref="E6:G6"/>
    <mergeCell ref="I6:K6"/>
  </mergeCells>
  <pageMargins left="0.7" right="0.7" top="0.48" bottom="0.5" header="0.5" footer="0.5"/>
  <pageSetup paperSize="9" scale="64" firstPageNumber="9" fitToHeight="0" orientation="portrait" cellComments="asDisplayed" useFirstPageNumber="1" r:id="rId1"/>
  <headerFooter alignWithMargins="0">
    <oddFooter>&amp;L&amp;"Times New Roman,Regular"&amp;11The accompanying notes form an integral part of the financial statements. 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F56"/>
  <sheetViews>
    <sheetView view="pageBreakPreview" zoomScaleNormal="60" zoomScaleSheetLayoutView="100" workbookViewId="0"/>
  </sheetViews>
  <sheetFormatPr defaultColWidth="9.09765625" defaultRowHeight="20" customHeight="1"/>
  <cols>
    <col min="1" max="1" width="2" style="54" customWidth="1"/>
    <col min="2" max="2" width="67.8984375" style="54" customWidth="1"/>
    <col min="3" max="3" width="10.3984375" style="91" customWidth="1"/>
    <col min="4" max="4" width="2.59765625" style="54" customWidth="1"/>
    <col min="5" max="5" width="17" style="92" customWidth="1"/>
    <col min="6" max="6" width="0.8984375" style="93" customWidth="1"/>
    <col min="7" max="7" width="17" style="92" customWidth="1"/>
    <col min="8" max="8" width="0.8984375" style="93" customWidth="1"/>
    <col min="9" max="9" width="17" style="92" customWidth="1"/>
    <col min="10" max="10" width="0.8984375" style="93" customWidth="1"/>
    <col min="11" max="11" width="17" style="92" customWidth="1"/>
    <col min="12" max="12" width="0.8984375" style="93" customWidth="1"/>
    <col min="13" max="13" width="17" style="92" customWidth="1"/>
    <col min="14" max="14" width="0.8984375" style="93" customWidth="1"/>
    <col min="15" max="15" width="17" style="93" customWidth="1"/>
    <col min="16" max="16" width="0.8984375" style="93" customWidth="1"/>
    <col min="17" max="17" width="17" style="92" customWidth="1"/>
    <col min="18" max="18" width="0.8984375" style="93" customWidth="1"/>
    <col min="19" max="19" width="17" style="92" customWidth="1"/>
    <col min="20" max="20" width="0.8984375" style="93" customWidth="1"/>
    <col min="21" max="21" width="17" style="92" customWidth="1"/>
    <col min="22" max="22" width="0.8984375" style="93" customWidth="1"/>
    <col min="23" max="23" width="17" style="92" customWidth="1"/>
    <col min="24" max="24" width="0.8984375" style="93" customWidth="1"/>
    <col min="25" max="25" width="17" style="92" customWidth="1"/>
    <col min="26" max="26" width="0.8984375" style="93" customWidth="1"/>
    <col min="27" max="27" width="17" style="92" customWidth="1"/>
    <col min="28" max="28" width="0.8984375" style="57" customWidth="1"/>
    <col min="29" max="29" width="17" style="54" customWidth="1"/>
    <col min="30" max="30" width="0.8984375" style="57" customWidth="1"/>
    <col min="31" max="31" width="17" style="54" customWidth="1"/>
    <col min="32" max="32" width="14.8984375" style="54" bestFit="1" customWidth="1"/>
    <col min="33" max="16384" width="9.09765625" style="54"/>
  </cols>
  <sheetData>
    <row r="1" spans="1:31" ht="20" customHeight="1">
      <c r="A1" s="162" t="s">
        <v>0</v>
      </c>
      <c r="B1" s="162"/>
      <c r="C1" s="162"/>
      <c r="D1" s="163"/>
      <c r="E1" s="188"/>
      <c r="F1" s="162"/>
      <c r="G1" s="188"/>
      <c r="H1" s="162"/>
      <c r="I1" s="162"/>
      <c r="J1" s="162"/>
      <c r="K1" s="162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D1" s="54"/>
    </row>
    <row r="2" spans="1:31" ht="20" customHeight="1">
      <c r="A2" s="160" t="s">
        <v>132</v>
      </c>
      <c r="B2" s="160"/>
      <c r="C2" s="160"/>
      <c r="D2" s="161"/>
      <c r="E2" s="222"/>
      <c r="F2" s="160"/>
      <c r="G2" s="188"/>
      <c r="H2" s="160"/>
      <c r="I2" s="160"/>
      <c r="J2" s="160"/>
      <c r="K2" s="160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D2" s="54"/>
    </row>
    <row r="3" spans="1:31" s="50" customFormat="1" ht="20" customHeight="1">
      <c r="B3" s="49"/>
      <c r="C3" s="60"/>
      <c r="D3" s="49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78"/>
      <c r="AD3" s="78"/>
      <c r="AE3" s="53"/>
    </row>
    <row r="4" spans="1:31" s="50" customFormat="1" ht="20" customHeight="1">
      <c r="B4" s="49"/>
      <c r="C4" s="60"/>
      <c r="D4" s="49"/>
      <c r="E4" s="270" t="s">
        <v>74</v>
      </c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270"/>
      <c r="T4" s="270"/>
      <c r="U4" s="270"/>
      <c r="V4" s="270"/>
      <c r="W4" s="270"/>
      <c r="X4" s="270"/>
      <c r="Y4" s="270"/>
      <c r="Z4" s="270"/>
      <c r="AA4" s="270"/>
      <c r="AB4" s="270"/>
      <c r="AC4" s="270"/>
      <c r="AD4" s="270"/>
      <c r="AE4" s="270"/>
    </row>
    <row r="5" spans="1:31" s="50" customFormat="1" ht="20" customHeight="1">
      <c r="B5" s="49"/>
      <c r="D5" s="49"/>
      <c r="F5" s="78"/>
      <c r="G5" s="59"/>
      <c r="H5" s="55"/>
      <c r="I5" s="271" t="s">
        <v>213</v>
      </c>
      <c r="J5" s="271"/>
      <c r="K5" s="271"/>
      <c r="L5" s="55"/>
      <c r="M5" s="271" t="s">
        <v>42</v>
      </c>
      <c r="N5" s="271"/>
      <c r="O5" s="271"/>
      <c r="P5" s="271"/>
      <c r="Q5" s="271"/>
      <c r="R5" s="271"/>
      <c r="S5" s="271"/>
      <c r="T5" s="55"/>
      <c r="U5" s="271" t="s">
        <v>48</v>
      </c>
      <c r="V5" s="271"/>
      <c r="W5" s="271"/>
      <c r="X5" s="271"/>
      <c r="Y5" s="271"/>
      <c r="Z5" s="55"/>
      <c r="AB5" s="78"/>
      <c r="AD5" s="78"/>
    </row>
    <row r="6" spans="1:31" s="50" customFormat="1" ht="20" customHeight="1">
      <c r="B6" s="49"/>
      <c r="D6" s="49"/>
      <c r="F6" s="78"/>
      <c r="G6" s="59"/>
      <c r="H6" s="55"/>
      <c r="J6" s="55"/>
      <c r="L6" s="55"/>
      <c r="M6" s="55"/>
      <c r="N6" s="55"/>
      <c r="O6" s="55"/>
      <c r="P6" s="55"/>
      <c r="Q6" s="55"/>
      <c r="R6" s="55"/>
      <c r="S6" s="55"/>
      <c r="T6" s="55"/>
      <c r="U6" s="55" t="s">
        <v>203</v>
      </c>
      <c r="V6" s="55"/>
      <c r="W6" s="55" t="s">
        <v>188</v>
      </c>
      <c r="X6" s="55"/>
      <c r="Y6" s="55"/>
      <c r="Z6" s="55"/>
      <c r="AB6" s="78"/>
      <c r="AD6" s="78"/>
    </row>
    <row r="7" spans="1:31" s="50" customFormat="1" ht="20" customHeight="1">
      <c r="B7" s="49"/>
      <c r="D7" s="49"/>
      <c r="F7" s="78"/>
      <c r="G7" s="59"/>
      <c r="H7" s="55"/>
      <c r="J7" s="55"/>
      <c r="K7" s="59"/>
      <c r="L7" s="55"/>
      <c r="M7" s="55"/>
      <c r="N7" s="55"/>
      <c r="O7" s="55"/>
      <c r="P7" s="55"/>
      <c r="Q7" s="55"/>
      <c r="R7" s="55"/>
      <c r="S7" s="55"/>
      <c r="T7" s="55"/>
      <c r="U7" s="55" t="s">
        <v>204</v>
      </c>
      <c r="V7" s="55"/>
      <c r="W7" s="59" t="s">
        <v>189</v>
      </c>
      <c r="X7" s="55"/>
      <c r="Y7" s="59"/>
      <c r="Z7" s="55"/>
      <c r="AB7" s="78"/>
      <c r="AD7" s="78"/>
    </row>
    <row r="8" spans="1:31" s="50" customFormat="1" ht="20" customHeight="1">
      <c r="B8" s="49"/>
      <c r="C8" s="60"/>
      <c r="D8" s="49"/>
      <c r="E8" s="55"/>
      <c r="F8" s="55"/>
      <c r="G8" s="55"/>
      <c r="H8" s="55"/>
      <c r="I8" s="59"/>
      <c r="J8" s="55"/>
      <c r="K8" s="55" t="s">
        <v>202</v>
      </c>
      <c r="L8" s="55"/>
      <c r="M8" s="55"/>
      <c r="N8" s="55"/>
      <c r="O8" s="55"/>
      <c r="P8" s="55"/>
      <c r="Q8" s="55"/>
      <c r="R8" s="55"/>
      <c r="S8" s="55"/>
      <c r="T8" s="55"/>
      <c r="U8" s="55" t="s">
        <v>78</v>
      </c>
      <c r="V8" s="55"/>
      <c r="W8" s="59" t="s">
        <v>274</v>
      </c>
      <c r="X8" s="55"/>
      <c r="Y8" s="59" t="s">
        <v>70</v>
      </c>
      <c r="Z8" s="55"/>
      <c r="AA8" s="55" t="s">
        <v>35</v>
      </c>
      <c r="AB8" s="55"/>
      <c r="AC8" s="59"/>
      <c r="AD8" s="55"/>
      <c r="AE8" s="59"/>
    </row>
    <row r="9" spans="1:31" s="50" customFormat="1" ht="20" customHeight="1">
      <c r="B9" s="49"/>
      <c r="C9" s="60"/>
      <c r="D9" s="49"/>
      <c r="E9" s="55" t="s">
        <v>76</v>
      </c>
      <c r="F9" s="55"/>
      <c r="G9" s="55"/>
      <c r="H9" s="55"/>
      <c r="I9" s="59" t="s">
        <v>77</v>
      </c>
      <c r="J9" s="55"/>
      <c r="K9" s="59" t="s">
        <v>78</v>
      </c>
      <c r="L9" s="55"/>
      <c r="N9" s="78"/>
      <c r="O9" s="65" t="s">
        <v>79</v>
      </c>
      <c r="P9" s="78"/>
      <c r="Q9" s="55" t="s">
        <v>80</v>
      </c>
      <c r="R9" s="55"/>
      <c r="S9" s="55"/>
      <c r="T9" s="55"/>
      <c r="U9" s="55" t="s">
        <v>205</v>
      </c>
      <c r="V9" s="55"/>
      <c r="W9" s="55" t="s">
        <v>208</v>
      </c>
      <c r="X9" s="55"/>
      <c r="Y9" s="55" t="s">
        <v>75</v>
      </c>
      <c r="Z9" s="55"/>
      <c r="AA9" s="55" t="s">
        <v>82</v>
      </c>
      <c r="AB9" s="55"/>
      <c r="AC9" s="59" t="s">
        <v>83</v>
      </c>
      <c r="AD9" s="55"/>
      <c r="AE9" s="59"/>
    </row>
    <row r="10" spans="1:31" s="50" customFormat="1" ht="20" customHeight="1">
      <c r="B10" s="49"/>
      <c r="C10" s="60"/>
      <c r="D10" s="49"/>
      <c r="E10" s="55" t="s">
        <v>84</v>
      </c>
      <c r="F10" s="55"/>
      <c r="G10" s="55" t="s">
        <v>80</v>
      </c>
      <c r="H10" s="55"/>
      <c r="I10" s="59" t="s">
        <v>85</v>
      </c>
      <c r="J10" s="55"/>
      <c r="K10" s="55" t="s">
        <v>86</v>
      </c>
      <c r="L10" s="55"/>
      <c r="M10" s="55" t="s">
        <v>87</v>
      </c>
      <c r="N10" s="55"/>
      <c r="O10" s="59" t="s">
        <v>88</v>
      </c>
      <c r="P10" s="55"/>
      <c r="Q10" s="65" t="s">
        <v>89</v>
      </c>
      <c r="R10" s="55"/>
      <c r="T10" s="55"/>
      <c r="U10" s="55" t="s">
        <v>206</v>
      </c>
      <c r="V10" s="55"/>
      <c r="W10" s="55" t="s">
        <v>209</v>
      </c>
      <c r="X10" s="55"/>
      <c r="Y10" s="55" t="s">
        <v>81</v>
      </c>
      <c r="Z10" s="55"/>
      <c r="AA10" s="55" t="s">
        <v>90</v>
      </c>
      <c r="AB10" s="55"/>
      <c r="AC10" s="55" t="s">
        <v>91</v>
      </c>
      <c r="AD10" s="55"/>
      <c r="AE10" s="55" t="s">
        <v>70</v>
      </c>
    </row>
    <row r="11" spans="1:31" ht="20" customHeight="1">
      <c r="B11" s="64"/>
      <c r="C11" s="60" t="s">
        <v>7</v>
      </c>
      <c r="D11" s="79"/>
      <c r="E11" s="55" t="s">
        <v>92</v>
      </c>
      <c r="F11" s="55"/>
      <c r="G11" s="65" t="s">
        <v>93</v>
      </c>
      <c r="H11" s="65"/>
      <c r="I11" s="55" t="s">
        <v>89</v>
      </c>
      <c r="J11" s="65"/>
      <c r="K11" s="55" t="s">
        <v>89</v>
      </c>
      <c r="L11" s="65"/>
      <c r="M11" s="55" t="s">
        <v>94</v>
      </c>
      <c r="N11" s="55"/>
      <c r="O11" s="55" t="s">
        <v>95</v>
      </c>
      <c r="P11" s="55"/>
      <c r="Q11" s="55" t="s">
        <v>94</v>
      </c>
      <c r="R11" s="223"/>
      <c r="S11" s="55" t="s">
        <v>47</v>
      </c>
      <c r="T11" s="65"/>
      <c r="U11" s="55" t="s">
        <v>207</v>
      </c>
      <c r="V11" s="65"/>
      <c r="W11" s="59" t="s">
        <v>210</v>
      </c>
      <c r="X11" s="65"/>
      <c r="Y11" s="59" t="s">
        <v>211</v>
      </c>
      <c r="Z11" s="65"/>
      <c r="AA11" s="59" t="s">
        <v>97</v>
      </c>
      <c r="AB11" s="65"/>
      <c r="AC11" s="59" t="s">
        <v>98</v>
      </c>
      <c r="AD11" s="65"/>
      <c r="AE11" s="55" t="s">
        <v>96</v>
      </c>
    </row>
    <row r="12" spans="1:31" ht="20" customHeight="1">
      <c r="B12" s="64"/>
      <c r="C12" s="80"/>
      <c r="D12" s="79"/>
      <c r="E12" s="272" t="s">
        <v>247</v>
      </c>
      <c r="F12" s="272"/>
      <c r="G12" s="272"/>
      <c r="H12" s="272"/>
      <c r="I12" s="272"/>
      <c r="J12" s="272"/>
      <c r="K12" s="272"/>
      <c r="L12" s="272"/>
      <c r="M12" s="272"/>
      <c r="N12" s="272"/>
      <c r="O12" s="272"/>
      <c r="P12" s="272"/>
      <c r="Q12" s="272"/>
      <c r="R12" s="272"/>
      <c r="S12" s="272"/>
      <c r="T12" s="272"/>
      <c r="U12" s="272"/>
      <c r="V12" s="272"/>
      <c r="W12" s="272"/>
      <c r="X12" s="272"/>
      <c r="Y12" s="272"/>
      <c r="Z12" s="272"/>
      <c r="AA12" s="272"/>
      <c r="AB12" s="272"/>
      <c r="AC12" s="272"/>
      <c r="AD12" s="272"/>
      <c r="AE12" s="272"/>
    </row>
    <row r="13" spans="1:31" ht="20" customHeight="1">
      <c r="A13" s="61" t="s">
        <v>171</v>
      </c>
      <c r="C13" s="81"/>
      <c r="D13" s="82"/>
      <c r="E13" s="65"/>
      <c r="F13" s="83"/>
      <c r="G13" s="65"/>
      <c r="H13" s="70"/>
      <c r="I13" s="65"/>
      <c r="J13" s="70"/>
      <c r="K13" s="65"/>
      <c r="L13" s="70"/>
      <c r="M13" s="65"/>
      <c r="N13" s="70"/>
      <c r="O13" s="70"/>
      <c r="P13" s="70"/>
      <c r="Q13" s="65"/>
      <c r="R13" s="70"/>
      <c r="S13" s="65"/>
      <c r="T13" s="70"/>
      <c r="U13" s="65"/>
      <c r="V13" s="70"/>
      <c r="W13" s="65"/>
      <c r="X13" s="70"/>
      <c r="Y13" s="65"/>
      <c r="Z13" s="70"/>
      <c r="AA13" s="65"/>
      <c r="AB13" s="70" t="e">
        <f>#REF!</f>
        <v>#REF!</v>
      </c>
      <c r="AC13" s="65"/>
      <c r="AD13" s="70" t="e">
        <f>#REF!</f>
        <v>#REF!</v>
      </c>
      <c r="AE13" s="65"/>
    </row>
    <row r="14" spans="1:31" ht="20" customHeight="1">
      <c r="A14" s="61" t="s">
        <v>266</v>
      </c>
      <c r="C14" s="81"/>
      <c r="D14" s="82"/>
      <c r="E14" s="4">
        <v>850000</v>
      </c>
      <c r="F14" s="17">
        <v>0</v>
      </c>
      <c r="G14" s="4">
        <v>-15740</v>
      </c>
      <c r="H14" s="17">
        <v>0</v>
      </c>
      <c r="I14" s="4">
        <v>1643000</v>
      </c>
      <c r="J14" s="17">
        <v>0</v>
      </c>
      <c r="K14" s="4">
        <v>18365</v>
      </c>
      <c r="L14" s="17">
        <v>0</v>
      </c>
      <c r="M14" s="4">
        <v>85000</v>
      </c>
      <c r="N14" s="17">
        <v>0</v>
      </c>
      <c r="O14" s="17">
        <v>415272</v>
      </c>
      <c r="P14" s="17">
        <v>0</v>
      </c>
      <c r="Q14" s="4">
        <v>15740</v>
      </c>
      <c r="R14" s="17">
        <v>0</v>
      </c>
      <c r="S14" s="4">
        <v>1896212</v>
      </c>
      <c r="T14" s="17">
        <v>0</v>
      </c>
      <c r="U14" s="4">
        <v>-182335</v>
      </c>
      <c r="V14" s="17">
        <v>0</v>
      </c>
      <c r="W14" s="4">
        <v>0</v>
      </c>
      <c r="X14" s="17"/>
      <c r="Y14" s="4">
        <f>U14+W14</f>
        <v>-182335</v>
      </c>
      <c r="Z14" s="17"/>
      <c r="AA14" s="4">
        <f>SUM(E14:S14,Y14)</f>
        <v>4725514</v>
      </c>
      <c r="AB14" s="17"/>
      <c r="AC14" s="4">
        <v>1178983</v>
      </c>
      <c r="AD14" s="17"/>
      <c r="AE14" s="4">
        <f>SUM(AA14:AC14)</f>
        <v>5904497</v>
      </c>
    </row>
    <row r="15" spans="1:31" ht="20" customHeight="1">
      <c r="A15" s="218" t="s">
        <v>267</v>
      </c>
      <c r="C15" s="80">
        <v>3</v>
      </c>
      <c r="D15" s="82"/>
      <c r="E15" s="44">
        <v>0</v>
      </c>
      <c r="F15" s="25"/>
      <c r="G15" s="44">
        <v>0</v>
      </c>
      <c r="H15" s="25"/>
      <c r="I15" s="44">
        <v>0</v>
      </c>
      <c r="J15" s="25"/>
      <c r="K15" s="44">
        <v>0</v>
      </c>
      <c r="L15" s="25"/>
      <c r="M15" s="44">
        <v>0</v>
      </c>
      <c r="N15" s="25"/>
      <c r="O15" s="259">
        <v>0</v>
      </c>
      <c r="P15" s="25"/>
      <c r="Q15" s="44">
        <v>0</v>
      </c>
      <c r="R15" s="25"/>
      <c r="S15" s="44">
        <v>773109</v>
      </c>
      <c r="T15" s="25"/>
      <c r="U15" s="44">
        <v>0</v>
      </c>
      <c r="V15" s="25"/>
      <c r="W15" s="44">
        <v>0</v>
      </c>
      <c r="X15" s="25"/>
      <c r="Y15" s="44">
        <f>U15+W15</f>
        <v>0</v>
      </c>
      <c r="Z15" s="25"/>
      <c r="AA15" s="44">
        <f>SUM(E15:S15,Y15)</f>
        <v>773109</v>
      </c>
      <c r="AB15" s="25"/>
      <c r="AC15" s="44">
        <v>8640</v>
      </c>
      <c r="AD15" s="25"/>
      <c r="AE15" s="44">
        <f>SUM(AA15:AC15)</f>
        <v>781749</v>
      </c>
    </row>
    <row r="16" spans="1:31" ht="20" customHeight="1">
      <c r="A16" s="61" t="s">
        <v>268</v>
      </c>
      <c r="C16" s="81"/>
      <c r="D16" s="82"/>
      <c r="E16" s="90">
        <f>SUM(E14:E15)</f>
        <v>850000</v>
      </c>
      <c r="F16" s="25"/>
      <c r="G16" s="90">
        <f>SUM(G14:G15)</f>
        <v>-15740</v>
      </c>
      <c r="H16" s="25"/>
      <c r="I16" s="90">
        <f>SUM(I14:I15)</f>
        <v>1643000</v>
      </c>
      <c r="J16" s="25"/>
      <c r="K16" s="90">
        <f>SUM(K14:K15)</f>
        <v>18365</v>
      </c>
      <c r="L16" s="25"/>
      <c r="M16" s="90">
        <f>SUM(M14:M15)</f>
        <v>85000</v>
      </c>
      <c r="N16" s="25"/>
      <c r="O16" s="90">
        <f>SUM(O14:O15)</f>
        <v>415272</v>
      </c>
      <c r="P16" s="25"/>
      <c r="Q16" s="90">
        <f>SUM(Q14:Q15)</f>
        <v>15740</v>
      </c>
      <c r="R16" s="25"/>
      <c r="S16" s="90">
        <f>SUM(S14:S15)</f>
        <v>2669321</v>
      </c>
      <c r="T16" s="25"/>
      <c r="U16" s="90">
        <f>SUM(U14:U15)</f>
        <v>-182335</v>
      </c>
      <c r="V16" s="25"/>
      <c r="W16" s="90">
        <f>SUM(W14:W15)</f>
        <v>0</v>
      </c>
      <c r="X16" s="25"/>
      <c r="Y16" s="90">
        <f>SUM(Y14:Y15)</f>
        <v>-182335</v>
      </c>
      <c r="Z16" s="25"/>
      <c r="AA16" s="90">
        <f>SUM(AA14:AA15)</f>
        <v>5498623</v>
      </c>
      <c r="AB16" s="25"/>
      <c r="AC16" s="90">
        <f>SUM(AC14:AC15)</f>
        <v>1187623</v>
      </c>
      <c r="AD16" s="25"/>
      <c r="AE16" s="90">
        <f>SUM(AE14:AE15)</f>
        <v>6686246</v>
      </c>
    </row>
    <row r="17" spans="1:32" ht="20" customHeight="1">
      <c r="A17" s="61"/>
      <c r="C17" s="81"/>
      <c r="D17" s="82"/>
      <c r="E17" s="5"/>
      <c r="F17" s="25"/>
      <c r="G17" s="5"/>
      <c r="H17" s="25"/>
      <c r="I17" s="5"/>
      <c r="J17" s="25"/>
      <c r="K17" s="5"/>
      <c r="L17" s="25"/>
      <c r="M17" s="5"/>
      <c r="N17" s="25"/>
      <c r="O17" s="25"/>
      <c r="P17" s="25"/>
      <c r="Q17" s="5"/>
      <c r="R17" s="25"/>
      <c r="S17" s="5"/>
      <c r="T17" s="25"/>
      <c r="U17" s="5"/>
      <c r="V17" s="25"/>
      <c r="W17" s="5"/>
      <c r="X17" s="25"/>
      <c r="Y17" s="5"/>
      <c r="Z17" s="25"/>
      <c r="AA17" s="5"/>
      <c r="AB17" s="25"/>
      <c r="AC17" s="5"/>
      <c r="AD17" s="25"/>
      <c r="AE17" s="5"/>
    </row>
    <row r="18" spans="1:32" ht="20" customHeight="1">
      <c r="A18" s="66" t="s">
        <v>99</v>
      </c>
      <c r="C18" s="81"/>
      <c r="D18" s="82"/>
      <c r="E18" s="3"/>
      <c r="F18" s="86"/>
      <c r="G18" s="3"/>
      <c r="H18" s="86"/>
      <c r="I18" s="3"/>
      <c r="J18" s="86"/>
      <c r="K18" s="3"/>
      <c r="L18" s="86"/>
      <c r="M18" s="3"/>
      <c r="N18" s="86"/>
      <c r="O18" s="86"/>
      <c r="P18" s="86"/>
      <c r="Q18" s="3"/>
      <c r="R18" s="86"/>
      <c r="S18" s="3"/>
      <c r="T18" s="86"/>
      <c r="U18" s="3"/>
      <c r="V18" s="87"/>
      <c r="W18" s="3"/>
      <c r="X18" s="87"/>
      <c r="Y18" s="3"/>
      <c r="Z18" s="87"/>
      <c r="AA18" s="3"/>
      <c r="AB18" s="87"/>
      <c r="AC18" s="3"/>
      <c r="AD18" s="87"/>
      <c r="AE18" s="67"/>
    </row>
    <row r="19" spans="1:32" ht="20" customHeight="1">
      <c r="B19" s="68" t="s">
        <v>269</v>
      </c>
      <c r="C19" s="63"/>
      <c r="D19" s="66"/>
      <c r="E19" s="3"/>
      <c r="F19" s="67"/>
      <c r="G19" s="3"/>
      <c r="H19" s="67"/>
      <c r="I19" s="3"/>
      <c r="J19" s="67"/>
      <c r="K19" s="3"/>
      <c r="L19" s="67"/>
      <c r="M19" s="3"/>
      <c r="N19" s="67"/>
      <c r="O19" s="3"/>
      <c r="P19" s="67"/>
      <c r="Q19" s="3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D19" s="54"/>
    </row>
    <row r="20" spans="1:32" ht="20" customHeight="1">
      <c r="A20" s="61"/>
      <c r="B20" s="54" t="s">
        <v>123</v>
      </c>
      <c r="C20" s="80"/>
      <c r="D20" s="82"/>
      <c r="E20" s="5">
        <v>0</v>
      </c>
      <c r="F20" s="87"/>
      <c r="G20" s="5">
        <v>0</v>
      </c>
      <c r="H20" s="87"/>
      <c r="I20" s="5">
        <v>0</v>
      </c>
      <c r="J20" s="87"/>
      <c r="K20" s="5">
        <v>0</v>
      </c>
      <c r="L20" s="86"/>
      <c r="M20" s="5">
        <v>0</v>
      </c>
      <c r="N20" s="25"/>
      <c r="O20" s="5">
        <v>0</v>
      </c>
      <c r="P20" s="25"/>
      <c r="Q20" s="5">
        <v>0</v>
      </c>
      <c r="R20" s="25"/>
      <c r="S20" s="5">
        <v>-160604</v>
      </c>
      <c r="T20" s="25"/>
      <c r="U20" s="5">
        <v>0</v>
      </c>
      <c r="V20" s="25"/>
      <c r="W20" s="5">
        <v>0</v>
      </c>
      <c r="X20" s="25"/>
      <c r="Y20" s="5">
        <f>U20+W20</f>
        <v>0</v>
      </c>
      <c r="Z20" s="25"/>
      <c r="AA20" s="5">
        <f>SUM(E20:S20,Y20)</f>
        <v>-160604</v>
      </c>
      <c r="AB20" s="25"/>
      <c r="AC20" s="5">
        <v>-84719</v>
      </c>
      <c r="AD20" s="25"/>
      <c r="AE20" s="5">
        <f>AA20+AC20</f>
        <v>-245323</v>
      </c>
    </row>
    <row r="21" spans="1:32" ht="20" customHeight="1">
      <c r="A21" s="66"/>
      <c r="B21" s="68" t="s">
        <v>212</v>
      </c>
      <c r="C21" s="81"/>
      <c r="D21" s="82"/>
      <c r="E21" s="261"/>
      <c r="F21" s="86"/>
      <c r="G21" s="261"/>
      <c r="H21" s="86"/>
      <c r="I21" s="261"/>
      <c r="J21" s="86"/>
      <c r="K21" s="261"/>
      <c r="L21" s="86"/>
      <c r="M21" s="261"/>
      <c r="N21" s="86"/>
      <c r="O21" s="86"/>
      <c r="P21" s="86"/>
      <c r="Q21" s="261"/>
      <c r="R21" s="86"/>
      <c r="S21" s="261"/>
      <c r="T21" s="86"/>
      <c r="U21" s="261"/>
      <c r="V21" s="87"/>
      <c r="W21" s="261"/>
      <c r="X21" s="87"/>
      <c r="Y21" s="261"/>
      <c r="Z21" s="87"/>
      <c r="AA21" s="261"/>
      <c r="AB21" s="87"/>
      <c r="AC21" s="261"/>
      <c r="AD21" s="87"/>
      <c r="AE21" s="261"/>
    </row>
    <row r="22" spans="1:32" ht="20" customHeight="1">
      <c r="A22" s="66"/>
      <c r="B22" s="50" t="s">
        <v>296</v>
      </c>
      <c r="C22" s="84">
        <v>11</v>
      </c>
      <c r="D22" s="82"/>
      <c r="E22" s="5">
        <v>0</v>
      </c>
      <c r="F22" s="5"/>
      <c r="G22" s="5">
        <v>0</v>
      </c>
      <c r="H22" s="5"/>
      <c r="I22" s="5">
        <v>0</v>
      </c>
      <c r="J22" s="5"/>
      <c r="K22" s="5">
        <v>0</v>
      </c>
      <c r="L22" s="5"/>
      <c r="M22" s="5">
        <v>0</v>
      </c>
      <c r="N22" s="5"/>
      <c r="O22" s="5">
        <v>0</v>
      </c>
      <c r="P22" s="5"/>
      <c r="Q22" s="5">
        <v>0</v>
      </c>
      <c r="R22" s="5"/>
      <c r="S22" s="5">
        <v>-83961</v>
      </c>
      <c r="T22" s="5"/>
      <c r="U22" s="5">
        <v>0</v>
      </c>
      <c r="V22" s="5"/>
      <c r="W22" s="5">
        <v>0</v>
      </c>
      <c r="X22" s="5"/>
      <c r="Y22" s="5">
        <f>U22+W22</f>
        <v>0</v>
      </c>
      <c r="Z22" s="5"/>
      <c r="AA22" s="5">
        <f>SUM(E22:S22,Y22)</f>
        <v>-83961</v>
      </c>
      <c r="AB22" s="5"/>
      <c r="AC22" s="5">
        <v>-62367</v>
      </c>
      <c r="AD22" s="5"/>
      <c r="AE22" s="5">
        <f>AA22+AC22</f>
        <v>-146328</v>
      </c>
      <c r="AF22" s="57"/>
    </row>
    <row r="23" spans="1:32" ht="20" customHeight="1">
      <c r="A23" s="66"/>
      <c r="B23" s="50" t="s">
        <v>297</v>
      </c>
      <c r="C23" s="84"/>
      <c r="D23" s="82"/>
      <c r="E23" s="5">
        <v>0</v>
      </c>
      <c r="F23" s="5"/>
      <c r="G23" s="5">
        <v>0</v>
      </c>
      <c r="H23" s="5"/>
      <c r="I23" s="5">
        <v>0</v>
      </c>
      <c r="J23" s="5"/>
      <c r="K23" s="5">
        <v>0</v>
      </c>
      <c r="L23" s="5"/>
      <c r="M23" s="5">
        <v>0</v>
      </c>
      <c r="N23" s="5"/>
      <c r="O23" s="5">
        <v>0</v>
      </c>
      <c r="P23" s="5"/>
      <c r="Q23" s="5">
        <v>0</v>
      </c>
      <c r="R23" s="5"/>
      <c r="S23" s="5">
        <v>0</v>
      </c>
      <c r="T23" s="5"/>
      <c r="U23" s="5">
        <v>0</v>
      </c>
      <c r="V23" s="5"/>
      <c r="W23" s="5">
        <f t="shared" ref="W23" si="0">S23+U23</f>
        <v>0</v>
      </c>
      <c r="X23" s="5"/>
      <c r="Y23" s="5">
        <f>U23+W23</f>
        <v>0</v>
      </c>
      <c r="Z23" s="5"/>
      <c r="AA23" s="5">
        <f>SUM(E23:S23,Y23)</f>
        <v>0</v>
      </c>
      <c r="AB23" s="5"/>
      <c r="AC23" s="5">
        <v>22852</v>
      </c>
      <c r="AD23" s="5"/>
      <c r="AE23" s="5">
        <f>AA23+AC23</f>
        <v>22852</v>
      </c>
      <c r="AF23" s="57"/>
    </row>
    <row r="24" spans="1:32" ht="20" customHeight="1">
      <c r="B24" s="50" t="s">
        <v>190</v>
      </c>
      <c r="C24" s="84">
        <v>11</v>
      </c>
      <c r="D24" s="82"/>
      <c r="E24" s="5">
        <v>0</v>
      </c>
      <c r="F24" s="5"/>
      <c r="G24" s="5">
        <v>0</v>
      </c>
      <c r="H24" s="5"/>
      <c r="I24" s="5">
        <v>0</v>
      </c>
      <c r="J24" s="5"/>
      <c r="K24" s="5">
        <v>0</v>
      </c>
      <c r="L24" s="5"/>
      <c r="M24" s="5">
        <v>0</v>
      </c>
      <c r="N24" s="5"/>
      <c r="O24" s="5">
        <v>0</v>
      </c>
      <c r="P24" s="5"/>
      <c r="Q24" s="5">
        <v>0</v>
      </c>
      <c r="R24" s="5"/>
      <c r="S24" s="5">
        <v>0</v>
      </c>
      <c r="T24" s="5"/>
      <c r="U24" s="5">
        <v>0</v>
      </c>
      <c r="V24" s="5"/>
      <c r="W24" s="5">
        <f>S24+U24</f>
        <v>0</v>
      </c>
      <c r="X24" s="5"/>
      <c r="Y24" s="5">
        <f>U24+W24</f>
        <v>0</v>
      </c>
      <c r="Z24" s="5"/>
      <c r="AA24" s="5">
        <f>SUM(E24:S24)+Y24</f>
        <v>0</v>
      </c>
      <c r="AB24" s="5"/>
      <c r="AC24" s="5">
        <v>79483</v>
      </c>
      <c r="AD24" s="5"/>
      <c r="AE24" s="5">
        <f>AA24+AC24</f>
        <v>79483</v>
      </c>
    </row>
    <row r="25" spans="1:32" ht="20" customHeight="1">
      <c r="B25" s="50" t="s">
        <v>191</v>
      </c>
      <c r="C25" s="84">
        <v>11</v>
      </c>
      <c r="D25" s="82"/>
      <c r="E25" s="44">
        <v>0</v>
      </c>
      <c r="F25" s="5"/>
      <c r="G25" s="44">
        <v>0</v>
      </c>
      <c r="H25" s="5"/>
      <c r="I25" s="44">
        <v>0</v>
      </c>
      <c r="J25" s="5"/>
      <c r="K25" s="44">
        <v>0</v>
      </c>
      <c r="L25" s="5"/>
      <c r="M25" s="44">
        <v>0</v>
      </c>
      <c r="N25" s="5"/>
      <c r="O25" s="44">
        <v>0</v>
      </c>
      <c r="P25" s="5"/>
      <c r="Q25" s="44">
        <v>0</v>
      </c>
      <c r="R25" s="5"/>
      <c r="S25" s="44">
        <v>0</v>
      </c>
      <c r="T25" s="5"/>
      <c r="U25" s="44">
        <v>0</v>
      </c>
      <c r="V25" s="5"/>
      <c r="W25" s="44">
        <f>S25+U25</f>
        <v>0</v>
      </c>
      <c r="X25" s="5"/>
      <c r="Y25" s="44">
        <f>U25+W25</f>
        <v>0</v>
      </c>
      <c r="Z25" s="5"/>
      <c r="AA25" s="44">
        <f>SUM(E25:S25)+Y25</f>
        <v>0</v>
      </c>
      <c r="AB25" s="5"/>
      <c r="AC25" s="44">
        <v>-369800</v>
      </c>
      <c r="AD25" s="5"/>
      <c r="AE25" s="44">
        <f>AA25+AC25</f>
        <v>-369800</v>
      </c>
    </row>
    <row r="26" spans="1:32" ht="20" customHeight="1">
      <c r="A26" s="47" t="s">
        <v>148</v>
      </c>
      <c r="B26" s="88"/>
      <c r="C26" s="89"/>
      <c r="D26" s="79"/>
      <c r="E26" s="90">
        <f>E20+E22+E23+E24+E25</f>
        <v>0</v>
      </c>
      <c r="F26" s="87" t="e">
        <f>#REF!</f>
        <v>#REF!</v>
      </c>
      <c r="G26" s="90">
        <f>G20+G22+G23+G24+G25</f>
        <v>0</v>
      </c>
      <c r="H26" s="87" t="e">
        <f>#REF!</f>
        <v>#REF!</v>
      </c>
      <c r="I26" s="90">
        <f>I20+I22+I23+I24+I25</f>
        <v>0</v>
      </c>
      <c r="J26" s="87" t="e">
        <f>#REF!</f>
        <v>#REF!</v>
      </c>
      <c r="K26" s="90">
        <f>K20+K22+K23+K24+K25</f>
        <v>0</v>
      </c>
      <c r="L26" s="86" t="e">
        <f>#REF!</f>
        <v>#REF!</v>
      </c>
      <c r="M26" s="90">
        <f>M20+M22+M23+M24+M25</f>
        <v>0</v>
      </c>
      <c r="N26" s="87" t="e">
        <f>#REF!</f>
        <v>#REF!</v>
      </c>
      <c r="O26" s="90">
        <f>O20+O22+O23+O24+O25</f>
        <v>0</v>
      </c>
      <c r="P26" s="87"/>
      <c r="Q26" s="90">
        <f>Q20+Q22+Q23+Q24+Q25</f>
        <v>0</v>
      </c>
      <c r="R26" s="73" t="e">
        <f>#REF!</f>
        <v>#REF!</v>
      </c>
      <c r="S26" s="90">
        <f>S20+S22+S23+S24+S25</f>
        <v>-244565</v>
      </c>
      <c r="T26" s="86" t="e">
        <f>#REF!</f>
        <v>#REF!</v>
      </c>
      <c r="U26" s="90">
        <f>U20+U22+U23+U24+U25</f>
        <v>0</v>
      </c>
      <c r="V26" s="87" t="e">
        <f>#REF!</f>
        <v>#REF!</v>
      </c>
      <c r="W26" s="90">
        <f>W20+W22+W23+W24+W25</f>
        <v>0</v>
      </c>
      <c r="X26" s="87" t="e">
        <f>#REF!</f>
        <v>#REF!</v>
      </c>
      <c r="Y26" s="90">
        <f>Y20+Y22+Y23+Y24+Y25</f>
        <v>0</v>
      </c>
      <c r="Z26" s="87" t="e">
        <f>#REF!</f>
        <v>#REF!</v>
      </c>
      <c r="AA26" s="90">
        <f>AA20+AA22+AA23+AA24+AA25</f>
        <v>-244565</v>
      </c>
      <c r="AB26" s="90" t="e">
        <f>AB20+#REF!+#REF!</f>
        <v>#REF!</v>
      </c>
      <c r="AC26" s="90">
        <f>AC20+AC22+AC23+AC24+AC25</f>
        <v>-414551</v>
      </c>
      <c r="AD26" s="87" t="e">
        <f>#REF!</f>
        <v>#REF!</v>
      </c>
      <c r="AE26" s="90">
        <f>AE20+AE22+AE23+AE24+AE25</f>
        <v>-659116</v>
      </c>
    </row>
    <row r="28" spans="1:32" ht="20" customHeight="1">
      <c r="A28" s="66" t="s">
        <v>101</v>
      </c>
      <c r="B28" s="64"/>
      <c r="C28" s="64"/>
      <c r="D28" s="66"/>
      <c r="E28" s="3"/>
      <c r="F28" s="67"/>
      <c r="G28" s="3"/>
      <c r="H28" s="67"/>
      <c r="I28" s="3"/>
      <c r="J28" s="67"/>
      <c r="K28" s="3"/>
      <c r="L28" s="67"/>
      <c r="M28" s="3"/>
      <c r="N28" s="67"/>
      <c r="O28" s="3"/>
      <c r="P28" s="67"/>
      <c r="Q28" s="3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D28" s="54"/>
    </row>
    <row r="29" spans="1:32" ht="20" customHeight="1">
      <c r="B29" s="66" t="s">
        <v>163</v>
      </c>
      <c r="C29" s="80">
        <v>24</v>
      </c>
      <c r="D29" s="66"/>
      <c r="E29" s="4">
        <v>0</v>
      </c>
      <c r="F29" s="83"/>
      <c r="G29" s="4">
        <v>0</v>
      </c>
      <c r="H29" s="83"/>
      <c r="I29" s="4">
        <v>0</v>
      </c>
      <c r="J29" s="83"/>
      <c r="K29" s="4">
        <v>0</v>
      </c>
      <c r="L29" s="252"/>
      <c r="M29" s="4">
        <v>0</v>
      </c>
      <c r="N29" s="67"/>
      <c r="O29" s="253">
        <v>47814</v>
      </c>
      <c r="P29" s="67"/>
      <c r="Q29" s="4">
        <v>0</v>
      </c>
      <c r="R29" s="56"/>
      <c r="S29" s="254">
        <v>-47485</v>
      </c>
      <c r="T29" s="56"/>
      <c r="U29" s="4">
        <v>0</v>
      </c>
      <c r="V29" s="56"/>
      <c r="W29" s="4">
        <v>0</v>
      </c>
      <c r="X29" s="56"/>
      <c r="Y29" s="4">
        <f>U29+W29</f>
        <v>0</v>
      </c>
      <c r="Z29" s="56"/>
      <c r="AA29" s="4">
        <f>SUM(E29:V29)</f>
        <v>329</v>
      </c>
      <c r="AB29" s="56"/>
      <c r="AC29" s="4">
        <f>-(Y29+AA29)</f>
        <v>-329</v>
      </c>
      <c r="AD29" s="56"/>
      <c r="AE29" s="4">
        <f>AA29+AC29</f>
        <v>0</v>
      </c>
    </row>
    <row r="31" spans="1:32" ht="20" customHeight="1">
      <c r="A31" s="71" t="s">
        <v>133</v>
      </c>
      <c r="C31" s="84"/>
      <c r="D31" s="82"/>
      <c r="E31" s="3"/>
      <c r="F31" s="87"/>
      <c r="G31" s="3"/>
      <c r="H31" s="87"/>
      <c r="I31" s="3"/>
      <c r="J31" s="87"/>
      <c r="K31" s="3"/>
      <c r="L31" s="86"/>
      <c r="M31" s="3"/>
      <c r="N31" s="87"/>
      <c r="O31" s="87"/>
      <c r="P31" s="87"/>
      <c r="Q31" s="3"/>
      <c r="R31" s="73"/>
      <c r="S31" s="3"/>
      <c r="T31" s="86"/>
      <c r="U31" s="3"/>
      <c r="V31" s="87"/>
      <c r="W31" s="3"/>
      <c r="X31" s="87"/>
      <c r="Y31" s="3"/>
      <c r="Z31" s="87"/>
      <c r="AA31" s="3"/>
      <c r="AB31" s="87"/>
      <c r="AC31" s="3"/>
      <c r="AD31" s="87"/>
      <c r="AE31" s="3"/>
    </row>
    <row r="32" spans="1:32" ht="20" customHeight="1">
      <c r="A32" s="72"/>
      <c r="B32" s="64" t="s">
        <v>164</v>
      </c>
      <c r="C32" s="84"/>
      <c r="D32" s="82"/>
      <c r="E32" s="5">
        <v>0</v>
      </c>
      <c r="F32" s="87"/>
      <c r="G32" s="5">
        <v>0</v>
      </c>
      <c r="H32" s="87"/>
      <c r="I32" s="5">
        <v>0</v>
      </c>
      <c r="J32" s="87"/>
      <c r="K32" s="5">
        <v>0</v>
      </c>
      <c r="L32" s="86"/>
      <c r="M32" s="5">
        <v>0</v>
      </c>
      <c r="N32" s="87"/>
      <c r="O32" s="5">
        <v>0</v>
      </c>
      <c r="P32" s="87"/>
      <c r="Q32" s="5">
        <v>0</v>
      </c>
      <c r="R32" s="73"/>
      <c r="S32" s="5">
        <v>-1011135</v>
      </c>
      <c r="T32" s="86"/>
      <c r="U32" s="5">
        <v>0</v>
      </c>
      <c r="V32" s="87"/>
      <c r="W32" s="5">
        <v>0</v>
      </c>
      <c r="X32" s="87"/>
      <c r="Y32" s="5">
        <f>U32+W32</f>
        <v>0</v>
      </c>
      <c r="Z32" s="87"/>
      <c r="AA32" s="5">
        <f>SUM(E32:S32)+Y32</f>
        <v>-1011135</v>
      </c>
      <c r="AB32" s="25"/>
      <c r="AC32" s="5">
        <v>-39297</v>
      </c>
      <c r="AD32" s="25"/>
      <c r="AE32" s="5">
        <f>AA32+AC32</f>
        <v>-1050432</v>
      </c>
      <c r="AF32" s="206"/>
    </row>
    <row r="33" spans="1:32" ht="20" customHeight="1">
      <c r="B33" s="64" t="s">
        <v>155</v>
      </c>
      <c r="C33" s="84"/>
      <c r="D33" s="82"/>
      <c r="E33" s="44">
        <v>0</v>
      </c>
      <c r="F33" s="5"/>
      <c r="G33" s="44">
        <v>0</v>
      </c>
      <c r="H33" s="5"/>
      <c r="I33" s="44">
        <v>0</v>
      </c>
      <c r="J33" s="5"/>
      <c r="K33" s="44">
        <v>0</v>
      </c>
      <c r="L33" s="5"/>
      <c r="M33" s="44">
        <v>0</v>
      </c>
      <c r="N33" s="5"/>
      <c r="O33" s="44">
        <v>0</v>
      </c>
      <c r="P33" s="5"/>
      <c r="Q33" s="44">
        <v>0</v>
      </c>
      <c r="R33" s="73"/>
      <c r="S33" s="5">
        <v>-7794</v>
      </c>
      <c r="T33" s="86"/>
      <c r="U33" s="5">
        <v>28193</v>
      </c>
      <c r="V33" s="86"/>
      <c r="W33" s="5">
        <v>-21110</v>
      </c>
      <c r="X33" s="86"/>
      <c r="Y33" s="5">
        <f>U33+W33</f>
        <v>7083</v>
      </c>
      <c r="Z33" s="86"/>
      <c r="AA33" s="5">
        <f>SUM(E33:S33)+Y33</f>
        <v>-711</v>
      </c>
      <c r="AB33" s="25"/>
      <c r="AC33" s="5">
        <v>-34364</v>
      </c>
      <c r="AD33" s="25"/>
      <c r="AE33" s="5">
        <f>AA33+AC33</f>
        <v>-35075</v>
      </c>
      <c r="AF33" s="206"/>
    </row>
    <row r="34" spans="1:32" ht="20" customHeight="1">
      <c r="A34" s="66" t="s">
        <v>153</v>
      </c>
      <c r="B34" s="56"/>
      <c r="C34" s="89"/>
      <c r="D34" s="79"/>
      <c r="E34" s="69">
        <f>SUM(E32:E33)</f>
        <v>0</v>
      </c>
      <c r="F34" s="17"/>
      <c r="G34" s="69">
        <f>SUM(G32:G33)</f>
        <v>0</v>
      </c>
      <c r="H34" s="17"/>
      <c r="I34" s="69">
        <f>SUM(I32:I33)</f>
        <v>0</v>
      </c>
      <c r="J34" s="17"/>
      <c r="K34" s="69">
        <f>SUM(K32:K33)</f>
        <v>0</v>
      </c>
      <c r="L34" s="17"/>
      <c r="M34" s="69">
        <f>SUM(M32:M33)</f>
        <v>0</v>
      </c>
      <c r="N34" s="17"/>
      <c r="O34" s="69">
        <f>SUM(O32:O33)</f>
        <v>0</v>
      </c>
      <c r="P34" s="17"/>
      <c r="Q34" s="69">
        <f>SUM(Q32:Q33)</f>
        <v>0</v>
      </c>
      <c r="R34" s="17"/>
      <c r="S34" s="69">
        <f>SUM(S32:S33)</f>
        <v>-1018929</v>
      </c>
      <c r="T34" s="17"/>
      <c r="U34" s="69">
        <f>SUM(U32:U33)</f>
        <v>28193</v>
      </c>
      <c r="V34" s="17"/>
      <c r="W34" s="69">
        <f>SUM(W32:W33)</f>
        <v>-21110</v>
      </c>
      <c r="X34" s="17"/>
      <c r="Y34" s="69">
        <f>SUM(Y32:Y33)</f>
        <v>7083</v>
      </c>
      <c r="Z34" s="17"/>
      <c r="AA34" s="69">
        <f>SUM(AA32:AA33)</f>
        <v>-1011846</v>
      </c>
      <c r="AB34" s="17"/>
      <c r="AC34" s="69">
        <f>SUM(AC32:AC33)</f>
        <v>-73661</v>
      </c>
      <c r="AD34" s="17"/>
      <c r="AE34" s="69">
        <f>SUM(AE32:AE33)</f>
        <v>-1085507</v>
      </c>
      <c r="AF34" s="206"/>
    </row>
    <row r="35" spans="1:32" ht="20" customHeight="1" thickBot="1">
      <c r="A35" s="62" t="s">
        <v>172</v>
      </c>
      <c r="C35" s="80"/>
      <c r="D35" s="79"/>
      <c r="E35" s="76">
        <f>E26+E16+E34+E29</f>
        <v>850000</v>
      </c>
      <c r="F35" s="25"/>
      <c r="G35" s="76">
        <f>G26+G16+G34+G29</f>
        <v>-15740</v>
      </c>
      <c r="H35" s="25"/>
      <c r="I35" s="76">
        <f>I26+I16+I34+I29</f>
        <v>1643000</v>
      </c>
      <c r="J35" s="25"/>
      <c r="K35" s="76">
        <f>K26+K16+K34+K29</f>
        <v>18365</v>
      </c>
      <c r="L35" s="25"/>
      <c r="M35" s="76">
        <f>M26+M16+M34+M29</f>
        <v>85000</v>
      </c>
      <c r="N35" s="25"/>
      <c r="O35" s="76">
        <f>O26+O16+O34+O29</f>
        <v>463086</v>
      </c>
      <c r="P35" s="25"/>
      <c r="Q35" s="76">
        <f>Q26+Q16+Q34+Q29</f>
        <v>15740</v>
      </c>
      <c r="R35" s="25"/>
      <c r="S35" s="76">
        <f>S26+S16+S34+S29</f>
        <v>1358342</v>
      </c>
      <c r="T35" s="25"/>
      <c r="U35" s="76">
        <f>U26+U16+U34+U29</f>
        <v>-154142</v>
      </c>
      <c r="V35" s="25"/>
      <c r="W35" s="76">
        <f>W26+W16+W34+W29</f>
        <v>-21110</v>
      </c>
      <c r="X35" s="25"/>
      <c r="Y35" s="76">
        <f>Y26+Y16+Y34+Y29</f>
        <v>-175252</v>
      </c>
      <c r="Z35" s="25"/>
      <c r="AA35" s="76">
        <f>AA26+AA16+AA34+AA29</f>
        <v>4242541</v>
      </c>
      <c r="AB35" s="25"/>
      <c r="AC35" s="76">
        <f>AC26+AC16+AC34+AC29</f>
        <v>699082</v>
      </c>
      <c r="AD35" s="25"/>
      <c r="AE35" s="76">
        <f>AE26+AE16+AE34+AE29</f>
        <v>4941623</v>
      </c>
      <c r="AF35" s="207"/>
    </row>
    <row r="36" spans="1:32" ht="20" customHeight="1" thickTop="1">
      <c r="S36" s="22"/>
      <c r="AA36" s="121"/>
      <c r="AC36" s="77"/>
      <c r="AE36" s="77"/>
      <c r="AF36" s="207"/>
    </row>
    <row r="37" spans="1:32" ht="20" customHeight="1">
      <c r="AF37" s="207"/>
    </row>
    <row r="38" spans="1:32" ht="20" customHeight="1">
      <c r="A38" s="61" t="s">
        <v>270</v>
      </c>
      <c r="C38" s="81"/>
      <c r="D38" s="82"/>
      <c r="E38" s="65"/>
      <c r="F38" s="83"/>
      <c r="G38" s="65"/>
      <c r="H38" s="70"/>
      <c r="I38" s="65"/>
      <c r="J38" s="70"/>
      <c r="K38" s="65"/>
      <c r="L38" s="70"/>
      <c r="M38" s="65"/>
      <c r="N38" s="70"/>
      <c r="O38" s="70"/>
      <c r="P38" s="70"/>
      <c r="Q38" s="65"/>
      <c r="R38" s="70"/>
      <c r="S38" s="65"/>
      <c r="T38" s="70"/>
      <c r="U38" s="65"/>
      <c r="V38" s="70"/>
      <c r="W38" s="65"/>
      <c r="X38" s="70"/>
      <c r="Y38" s="65"/>
      <c r="Z38" s="70"/>
      <c r="AA38" s="65"/>
      <c r="AB38" s="70" t="e">
        <f>#REF!</f>
        <v>#REF!</v>
      </c>
      <c r="AC38" s="65"/>
      <c r="AD38" s="70" t="e">
        <f>#REF!</f>
        <v>#REF!</v>
      </c>
      <c r="AE38" s="65"/>
    </row>
    <row r="39" spans="1:32" ht="20" customHeight="1">
      <c r="A39" s="61" t="s">
        <v>271</v>
      </c>
      <c r="C39" s="81"/>
      <c r="D39" s="82"/>
      <c r="E39" s="4">
        <v>850000</v>
      </c>
      <c r="F39" s="17">
        <v>0</v>
      </c>
      <c r="G39" s="4">
        <v>-15740</v>
      </c>
      <c r="H39" s="17">
        <v>0</v>
      </c>
      <c r="I39" s="4">
        <v>1643000</v>
      </c>
      <c r="J39" s="17">
        <v>0</v>
      </c>
      <c r="K39" s="4">
        <v>18365</v>
      </c>
      <c r="L39" s="17">
        <v>0</v>
      </c>
      <c r="M39" s="4">
        <v>85000</v>
      </c>
      <c r="N39" s="17">
        <v>0</v>
      </c>
      <c r="O39" s="17">
        <v>463086</v>
      </c>
      <c r="P39" s="17">
        <v>0</v>
      </c>
      <c r="Q39" s="4">
        <v>15740</v>
      </c>
      <c r="R39" s="17">
        <v>0</v>
      </c>
      <c r="S39" s="4">
        <v>585233</v>
      </c>
      <c r="T39" s="17"/>
      <c r="U39" s="4">
        <v>-154142</v>
      </c>
      <c r="V39" s="17"/>
      <c r="W39" s="4">
        <v>-21110</v>
      </c>
      <c r="X39" s="17"/>
      <c r="Y39" s="4">
        <v>-175252</v>
      </c>
      <c r="Z39" s="17"/>
      <c r="AA39" s="4">
        <v>3469432</v>
      </c>
      <c r="AB39" s="17"/>
      <c r="AC39" s="4">
        <v>690442</v>
      </c>
      <c r="AD39" s="17"/>
      <c r="AE39" s="4">
        <f>SUM(AA39:AC39)</f>
        <v>4159874</v>
      </c>
    </row>
    <row r="40" spans="1:32" ht="20" customHeight="1">
      <c r="A40" s="218" t="s">
        <v>267</v>
      </c>
      <c r="C40" s="80">
        <v>3</v>
      </c>
      <c r="D40" s="82"/>
      <c r="E40" s="44">
        <v>0</v>
      </c>
      <c r="F40" s="25"/>
      <c r="G40" s="44">
        <v>0</v>
      </c>
      <c r="H40" s="25"/>
      <c r="I40" s="44">
        <v>0</v>
      </c>
      <c r="J40" s="25"/>
      <c r="K40" s="44">
        <v>0</v>
      </c>
      <c r="L40" s="25"/>
      <c r="M40" s="44">
        <v>0</v>
      </c>
      <c r="N40" s="25"/>
      <c r="O40" s="259">
        <v>0</v>
      </c>
      <c r="P40" s="25"/>
      <c r="Q40" s="44">
        <v>0</v>
      </c>
      <c r="R40" s="25"/>
      <c r="S40" s="44">
        <v>773109</v>
      </c>
      <c r="T40" s="25"/>
      <c r="U40" s="44">
        <v>0</v>
      </c>
      <c r="V40" s="25"/>
      <c r="W40" s="44">
        <v>0</v>
      </c>
      <c r="X40" s="25"/>
      <c r="Y40" s="44">
        <v>0</v>
      </c>
      <c r="Z40" s="25"/>
      <c r="AA40" s="44">
        <f>SUM(G40:U40,Y40)</f>
        <v>773109</v>
      </c>
      <c r="AB40" s="25"/>
      <c r="AC40" s="44">
        <v>8640</v>
      </c>
      <c r="AD40" s="25"/>
      <c r="AE40" s="44">
        <f>AA40+AC40</f>
        <v>781749</v>
      </c>
    </row>
    <row r="41" spans="1:32" s="56" customFormat="1" ht="20" customHeight="1">
      <c r="A41" s="61" t="s">
        <v>272</v>
      </c>
      <c r="C41" s="260"/>
      <c r="D41" s="79"/>
      <c r="E41" s="90">
        <f>SUM(E39:E40)</f>
        <v>850000</v>
      </c>
      <c r="F41" s="17"/>
      <c r="G41" s="90">
        <f>SUM(G39:G40)</f>
        <v>-15740</v>
      </c>
      <c r="H41" s="17"/>
      <c r="I41" s="90">
        <f>SUM(I39:I40)</f>
        <v>1643000</v>
      </c>
      <c r="J41" s="17"/>
      <c r="K41" s="90">
        <f>SUM(K39:K40)</f>
        <v>18365</v>
      </c>
      <c r="L41" s="17"/>
      <c r="M41" s="90">
        <f>SUM(M39:M40)</f>
        <v>85000</v>
      </c>
      <c r="N41" s="17"/>
      <c r="O41" s="90">
        <f>SUM(O39:O40)</f>
        <v>463086</v>
      </c>
      <c r="P41" s="17"/>
      <c r="Q41" s="90">
        <f>SUM(Q39:Q40)</f>
        <v>15740</v>
      </c>
      <c r="R41" s="17"/>
      <c r="S41" s="90">
        <f>SUM(S39:S40)</f>
        <v>1358342</v>
      </c>
      <c r="T41" s="17"/>
      <c r="U41" s="90">
        <f>SUM(U39:U40)</f>
        <v>-154142</v>
      </c>
      <c r="V41" s="17"/>
      <c r="W41" s="90">
        <f>SUM(W39:W40)</f>
        <v>-21110</v>
      </c>
      <c r="X41" s="17"/>
      <c r="Y41" s="90">
        <f>SUM(Y39:Y40)</f>
        <v>-175252</v>
      </c>
      <c r="Z41" s="17"/>
      <c r="AA41" s="90">
        <f>SUM(AA39:AA40)</f>
        <v>4242541</v>
      </c>
      <c r="AB41" s="17"/>
      <c r="AC41" s="90">
        <f>SUM(AC39:AC40)</f>
        <v>699082</v>
      </c>
      <c r="AD41" s="17"/>
      <c r="AE41" s="90">
        <f>SUM(AE39:AE40)</f>
        <v>4941623</v>
      </c>
    </row>
    <row r="42" spans="1:32" ht="20" customHeight="1">
      <c r="A42" s="218"/>
      <c r="C42" s="81"/>
      <c r="D42" s="82"/>
      <c r="E42" s="4"/>
      <c r="F42" s="17"/>
      <c r="G42" s="4"/>
      <c r="H42" s="17"/>
      <c r="I42" s="4"/>
      <c r="J42" s="17"/>
      <c r="K42" s="4"/>
      <c r="L42" s="17"/>
      <c r="M42" s="4"/>
      <c r="N42" s="17"/>
      <c r="O42" s="17"/>
      <c r="P42" s="17"/>
      <c r="Q42" s="4"/>
      <c r="R42" s="17"/>
      <c r="S42" s="4"/>
      <c r="T42" s="17"/>
      <c r="U42" s="4"/>
      <c r="V42" s="17"/>
      <c r="W42" s="4"/>
      <c r="X42" s="17"/>
      <c r="Y42" s="4"/>
      <c r="Z42" s="17"/>
      <c r="AA42" s="4"/>
      <c r="AB42" s="17"/>
      <c r="AC42" s="4"/>
      <c r="AD42" s="17"/>
      <c r="AE42" s="4"/>
    </row>
    <row r="43" spans="1:32" ht="20" customHeight="1">
      <c r="A43" s="66" t="s">
        <v>99</v>
      </c>
      <c r="C43" s="81"/>
      <c r="D43" s="82"/>
      <c r="E43" s="3"/>
      <c r="F43" s="86"/>
      <c r="G43" s="3"/>
      <c r="H43" s="86"/>
      <c r="I43" s="3"/>
      <c r="J43" s="86"/>
      <c r="K43" s="3"/>
      <c r="L43" s="86"/>
      <c r="M43" s="3"/>
      <c r="N43" s="86"/>
      <c r="O43" s="86"/>
      <c r="P43" s="86"/>
      <c r="Q43" s="3"/>
      <c r="R43" s="86"/>
      <c r="S43" s="3"/>
      <c r="T43" s="86"/>
      <c r="U43" s="3"/>
      <c r="V43" s="87"/>
      <c r="W43" s="3"/>
      <c r="X43" s="87"/>
      <c r="Y43" s="3"/>
      <c r="Z43" s="87"/>
      <c r="AA43" s="3"/>
      <c r="AB43" s="87"/>
      <c r="AC43" s="3"/>
      <c r="AD43" s="87"/>
      <c r="AE43" s="67"/>
    </row>
    <row r="44" spans="1:32" ht="20" customHeight="1">
      <c r="B44" s="68" t="s">
        <v>269</v>
      </c>
      <c r="C44" s="63"/>
      <c r="D44" s="66"/>
      <c r="E44" s="3"/>
      <c r="F44" s="67"/>
      <c r="G44" s="3"/>
      <c r="H44" s="67"/>
      <c r="I44" s="3"/>
      <c r="J44" s="67"/>
      <c r="K44" s="3"/>
      <c r="L44" s="67"/>
      <c r="M44" s="3"/>
      <c r="N44" s="67"/>
      <c r="O44" s="3"/>
      <c r="P44" s="67"/>
      <c r="Q44" s="3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D44" s="54"/>
    </row>
    <row r="45" spans="1:32" ht="20" customHeight="1">
      <c r="A45" s="218"/>
      <c r="B45" s="54" t="s">
        <v>123</v>
      </c>
      <c r="C45" s="80"/>
      <c r="D45" s="82"/>
      <c r="E45" s="44">
        <v>0</v>
      </c>
      <c r="F45" s="87"/>
      <c r="G45" s="44">
        <v>0</v>
      </c>
      <c r="H45" s="87"/>
      <c r="I45" s="44">
        <v>0</v>
      </c>
      <c r="J45" s="87"/>
      <c r="K45" s="44">
        <v>0</v>
      </c>
      <c r="L45" s="86"/>
      <c r="M45" s="44">
        <v>0</v>
      </c>
      <c r="N45" s="25"/>
      <c r="O45" s="44">
        <v>0</v>
      </c>
      <c r="P45" s="25"/>
      <c r="Q45" s="44">
        <v>0</v>
      </c>
      <c r="R45" s="25"/>
      <c r="S45" s="44">
        <v>0</v>
      </c>
      <c r="T45" s="25"/>
      <c r="U45" s="44">
        <v>0</v>
      </c>
      <c r="V45" s="25"/>
      <c r="W45" s="44">
        <v>0</v>
      </c>
      <c r="X45" s="25"/>
      <c r="Y45" s="44">
        <f>U45+W45</f>
        <v>0</v>
      </c>
      <c r="Z45" s="25"/>
      <c r="AA45" s="44">
        <f>SUM(E45:S45)+Y45</f>
        <v>0</v>
      </c>
      <c r="AB45" s="25"/>
      <c r="AC45" s="44">
        <v>-9251</v>
      </c>
      <c r="AD45" s="25"/>
      <c r="AE45" s="44">
        <f>AA45+AC45</f>
        <v>-9251</v>
      </c>
    </row>
    <row r="46" spans="1:32" ht="20" customHeight="1">
      <c r="B46" s="47" t="s">
        <v>298</v>
      </c>
      <c r="C46" s="89"/>
      <c r="D46" s="79"/>
      <c r="E46" s="90">
        <f>SUM(E45)</f>
        <v>0</v>
      </c>
      <c r="F46" s="87" t="e">
        <f>#REF!</f>
        <v>#REF!</v>
      </c>
      <c r="G46" s="90">
        <f>SUM(G45)</f>
        <v>0</v>
      </c>
      <c r="H46" s="87" t="e">
        <f>#REF!</f>
        <v>#REF!</v>
      </c>
      <c r="I46" s="90">
        <f>SUM(I45)</f>
        <v>0</v>
      </c>
      <c r="J46" s="87" t="e">
        <f>#REF!</f>
        <v>#REF!</v>
      </c>
      <c r="K46" s="90">
        <f>SUM(K45)</f>
        <v>0</v>
      </c>
      <c r="L46" s="86" t="e">
        <f>#REF!</f>
        <v>#REF!</v>
      </c>
      <c r="M46" s="90">
        <f>SUM(M45)</f>
        <v>0</v>
      </c>
      <c r="N46" s="87" t="e">
        <f>#REF!</f>
        <v>#REF!</v>
      </c>
      <c r="O46" s="90">
        <f>SUM(O45)</f>
        <v>0</v>
      </c>
      <c r="P46" s="90" t="e">
        <f>P45+#REF!+#REF!+#REF!</f>
        <v>#REF!</v>
      </c>
      <c r="Q46" s="90">
        <f>SUM(Q45)</f>
        <v>0</v>
      </c>
      <c r="R46" s="73" t="e">
        <f>#REF!</f>
        <v>#REF!</v>
      </c>
      <c r="S46" s="90">
        <f>SUM(S45)</f>
        <v>0</v>
      </c>
      <c r="T46" s="86" t="e">
        <f>#REF!</f>
        <v>#REF!</v>
      </c>
      <c r="U46" s="90">
        <f>SUM(U45)</f>
        <v>0</v>
      </c>
      <c r="V46" s="87" t="e">
        <f>#REF!</f>
        <v>#REF!</v>
      </c>
      <c r="W46" s="90">
        <f>SUM(W45)</f>
        <v>0</v>
      </c>
      <c r="X46" s="87" t="e">
        <f>#REF!</f>
        <v>#REF!</v>
      </c>
      <c r="Y46" s="90">
        <f>SUM(Y45)</f>
        <v>0</v>
      </c>
      <c r="Z46" s="87" t="e">
        <f>#REF!</f>
        <v>#REF!</v>
      </c>
      <c r="AA46" s="90">
        <f>SUM(AA45)</f>
        <v>0</v>
      </c>
      <c r="AB46" s="87" t="e">
        <f>#REF!</f>
        <v>#REF!</v>
      </c>
      <c r="AC46" s="90">
        <f>SUM(AC45)</f>
        <v>-9251</v>
      </c>
      <c r="AD46" s="87" t="e">
        <f>#REF!</f>
        <v>#REF!</v>
      </c>
      <c r="AE46" s="90">
        <f>SUM(AE45)</f>
        <v>-9251</v>
      </c>
    </row>
    <row r="48" spans="1:32" ht="20" customHeight="1">
      <c r="A48" s="47" t="s">
        <v>101</v>
      </c>
      <c r="B48" s="56"/>
    </row>
    <row r="49" spans="1:32" ht="20" customHeight="1">
      <c r="A49" s="47"/>
      <c r="B49" s="56" t="s">
        <v>163</v>
      </c>
      <c r="C49" s="91">
        <v>24</v>
      </c>
      <c r="E49" s="139">
        <v>0</v>
      </c>
      <c r="F49" s="126"/>
      <c r="G49" s="139">
        <v>0</v>
      </c>
      <c r="H49" s="126"/>
      <c r="I49" s="139">
        <v>0</v>
      </c>
      <c r="J49" s="126"/>
      <c r="K49" s="139">
        <v>0</v>
      </c>
      <c r="L49" s="126"/>
      <c r="M49" s="139">
        <v>0</v>
      </c>
      <c r="N49" s="126"/>
      <c r="O49" s="126">
        <v>1810</v>
      </c>
      <c r="P49" s="126"/>
      <c r="Q49" s="139">
        <v>0</v>
      </c>
      <c r="R49" s="126"/>
      <c r="S49" s="139">
        <v>-2086</v>
      </c>
      <c r="T49" s="126"/>
      <c r="U49" s="139">
        <v>0</v>
      </c>
      <c r="V49" s="126"/>
      <c r="W49" s="139">
        <v>0</v>
      </c>
      <c r="X49" s="126"/>
      <c r="Y49" s="139">
        <f>U49+W49</f>
        <v>0</v>
      </c>
      <c r="Z49" s="126"/>
      <c r="AA49" s="139">
        <f>SUM(E49:S49,Y49)</f>
        <v>-276</v>
      </c>
      <c r="AB49" s="255"/>
      <c r="AC49" s="256">
        <v>276</v>
      </c>
      <c r="AD49" s="255"/>
      <c r="AE49" s="4">
        <f>AA49+AC49</f>
        <v>0</v>
      </c>
    </row>
    <row r="51" spans="1:32" ht="20" customHeight="1">
      <c r="A51" s="71" t="s">
        <v>133</v>
      </c>
      <c r="C51" s="84"/>
      <c r="D51" s="82"/>
      <c r="E51" s="3"/>
      <c r="F51" s="87"/>
      <c r="G51" s="3"/>
      <c r="H51" s="87"/>
      <c r="I51" s="3"/>
      <c r="J51" s="87"/>
      <c r="K51" s="3"/>
      <c r="L51" s="86"/>
      <c r="M51" s="3"/>
      <c r="N51" s="87"/>
      <c r="O51" s="87"/>
      <c r="P51" s="87"/>
      <c r="Q51" s="3"/>
      <c r="R51" s="73"/>
      <c r="S51" s="3"/>
      <c r="T51" s="86"/>
      <c r="U51" s="3"/>
      <c r="V51" s="87"/>
      <c r="W51" s="3"/>
      <c r="X51" s="87"/>
      <c r="Y51" s="3"/>
      <c r="Z51" s="87"/>
      <c r="AA51" s="3"/>
      <c r="AB51" s="87"/>
      <c r="AC51" s="3"/>
      <c r="AD51" s="87"/>
      <c r="AE51" s="3"/>
    </row>
    <row r="52" spans="1:32" ht="20" customHeight="1">
      <c r="A52" s="72"/>
      <c r="B52" s="64" t="s">
        <v>164</v>
      </c>
      <c r="C52" s="84"/>
      <c r="D52" s="82"/>
      <c r="E52" s="5">
        <v>0</v>
      </c>
      <c r="F52" s="87"/>
      <c r="G52" s="5">
        <v>0</v>
      </c>
      <c r="H52" s="87"/>
      <c r="I52" s="5">
        <v>0</v>
      </c>
      <c r="J52" s="87"/>
      <c r="K52" s="5">
        <v>0</v>
      </c>
      <c r="L52" s="86"/>
      <c r="M52" s="5">
        <v>0</v>
      </c>
      <c r="N52" s="87"/>
      <c r="O52" s="5">
        <v>0</v>
      </c>
      <c r="P52" s="87"/>
      <c r="Q52" s="5">
        <v>0</v>
      </c>
      <c r="R52" s="73"/>
      <c r="S52" s="5">
        <v>-944997</v>
      </c>
      <c r="T52" s="86"/>
      <c r="U52" s="5">
        <v>0</v>
      </c>
      <c r="V52" s="87"/>
      <c r="W52" s="5">
        <v>0</v>
      </c>
      <c r="X52" s="87"/>
      <c r="Y52" s="139">
        <f>U52+W52</f>
        <v>0</v>
      </c>
      <c r="Z52" s="87"/>
      <c r="AA52" s="5">
        <f>SUM(E52:S52)+Y52</f>
        <v>-944997</v>
      </c>
      <c r="AB52" s="25"/>
      <c r="AC52" s="5">
        <v>-78976</v>
      </c>
      <c r="AD52" s="25"/>
      <c r="AE52" s="5">
        <f>AA52+AC52</f>
        <v>-1023973</v>
      </c>
      <c r="AF52" s="206"/>
    </row>
    <row r="53" spans="1:32" ht="20" customHeight="1">
      <c r="B53" s="64" t="s">
        <v>155</v>
      </c>
      <c r="C53" s="84"/>
      <c r="D53" s="82"/>
      <c r="E53" s="44">
        <v>0</v>
      </c>
      <c r="F53" s="5"/>
      <c r="G53" s="44">
        <v>0</v>
      </c>
      <c r="H53" s="5"/>
      <c r="I53" s="44">
        <v>0</v>
      </c>
      <c r="J53" s="5"/>
      <c r="K53" s="44">
        <v>0</v>
      </c>
      <c r="L53" s="5"/>
      <c r="M53" s="44">
        <v>0</v>
      </c>
      <c r="N53" s="5"/>
      <c r="O53" s="44">
        <v>0</v>
      </c>
      <c r="P53" s="5"/>
      <c r="Q53" s="44">
        <v>0</v>
      </c>
      <c r="R53" s="73"/>
      <c r="S53" s="5">
        <v>31579</v>
      </c>
      <c r="T53" s="86"/>
      <c r="U53" s="5">
        <v>-69559</v>
      </c>
      <c r="V53" s="86"/>
      <c r="W53" s="5">
        <v>28209</v>
      </c>
      <c r="X53" s="86"/>
      <c r="Y53" s="5">
        <f>SUM(U53:W53)</f>
        <v>-41350</v>
      </c>
      <c r="Z53" s="86"/>
      <c r="AA53" s="5">
        <f>SUM(E53:S53)+Y53</f>
        <v>-9771</v>
      </c>
      <c r="AB53" s="25"/>
      <c r="AC53" s="5">
        <v>-3921</v>
      </c>
      <c r="AD53" s="25"/>
      <c r="AE53" s="5">
        <f>AA53+AC53</f>
        <v>-13692</v>
      </c>
      <c r="AF53" s="206"/>
    </row>
    <row r="54" spans="1:32" ht="20" customHeight="1">
      <c r="A54" s="66" t="s">
        <v>153</v>
      </c>
      <c r="B54" s="56"/>
      <c r="C54" s="89"/>
      <c r="D54" s="79"/>
      <c r="E54" s="69">
        <f>SUM(E52:E53)</f>
        <v>0</v>
      </c>
      <c r="F54" s="17"/>
      <c r="G54" s="69">
        <f>SUM(G52:G53)</f>
        <v>0</v>
      </c>
      <c r="H54" s="17"/>
      <c r="I54" s="69">
        <f>SUM(I52:I53)</f>
        <v>0</v>
      </c>
      <c r="J54" s="17"/>
      <c r="K54" s="69">
        <f>SUM(K52:K53)</f>
        <v>0</v>
      </c>
      <c r="L54" s="17"/>
      <c r="M54" s="69">
        <f>SUM(M52:M53)</f>
        <v>0</v>
      </c>
      <c r="N54" s="17"/>
      <c r="O54" s="69">
        <f>SUM(O49:O53)</f>
        <v>1810</v>
      </c>
      <c r="P54" s="17"/>
      <c r="Q54" s="69">
        <f>SUM(Q49:Q53)</f>
        <v>0</v>
      </c>
      <c r="R54" s="17"/>
      <c r="S54" s="69">
        <f>SUM(S49:S53)</f>
        <v>-915504</v>
      </c>
      <c r="T54" s="17"/>
      <c r="U54" s="69">
        <f>SUM(U49:U53)</f>
        <v>-69559</v>
      </c>
      <c r="V54" s="17"/>
      <c r="W54" s="69">
        <f>SUM(W49:W53)</f>
        <v>28209</v>
      </c>
      <c r="X54" s="17"/>
      <c r="Y54" s="69">
        <f>SUM(Y49:Y53)</f>
        <v>-41350</v>
      </c>
      <c r="Z54" s="17"/>
      <c r="AA54" s="69">
        <f>SUM(AA49:AA53)</f>
        <v>-955044</v>
      </c>
      <c r="AB54" s="17"/>
      <c r="AC54" s="69">
        <f>SUM(AC49:AC53)</f>
        <v>-82621</v>
      </c>
      <c r="AD54" s="17"/>
      <c r="AE54" s="69">
        <f>SUM(AE49:AE53)</f>
        <v>-1037665</v>
      </c>
      <c r="AF54" s="206"/>
    </row>
    <row r="55" spans="1:32" ht="20" customHeight="1" thickBot="1">
      <c r="A55" s="62" t="s">
        <v>273</v>
      </c>
      <c r="C55" s="80"/>
      <c r="D55" s="79"/>
      <c r="E55" s="76">
        <f>E41+E46+E54</f>
        <v>850000</v>
      </c>
      <c r="F55" s="25"/>
      <c r="G55" s="76">
        <f>G41+G46+G54</f>
        <v>-15740</v>
      </c>
      <c r="H55" s="25"/>
      <c r="I55" s="76">
        <f>I41+I46+I54</f>
        <v>1643000</v>
      </c>
      <c r="J55" s="25"/>
      <c r="K55" s="76">
        <f>K41+K46+K54</f>
        <v>18365</v>
      </c>
      <c r="L55" s="25"/>
      <c r="M55" s="76">
        <f>M41+M46+M54</f>
        <v>85000</v>
      </c>
      <c r="N55" s="25"/>
      <c r="O55" s="76">
        <f>O41+O46+O54</f>
        <v>464896</v>
      </c>
      <c r="P55" s="25"/>
      <c r="Q55" s="76">
        <f>Q41+Q46+Q54</f>
        <v>15740</v>
      </c>
      <c r="R55" s="25"/>
      <c r="S55" s="76">
        <f>S41+S46+S54</f>
        <v>442838</v>
      </c>
      <c r="T55" s="25"/>
      <c r="U55" s="76">
        <f>U41+U46+U54</f>
        <v>-223701</v>
      </c>
      <c r="V55" s="25"/>
      <c r="W55" s="76">
        <f>W41+W46+W54</f>
        <v>7099</v>
      </c>
      <c r="X55" s="25"/>
      <c r="Y55" s="76">
        <f>Y41+Y46+Y54</f>
        <v>-216602</v>
      </c>
      <c r="Z55" s="25"/>
      <c r="AA55" s="76">
        <f>AA41+AA46+AA54</f>
        <v>3287497</v>
      </c>
      <c r="AB55" s="4" t="e">
        <f>AB39+AB46+AB54</f>
        <v>#REF!</v>
      </c>
      <c r="AC55" s="76">
        <f>AC41+AC46+AC54</f>
        <v>607210</v>
      </c>
      <c r="AD55" s="25"/>
      <c r="AE55" s="76">
        <f>AE41+AE46+AE54</f>
        <v>3894707</v>
      </c>
      <c r="AF55" s="207"/>
    </row>
    <row r="56" spans="1:32" ht="20" customHeight="1" thickTop="1"/>
  </sheetData>
  <mergeCells count="5">
    <mergeCell ref="E4:AE4"/>
    <mergeCell ref="M5:S5"/>
    <mergeCell ref="U5:Y5"/>
    <mergeCell ref="E12:AE12"/>
    <mergeCell ref="I5:K5"/>
  </mergeCells>
  <pageMargins left="0.7" right="0.7" top="0.48" bottom="0.5" header="0.5" footer="0.5"/>
  <pageSetup paperSize="9" scale="43" firstPageNumber="10" fitToHeight="0" orientation="landscape" cellComments="asDisplayed" useFirstPageNumber="1" r:id="rId1"/>
  <headerFooter alignWithMargins="0">
    <oddFooter>&amp;L&amp;"Times New Roman,Regular"&amp;11The accompanying notes form an integral part of the financial statements. 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6"/>
  <sheetViews>
    <sheetView view="pageBreakPreview" zoomScaleNormal="70" zoomScaleSheetLayoutView="100" zoomScalePageLayoutView="70" workbookViewId="0"/>
  </sheetViews>
  <sheetFormatPr defaultColWidth="9.09765625" defaultRowHeight="14"/>
  <cols>
    <col min="1" max="1" width="2.3984375" style="54" customWidth="1"/>
    <col min="2" max="2" width="81.8984375" style="54" customWidth="1"/>
    <col min="3" max="3" width="8.5" style="58" customWidth="1"/>
    <col min="4" max="4" width="2.09765625" style="54" customWidth="1"/>
    <col min="5" max="5" width="18" style="2" customWidth="1"/>
    <col min="6" max="6" width="2.09765625" style="57" customWidth="1"/>
    <col min="7" max="7" width="18" style="2" customWidth="1"/>
    <col min="8" max="8" width="2.09765625" style="57" customWidth="1"/>
    <col min="9" max="9" width="18" style="54" customWidth="1"/>
    <col min="10" max="10" width="2.09765625" style="57" customWidth="1"/>
    <col min="11" max="11" width="18" style="54" customWidth="1"/>
    <col min="12" max="12" width="2.09765625" style="57" customWidth="1"/>
    <col min="13" max="13" width="18" style="54" customWidth="1"/>
    <col min="14" max="14" width="2.09765625" style="57" customWidth="1"/>
    <col min="15" max="15" width="18" style="54" customWidth="1"/>
    <col min="16" max="16" width="27.59765625" style="54" customWidth="1"/>
    <col min="17" max="17" width="9.765625E-2" style="54" customWidth="1"/>
    <col min="18" max="18" width="9.09765625" style="54" customWidth="1"/>
    <col min="19" max="16384" width="9.09765625" style="54"/>
  </cols>
  <sheetData>
    <row r="1" spans="1:15" s="50" customFormat="1" ht="20.25" customHeight="1">
      <c r="A1" s="187" t="s">
        <v>0</v>
      </c>
      <c r="B1" s="187"/>
      <c r="C1" s="48"/>
      <c r="D1" s="47"/>
      <c r="E1" s="47"/>
      <c r="F1" s="49"/>
      <c r="G1" s="47"/>
      <c r="H1" s="49"/>
      <c r="I1" s="47"/>
      <c r="J1" s="49"/>
      <c r="K1" s="47"/>
      <c r="L1" s="49"/>
      <c r="M1" s="47"/>
      <c r="N1" s="49"/>
      <c r="O1" s="47"/>
    </row>
    <row r="2" spans="1:15" s="50" customFormat="1" ht="20.25" customHeight="1">
      <c r="A2" s="273" t="s">
        <v>132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49"/>
      <c r="M2" s="47"/>
      <c r="N2" s="49"/>
      <c r="O2" s="47"/>
    </row>
    <row r="3" spans="1:15" ht="11.25" customHeight="1">
      <c r="A3" s="51"/>
      <c r="B3" s="51"/>
      <c r="C3" s="52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3"/>
    </row>
    <row r="4" spans="1:15" ht="20.25" customHeight="1">
      <c r="A4" s="51"/>
      <c r="B4" s="51"/>
      <c r="C4" s="52"/>
      <c r="D4" s="51"/>
      <c r="E4" s="270" t="s">
        <v>103</v>
      </c>
      <c r="F4" s="270"/>
      <c r="G4" s="270"/>
      <c r="H4" s="270"/>
      <c r="I4" s="270"/>
      <c r="J4" s="270"/>
      <c r="K4" s="270"/>
      <c r="L4" s="270"/>
      <c r="M4" s="270"/>
      <c r="N4" s="270"/>
      <c r="O4" s="270"/>
    </row>
    <row r="5" spans="1:15" ht="20.25" customHeight="1">
      <c r="A5" s="55"/>
      <c r="B5" s="55"/>
      <c r="C5" s="54"/>
      <c r="D5" s="56"/>
      <c r="E5" s="54"/>
      <c r="F5" s="55"/>
      <c r="G5" s="271" t="s">
        <v>213</v>
      </c>
      <c r="H5" s="271"/>
      <c r="I5" s="271"/>
      <c r="J5" s="55"/>
      <c r="K5" s="271" t="s">
        <v>42</v>
      </c>
      <c r="L5" s="271"/>
      <c r="M5" s="271"/>
      <c r="N5" s="55"/>
    </row>
    <row r="6" spans="1:15" ht="20" customHeight="1">
      <c r="A6" s="55"/>
      <c r="B6" s="55"/>
      <c r="D6" s="56"/>
      <c r="E6" s="59" t="s">
        <v>76</v>
      </c>
      <c r="F6" s="55"/>
      <c r="G6" s="54"/>
      <c r="H6" s="55"/>
      <c r="J6" s="55"/>
      <c r="K6" s="55"/>
      <c r="L6" s="55"/>
      <c r="N6" s="55"/>
      <c r="O6" s="59"/>
    </row>
    <row r="7" spans="1:15" ht="20.25" customHeight="1">
      <c r="A7" s="59"/>
      <c r="B7" s="59"/>
      <c r="C7" s="221"/>
      <c r="D7" s="56"/>
      <c r="E7" s="55" t="s">
        <v>84</v>
      </c>
      <c r="F7" s="55"/>
      <c r="G7" s="55" t="s">
        <v>77</v>
      </c>
      <c r="H7" s="55"/>
      <c r="I7" s="55" t="s">
        <v>214</v>
      </c>
      <c r="J7" s="55"/>
      <c r="K7" s="57"/>
      <c r="L7" s="55"/>
      <c r="M7" s="55"/>
      <c r="N7" s="55"/>
      <c r="O7" s="59" t="s">
        <v>70</v>
      </c>
    </row>
    <row r="8" spans="1:15" ht="20.25" customHeight="1">
      <c r="A8" s="59"/>
      <c r="B8" s="59"/>
      <c r="C8" s="221" t="s">
        <v>7</v>
      </c>
      <c r="D8" s="56"/>
      <c r="E8" s="55" t="s">
        <v>92</v>
      </c>
      <c r="F8" s="55"/>
      <c r="G8" s="55" t="s">
        <v>104</v>
      </c>
      <c r="H8" s="55"/>
      <c r="I8" s="59" t="s">
        <v>105</v>
      </c>
      <c r="J8" s="55"/>
      <c r="K8" s="55" t="s">
        <v>44</v>
      </c>
      <c r="L8" s="55"/>
      <c r="M8" s="55" t="s">
        <v>47</v>
      </c>
      <c r="N8" s="55"/>
      <c r="O8" s="59" t="s">
        <v>96</v>
      </c>
    </row>
    <row r="9" spans="1:15" ht="20.25" customHeight="1">
      <c r="A9" s="56"/>
      <c r="B9" s="56"/>
      <c r="D9" s="56"/>
      <c r="E9" s="274" t="s">
        <v>247</v>
      </c>
      <c r="F9" s="274"/>
      <c r="G9" s="274"/>
      <c r="H9" s="274"/>
      <c r="I9" s="274"/>
      <c r="J9" s="274"/>
      <c r="K9" s="274"/>
      <c r="L9" s="274"/>
      <c r="M9" s="274"/>
      <c r="N9" s="274"/>
      <c r="O9" s="274"/>
    </row>
    <row r="10" spans="1:15" ht="19.5" customHeight="1">
      <c r="A10" s="61" t="s">
        <v>171</v>
      </c>
      <c r="B10" s="62"/>
      <c r="C10" s="63"/>
      <c r="D10" s="64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</row>
    <row r="11" spans="1:15" ht="19.5" customHeight="1">
      <c r="A11" s="61" t="s">
        <v>266</v>
      </c>
      <c r="B11" s="62"/>
      <c r="C11" s="63"/>
      <c r="D11" s="66"/>
      <c r="E11" s="4">
        <v>850000</v>
      </c>
      <c r="F11" s="67"/>
      <c r="G11" s="4">
        <v>1643000</v>
      </c>
      <c r="H11" s="67"/>
      <c r="I11" s="4">
        <v>16950</v>
      </c>
      <c r="J11" s="67"/>
      <c r="K11" s="4">
        <v>85000</v>
      </c>
      <c r="L11" s="67"/>
      <c r="M11" s="4">
        <v>914590</v>
      </c>
      <c r="N11" s="67"/>
      <c r="O11" s="4">
        <f>SUM(E11:N11)</f>
        <v>3509540</v>
      </c>
    </row>
    <row r="12" spans="1:15" ht="19.5" customHeight="1">
      <c r="A12" s="218" t="s">
        <v>267</v>
      </c>
      <c r="B12" s="217"/>
      <c r="C12" s="80">
        <v>3</v>
      </c>
      <c r="D12" s="64"/>
      <c r="E12" s="44">
        <v>0</v>
      </c>
      <c r="F12" s="74"/>
      <c r="G12" s="44">
        <v>0</v>
      </c>
      <c r="H12" s="74"/>
      <c r="I12" s="44">
        <v>0</v>
      </c>
      <c r="J12" s="74"/>
      <c r="K12" s="44">
        <v>0</v>
      </c>
      <c r="L12" s="74"/>
      <c r="M12" s="44">
        <v>716343</v>
      </c>
      <c r="N12" s="74"/>
      <c r="O12" s="44">
        <f>SUM(E12:N12)</f>
        <v>716343</v>
      </c>
    </row>
    <row r="13" spans="1:15" ht="19.5" customHeight="1">
      <c r="A13" s="61" t="s">
        <v>268</v>
      </c>
      <c r="B13" s="62"/>
      <c r="C13" s="63"/>
      <c r="D13" s="66"/>
      <c r="E13" s="90">
        <f>E11+E12</f>
        <v>850000</v>
      </c>
      <c r="F13" s="67"/>
      <c r="G13" s="90">
        <f>G11+G12</f>
        <v>1643000</v>
      </c>
      <c r="H13" s="67"/>
      <c r="I13" s="90">
        <f>I11+I12</f>
        <v>16950</v>
      </c>
      <c r="J13" s="67"/>
      <c r="K13" s="90">
        <f>K11+K12</f>
        <v>85000</v>
      </c>
      <c r="L13" s="67"/>
      <c r="M13" s="90">
        <f>M11+M12</f>
        <v>1630933</v>
      </c>
      <c r="N13" s="67"/>
      <c r="O13" s="90">
        <f>O11+O12</f>
        <v>4225883</v>
      </c>
    </row>
    <row r="14" spans="1:15" ht="19.5" customHeight="1">
      <c r="A14" s="61"/>
      <c r="B14" s="62"/>
      <c r="C14" s="63"/>
      <c r="D14" s="66"/>
      <c r="E14" s="4"/>
      <c r="F14" s="67"/>
      <c r="G14" s="4"/>
      <c r="H14" s="67"/>
      <c r="I14" s="4"/>
      <c r="J14" s="67"/>
      <c r="K14" s="4"/>
      <c r="L14" s="67"/>
      <c r="M14" s="4"/>
      <c r="N14" s="67"/>
      <c r="O14" s="4"/>
    </row>
    <row r="15" spans="1:15" ht="19.5" customHeight="1">
      <c r="A15" s="66" t="s">
        <v>99</v>
      </c>
      <c r="B15" s="66"/>
      <c r="C15" s="63"/>
      <c r="D15" s="66"/>
      <c r="E15" s="3"/>
      <c r="F15" s="67"/>
      <c r="G15" s="3"/>
      <c r="H15" s="67"/>
      <c r="I15" s="3"/>
      <c r="J15" s="67"/>
      <c r="K15" s="3"/>
      <c r="L15" s="67"/>
      <c r="M15" s="3"/>
      <c r="N15" s="67"/>
      <c r="O15" s="3"/>
    </row>
    <row r="16" spans="1:15" ht="19.5" customHeight="1">
      <c r="B16" s="68" t="s">
        <v>100</v>
      </c>
      <c r="C16" s="63"/>
      <c r="D16" s="66"/>
      <c r="E16" s="3"/>
      <c r="F16" s="67"/>
      <c r="G16" s="3"/>
      <c r="H16" s="67"/>
      <c r="I16" s="3"/>
      <c r="J16" s="67"/>
      <c r="K16" s="3"/>
      <c r="L16" s="67"/>
      <c r="M16" s="3"/>
      <c r="N16" s="67"/>
      <c r="O16" s="3"/>
    </row>
    <row r="17" spans="1:15" ht="19.5" customHeight="1">
      <c r="B17" s="64" t="s">
        <v>123</v>
      </c>
      <c r="C17" s="63"/>
      <c r="D17" s="66"/>
      <c r="E17" s="5">
        <v>0</v>
      </c>
      <c r="F17" s="25"/>
      <c r="G17" s="5">
        <v>0</v>
      </c>
      <c r="H17" s="3"/>
      <c r="I17" s="5">
        <v>0</v>
      </c>
      <c r="J17" s="3"/>
      <c r="K17" s="5">
        <v>0</v>
      </c>
      <c r="L17" s="23"/>
      <c r="M17" s="5">
        <v>-161500</v>
      </c>
      <c r="N17" s="23"/>
      <c r="O17" s="5">
        <f>SUM(M17:N17)</f>
        <v>-161500</v>
      </c>
    </row>
    <row r="18" spans="1:15" ht="19.5" customHeight="1">
      <c r="B18" s="66" t="s">
        <v>102</v>
      </c>
      <c r="C18" s="63"/>
      <c r="D18" s="66"/>
      <c r="E18" s="69">
        <f>E17</f>
        <v>0</v>
      </c>
      <c r="F18" s="70"/>
      <c r="G18" s="69">
        <f>G17</f>
        <v>0</v>
      </c>
      <c r="H18" s="70"/>
      <c r="I18" s="69">
        <f>I17</f>
        <v>0</v>
      </c>
      <c r="J18" s="70"/>
      <c r="K18" s="69">
        <f>K17</f>
        <v>0</v>
      </c>
      <c r="L18" s="67"/>
      <c r="M18" s="69">
        <f>M17</f>
        <v>-161500</v>
      </c>
      <c r="N18" s="67"/>
      <c r="O18" s="69">
        <f>O17</f>
        <v>-161500</v>
      </c>
    </row>
    <row r="19" spans="1:15" ht="19.5" customHeight="1">
      <c r="B19" s="66"/>
      <c r="C19" s="63"/>
      <c r="D19" s="66"/>
      <c r="E19" s="4"/>
      <c r="F19" s="70"/>
      <c r="G19" s="4"/>
      <c r="H19" s="70"/>
      <c r="I19" s="4"/>
      <c r="J19" s="70"/>
      <c r="K19" s="4"/>
      <c r="L19" s="67"/>
      <c r="M19" s="4"/>
      <c r="N19" s="67"/>
      <c r="O19" s="4"/>
    </row>
    <row r="20" spans="1:15" ht="19.5" customHeight="1">
      <c r="A20" s="71" t="s">
        <v>133</v>
      </c>
      <c r="B20" s="71"/>
      <c r="C20" s="63"/>
      <c r="D20" s="66"/>
      <c r="E20" s="3"/>
      <c r="F20" s="67"/>
      <c r="G20" s="3"/>
      <c r="H20" s="67"/>
      <c r="I20" s="3"/>
      <c r="J20" s="67"/>
      <c r="K20" s="3"/>
      <c r="L20" s="67"/>
      <c r="M20" s="3"/>
      <c r="N20" s="67"/>
      <c r="O20" s="3"/>
    </row>
    <row r="21" spans="1:15" ht="19.5" customHeight="1">
      <c r="A21" s="72"/>
      <c r="B21" s="64" t="s">
        <v>164</v>
      </c>
      <c r="C21" s="63"/>
      <c r="D21" s="66"/>
      <c r="E21" s="5">
        <v>0</v>
      </c>
      <c r="F21" s="73"/>
      <c r="G21" s="5">
        <v>0</v>
      </c>
      <c r="H21" s="65"/>
      <c r="I21" s="5">
        <v>0</v>
      </c>
      <c r="J21" s="65"/>
      <c r="K21" s="5">
        <v>0</v>
      </c>
      <c r="L21" s="67"/>
      <c r="M21" s="5">
        <v>-291640</v>
      </c>
      <c r="N21" s="67"/>
      <c r="O21" s="5">
        <f>SUM(M21:N21)</f>
        <v>-291640</v>
      </c>
    </row>
    <row r="22" spans="1:15" ht="19.5" customHeight="1">
      <c r="A22" s="72"/>
      <c r="B22" s="64" t="s">
        <v>308</v>
      </c>
      <c r="C22" s="63"/>
      <c r="D22" s="66"/>
      <c r="E22" s="5">
        <v>0</v>
      </c>
      <c r="F22" s="73"/>
      <c r="G22" s="5">
        <v>0</v>
      </c>
      <c r="H22" s="65"/>
      <c r="I22" s="5">
        <v>0</v>
      </c>
      <c r="J22" s="65"/>
      <c r="K22" s="5">
        <v>0</v>
      </c>
      <c r="L22" s="74"/>
      <c r="M22" s="5">
        <v>0</v>
      </c>
      <c r="N22" s="74"/>
      <c r="O22" s="5">
        <f>SUM(M22:N22)</f>
        <v>0</v>
      </c>
    </row>
    <row r="23" spans="1:15" ht="19.5" customHeight="1">
      <c r="A23" s="66" t="s">
        <v>153</v>
      </c>
      <c r="B23" s="66"/>
      <c r="C23" s="63"/>
      <c r="D23" s="66"/>
      <c r="E23" s="69">
        <f>SUM(E21:E22)</f>
        <v>0</v>
      </c>
      <c r="F23" s="70"/>
      <c r="G23" s="69">
        <f>SUM(G21:G22)</f>
        <v>0</v>
      </c>
      <c r="H23" s="75"/>
      <c r="I23" s="69">
        <f>SUM(I21:I22)</f>
        <v>0</v>
      </c>
      <c r="J23" s="75"/>
      <c r="K23" s="69">
        <f>SUM(K21:K22)</f>
        <v>0</v>
      </c>
      <c r="L23" s="67"/>
      <c r="M23" s="69">
        <f>SUM(M21:M22)</f>
        <v>-291640</v>
      </c>
      <c r="N23" s="67"/>
      <c r="O23" s="69">
        <f>SUM(O21:O22)</f>
        <v>-291640</v>
      </c>
    </row>
    <row r="24" spans="1:15" ht="19.5" customHeight="1" thickBot="1">
      <c r="A24" s="62" t="s">
        <v>172</v>
      </c>
      <c r="B24" s="62"/>
      <c r="C24" s="63"/>
      <c r="D24" s="66"/>
      <c r="E24" s="76">
        <f>E13+E18+E23</f>
        <v>850000</v>
      </c>
      <c r="F24" s="67"/>
      <c r="G24" s="76">
        <f>G13+G18+G23</f>
        <v>1643000</v>
      </c>
      <c r="H24" s="67"/>
      <c r="I24" s="76">
        <f>I13+I18+I23</f>
        <v>16950</v>
      </c>
      <c r="J24" s="67"/>
      <c r="K24" s="76">
        <f>K13+K18+K23</f>
        <v>85000</v>
      </c>
      <c r="L24" s="67"/>
      <c r="M24" s="76">
        <f>M13+M18+M23</f>
        <v>1177793</v>
      </c>
      <c r="N24" s="67"/>
      <c r="O24" s="76">
        <f>O13+O18+O23</f>
        <v>3772743</v>
      </c>
    </row>
    <row r="25" spans="1:15" ht="14.5" thickTop="1"/>
    <row r="26" spans="1:15" ht="19.5" customHeight="1">
      <c r="A26" s="61" t="s">
        <v>270</v>
      </c>
      <c r="B26" s="62"/>
      <c r="C26" s="63"/>
      <c r="D26" s="64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</row>
    <row r="27" spans="1:15" ht="19.5" customHeight="1">
      <c r="A27" s="61" t="s">
        <v>271</v>
      </c>
      <c r="B27" s="62"/>
      <c r="C27" s="63"/>
      <c r="D27" s="64"/>
      <c r="E27" s="4">
        <v>850000</v>
      </c>
      <c r="F27" s="67"/>
      <c r="G27" s="4">
        <v>1643000</v>
      </c>
      <c r="H27" s="67"/>
      <c r="I27" s="4">
        <v>16950</v>
      </c>
      <c r="J27" s="67"/>
      <c r="K27" s="4">
        <v>85000</v>
      </c>
      <c r="L27" s="67"/>
      <c r="M27" s="4">
        <v>461450</v>
      </c>
      <c r="N27" s="67"/>
      <c r="O27" s="4">
        <f>SUM(E27:N27)</f>
        <v>3056400</v>
      </c>
    </row>
    <row r="28" spans="1:15" ht="19.5" customHeight="1">
      <c r="A28" s="218" t="s">
        <v>267</v>
      </c>
      <c r="B28" s="217"/>
      <c r="C28" s="80">
        <v>3</v>
      </c>
      <c r="D28" s="64"/>
      <c r="E28" s="5">
        <v>0</v>
      </c>
      <c r="F28" s="25"/>
      <c r="G28" s="5">
        <v>0</v>
      </c>
      <c r="H28" s="3"/>
      <c r="I28" s="5">
        <v>0</v>
      </c>
      <c r="J28" s="3"/>
      <c r="K28" s="5">
        <v>0</v>
      </c>
      <c r="L28" s="23"/>
      <c r="M28" s="5">
        <v>716343</v>
      </c>
      <c r="N28" s="23"/>
      <c r="O28" s="5">
        <f>SUM(M28:N28)</f>
        <v>716343</v>
      </c>
    </row>
    <row r="29" spans="1:15" ht="19.5" customHeight="1">
      <c r="A29" s="61" t="s">
        <v>272</v>
      </c>
      <c r="B29" s="62"/>
      <c r="C29" s="63"/>
      <c r="D29" s="66"/>
      <c r="E29" s="69">
        <f>SUM(E27:E28)</f>
        <v>850000</v>
      </c>
      <c r="F29" s="70"/>
      <c r="G29" s="69">
        <f>SUM(G27:G28)</f>
        <v>1643000</v>
      </c>
      <c r="H29" s="70"/>
      <c r="I29" s="69">
        <f>SUM(I27:I28)</f>
        <v>16950</v>
      </c>
      <c r="J29" s="70"/>
      <c r="K29" s="69">
        <f>SUM(K27:K28)</f>
        <v>85000</v>
      </c>
      <c r="L29" s="67"/>
      <c r="M29" s="69">
        <f>SUM(M27:M28)</f>
        <v>1177793</v>
      </c>
      <c r="N29" s="67"/>
      <c r="O29" s="69">
        <f>SUM(O27:O28)</f>
        <v>3772743</v>
      </c>
    </row>
    <row r="30" spans="1:15" ht="19.5" customHeight="1">
      <c r="A30" s="61"/>
      <c r="B30" s="62"/>
      <c r="C30" s="63"/>
      <c r="D30" s="66"/>
      <c r="E30" s="4"/>
      <c r="F30" s="67"/>
      <c r="G30" s="4"/>
      <c r="H30" s="67"/>
      <c r="I30" s="4"/>
      <c r="J30" s="67"/>
      <c r="K30" s="4"/>
      <c r="L30" s="67"/>
      <c r="M30" s="4"/>
      <c r="N30" s="67"/>
      <c r="O30" s="4"/>
    </row>
    <row r="31" spans="1:15" ht="19.5" customHeight="1">
      <c r="A31" s="71" t="s">
        <v>133</v>
      </c>
      <c r="B31" s="71"/>
      <c r="C31" s="63"/>
      <c r="D31" s="66"/>
      <c r="E31" s="3"/>
      <c r="F31" s="67"/>
      <c r="G31" s="3"/>
      <c r="H31" s="67"/>
      <c r="I31" s="3"/>
      <c r="J31" s="67"/>
      <c r="K31" s="3"/>
      <c r="L31" s="67"/>
      <c r="M31" s="3"/>
      <c r="N31" s="67"/>
      <c r="O31" s="3"/>
    </row>
    <row r="32" spans="1:15" ht="19.5" customHeight="1">
      <c r="A32" s="72"/>
      <c r="B32" s="64" t="s">
        <v>164</v>
      </c>
      <c r="C32" s="63"/>
      <c r="D32" s="66"/>
      <c r="E32" s="5">
        <v>0</v>
      </c>
      <c r="F32" s="73"/>
      <c r="G32" s="5">
        <v>0</v>
      </c>
      <c r="H32" s="65"/>
      <c r="I32" s="5">
        <v>0</v>
      </c>
      <c r="J32" s="65"/>
      <c r="K32" s="5">
        <v>0</v>
      </c>
      <c r="L32" s="67"/>
      <c r="M32" s="5">
        <v>-133063</v>
      </c>
      <c r="N32" s="67"/>
      <c r="O32" s="5">
        <f>SUM(M32:N32)</f>
        <v>-133063</v>
      </c>
    </row>
    <row r="33" spans="1:15" ht="19.5" customHeight="1">
      <c r="A33" s="72"/>
      <c r="B33" s="64" t="s">
        <v>308</v>
      </c>
      <c r="C33" s="63"/>
      <c r="D33" s="66"/>
      <c r="E33" s="5">
        <v>0</v>
      </c>
      <c r="F33" s="73"/>
      <c r="G33" s="5">
        <v>0</v>
      </c>
      <c r="H33" s="65"/>
      <c r="I33" s="5">
        <v>0</v>
      </c>
      <c r="J33" s="65"/>
      <c r="K33" s="5">
        <v>0</v>
      </c>
      <c r="L33" s="74"/>
      <c r="M33" s="5">
        <v>5814</v>
      </c>
      <c r="N33" s="74"/>
      <c r="O33" s="5">
        <f>SUM(M33:N33)</f>
        <v>5814</v>
      </c>
    </row>
    <row r="34" spans="1:15" ht="19.5" customHeight="1">
      <c r="A34" s="66" t="s">
        <v>153</v>
      </c>
      <c r="B34" s="66"/>
      <c r="C34" s="63"/>
      <c r="D34" s="66"/>
      <c r="E34" s="69">
        <f>SUM(E32:E33)</f>
        <v>0</v>
      </c>
      <c r="F34" s="70"/>
      <c r="G34" s="69">
        <f>SUM(G32:G33)</f>
        <v>0</v>
      </c>
      <c r="H34" s="75"/>
      <c r="I34" s="69">
        <f>SUM(I32:I33)</f>
        <v>0</v>
      </c>
      <c r="J34" s="75"/>
      <c r="K34" s="69">
        <f>SUM(K32:K33)</f>
        <v>0</v>
      </c>
      <c r="L34" s="67"/>
      <c r="M34" s="69">
        <f>SUM(M32:M33)</f>
        <v>-127249</v>
      </c>
      <c r="N34" s="67"/>
      <c r="O34" s="69">
        <f>SUM(O32:O33)</f>
        <v>-127249</v>
      </c>
    </row>
    <row r="35" spans="1:15" ht="19.5" customHeight="1" thickBot="1">
      <c r="A35" s="62" t="s">
        <v>273</v>
      </c>
      <c r="B35" s="62"/>
      <c r="C35" s="63"/>
      <c r="D35" s="66"/>
      <c r="E35" s="76">
        <f>E29+E34</f>
        <v>850000</v>
      </c>
      <c r="F35" s="67"/>
      <c r="G35" s="76">
        <f>G29+G34</f>
        <v>1643000</v>
      </c>
      <c r="H35" s="67"/>
      <c r="I35" s="76">
        <f>I29+I34</f>
        <v>16950</v>
      </c>
      <c r="J35" s="67"/>
      <c r="K35" s="76">
        <f>K29+K34</f>
        <v>85000</v>
      </c>
      <c r="L35" s="4">
        <f>L29+L34</f>
        <v>0</v>
      </c>
      <c r="M35" s="76">
        <f>M29+M34</f>
        <v>1050544</v>
      </c>
      <c r="N35" s="67"/>
      <c r="O35" s="76">
        <f>O29+O34</f>
        <v>3645494</v>
      </c>
    </row>
    <row r="36" spans="1:15" ht="14.5" thickTop="1"/>
  </sheetData>
  <mergeCells count="5">
    <mergeCell ref="A2:K2"/>
    <mergeCell ref="E4:O4"/>
    <mergeCell ref="K5:M5"/>
    <mergeCell ref="E9:O9"/>
    <mergeCell ref="G5:I5"/>
  </mergeCells>
  <pageMargins left="0.7" right="0.7" top="0.48" bottom="0.5" header="0.5" footer="0.5"/>
  <pageSetup paperSize="9" scale="67" firstPageNumber="11" fitToHeight="0" orientation="landscape" cellComments="asDisplayed" useFirstPageNumber="1" r:id="rId1"/>
  <headerFooter alignWithMargins="0">
    <oddFooter>&amp;L&amp;"Times New Roman,Regular"&amp;11The accompanying notes form an integral part of the financial statements. 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131"/>
  <sheetViews>
    <sheetView tabSelected="1" view="pageBreakPreview" zoomScaleNormal="70" zoomScaleSheetLayoutView="100" workbookViewId="0"/>
  </sheetViews>
  <sheetFormatPr defaultColWidth="9.09765625" defaultRowHeight="20" customHeight="1"/>
  <cols>
    <col min="1" max="2" width="2.19921875" style="1" customWidth="1"/>
    <col min="3" max="3" width="53.296875" style="1" customWidth="1"/>
    <col min="4" max="4" width="9.09765625" style="209" customWidth="1"/>
    <col min="5" max="5" width="17.59765625" style="2" customWidth="1"/>
    <col min="6" max="6" width="1.09765625" style="19" customWidth="1"/>
    <col min="7" max="7" width="17.59765625" style="2" customWidth="1"/>
    <col min="8" max="8" width="1.09765625" style="19" customWidth="1"/>
    <col min="9" max="9" width="17.59765625" style="2" customWidth="1"/>
    <col min="10" max="10" width="1.09765625" style="19" customWidth="1"/>
    <col min="11" max="11" width="17.59765625" style="2" customWidth="1"/>
    <col min="12" max="12" width="2.59765625" style="1" customWidth="1"/>
    <col min="13" max="13" width="17" style="1" bestFit="1" customWidth="1"/>
    <col min="14" max="14" width="10.09765625" style="1" bestFit="1" customWidth="1"/>
    <col min="15" max="16" width="9.09765625" style="1"/>
    <col min="17" max="17" width="15.69921875" style="1" bestFit="1" customWidth="1"/>
    <col min="18" max="16384" width="9.09765625" style="1"/>
  </cols>
  <sheetData>
    <row r="1" spans="1:12" s="54" customFormat="1" ht="20" customHeight="1">
      <c r="A1" s="187" t="s">
        <v>0</v>
      </c>
      <c r="B1" s="47"/>
      <c r="C1" s="47"/>
      <c r="D1" s="224"/>
      <c r="E1" s="10"/>
      <c r="F1" s="189"/>
      <c r="G1" s="10"/>
      <c r="H1" s="189"/>
      <c r="I1" s="10"/>
      <c r="J1" s="189"/>
      <c r="K1" s="10"/>
    </row>
    <row r="2" spans="1:12" s="54" customFormat="1" ht="20" customHeight="1">
      <c r="A2" s="246" t="s">
        <v>106</v>
      </c>
      <c r="B2" s="47"/>
      <c r="C2" s="47"/>
      <c r="D2" s="224"/>
      <c r="E2" s="10"/>
      <c r="F2" s="189"/>
      <c r="G2" s="10"/>
      <c r="H2" s="189"/>
      <c r="I2" s="10"/>
      <c r="J2" s="189"/>
      <c r="K2" s="10"/>
    </row>
    <row r="3" spans="1:12" ht="20" customHeight="1">
      <c r="A3" s="247"/>
      <c r="B3" s="8"/>
      <c r="C3" s="8"/>
      <c r="D3" s="34"/>
      <c r="E3" s="10"/>
      <c r="F3" s="11"/>
      <c r="G3" s="10"/>
      <c r="H3" s="11"/>
      <c r="I3" s="10"/>
      <c r="J3" s="11"/>
      <c r="K3" s="10"/>
    </row>
    <row r="4" spans="1:12" ht="20" customHeight="1">
      <c r="A4" s="247"/>
      <c r="B4" s="8"/>
      <c r="C4" s="8"/>
      <c r="D4" s="34"/>
      <c r="E4" s="31"/>
      <c r="F4" s="32" t="s">
        <v>2</v>
      </c>
      <c r="G4" s="31"/>
      <c r="H4" s="29"/>
      <c r="I4" s="31"/>
      <c r="J4" s="33" t="s">
        <v>3</v>
      </c>
      <c r="K4" s="31"/>
    </row>
    <row r="5" spans="1:12" ht="20" customHeight="1">
      <c r="A5" s="247"/>
      <c r="B5" s="8"/>
      <c r="C5" s="8"/>
      <c r="D5" s="34"/>
      <c r="E5" s="277" t="s">
        <v>4</v>
      </c>
      <c r="F5" s="277"/>
      <c r="G5" s="277"/>
      <c r="H5" s="26"/>
      <c r="I5" s="277" t="s">
        <v>4</v>
      </c>
      <c r="J5" s="277"/>
      <c r="K5" s="277"/>
    </row>
    <row r="6" spans="1:12" ht="20" customHeight="1">
      <c r="A6" s="247"/>
      <c r="B6" s="8"/>
      <c r="C6" s="8"/>
      <c r="D6" s="34"/>
      <c r="E6" s="278" t="s">
        <v>107</v>
      </c>
      <c r="F6" s="278"/>
      <c r="G6" s="278"/>
      <c r="H6" s="26"/>
      <c r="I6" s="278" t="s">
        <v>107</v>
      </c>
      <c r="J6" s="278"/>
      <c r="K6" s="278"/>
    </row>
    <row r="7" spans="1:12" ht="20" customHeight="1">
      <c r="A7" s="247"/>
      <c r="B7" s="8"/>
      <c r="D7" s="34"/>
      <c r="E7" s="279" t="s">
        <v>5</v>
      </c>
      <c r="F7" s="279"/>
      <c r="G7" s="279"/>
      <c r="H7" s="26"/>
      <c r="I7" s="279" t="s">
        <v>5</v>
      </c>
      <c r="J7" s="279"/>
      <c r="K7" s="279"/>
    </row>
    <row r="8" spans="1:12" ht="20" customHeight="1">
      <c r="A8" s="9"/>
      <c r="B8" s="9"/>
      <c r="C8" s="8"/>
      <c r="D8" s="13" t="s">
        <v>7</v>
      </c>
      <c r="E8" s="235">
        <v>2021</v>
      </c>
      <c r="F8" s="236"/>
      <c r="G8" s="235">
        <v>2020</v>
      </c>
      <c r="H8" s="236"/>
      <c r="I8" s="235">
        <v>2021</v>
      </c>
      <c r="J8" s="236"/>
      <c r="K8" s="235">
        <v>2020</v>
      </c>
      <c r="L8" s="14"/>
    </row>
    <row r="9" spans="1:12" ht="20" customHeight="1">
      <c r="A9" s="15"/>
      <c r="B9" s="15"/>
      <c r="C9" s="15"/>
      <c r="D9" s="208"/>
      <c r="E9" s="275" t="s">
        <v>247</v>
      </c>
      <c r="F9" s="276"/>
      <c r="G9" s="276"/>
      <c r="H9" s="276"/>
      <c r="I9" s="276"/>
      <c r="J9" s="276"/>
      <c r="K9" s="276"/>
    </row>
    <row r="10" spans="1:12" ht="20" customHeight="1">
      <c r="A10" s="40" t="s">
        <v>108</v>
      </c>
      <c r="B10" s="16"/>
      <c r="C10" s="16"/>
      <c r="E10" s="17"/>
      <c r="F10" s="18"/>
      <c r="G10" s="17"/>
      <c r="H10" s="18"/>
      <c r="I10" s="17"/>
      <c r="J10" s="18"/>
      <c r="K10" s="17"/>
    </row>
    <row r="11" spans="1:12" ht="20" customHeight="1">
      <c r="A11" s="1" t="s">
        <v>261</v>
      </c>
      <c r="D11" s="210"/>
      <c r="E11" s="2">
        <v>-1023973</v>
      </c>
      <c r="G11" s="2">
        <v>-1050432</v>
      </c>
      <c r="I11" s="2">
        <v>-133063</v>
      </c>
      <c r="K11" s="2">
        <v>-291640</v>
      </c>
    </row>
    <row r="12" spans="1:12" ht="20" customHeight="1">
      <c r="A12" s="20" t="s">
        <v>307</v>
      </c>
      <c r="D12" s="21"/>
    </row>
    <row r="13" spans="1:12" ht="20" customHeight="1">
      <c r="A13" s="50" t="s">
        <v>61</v>
      </c>
      <c r="D13" s="21"/>
      <c r="E13" s="172">
        <v>-25433</v>
      </c>
      <c r="F13" s="172"/>
      <c r="G13" s="172">
        <v>-25433</v>
      </c>
      <c r="H13" s="172"/>
      <c r="I13" s="172">
        <v>0</v>
      </c>
      <c r="J13" s="172"/>
      <c r="K13" s="5">
        <v>0</v>
      </c>
    </row>
    <row r="14" spans="1:12" ht="20" customHeight="1">
      <c r="A14" s="1" t="s">
        <v>59</v>
      </c>
      <c r="D14" s="210"/>
      <c r="E14" s="172">
        <v>-9995</v>
      </c>
      <c r="F14" s="172"/>
      <c r="G14" s="172">
        <v>-16643</v>
      </c>
      <c r="H14" s="172"/>
      <c r="I14" s="24">
        <v>-274487</v>
      </c>
      <c r="J14" s="172"/>
      <c r="K14" s="24">
        <v>-249897</v>
      </c>
    </row>
    <row r="15" spans="1:12" ht="20" customHeight="1">
      <c r="A15" s="1" t="s">
        <v>60</v>
      </c>
      <c r="D15" s="21"/>
      <c r="E15" s="172">
        <v>-302</v>
      </c>
      <c r="F15" s="172"/>
      <c r="G15" s="172">
        <v>0</v>
      </c>
      <c r="H15" s="172"/>
      <c r="I15" s="24">
        <v>-523625</v>
      </c>
      <c r="J15" s="172"/>
      <c r="K15" s="24">
        <v>-248350</v>
      </c>
    </row>
    <row r="16" spans="1:12" ht="20" customHeight="1">
      <c r="A16" s="1" t="s">
        <v>192</v>
      </c>
      <c r="D16" s="21"/>
      <c r="E16" s="172">
        <v>-152106</v>
      </c>
      <c r="F16" s="172"/>
      <c r="G16" s="172">
        <v>-108825</v>
      </c>
      <c r="H16" s="172"/>
      <c r="I16" s="24">
        <v>0</v>
      </c>
      <c r="J16" s="172"/>
      <c r="K16" s="172">
        <v>0</v>
      </c>
    </row>
    <row r="17" spans="1:11" ht="20" customHeight="1">
      <c r="A17" s="1" t="s">
        <v>146</v>
      </c>
      <c r="D17" s="21"/>
      <c r="E17" s="172">
        <v>-310334</v>
      </c>
      <c r="F17" s="172"/>
      <c r="G17" s="172">
        <v>-139328</v>
      </c>
      <c r="H17" s="172"/>
      <c r="I17" s="24">
        <v>-250121</v>
      </c>
      <c r="J17" s="172"/>
      <c r="K17" s="172">
        <v>-202</v>
      </c>
    </row>
    <row r="18" spans="1:11" ht="20" customHeight="1">
      <c r="A18" s="1" t="s">
        <v>275</v>
      </c>
      <c r="D18" s="21"/>
      <c r="E18" s="24">
        <v>11250</v>
      </c>
      <c r="F18" s="172"/>
      <c r="G18" s="24">
        <v>52275</v>
      </c>
      <c r="H18" s="172"/>
      <c r="I18" s="24">
        <v>5562</v>
      </c>
      <c r="J18" s="172"/>
      <c r="K18" s="24">
        <v>18277</v>
      </c>
    </row>
    <row r="19" spans="1:11" ht="20" customHeight="1">
      <c r="A19" s="1" t="s">
        <v>109</v>
      </c>
      <c r="D19" s="21">
        <v>13</v>
      </c>
      <c r="E19" s="24">
        <v>425956</v>
      </c>
      <c r="F19" s="172"/>
      <c r="G19" s="24">
        <v>385763</v>
      </c>
      <c r="H19" s="172"/>
      <c r="I19" s="24">
        <v>129166</v>
      </c>
      <c r="J19" s="172"/>
      <c r="K19" s="24">
        <v>119819</v>
      </c>
    </row>
    <row r="20" spans="1:11" ht="20" customHeight="1">
      <c r="A20" s="1" t="s">
        <v>193</v>
      </c>
      <c r="D20" s="21">
        <v>14</v>
      </c>
      <c r="E20" s="172">
        <v>422851</v>
      </c>
      <c r="F20" s="172"/>
      <c r="G20" s="172">
        <v>401301</v>
      </c>
      <c r="H20" s="172"/>
      <c r="I20" s="172">
        <v>137677</v>
      </c>
      <c r="J20" s="172"/>
      <c r="K20" s="172">
        <v>117800</v>
      </c>
    </row>
    <row r="21" spans="1:11" ht="20" customHeight="1">
      <c r="A21" s="1" t="s">
        <v>110</v>
      </c>
      <c r="D21" s="21">
        <v>16</v>
      </c>
      <c r="E21" s="172">
        <v>91434</v>
      </c>
      <c r="F21" s="172"/>
      <c r="G21" s="172">
        <v>65516</v>
      </c>
      <c r="H21" s="172"/>
      <c r="I21" s="172">
        <v>11113</v>
      </c>
      <c r="J21" s="172"/>
      <c r="K21" s="172">
        <v>8168</v>
      </c>
    </row>
    <row r="22" spans="1:11" ht="20" customHeight="1">
      <c r="A22" s="1" t="s">
        <v>309</v>
      </c>
      <c r="D22" s="21">
        <v>21</v>
      </c>
      <c r="E22" s="172">
        <v>3871</v>
      </c>
      <c r="F22" s="172"/>
      <c r="G22" s="172">
        <v>1030</v>
      </c>
      <c r="H22" s="172"/>
      <c r="I22" s="172">
        <v>3871</v>
      </c>
      <c r="J22" s="172"/>
      <c r="K22" s="172">
        <v>1030</v>
      </c>
    </row>
    <row r="23" spans="1:11" ht="20" customHeight="1">
      <c r="A23" s="1" t="s">
        <v>152</v>
      </c>
      <c r="D23" s="21">
        <v>22</v>
      </c>
      <c r="E23" s="24">
        <v>48659</v>
      </c>
      <c r="F23" s="172"/>
      <c r="G23" s="24">
        <v>8556</v>
      </c>
      <c r="H23" s="172"/>
      <c r="I23" s="24">
        <v>21242</v>
      </c>
      <c r="J23" s="172"/>
      <c r="K23" s="24">
        <v>850</v>
      </c>
    </row>
    <row r="24" spans="1:11" ht="20" customHeight="1">
      <c r="A24" s="1" t="s">
        <v>238</v>
      </c>
      <c r="D24" s="21"/>
      <c r="E24" s="24">
        <v>0</v>
      </c>
      <c r="F24" s="172"/>
      <c r="G24" s="5">
        <v>110109</v>
      </c>
      <c r="H24" s="172"/>
      <c r="I24" s="5">
        <v>0</v>
      </c>
      <c r="J24" s="172"/>
      <c r="K24" s="5">
        <v>0</v>
      </c>
    </row>
    <row r="25" spans="1:11" ht="20" customHeight="1">
      <c r="A25" s="1" t="s">
        <v>265</v>
      </c>
      <c r="D25" s="21"/>
      <c r="E25" s="24"/>
      <c r="F25" s="172"/>
      <c r="G25" s="24"/>
      <c r="H25" s="172"/>
      <c r="I25" s="24"/>
      <c r="J25" s="172"/>
      <c r="K25" s="24"/>
    </row>
    <row r="26" spans="1:11" ht="20" customHeight="1">
      <c r="B26" s="1" t="s">
        <v>184</v>
      </c>
      <c r="D26" s="21"/>
      <c r="E26" s="24">
        <v>-15735</v>
      </c>
      <c r="F26" s="172"/>
      <c r="G26" s="24">
        <v>-60586</v>
      </c>
      <c r="H26" s="172"/>
      <c r="I26" s="24">
        <v>0</v>
      </c>
      <c r="J26" s="172"/>
      <c r="K26" s="24">
        <v>0</v>
      </c>
    </row>
    <row r="27" spans="1:11" ht="20" customHeight="1">
      <c r="A27" s="1" t="s">
        <v>220</v>
      </c>
      <c r="D27" s="21"/>
      <c r="E27" s="171">
        <v>-303798</v>
      </c>
      <c r="F27" s="172"/>
      <c r="G27" s="171">
        <v>-4601</v>
      </c>
      <c r="H27" s="172"/>
      <c r="I27" s="24">
        <v>-73</v>
      </c>
      <c r="J27" s="172"/>
      <c r="K27" s="24">
        <v>-4695</v>
      </c>
    </row>
    <row r="28" spans="1:11" ht="20" customHeight="1">
      <c r="A28" s="1" t="s">
        <v>165</v>
      </c>
      <c r="D28" s="186"/>
      <c r="E28" s="5">
        <v>0</v>
      </c>
      <c r="F28" s="172"/>
      <c r="G28" s="5">
        <v>-126542</v>
      </c>
      <c r="H28" s="172"/>
      <c r="I28" s="24">
        <v>0</v>
      </c>
      <c r="J28" s="172"/>
      <c r="K28" s="24">
        <v>0</v>
      </c>
    </row>
    <row r="29" spans="1:11" ht="20" customHeight="1">
      <c r="A29" s="1" t="s">
        <v>156</v>
      </c>
      <c r="D29" s="21"/>
      <c r="E29" s="172">
        <v>734</v>
      </c>
      <c r="F29" s="172"/>
      <c r="G29" s="172">
        <v>1100</v>
      </c>
      <c r="H29" s="172"/>
      <c r="I29" s="172">
        <v>7014</v>
      </c>
      <c r="J29" s="172"/>
      <c r="K29" s="172">
        <v>492</v>
      </c>
    </row>
    <row r="30" spans="1:11" ht="20" customHeight="1">
      <c r="A30" s="1" t="s">
        <v>181</v>
      </c>
      <c r="D30" s="21"/>
      <c r="E30" s="179">
        <v>0</v>
      </c>
      <c r="F30" s="172"/>
      <c r="G30" s="24">
        <v>-23220</v>
      </c>
      <c r="H30" s="172"/>
      <c r="I30" s="172">
        <v>0</v>
      </c>
      <c r="J30" s="172"/>
      <c r="K30" s="24">
        <v>0</v>
      </c>
    </row>
    <row r="31" spans="1:11" ht="20" customHeight="1">
      <c r="A31" s="1" t="s">
        <v>276</v>
      </c>
      <c r="D31" s="21"/>
      <c r="E31" s="24">
        <v>0</v>
      </c>
      <c r="F31" s="172"/>
      <c r="G31" s="24">
        <v>0</v>
      </c>
      <c r="H31" s="172"/>
      <c r="I31" s="24">
        <v>280</v>
      </c>
      <c r="J31" s="172"/>
      <c r="K31" s="24">
        <v>0</v>
      </c>
    </row>
    <row r="32" spans="1:11" ht="20" customHeight="1">
      <c r="A32" s="1" t="s">
        <v>180</v>
      </c>
      <c r="D32" s="21"/>
      <c r="E32" s="24">
        <v>-16314</v>
      </c>
      <c r="F32" s="172"/>
      <c r="G32" s="24">
        <v>-231364</v>
      </c>
      <c r="H32" s="172"/>
      <c r="I32" s="24">
        <v>0</v>
      </c>
      <c r="J32" s="172"/>
      <c r="K32" s="24">
        <v>-296620</v>
      </c>
    </row>
    <row r="33" spans="1:13" ht="20" customHeight="1">
      <c r="A33" s="1" t="s">
        <v>277</v>
      </c>
      <c r="D33" s="21"/>
      <c r="E33" s="24">
        <v>105635</v>
      </c>
      <c r="F33" s="172"/>
      <c r="G33" s="24">
        <v>0</v>
      </c>
      <c r="H33" s="172"/>
      <c r="I33" s="24">
        <v>56771</v>
      </c>
      <c r="J33" s="172"/>
      <c r="K33" s="24">
        <v>61830</v>
      </c>
    </row>
    <row r="34" spans="1:13" ht="20" customHeight="1">
      <c r="A34" s="1" t="s">
        <v>230</v>
      </c>
      <c r="D34" s="21"/>
      <c r="E34" s="179">
        <v>0</v>
      </c>
      <c r="F34" s="172"/>
      <c r="G34" s="24">
        <v>-45703</v>
      </c>
      <c r="H34" s="172"/>
      <c r="I34" s="172">
        <v>0</v>
      </c>
      <c r="J34" s="172"/>
      <c r="K34" s="24">
        <v>0</v>
      </c>
    </row>
    <row r="35" spans="1:13" ht="20" customHeight="1">
      <c r="A35" s="1" t="s">
        <v>67</v>
      </c>
      <c r="D35" s="210"/>
      <c r="E35" s="179">
        <v>469266</v>
      </c>
      <c r="F35" s="179"/>
      <c r="G35" s="179">
        <v>420982</v>
      </c>
      <c r="H35" s="179"/>
      <c r="I35" s="179">
        <v>407699</v>
      </c>
      <c r="J35" s="179"/>
      <c r="K35" s="179">
        <v>340486</v>
      </c>
    </row>
    <row r="36" spans="1:13" ht="20" customHeight="1">
      <c r="A36" s="1" t="s">
        <v>223</v>
      </c>
      <c r="D36" s="210"/>
      <c r="E36" s="180">
        <v>23683</v>
      </c>
      <c r="F36" s="172"/>
      <c r="G36" s="180">
        <v>-626</v>
      </c>
      <c r="H36" s="172"/>
      <c r="I36" s="180">
        <v>-15358</v>
      </c>
      <c r="J36" s="172"/>
      <c r="K36" s="180">
        <v>-17911</v>
      </c>
    </row>
    <row r="37" spans="1:13" ht="20" customHeight="1">
      <c r="D37" s="211"/>
      <c r="E37" s="2">
        <f>SUM(E11:E36)</f>
        <v>-254651</v>
      </c>
      <c r="F37" s="26"/>
      <c r="G37" s="2">
        <f>SUM(G11:G36)</f>
        <v>-386671</v>
      </c>
      <c r="H37" s="26"/>
      <c r="I37" s="2">
        <f>SUM(I11:I36)</f>
        <v>-416332</v>
      </c>
      <c r="J37" s="26"/>
      <c r="K37" s="2">
        <f>SUM(K11:K36)</f>
        <v>-440563</v>
      </c>
    </row>
    <row r="38" spans="1:13" ht="20" customHeight="1">
      <c r="A38" s="20" t="s">
        <v>111</v>
      </c>
      <c r="D38" s="211"/>
    </row>
    <row r="39" spans="1:13" ht="20" customHeight="1">
      <c r="A39" s="20" t="s">
        <v>166</v>
      </c>
      <c r="D39" s="211"/>
    </row>
    <row r="40" spans="1:13" ht="20" customHeight="1">
      <c r="A40" s="1" t="s">
        <v>194</v>
      </c>
      <c r="D40" s="211"/>
      <c r="E40" s="24">
        <v>-9322</v>
      </c>
      <c r="F40" s="176"/>
      <c r="G40" s="24">
        <v>387242</v>
      </c>
      <c r="H40" s="176"/>
      <c r="I40" s="176">
        <v>-102859</v>
      </c>
      <c r="J40" s="176"/>
      <c r="K40" s="176">
        <v>291050</v>
      </c>
    </row>
    <row r="41" spans="1:13" ht="20" customHeight="1">
      <c r="A41" s="1" t="s">
        <v>112</v>
      </c>
      <c r="D41" s="211"/>
      <c r="E41" s="176">
        <v>-3841</v>
      </c>
      <c r="F41" s="176"/>
      <c r="G41" s="176">
        <v>7940</v>
      </c>
      <c r="H41" s="176"/>
      <c r="I41" s="176">
        <v>1523</v>
      </c>
      <c r="J41" s="176"/>
      <c r="K41" s="176">
        <v>2449</v>
      </c>
    </row>
    <row r="42" spans="1:13" ht="20" customHeight="1">
      <c r="A42" s="1" t="s">
        <v>12</v>
      </c>
      <c r="D42" s="211"/>
      <c r="E42" s="24">
        <v>-46907</v>
      </c>
      <c r="F42" s="176"/>
      <c r="G42" s="24">
        <v>-60414</v>
      </c>
      <c r="H42" s="176"/>
      <c r="I42" s="176">
        <v>-24227</v>
      </c>
      <c r="J42" s="176"/>
      <c r="K42" s="24">
        <v>8539</v>
      </c>
    </row>
    <row r="43" spans="1:13" ht="20" customHeight="1">
      <c r="A43" s="1" t="s">
        <v>113</v>
      </c>
      <c r="D43" s="211"/>
      <c r="E43" s="176">
        <v>-68456</v>
      </c>
      <c r="F43" s="176"/>
      <c r="G43" s="176">
        <v>7811</v>
      </c>
      <c r="H43" s="176"/>
      <c r="I43" s="176">
        <v>-889</v>
      </c>
      <c r="J43" s="176"/>
      <c r="K43" s="176">
        <v>9497</v>
      </c>
    </row>
    <row r="44" spans="1:13" ht="20" customHeight="1">
      <c r="A44" s="20" t="s">
        <v>167</v>
      </c>
      <c r="D44" s="211"/>
      <c r="E44" s="176"/>
      <c r="F44" s="176"/>
      <c r="G44" s="176"/>
      <c r="H44" s="176"/>
      <c r="I44" s="176"/>
      <c r="J44" s="176"/>
      <c r="K44" s="176"/>
    </row>
    <row r="45" spans="1:13" ht="20" customHeight="1">
      <c r="A45" s="1" t="s">
        <v>218</v>
      </c>
      <c r="D45" s="211"/>
      <c r="E45" s="172">
        <v>-343297</v>
      </c>
      <c r="F45" s="176"/>
      <c r="G45" s="172">
        <v>-150939</v>
      </c>
      <c r="H45" s="176"/>
      <c r="I45" s="172">
        <v>-150190</v>
      </c>
      <c r="J45" s="176"/>
      <c r="K45" s="172">
        <v>187863</v>
      </c>
    </row>
    <row r="46" spans="1:13" ht="20" customHeight="1">
      <c r="A46" s="1" t="s">
        <v>258</v>
      </c>
      <c r="D46" s="211"/>
      <c r="E46" s="172">
        <v>988506</v>
      </c>
      <c r="F46" s="176"/>
      <c r="G46" s="172">
        <v>382897</v>
      </c>
      <c r="H46" s="176"/>
      <c r="I46" s="172">
        <v>0</v>
      </c>
      <c r="J46" s="176"/>
      <c r="K46" s="172">
        <v>0</v>
      </c>
    </row>
    <row r="47" spans="1:13" ht="20" customHeight="1">
      <c r="A47" s="1" t="s">
        <v>237</v>
      </c>
      <c r="D47" s="211"/>
      <c r="E47" s="172">
        <v>690882</v>
      </c>
      <c r="F47" s="176"/>
      <c r="G47" s="172">
        <v>168896</v>
      </c>
      <c r="H47" s="176"/>
      <c r="I47" s="172">
        <v>0</v>
      </c>
      <c r="J47" s="176"/>
      <c r="K47" s="172">
        <v>0</v>
      </c>
    </row>
    <row r="48" spans="1:13" ht="20" customHeight="1">
      <c r="A48" s="1" t="s">
        <v>114</v>
      </c>
      <c r="D48" s="211"/>
      <c r="E48" s="172">
        <v>11921</v>
      </c>
      <c r="F48" s="24"/>
      <c r="G48" s="172">
        <v>9237</v>
      </c>
      <c r="H48" s="176"/>
      <c r="I48" s="172">
        <v>-4710</v>
      </c>
      <c r="J48" s="176"/>
      <c r="K48" s="172">
        <v>11850</v>
      </c>
      <c r="M48" s="12"/>
    </row>
    <row r="49" spans="1:17" ht="20" customHeight="1">
      <c r="A49" s="1" t="s">
        <v>32</v>
      </c>
      <c r="D49" s="211"/>
      <c r="E49" s="179">
        <v>-21951</v>
      </c>
      <c r="F49" s="176"/>
      <c r="G49" s="179">
        <v>85791</v>
      </c>
      <c r="H49" s="24"/>
      <c r="I49" s="179">
        <v>-6767</v>
      </c>
      <c r="J49" s="24"/>
      <c r="K49" s="179">
        <v>6888</v>
      </c>
      <c r="Q49" s="12"/>
    </row>
    <row r="50" spans="1:17" ht="20" customHeight="1">
      <c r="A50" s="1" t="s">
        <v>157</v>
      </c>
      <c r="D50" s="21">
        <v>22</v>
      </c>
      <c r="E50" s="27">
        <v>-22376</v>
      </c>
      <c r="F50" s="24"/>
      <c r="G50" s="27">
        <v>-21209</v>
      </c>
      <c r="H50" s="181"/>
      <c r="I50" s="27">
        <v>-7647</v>
      </c>
      <c r="J50" s="181"/>
      <c r="K50" s="27">
        <v>-4566</v>
      </c>
      <c r="Q50" s="12"/>
    </row>
    <row r="51" spans="1:17" ht="20" customHeight="1">
      <c r="A51" s="1" t="s">
        <v>299</v>
      </c>
      <c r="D51" s="211"/>
      <c r="E51" s="176">
        <f>SUM(E37:E43)+SUM(E45:E50)</f>
        <v>920508</v>
      </c>
      <c r="F51" s="182"/>
      <c r="G51" s="176">
        <f>SUM(G37:G43)+SUM(G45:G50)</f>
        <v>430581</v>
      </c>
      <c r="H51" s="183"/>
      <c r="I51" s="176">
        <f>SUM(I37:I43)+SUM(I45:I50)</f>
        <v>-712098</v>
      </c>
      <c r="J51" s="183"/>
      <c r="K51" s="176">
        <f>SUM(K37:K43)+SUM(K45:K50)</f>
        <v>73007</v>
      </c>
      <c r="L51" s="12"/>
    </row>
    <row r="52" spans="1:17" ht="20" customHeight="1">
      <c r="A52" s="1" t="s">
        <v>140</v>
      </c>
      <c r="D52" s="211"/>
      <c r="E52" s="5">
        <v>-104295</v>
      </c>
      <c r="F52" s="182"/>
      <c r="G52" s="5">
        <v>-233408</v>
      </c>
      <c r="H52" s="176"/>
      <c r="I52" s="5">
        <v>-9016</v>
      </c>
      <c r="J52" s="176"/>
      <c r="K52" s="5">
        <v>-12297</v>
      </c>
      <c r="N52" s="182"/>
    </row>
    <row r="53" spans="1:17" s="16" customFormat="1" ht="20" customHeight="1">
      <c r="A53" s="16" t="s">
        <v>158</v>
      </c>
      <c r="D53" s="211"/>
      <c r="E53" s="28">
        <f>SUM(E51:E52)</f>
        <v>816213</v>
      </c>
      <c r="F53" s="29"/>
      <c r="G53" s="28">
        <f>SUM(G51:G52)</f>
        <v>197173</v>
      </c>
      <c r="H53" s="30"/>
      <c r="I53" s="28">
        <f>SUM(I51:I52)</f>
        <v>-721114</v>
      </c>
      <c r="J53" s="30"/>
      <c r="K53" s="28">
        <f>SUM(K51:K52)</f>
        <v>60710</v>
      </c>
    </row>
    <row r="54" spans="1:17" s="54" customFormat="1" ht="20" customHeight="1">
      <c r="A54" s="187" t="s">
        <v>0</v>
      </c>
      <c r="B54" s="47"/>
      <c r="C54" s="47"/>
      <c r="D54" s="224"/>
      <c r="E54" s="10"/>
      <c r="F54" s="189"/>
      <c r="G54" s="10"/>
      <c r="H54" s="189"/>
      <c r="I54" s="10"/>
      <c r="J54" s="189"/>
      <c r="K54" s="10"/>
    </row>
    <row r="55" spans="1:17" s="54" customFormat="1" ht="20" customHeight="1">
      <c r="A55" s="246" t="s">
        <v>116</v>
      </c>
      <c r="B55" s="47"/>
      <c r="C55" s="47"/>
      <c r="D55" s="224"/>
      <c r="E55" s="10"/>
      <c r="F55" s="189"/>
      <c r="G55" s="10"/>
      <c r="H55" s="189"/>
      <c r="I55" s="10"/>
      <c r="J55" s="189"/>
      <c r="K55" s="10"/>
    </row>
    <row r="56" spans="1:17" ht="20" customHeight="1">
      <c r="A56" s="247"/>
      <c r="B56" s="8"/>
      <c r="C56" s="8"/>
      <c r="D56" s="34"/>
      <c r="E56" s="10"/>
      <c r="F56" s="11"/>
      <c r="G56" s="10"/>
      <c r="H56" s="11"/>
      <c r="I56" s="10"/>
      <c r="J56" s="11"/>
      <c r="K56" s="10"/>
    </row>
    <row r="57" spans="1:17" s="16" customFormat="1" ht="20" customHeight="1">
      <c r="A57" s="247"/>
      <c r="B57" s="8"/>
      <c r="C57" s="8"/>
      <c r="D57" s="34"/>
      <c r="E57" s="31"/>
      <c r="F57" s="32" t="s">
        <v>2</v>
      </c>
      <c r="G57" s="31"/>
      <c r="H57" s="29"/>
      <c r="I57" s="31"/>
      <c r="J57" s="33" t="s">
        <v>3</v>
      </c>
      <c r="K57" s="31"/>
    </row>
    <row r="58" spans="1:17" s="16" customFormat="1" ht="20" customHeight="1">
      <c r="A58" s="247"/>
      <c r="B58" s="8"/>
      <c r="C58" s="8"/>
      <c r="D58" s="34"/>
      <c r="E58" s="277" t="s">
        <v>4</v>
      </c>
      <c r="F58" s="277"/>
      <c r="G58" s="277"/>
      <c r="H58" s="26"/>
      <c r="I58" s="277" t="s">
        <v>4</v>
      </c>
      <c r="J58" s="277"/>
      <c r="K58" s="277"/>
    </row>
    <row r="59" spans="1:17" s="16" customFormat="1" ht="20" customHeight="1">
      <c r="A59" s="247"/>
      <c r="B59" s="8"/>
      <c r="C59" s="8"/>
      <c r="D59" s="34"/>
      <c r="E59" s="278" t="s">
        <v>107</v>
      </c>
      <c r="F59" s="278"/>
      <c r="G59" s="278"/>
      <c r="H59" s="26"/>
      <c r="I59" s="278" t="s">
        <v>107</v>
      </c>
      <c r="J59" s="278"/>
      <c r="K59" s="278"/>
    </row>
    <row r="60" spans="1:17" s="16" customFormat="1" ht="20" customHeight="1">
      <c r="A60" s="247"/>
      <c r="B60" s="8"/>
      <c r="C60" s="8"/>
      <c r="D60" s="34"/>
      <c r="E60" s="279" t="s">
        <v>5</v>
      </c>
      <c r="F60" s="279"/>
      <c r="G60" s="279"/>
      <c r="H60" s="26"/>
      <c r="I60" s="279" t="s">
        <v>5</v>
      </c>
      <c r="J60" s="279"/>
      <c r="K60" s="279"/>
    </row>
    <row r="61" spans="1:17" s="16" customFormat="1" ht="20" customHeight="1">
      <c r="A61" s="9"/>
      <c r="B61" s="9"/>
      <c r="C61" s="9"/>
      <c r="D61" s="13" t="s">
        <v>7</v>
      </c>
      <c r="E61" s="235">
        <v>2021</v>
      </c>
      <c r="F61" s="236"/>
      <c r="G61" s="235">
        <v>2020</v>
      </c>
      <c r="H61" s="236"/>
      <c r="I61" s="235">
        <v>2021</v>
      </c>
      <c r="J61" s="236"/>
      <c r="K61" s="235">
        <v>2020</v>
      </c>
    </row>
    <row r="62" spans="1:17" s="16" customFormat="1" ht="20" customHeight="1">
      <c r="A62" s="15"/>
      <c r="B62" s="15"/>
      <c r="C62" s="15"/>
      <c r="D62" s="208"/>
      <c r="E62" s="275" t="s">
        <v>247</v>
      </c>
      <c r="F62" s="276"/>
      <c r="G62" s="276"/>
      <c r="H62" s="276"/>
      <c r="I62" s="276"/>
      <c r="J62" s="276"/>
      <c r="K62" s="276"/>
    </row>
    <row r="63" spans="1:17" ht="20" customHeight="1">
      <c r="A63" s="40" t="s">
        <v>115</v>
      </c>
      <c r="B63" s="16"/>
      <c r="C63" s="16"/>
      <c r="D63" s="34"/>
      <c r="E63" s="17"/>
      <c r="F63" s="18"/>
      <c r="G63" s="17"/>
      <c r="H63" s="18"/>
      <c r="I63" s="17"/>
      <c r="J63" s="18"/>
      <c r="K63" s="17"/>
    </row>
    <row r="64" spans="1:17" ht="20" customHeight="1">
      <c r="A64" s="1" t="s">
        <v>243</v>
      </c>
      <c r="B64" s="36"/>
      <c r="D64" s="208"/>
      <c r="E64" s="184">
        <v>5305</v>
      </c>
      <c r="F64" s="5"/>
      <c r="G64" s="184">
        <v>32500</v>
      </c>
      <c r="H64" s="5"/>
      <c r="I64" s="184">
        <v>73828</v>
      </c>
      <c r="J64" s="5"/>
      <c r="K64" s="184">
        <v>26607</v>
      </c>
    </row>
    <row r="65" spans="1:11" ht="20" customHeight="1">
      <c r="A65" s="1" t="s">
        <v>241</v>
      </c>
      <c r="B65" s="36"/>
      <c r="D65" s="186"/>
      <c r="E65" s="5">
        <v>5184</v>
      </c>
      <c r="F65" s="35"/>
      <c r="G65" s="5">
        <v>737741</v>
      </c>
      <c r="H65" s="176"/>
      <c r="I65" s="5">
        <v>0</v>
      </c>
      <c r="J65" s="176"/>
      <c r="K65" s="5">
        <v>5389</v>
      </c>
    </row>
    <row r="66" spans="1:11" ht="20" customHeight="1">
      <c r="A66" s="1" t="s">
        <v>195</v>
      </c>
      <c r="B66" s="36"/>
      <c r="D66" s="45"/>
      <c r="E66" s="5">
        <v>0</v>
      </c>
      <c r="F66" s="5"/>
      <c r="G66" s="171">
        <v>-7506</v>
      </c>
      <c r="H66" s="5"/>
      <c r="I66" s="5">
        <v>0</v>
      </c>
      <c r="J66" s="5"/>
      <c r="K66" s="5">
        <v>-4868</v>
      </c>
    </row>
    <row r="67" spans="1:11" ht="20" customHeight="1">
      <c r="A67" s="1" t="s">
        <v>117</v>
      </c>
      <c r="B67" s="36"/>
      <c r="D67" s="45">
        <v>25</v>
      </c>
      <c r="E67" s="5">
        <v>-3000</v>
      </c>
      <c r="F67" s="5"/>
      <c r="G67" s="5">
        <v>0</v>
      </c>
      <c r="H67" s="5"/>
      <c r="I67" s="184">
        <v>-366887</v>
      </c>
      <c r="J67" s="5"/>
      <c r="K67" s="184">
        <v>-874872</v>
      </c>
    </row>
    <row r="68" spans="1:11" ht="20" customHeight="1">
      <c r="A68" s="1" t="s">
        <v>168</v>
      </c>
      <c r="B68" s="36"/>
      <c r="D68" s="45">
        <v>25</v>
      </c>
      <c r="E68" s="5">
        <v>0</v>
      </c>
      <c r="F68" s="5"/>
      <c r="G68" s="5">
        <v>0</v>
      </c>
      <c r="H68" s="5"/>
      <c r="I68" s="171">
        <v>620400</v>
      </c>
      <c r="J68" s="5"/>
      <c r="K68" s="171">
        <v>162000</v>
      </c>
    </row>
    <row r="69" spans="1:11" ht="20" customHeight="1">
      <c r="A69" s="1" t="s">
        <v>118</v>
      </c>
      <c r="D69" s="45">
        <v>25</v>
      </c>
      <c r="E69" s="5">
        <v>-66149</v>
      </c>
      <c r="F69" s="182"/>
      <c r="G69" s="5">
        <v>-99954</v>
      </c>
      <c r="H69" s="176"/>
      <c r="I69" s="171">
        <v>-66149</v>
      </c>
      <c r="J69" s="176"/>
      <c r="K69" s="171">
        <v>-506347</v>
      </c>
    </row>
    <row r="70" spans="1:11" ht="20" customHeight="1">
      <c r="A70" s="1" t="s">
        <v>137</v>
      </c>
      <c r="B70" s="36"/>
      <c r="D70" s="45">
        <v>11</v>
      </c>
      <c r="E70" s="179">
        <v>0</v>
      </c>
      <c r="F70" s="179"/>
      <c r="G70" s="179">
        <v>0</v>
      </c>
      <c r="H70" s="179"/>
      <c r="I70" s="179">
        <v>453040</v>
      </c>
      <c r="J70" s="179"/>
      <c r="K70" s="179">
        <v>208424</v>
      </c>
    </row>
    <row r="71" spans="1:11" ht="20" customHeight="1">
      <c r="A71" s="1" t="s">
        <v>119</v>
      </c>
      <c r="B71" s="36"/>
      <c r="D71" s="45">
        <v>10</v>
      </c>
      <c r="E71" s="179">
        <v>70585</v>
      </c>
      <c r="F71" s="179"/>
      <c r="G71" s="179">
        <v>39926</v>
      </c>
      <c r="H71" s="179"/>
      <c r="I71" s="179">
        <v>70585</v>
      </c>
      <c r="J71" s="179"/>
      <c r="K71" s="179">
        <v>39926</v>
      </c>
    </row>
    <row r="72" spans="1:11" ht="20" customHeight="1">
      <c r="A72" s="1" t="s">
        <v>278</v>
      </c>
      <c r="B72" s="36"/>
      <c r="D72" s="45">
        <v>11</v>
      </c>
      <c r="E72" s="179">
        <v>0</v>
      </c>
      <c r="F72" s="179"/>
      <c r="G72" s="179">
        <v>0</v>
      </c>
      <c r="H72" s="179"/>
      <c r="I72" s="179">
        <v>4920</v>
      </c>
      <c r="J72" s="179"/>
      <c r="K72" s="179">
        <v>0</v>
      </c>
    </row>
    <row r="73" spans="1:11" ht="20" customHeight="1">
      <c r="A73" s="1" t="s">
        <v>160</v>
      </c>
      <c r="B73" s="36"/>
      <c r="D73" s="45">
        <v>12</v>
      </c>
      <c r="E73" s="179">
        <v>-77790</v>
      </c>
      <c r="F73" s="179"/>
      <c r="G73" s="179">
        <v>-15631</v>
      </c>
      <c r="H73" s="179"/>
      <c r="I73" s="179">
        <v>-15631</v>
      </c>
      <c r="J73" s="179"/>
      <c r="K73" s="179">
        <v>-15631</v>
      </c>
    </row>
    <row r="74" spans="1:11" ht="20" customHeight="1">
      <c r="A74" s="1" t="s">
        <v>279</v>
      </c>
      <c r="B74" s="36"/>
      <c r="D74" s="45"/>
      <c r="E74" s="5">
        <v>460510</v>
      </c>
      <c r="F74" s="35"/>
      <c r="G74" s="5">
        <v>474450</v>
      </c>
      <c r="H74" s="176"/>
      <c r="I74" s="5">
        <v>259581</v>
      </c>
      <c r="J74" s="176"/>
      <c r="K74" s="5">
        <v>0</v>
      </c>
    </row>
    <row r="75" spans="1:11" ht="20" customHeight="1">
      <c r="A75" s="1" t="s">
        <v>159</v>
      </c>
      <c r="B75" s="36"/>
      <c r="D75" s="45">
        <v>10</v>
      </c>
      <c r="E75" s="176">
        <v>-57429</v>
      </c>
      <c r="F75" s="179"/>
      <c r="G75" s="176">
        <v>0</v>
      </c>
      <c r="H75" s="179"/>
      <c r="I75" s="179">
        <v>-57429</v>
      </c>
      <c r="J75" s="179"/>
      <c r="K75" s="179">
        <v>0</v>
      </c>
    </row>
    <row r="76" spans="1:11" ht="20" customHeight="1">
      <c r="A76" s="1" t="s">
        <v>215</v>
      </c>
      <c r="B76" s="36"/>
      <c r="D76" s="186">
        <v>6</v>
      </c>
      <c r="E76" s="176">
        <v>0</v>
      </c>
      <c r="F76" s="35"/>
      <c r="G76" s="176">
        <v>-24274</v>
      </c>
      <c r="H76" s="176"/>
      <c r="I76" s="5">
        <v>0</v>
      </c>
      <c r="J76" s="176"/>
      <c r="K76" s="5">
        <v>0</v>
      </c>
    </row>
    <row r="77" spans="1:11" ht="20" customHeight="1">
      <c r="A77" s="1" t="s">
        <v>300</v>
      </c>
      <c r="B77" s="36"/>
      <c r="D77" s="186">
        <v>11</v>
      </c>
      <c r="E77" s="5">
        <v>0</v>
      </c>
      <c r="F77" s="35"/>
      <c r="G77" s="5">
        <v>0</v>
      </c>
      <c r="H77" s="176"/>
      <c r="I77" s="176">
        <v>0</v>
      </c>
      <c r="J77" s="176"/>
      <c r="K77" s="176">
        <v>-212314</v>
      </c>
    </row>
    <row r="78" spans="1:11" ht="20" customHeight="1">
      <c r="A78" s="1" t="s">
        <v>196</v>
      </c>
      <c r="B78" s="36"/>
      <c r="C78" s="219"/>
      <c r="D78" s="186"/>
      <c r="E78" s="5"/>
      <c r="F78" s="35"/>
      <c r="G78" s="5"/>
      <c r="H78" s="176"/>
      <c r="I78" s="176"/>
      <c r="J78" s="176"/>
      <c r="K78" s="176"/>
    </row>
    <row r="79" spans="1:11" ht="20" customHeight="1">
      <c r="A79" s="54" t="s">
        <v>197</v>
      </c>
      <c r="B79" s="36"/>
      <c r="C79" s="219"/>
      <c r="D79" s="45">
        <v>11</v>
      </c>
      <c r="E79" s="5">
        <v>0</v>
      </c>
      <c r="F79" s="35"/>
      <c r="G79" s="5">
        <v>-146328</v>
      </c>
      <c r="H79" s="176"/>
      <c r="I79" s="176">
        <v>0</v>
      </c>
      <c r="J79" s="176"/>
      <c r="K79" s="5">
        <v>0</v>
      </c>
    </row>
    <row r="80" spans="1:11" ht="20" customHeight="1">
      <c r="A80" s="1" t="s">
        <v>216</v>
      </c>
      <c r="B80" s="36"/>
      <c r="D80" s="186">
        <v>10</v>
      </c>
      <c r="E80" s="5">
        <v>12785</v>
      </c>
      <c r="F80" s="35"/>
      <c r="G80" s="5">
        <v>16962</v>
      </c>
      <c r="H80" s="176"/>
      <c r="I80" s="5">
        <v>12785</v>
      </c>
      <c r="J80" s="176"/>
      <c r="K80" s="5">
        <v>16962</v>
      </c>
    </row>
    <row r="81" spans="1:11" ht="20" customHeight="1">
      <c r="A81" s="1" t="s">
        <v>280</v>
      </c>
      <c r="B81" s="36"/>
      <c r="D81" s="186">
        <v>11</v>
      </c>
      <c r="E81" s="5">
        <v>0</v>
      </c>
      <c r="F81" s="35"/>
      <c r="G81" s="5">
        <v>-431909</v>
      </c>
      <c r="H81" s="176"/>
      <c r="I81" s="5">
        <v>0</v>
      </c>
      <c r="J81" s="176"/>
      <c r="K81" s="5">
        <v>0</v>
      </c>
    </row>
    <row r="82" spans="1:11" ht="20" customHeight="1">
      <c r="A82" s="1" t="s">
        <v>301</v>
      </c>
      <c r="B82" s="36"/>
      <c r="D82" s="45"/>
      <c r="E82" s="24">
        <v>363180</v>
      </c>
      <c r="F82" s="35"/>
      <c r="G82" s="24">
        <v>16616</v>
      </c>
      <c r="H82" s="24"/>
      <c r="I82" s="179">
        <v>2688</v>
      </c>
      <c r="J82" s="24"/>
      <c r="K82" s="179">
        <v>16602</v>
      </c>
    </row>
    <row r="83" spans="1:11" ht="20" customHeight="1">
      <c r="A83" s="1" t="s">
        <v>302</v>
      </c>
      <c r="B83" s="36"/>
      <c r="D83" s="45"/>
      <c r="E83" s="24">
        <v>-1002636</v>
      </c>
      <c r="F83" s="35"/>
      <c r="G83" s="24">
        <v>-1540180</v>
      </c>
      <c r="H83" s="35"/>
      <c r="I83" s="24">
        <v>-94548</v>
      </c>
      <c r="J83" s="35"/>
      <c r="K83" s="24">
        <v>-384908</v>
      </c>
    </row>
    <row r="84" spans="1:11" ht="20" customHeight="1">
      <c r="A84" s="1" t="s">
        <v>281</v>
      </c>
      <c r="B84" s="36"/>
      <c r="D84" s="45"/>
      <c r="E84" s="24">
        <v>-128574</v>
      </c>
      <c r="F84" s="35"/>
      <c r="G84" s="24">
        <v>-5373</v>
      </c>
      <c r="H84" s="24"/>
      <c r="I84" s="24">
        <v>-110118</v>
      </c>
      <c r="J84" s="24"/>
      <c r="K84" s="24">
        <v>-5642</v>
      </c>
    </row>
    <row r="85" spans="1:11" ht="20" customHeight="1">
      <c r="A85" s="1" t="s">
        <v>282</v>
      </c>
      <c r="B85" s="36"/>
      <c r="D85" s="45"/>
      <c r="E85" s="24">
        <v>-369319</v>
      </c>
      <c r="F85" s="35"/>
      <c r="G85" s="24">
        <v>-581864</v>
      </c>
      <c r="H85" s="24"/>
      <c r="I85" s="24">
        <v>0</v>
      </c>
      <c r="J85" s="24"/>
      <c r="K85" s="24">
        <v>0</v>
      </c>
    </row>
    <row r="86" spans="1:11" ht="20" customHeight="1">
      <c r="A86" s="1" t="s">
        <v>283</v>
      </c>
      <c r="B86" s="36"/>
      <c r="D86" s="45"/>
      <c r="E86" s="24">
        <v>-11368</v>
      </c>
      <c r="F86" s="35"/>
      <c r="G86" s="5">
        <v>-7895</v>
      </c>
      <c r="H86" s="24"/>
      <c r="I86" s="24">
        <v>-4500</v>
      </c>
      <c r="J86" s="24"/>
      <c r="K86" s="5">
        <v>-4500</v>
      </c>
    </row>
    <row r="87" spans="1:11" ht="20" customHeight="1">
      <c r="A87" s="54" t="s">
        <v>169</v>
      </c>
      <c r="B87" s="36"/>
      <c r="D87" s="45"/>
      <c r="E87" s="24">
        <v>0</v>
      </c>
      <c r="F87" s="35"/>
      <c r="G87" s="23">
        <v>-620130</v>
      </c>
      <c r="H87" s="35"/>
      <c r="I87" s="24">
        <v>0</v>
      </c>
      <c r="J87" s="35"/>
      <c r="K87" s="24">
        <v>-572580</v>
      </c>
    </row>
    <row r="88" spans="1:11" ht="20" customHeight="1">
      <c r="A88" s="54" t="s">
        <v>198</v>
      </c>
      <c r="B88" s="36"/>
      <c r="D88" s="45"/>
      <c r="E88" s="23"/>
      <c r="F88" s="35"/>
      <c r="G88" s="23"/>
      <c r="H88" s="35"/>
      <c r="I88" s="24"/>
      <c r="J88" s="35"/>
      <c r="K88" s="24"/>
    </row>
    <row r="89" spans="1:11" ht="20" customHeight="1">
      <c r="A89" s="54"/>
      <c r="B89" s="50" t="s">
        <v>199</v>
      </c>
      <c r="D89" s="45"/>
      <c r="E89" s="24">
        <v>0</v>
      </c>
      <c r="F89" s="35"/>
      <c r="G89" s="5">
        <v>79483</v>
      </c>
      <c r="H89" s="35"/>
      <c r="I89" s="24">
        <v>0</v>
      </c>
      <c r="J89" s="35"/>
      <c r="K89" s="5">
        <v>0</v>
      </c>
    </row>
    <row r="90" spans="1:11" ht="20" customHeight="1">
      <c r="A90" s="16" t="s">
        <v>284</v>
      </c>
      <c r="D90" s="212"/>
      <c r="E90" s="257">
        <f>SUM(E64:E89)</f>
        <v>-798716</v>
      </c>
      <c r="F90" s="38"/>
      <c r="G90" s="257">
        <f>SUM(G64:G89)</f>
        <v>-2083366</v>
      </c>
      <c r="H90" s="38"/>
      <c r="I90" s="257">
        <f>SUM(I64:I89)</f>
        <v>782565</v>
      </c>
      <c r="J90" s="38"/>
      <c r="K90" s="37">
        <f>SUM(K64:K89)</f>
        <v>-2105752</v>
      </c>
    </row>
    <row r="91" spans="1:11" ht="20" customHeight="1">
      <c r="A91" s="247"/>
      <c r="B91" s="8"/>
      <c r="C91" s="8"/>
      <c r="D91" s="34"/>
      <c r="E91" s="10"/>
      <c r="F91" s="11"/>
      <c r="G91" s="10"/>
      <c r="H91" s="11"/>
      <c r="I91" s="10"/>
      <c r="J91" s="11"/>
      <c r="K91" s="10"/>
    </row>
    <row r="92" spans="1:11" ht="20" customHeight="1">
      <c r="A92" s="187" t="s">
        <v>0</v>
      </c>
      <c r="B92" s="248"/>
      <c r="C92" s="248"/>
      <c r="D92" s="45"/>
      <c r="E92" s="23"/>
      <c r="F92" s="39"/>
      <c r="G92" s="23"/>
      <c r="H92" s="39"/>
      <c r="I92" s="23"/>
      <c r="J92" s="39"/>
      <c r="K92" s="23"/>
    </row>
    <row r="93" spans="1:11" ht="20" customHeight="1">
      <c r="A93" s="246" t="s">
        <v>116</v>
      </c>
      <c r="B93" s="248"/>
      <c r="C93" s="248"/>
      <c r="D93" s="45"/>
      <c r="E93" s="23"/>
      <c r="F93" s="39"/>
      <c r="G93" s="23"/>
      <c r="H93" s="39"/>
      <c r="I93" s="23"/>
      <c r="J93" s="39"/>
      <c r="K93" s="23"/>
    </row>
    <row r="94" spans="1:11" ht="20" customHeight="1">
      <c r="A94" s="247"/>
      <c r="B94" s="8"/>
      <c r="C94" s="8"/>
      <c r="D94" s="34"/>
      <c r="E94" s="10"/>
      <c r="F94" s="11"/>
      <c r="G94" s="10"/>
      <c r="H94" s="11"/>
      <c r="I94" s="10"/>
      <c r="J94" s="11"/>
      <c r="K94" s="10"/>
    </row>
    <row r="95" spans="1:11" ht="20" customHeight="1">
      <c r="A95" s="247"/>
      <c r="B95" s="8"/>
      <c r="C95" s="8"/>
      <c r="D95" s="34"/>
      <c r="E95" s="31"/>
      <c r="F95" s="32" t="s">
        <v>2</v>
      </c>
      <c r="G95" s="31"/>
      <c r="H95" s="29"/>
      <c r="I95" s="31"/>
      <c r="J95" s="33" t="s">
        <v>3</v>
      </c>
      <c r="K95" s="31"/>
    </row>
    <row r="96" spans="1:11" ht="20" customHeight="1">
      <c r="A96" s="247"/>
      <c r="B96" s="8"/>
      <c r="C96" s="8"/>
      <c r="D96" s="34"/>
      <c r="E96" s="277" t="s">
        <v>4</v>
      </c>
      <c r="F96" s="277"/>
      <c r="G96" s="277"/>
      <c r="H96" s="26"/>
      <c r="I96" s="277" t="s">
        <v>4</v>
      </c>
      <c r="J96" s="277"/>
      <c r="K96" s="277"/>
    </row>
    <row r="97" spans="1:12" ht="20" customHeight="1">
      <c r="A97" s="247"/>
      <c r="B97" s="8"/>
      <c r="C97" s="8"/>
      <c r="D97" s="34"/>
      <c r="E97" s="278" t="s">
        <v>107</v>
      </c>
      <c r="F97" s="278"/>
      <c r="G97" s="278"/>
      <c r="H97" s="26"/>
      <c r="I97" s="278" t="s">
        <v>107</v>
      </c>
      <c r="J97" s="278"/>
      <c r="K97" s="278"/>
    </row>
    <row r="98" spans="1:12" ht="20" customHeight="1">
      <c r="A98" s="247"/>
      <c r="B98" s="8"/>
      <c r="C98" s="8"/>
      <c r="D98" s="34"/>
      <c r="E98" s="279" t="s">
        <v>5</v>
      </c>
      <c r="F98" s="279"/>
      <c r="G98" s="279"/>
      <c r="H98" s="26"/>
      <c r="I98" s="279" t="s">
        <v>5</v>
      </c>
      <c r="J98" s="279"/>
      <c r="K98" s="279"/>
    </row>
    <row r="99" spans="1:12" ht="20" customHeight="1">
      <c r="A99" s="9"/>
      <c r="B99" s="9"/>
      <c r="C99" s="9"/>
      <c r="D99" s="13" t="s">
        <v>7</v>
      </c>
      <c r="E99" s="235">
        <v>2021</v>
      </c>
      <c r="F99" s="236"/>
      <c r="G99" s="235">
        <v>2020</v>
      </c>
      <c r="H99" s="236"/>
      <c r="I99" s="235">
        <v>2021</v>
      </c>
      <c r="J99" s="236"/>
      <c r="K99" s="235">
        <v>2020</v>
      </c>
      <c r="L99" s="14"/>
    </row>
    <row r="100" spans="1:12" ht="20" customHeight="1">
      <c r="A100" s="15"/>
      <c r="B100" s="15"/>
      <c r="C100" s="15"/>
      <c r="D100" s="208"/>
      <c r="E100" s="275" t="s">
        <v>247</v>
      </c>
      <c r="F100" s="276"/>
      <c r="G100" s="276"/>
      <c r="H100" s="276"/>
      <c r="I100" s="276"/>
      <c r="J100" s="276"/>
      <c r="K100" s="276"/>
    </row>
    <row r="101" spans="1:12" ht="20" customHeight="1">
      <c r="A101" s="40" t="s">
        <v>120</v>
      </c>
      <c r="B101" s="40"/>
      <c r="C101" s="40"/>
      <c r="D101" s="41"/>
      <c r="E101" s="42"/>
      <c r="F101" s="43"/>
      <c r="G101" s="42"/>
      <c r="H101" s="43"/>
      <c r="I101" s="42"/>
      <c r="J101" s="43"/>
      <c r="K101" s="42"/>
    </row>
    <row r="102" spans="1:12" s="16" customFormat="1" ht="20" customHeight="1">
      <c r="A102" s="1" t="s">
        <v>121</v>
      </c>
      <c r="B102" s="1"/>
      <c r="C102" s="1"/>
      <c r="D102" s="45">
        <v>18</v>
      </c>
      <c r="E102" s="172">
        <v>3520732</v>
      </c>
      <c r="F102" s="35"/>
      <c r="G102" s="172">
        <v>2751000</v>
      </c>
      <c r="H102" s="172"/>
      <c r="I102" s="172">
        <v>3492000</v>
      </c>
      <c r="J102" s="172"/>
      <c r="K102" s="172">
        <v>2751000</v>
      </c>
    </row>
    <row r="103" spans="1:12" s="16" customFormat="1" ht="20" customHeight="1">
      <c r="A103" s="1" t="s">
        <v>124</v>
      </c>
      <c r="B103" s="1"/>
      <c r="C103" s="1"/>
      <c r="D103" s="45">
        <v>18</v>
      </c>
      <c r="E103" s="24">
        <v>-4492000</v>
      </c>
      <c r="F103" s="35"/>
      <c r="G103" s="24">
        <v>-2261000</v>
      </c>
      <c r="H103" s="172"/>
      <c r="I103" s="172">
        <v>-4492000</v>
      </c>
      <c r="J103" s="172"/>
      <c r="K103" s="172">
        <v>-2261000</v>
      </c>
    </row>
    <row r="104" spans="1:12" ht="20" customHeight="1">
      <c r="A104" s="1" t="s">
        <v>138</v>
      </c>
      <c r="D104" s="45">
        <v>25</v>
      </c>
      <c r="E104" s="24">
        <v>0</v>
      </c>
      <c r="F104" s="35"/>
      <c r="G104" s="24">
        <v>0</v>
      </c>
      <c r="H104" s="35"/>
      <c r="I104" s="5">
        <v>312000</v>
      </c>
      <c r="J104" s="24"/>
      <c r="K104" s="5">
        <v>1320000</v>
      </c>
    </row>
    <row r="105" spans="1:12" ht="20" customHeight="1">
      <c r="A105" s="1" t="s">
        <v>139</v>
      </c>
      <c r="D105" s="45">
        <v>25</v>
      </c>
      <c r="E105" s="24">
        <v>0</v>
      </c>
      <c r="F105" s="35"/>
      <c r="G105" s="24">
        <v>0</v>
      </c>
      <c r="H105" s="35"/>
      <c r="I105" s="5">
        <v>-553000</v>
      </c>
      <c r="J105" s="24"/>
      <c r="K105" s="5">
        <v>-34000</v>
      </c>
    </row>
    <row r="106" spans="1:12" ht="20" customHeight="1">
      <c r="A106" s="1" t="s">
        <v>141</v>
      </c>
      <c r="D106" s="45">
        <v>20</v>
      </c>
      <c r="E106" s="5">
        <v>580294</v>
      </c>
      <c r="F106" s="35"/>
      <c r="G106" s="5">
        <v>777277</v>
      </c>
      <c r="H106" s="35"/>
      <c r="I106" s="172">
        <v>526297</v>
      </c>
      <c r="J106" s="24"/>
      <c r="K106" s="172">
        <v>693000</v>
      </c>
    </row>
    <row r="107" spans="1:12" ht="20" customHeight="1">
      <c r="A107" s="1" t="s">
        <v>142</v>
      </c>
      <c r="D107" s="45">
        <v>20</v>
      </c>
      <c r="E107" s="24">
        <v>-92882</v>
      </c>
      <c r="F107" s="35"/>
      <c r="G107" s="24">
        <v>-61876</v>
      </c>
      <c r="H107" s="35"/>
      <c r="I107" s="172">
        <v>-33000</v>
      </c>
      <c r="J107" s="24"/>
      <c r="K107" s="172">
        <v>-16500</v>
      </c>
    </row>
    <row r="108" spans="1:12" ht="20" customHeight="1">
      <c r="A108" s="1" t="s">
        <v>200</v>
      </c>
      <c r="D108" s="45">
        <v>25</v>
      </c>
      <c r="E108" s="5">
        <v>0</v>
      </c>
      <c r="F108" s="35"/>
      <c r="G108" s="5">
        <v>288997</v>
      </c>
      <c r="H108" s="35"/>
      <c r="I108" s="172">
        <v>0</v>
      </c>
      <c r="J108" s="24"/>
      <c r="K108" s="5">
        <v>0</v>
      </c>
    </row>
    <row r="109" spans="1:12" ht="20" customHeight="1">
      <c r="A109" s="1" t="s">
        <v>246</v>
      </c>
      <c r="D109" s="45"/>
      <c r="E109" s="5">
        <v>3608</v>
      </c>
      <c r="F109" s="35"/>
      <c r="G109" s="24">
        <v>10397</v>
      </c>
      <c r="H109" s="35"/>
      <c r="I109" s="172">
        <v>0</v>
      </c>
      <c r="J109" s="24"/>
      <c r="K109" s="5">
        <v>0</v>
      </c>
    </row>
    <row r="110" spans="1:12" ht="20" customHeight="1">
      <c r="A110" s="1" t="s">
        <v>285</v>
      </c>
      <c r="D110" s="45"/>
      <c r="E110" s="5">
        <v>-9548</v>
      </c>
      <c r="F110" s="35"/>
      <c r="G110" s="24">
        <v>0</v>
      </c>
      <c r="H110" s="35"/>
      <c r="I110" s="172">
        <v>0</v>
      </c>
      <c r="J110" s="24"/>
      <c r="K110" s="5">
        <v>0</v>
      </c>
    </row>
    <row r="111" spans="1:12" ht="20" customHeight="1">
      <c r="A111" s="1" t="s">
        <v>217</v>
      </c>
      <c r="D111" s="45"/>
      <c r="E111" s="24">
        <v>-240212</v>
      </c>
      <c r="F111" s="35"/>
      <c r="G111" s="24">
        <v>-223922</v>
      </c>
      <c r="H111" s="35"/>
      <c r="I111" s="5">
        <v>-58610</v>
      </c>
      <c r="J111" s="24"/>
      <c r="K111" s="5">
        <v>-53774</v>
      </c>
    </row>
    <row r="112" spans="1:12" ht="20" customHeight="1">
      <c r="A112" s="1" t="s">
        <v>286</v>
      </c>
      <c r="D112" s="45">
        <v>21</v>
      </c>
      <c r="E112" s="24">
        <v>2000000</v>
      </c>
      <c r="F112" s="35"/>
      <c r="G112" s="24">
        <v>0</v>
      </c>
      <c r="H112" s="35"/>
      <c r="I112" s="5">
        <v>2000000</v>
      </c>
      <c r="J112" s="24"/>
      <c r="K112" s="5">
        <v>0</v>
      </c>
    </row>
    <row r="113" spans="1:11" ht="20" customHeight="1">
      <c r="A113" s="1" t="s">
        <v>287</v>
      </c>
      <c r="D113" s="45">
        <v>21</v>
      </c>
      <c r="E113" s="24">
        <v>-1000000</v>
      </c>
      <c r="F113" s="35"/>
      <c r="G113" s="24">
        <v>0</v>
      </c>
      <c r="H113" s="35"/>
      <c r="I113" s="5">
        <v>-1000000</v>
      </c>
      <c r="J113" s="24"/>
      <c r="K113" s="5">
        <v>0</v>
      </c>
    </row>
    <row r="114" spans="1:11" ht="20" customHeight="1">
      <c r="A114" s="1" t="s">
        <v>288</v>
      </c>
      <c r="D114" s="45">
        <v>21</v>
      </c>
      <c r="E114" s="24">
        <v>-24060</v>
      </c>
      <c r="F114" s="35"/>
      <c r="G114" s="24">
        <v>0</v>
      </c>
      <c r="H114" s="35"/>
      <c r="I114" s="5">
        <v>-24060</v>
      </c>
      <c r="J114" s="24"/>
      <c r="K114" s="5">
        <v>0</v>
      </c>
    </row>
    <row r="115" spans="1:11" ht="20" customHeight="1">
      <c r="A115" s="1" t="s">
        <v>122</v>
      </c>
      <c r="D115" s="45"/>
      <c r="E115" s="24">
        <v>-454948</v>
      </c>
      <c r="F115" s="24"/>
      <c r="G115" s="24">
        <v>-395246</v>
      </c>
      <c r="H115" s="24"/>
      <c r="I115" s="24">
        <v>-199546</v>
      </c>
      <c r="J115" s="24"/>
      <c r="K115" s="24">
        <v>-155583</v>
      </c>
    </row>
    <row r="116" spans="1:11" ht="20" customHeight="1">
      <c r="A116" s="1" t="s">
        <v>123</v>
      </c>
      <c r="D116" s="45"/>
      <c r="E116" s="24">
        <v>-9252</v>
      </c>
      <c r="F116" s="24"/>
      <c r="G116" s="24">
        <v>-245323</v>
      </c>
      <c r="H116" s="24"/>
      <c r="I116" s="24">
        <v>0</v>
      </c>
      <c r="J116" s="24"/>
      <c r="K116" s="24">
        <v>-161500</v>
      </c>
    </row>
    <row r="117" spans="1:11" ht="20" customHeight="1">
      <c r="A117" s="16" t="s">
        <v>290</v>
      </c>
      <c r="D117" s="45"/>
      <c r="E117" s="257">
        <f>SUM(E102:E116)</f>
        <v>-218268</v>
      </c>
      <c r="F117" s="38"/>
      <c r="G117" s="37">
        <f>SUM(G102:G116)</f>
        <v>640304</v>
      </c>
      <c r="H117" s="38"/>
      <c r="I117" s="257">
        <f>SUM(I102:I116)</f>
        <v>-29919</v>
      </c>
      <c r="J117" s="38"/>
      <c r="K117" s="37">
        <f>SUM(K102:K116)</f>
        <v>2081643</v>
      </c>
    </row>
    <row r="118" spans="1:11" ht="20" customHeight="1">
      <c r="A118" s="16"/>
      <c r="D118" s="45"/>
      <c r="E118" s="17"/>
      <c r="F118" s="38"/>
      <c r="G118" s="17"/>
      <c r="H118" s="38"/>
      <c r="I118" s="17"/>
      <c r="J118" s="38"/>
      <c r="K118" s="17"/>
    </row>
    <row r="119" spans="1:11" s="19" customFormat="1" ht="20" customHeight="1">
      <c r="A119" s="36" t="s">
        <v>126</v>
      </c>
      <c r="B119" s="248"/>
      <c r="C119" s="248"/>
      <c r="D119" s="45"/>
      <c r="E119" s="23"/>
      <c r="F119" s="39"/>
      <c r="G119" s="23"/>
      <c r="H119" s="39"/>
      <c r="I119" s="23"/>
      <c r="J119" s="39"/>
      <c r="K119" s="23"/>
    </row>
    <row r="120" spans="1:11" s="19" customFormat="1" ht="20" customHeight="1">
      <c r="A120" s="16"/>
      <c r="B120" s="1" t="s">
        <v>127</v>
      </c>
      <c r="C120" s="16"/>
      <c r="D120" s="212"/>
      <c r="E120" s="179">
        <f>E53+E90+E117</f>
        <v>-200771</v>
      </c>
      <c r="F120" s="179"/>
      <c r="G120" s="179">
        <f>G53+G90+G117</f>
        <v>-1245889</v>
      </c>
      <c r="H120" s="179">
        <f>H53+H90+H117</f>
        <v>0</v>
      </c>
      <c r="I120" s="179">
        <f>I53+I90+I117</f>
        <v>31532</v>
      </c>
      <c r="J120" s="5"/>
      <c r="K120" s="179">
        <f>K53+K90+K117</f>
        <v>36601</v>
      </c>
    </row>
    <row r="121" spans="1:11" ht="20" customHeight="1">
      <c r="A121" s="1" t="s">
        <v>303</v>
      </c>
      <c r="D121" s="45"/>
      <c r="E121" s="180">
        <v>-9364</v>
      </c>
      <c r="F121" s="5"/>
      <c r="G121" s="180">
        <v>65875</v>
      </c>
      <c r="H121" s="5"/>
      <c r="I121" s="44">
        <v>0</v>
      </c>
      <c r="J121" s="5"/>
      <c r="K121" s="44">
        <v>0</v>
      </c>
    </row>
    <row r="122" spans="1:11" ht="20" customHeight="1">
      <c r="A122" s="16" t="s">
        <v>128</v>
      </c>
      <c r="D122" s="45"/>
      <c r="E122" s="17">
        <f>E120+E121</f>
        <v>-210135</v>
      </c>
      <c r="F122" s="4"/>
      <c r="G122" s="17">
        <f>G120+G121</f>
        <v>-1180014</v>
      </c>
      <c r="H122" s="4"/>
      <c r="I122" s="31">
        <f>I120+I121</f>
        <v>31532</v>
      </c>
      <c r="J122" s="4"/>
      <c r="K122" s="31">
        <f>K120+K121</f>
        <v>36601</v>
      </c>
    </row>
    <row r="123" spans="1:11" ht="20" customHeight="1">
      <c r="A123" s="1" t="s">
        <v>161</v>
      </c>
      <c r="D123" s="45"/>
      <c r="E123" s="25">
        <v>1420461</v>
      </c>
      <c r="F123" s="5"/>
      <c r="G123" s="25">
        <v>2600475</v>
      </c>
      <c r="H123" s="5"/>
      <c r="I123" s="25">
        <v>129101</v>
      </c>
      <c r="J123" s="5"/>
      <c r="K123" s="25">
        <v>92500</v>
      </c>
    </row>
    <row r="124" spans="1:11" ht="20" customHeight="1" thickBot="1">
      <c r="A124" s="16" t="s">
        <v>162</v>
      </c>
      <c r="B124" s="16"/>
      <c r="C124" s="16"/>
      <c r="D124" s="45">
        <v>7</v>
      </c>
      <c r="E124" s="46">
        <f>SUM(E122:E123)</f>
        <v>1210326</v>
      </c>
      <c r="F124" s="38"/>
      <c r="G124" s="46">
        <f>SUM(G122:G123)</f>
        <v>1420461</v>
      </c>
      <c r="H124" s="38"/>
      <c r="I124" s="46">
        <f>SUM(I122:I123)</f>
        <v>160633</v>
      </c>
      <c r="J124" s="38"/>
      <c r="K124" s="46">
        <f>SUM(K122:K123)</f>
        <v>129101</v>
      </c>
    </row>
    <row r="125" spans="1:11" ht="20" customHeight="1" thickTop="1">
      <c r="A125" s="247"/>
      <c r="B125" s="8"/>
      <c r="C125" s="8"/>
      <c r="D125" s="34"/>
      <c r="E125" s="10"/>
      <c r="F125" s="11"/>
      <c r="G125" s="10"/>
      <c r="H125" s="11"/>
      <c r="I125" s="10"/>
      <c r="J125" s="11"/>
      <c r="K125" s="10"/>
    </row>
    <row r="126" spans="1:11" ht="20" customHeight="1">
      <c r="A126" s="40" t="s">
        <v>170</v>
      </c>
    </row>
    <row r="127" spans="1:11" ht="20" customHeight="1">
      <c r="A127" s="1" t="s">
        <v>125</v>
      </c>
      <c r="C127" s="36"/>
      <c r="E127" s="2">
        <v>-71980</v>
      </c>
      <c r="F127" s="5"/>
      <c r="G127" s="2">
        <v>72589</v>
      </c>
      <c r="H127" s="5"/>
      <c r="I127" s="25">
        <v>-24353</v>
      </c>
      <c r="J127" s="5"/>
      <c r="K127" s="25">
        <v>4193</v>
      </c>
    </row>
    <row r="128" spans="1:11" ht="20" customHeight="1">
      <c r="A128" s="1" t="s">
        <v>135</v>
      </c>
      <c r="C128" s="36"/>
      <c r="E128" s="2">
        <v>47030</v>
      </c>
      <c r="F128" s="5"/>
      <c r="G128" s="2">
        <v>57808</v>
      </c>
      <c r="H128" s="5"/>
      <c r="I128" s="5">
        <v>0</v>
      </c>
      <c r="J128" s="5"/>
      <c r="K128" s="5">
        <v>0</v>
      </c>
    </row>
    <row r="129" spans="1:11" ht="20" customHeight="1">
      <c r="A129" s="1" t="s">
        <v>289</v>
      </c>
      <c r="C129" s="36"/>
      <c r="E129" s="5">
        <v>57145</v>
      </c>
      <c r="F129" s="5"/>
      <c r="G129" s="2">
        <v>57145</v>
      </c>
      <c r="H129" s="5"/>
      <c r="I129" s="5">
        <v>0</v>
      </c>
      <c r="J129" s="5"/>
      <c r="K129" s="5">
        <v>0</v>
      </c>
    </row>
    <row r="130" spans="1:11" ht="20" customHeight="1">
      <c r="A130" s="19" t="s">
        <v>201</v>
      </c>
      <c r="B130" s="19"/>
      <c r="E130" s="5">
        <v>0</v>
      </c>
      <c r="G130" s="5">
        <v>0</v>
      </c>
      <c r="I130" s="5">
        <v>185490</v>
      </c>
      <c r="K130" s="5">
        <v>176228</v>
      </c>
    </row>
    <row r="131" spans="1:11" ht="20" customHeight="1">
      <c r="A131" s="19"/>
      <c r="B131" s="19"/>
      <c r="C131" s="249"/>
      <c r="E131" s="12"/>
      <c r="F131" s="12"/>
      <c r="G131" s="12"/>
      <c r="H131" s="12"/>
      <c r="I131" s="12"/>
      <c r="J131" s="262"/>
      <c r="K131" s="12"/>
    </row>
  </sheetData>
  <mergeCells count="21">
    <mergeCell ref="E62:K62"/>
    <mergeCell ref="E9:K9"/>
    <mergeCell ref="E58:G58"/>
    <mergeCell ref="I58:K58"/>
    <mergeCell ref="E59:G59"/>
    <mergeCell ref="I59:K59"/>
    <mergeCell ref="E60:G60"/>
    <mergeCell ref="I60:K60"/>
    <mergeCell ref="E5:G5"/>
    <mergeCell ref="I5:K5"/>
    <mergeCell ref="E6:G6"/>
    <mergeCell ref="I6:K6"/>
    <mergeCell ref="E7:G7"/>
    <mergeCell ref="I7:K7"/>
    <mergeCell ref="E100:K100"/>
    <mergeCell ref="E96:G96"/>
    <mergeCell ref="I96:K96"/>
    <mergeCell ref="E97:G97"/>
    <mergeCell ref="I97:K97"/>
    <mergeCell ref="E98:G98"/>
    <mergeCell ref="I98:K98"/>
  </mergeCells>
  <pageMargins left="0.7" right="0.7" top="0.48" bottom="0.5" header="0.4" footer="0.5"/>
  <pageSetup paperSize="9" scale="67" firstPageNumber="12" fitToHeight="0" orientation="portrait" cellComments="asDisplayed" useFirstPageNumber="1" r:id="rId1"/>
  <headerFooter>
    <oddFooter>&amp;L&amp;"Times New Roman,Regular"&amp;11The accompanying notes form an integral part of the financial statements. 
&amp;"Cordia New,Regular"&amp;14
&amp;C&amp;"Times New Roman,Regular"&amp;11&amp;P</oddFooter>
  </headerFooter>
  <rowBreaks count="2" manualBreakCount="2">
    <brk id="53" max="10" man="1"/>
    <brk id="9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BL-5 P</vt:lpstr>
      <vt:lpstr>BL 6-7 P</vt:lpstr>
      <vt:lpstr>PL8 P</vt:lpstr>
      <vt:lpstr>PLC9 P</vt:lpstr>
      <vt:lpstr>SC-Conso 10</vt:lpstr>
      <vt:lpstr>SC-Only 11</vt:lpstr>
      <vt:lpstr>CF 12-14 P</vt:lpstr>
      <vt:lpstr>'BL 6-7 P'!Print_Area</vt:lpstr>
      <vt:lpstr>'BL-5 P'!Print_Area</vt:lpstr>
      <vt:lpstr>'CF 12-14 P'!Print_Area</vt:lpstr>
      <vt:lpstr>'PL8 P'!Print_Area</vt:lpstr>
      <vt:lpstr>'PLC9 P'!Print_Area</vt:lpstr>
      <vt:lpstr>'SC-Conso 10'!Print_Area</vt:lpstr>
      <vt:lpstr>'SC-Only 11'!Print_Area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Apinya Thamburanawit</dc:creator>
  <cp:lastModifiedBy>Komsak, Intakan</cp:lastModifiedBy>
  <cp:lastPrinted>2022-02-25T07:07:20Z</cp:lastPrinted>
  <dcterms:created xsi:type="dcterms:W3CDTF">2018-02-02T15:58:46Z</dcterms:created>
  <dcterms:modified xsi:type="dcterms:W3CDTF">2022-02-25T07:56:42Z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