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2021 [Y_E]\"/>
    </mc:Choice>
  </mc:AlternateContent>
  <xr:revisionPtr revIDLastSave="0" documentId="13_ncr:1_{82695E5D-525D-4E57-8F11-9A3BAB5DE349}" xr6:coauthVersionLast="46" xr6:coauthVersionMax="46" xr10:uidLastSave="{00000000-0000-0000-0000-000000000000}"/>
  <bookViews>
    <workbookView xWindow="-120" yWindow="-120" windowWidth="21840" windowHeight="13140" activeTab="5" xr2:uid="{DD28386C-3AA5-4F17-863E-3AD13B1A6408}"/>
  </bookViews>
  <sheets>
    <sheet name="6-8" sheetId="1" r:id="rId1"/>
    <sheet name="9-10" sheetId="2" r:id="rId2"/>
    <sheet name="11" sheetId="3" r:id="rId3"/>
    <sheet name="12" sheetId="4" r:id="rId4"/>
    <sheet name="13" sheetId="5" r:id="rId5"/>
    <sheet name="14-16" sheetId="6" r:id="rId6"/>
  </sheets>
  <definedNames>
    <definedName name="_xlnm._FilterDatabase" localSheetId="0" hidden="1">'6-8'!$A$8:$L$83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6" i="6" l="1"/>
  <c r="A101" i="6"/>
  <c r="K93" i="6"/>
  <c r="I93" i="6"/>
  <c r="G93" i="6"/>
  <c r="E93" i="6"/>
  <c r="K76" i="6"/>
  <c r="I76" i="6"/>
  <c r="G76" i="6"/>
  <c r="E76" i="6"/>
  <c r="A3" i="6"/>
  <c r="A58" i="6" s="1"/>
  <c r="A104" i="6" s="1"/>
  <c r="A1" i="6"/>
  <c r="A56" i="6" s="1"/>
  <c r="L30" i="5"/>
  <c r="J30" i="5"/>
  <c r="H30" i="5"/>
  <c r="F30" i="5"/>
  <c r="N28" i="5"/>
  <c r="N27" i="5"/>
  <c r="N26" i="5"/>
  <c r="N25" i="5"/>
  <c r="L20" i="5"/>
  <c r="J20" i="5"/>
  <c r="H20" i="5"/>
  <c r="F20" i="5"/>
  <c r="N18" i="5"/>
  <c r="N17" i="5"/>
  <c r="N16" i="5"/>
  <c r="N15" i="5"/>
  <c r="N12" i="5"/>
  <c r="J25" i="4"/>
  <c r="H25" i="4"/>
  <c r="F25" i="4"/>
  <c r="P22" i="4"/>
  <c r="R22" i="4" s="1"/>
  <c r="V22" i="4" s="1"/>
  <c r="T21" i="4"/>
  <c r="T25" i="4" s="1"/>
  <c r="N21" i="4"/>
  <c r="P21" i="4" s="1"/>
  <c r="L21" i="4"/>
  <c r="P20" i="4"/>
  <c r="R20" i="4" s="1"/>
  <c r="V20" i="4" s="1"/>
  <c r="R19" i="4"/>
  <c r="V19" i="4" s="1"/>
  <c r="P16" i="4"/>
  <c r="R16" i="4" s="1"/>
  <c r="V28" i="3"/>
  <c r="T28" i="3"/>
  <c r="P28" i="3"/>
  <c r="N28" i="3"/>
  <c r="L28" i="3"/>
  <c r="J28" i="3"/>
  <c r="H28" i="3"/>
  <c r="F28" i="3"/>
  <c r="X25" i="3"/>
  <c r="R25" i="3"/>
  <c r="X24" i="3"/>
  <c r="R24" i="3"/>
  <c r="X23" i="3"/>
  <c r="R23" i="3"/>
  <c r="X22" i="3"/>
  <c r="R22" i="3"/>
  <c r="X21" i="3"/>
  <c r="R21" i="3"/>
  <c r="X20" i="3"/>
  <c r="R20" i="3"/>
  <c r="R28" i="3" s="1"/>
  <c r="X16" i="3"/>
  <c r="X28" i="3" s="1"/>
  <c r="M97" i="2"/>
  <c r="I97" i="2"/>
  <c r="I96" i="2"/>
  <c r="I90" i="2"/>
  <c r="I93" i="2" s="1"/>
  <c r="G90" i="2"/>
  <c r="G93" i="2" s="1"/>
  <c r="I80" i="2"/>
  <c r="I83" i="2" s="1"/>
  <c r="G80" i="2"/>
  <c r="G96" i="2" s="1"/>
  <c r="G99" i="2" s="1"/>
  <c r="M69" i="2"/>
  <c r="K69" i="2"/>
  <c r="I69" i="2"/>
  <c r="G69" i="2"/>
  <c r="M63" i="2"/>
  <c r="K63" i="2"/>
  <c r="I63" i="2"/>
  <c r="G63" i="2"/>
  <c r="A49" i="2"/>
  <c r="A47" i="2"/>
  <c r="I21" i="2"/>
  <c r="M16" i="2"/>
  <c r="M32" i="2" s="1"/>
  <c r="M35" i="2" s="1"/>
  <c r="K16" i="2"/>
  <c r="K32" i="2" s="1"/>
  <c r="K35" i="2" s="1"/>
  <c r="I10" i="6" s="1"/>
  <c r="I13" i="6" s="1"/>
  <c r="I36" i="6" s="1"/>
  <c r="I47" i="6" s="1"/>
  <c r="I52" i="6" s="1"/>
  <c r="I110" i="6" s="1"/>
  <c r="I115" i="6" s="1"/>
  <c r="I16" i="2"/>
  <c r="G16" i="2"/>
  <c r="G32" i="2" s="1"/>
  <c r="G35" i="2" s="1"/>
  <c r="L116" i="1"/>
  <c r="L119" i="1" s="1"/>
  <c r="J116" i="1"/>
  <c r="J119" i="1" s="1"/>
  <c r="H116" i="1"/>
  <c r="H119" i="1" s="1"/>
  <c r="F116" i="1"/>
  <c r="F119" i="1" s="1"/>
  <c r="A87" i="1"/>
  <c r="A84" i="1"/>
  <c r="A126" i="1" s="1"/>
  <c r="A46" i="2" s="1"/>
  <c r="A102" i="2" s="1"/>
  <c r="A31" i="3" s="1"/>
  <c r="A28" i="4" s="1"/>
  <c r="A32" i="5" s="1"/>
  <c r="A55" i="6" s="1"/>
  <c r="L73" i="1"/>
  <c r="J73" i="1"/>
  <c r="H73" i="1"/>
  <c r="F73" i="1"/>
  <c r="L65" i="1"/>
  <c r="L75" i="1" s="1"/>
  <c r="L121" i="1" s="1"/>
  <c r="J65" i="1"/>
  <c r="J75" i="1" s="1"/>
  <c r="J121" i="1" s="1"/>
  <c r="H65" i="1"/>
  <c r="H75" i="1" s="1"/>
  <c r="F65" i="1"/>
  <c r="F75" i="1" s="1"/>
  <c r="A45" i="1"/>
  <c r="L33" i="1"/>
  <c r="J33" i="1"/>
  <c r="H33" i="1"/>
  <c r="F33" i="1"/>
  <c r="L19" i="1"/>
  <c r="L35" i="1" s="1"/>
  <c r="J19" i="1"/>
  <c r="J35" i="1" s="1"/>
  <c r="H19" i="1"/>
  <c r="H35" i="1" s="1"/>
  <c r="F19" i="1"/>
  <c r="F35" i="1" s="1"/>
  <c r="N20" i="5" l="1"/>
  <c r="N22" i="5" s="1"/>
  <c r="N30" i="5" s="1"/>
  <c r="K71" i="2"/>
  <c r="G83" i="2"/>
  <c r="I71" i="2"/>
  <c r="R21" i="4"/>
  <c r="V21" i="4" s="1"/>
  <c r="M71" i="2"/>
  <c r="I99" i="2"/>
  <c r="I32" i="2"/>
  <c r="I35" i="2" s="1"/>
  <c r="G10" i="6" s="1"/>
  <c r="G13" i="6" s="1"/>
  <c r="G36" i="6" s="1"/>
  <c r="G47" i="6" s="1"/>
  <c r="G52" i="6" s="1"/>
  <c r="G110" i="6" s="1"/>
  <c r="G115" i="6" s="1"/>
  <c r="N25" i="4"/>
  <c r="L25" i="4"/>
  <c r="G71" i="2"/>
  <c r="E10" i="6"/>
  <c r="E13" i="6" s="1"/>
  <c r="E36" i="6" s="1"/>
  <c r="E47" i="6" s="1"/>
  <c r="E52" i="6" s="1"/>
  <c r="E110" i="6" s="1"/>
  <c r="E115" i="6" s="1"/>
  <c r="G39" i="2"/>
  <c r="G42" i="2" s="1"/>
  <c r="V16" i="4"/>
  <c r="F121" i="1"/>
  <c r="H121" i="1"/>
  <c r="K10" i="6"/>
  <c r="K13" i="6" s="1"/>
  <c r="K36" i="6" s="1"/>
  <c r="K47" i="6" s="1"/>
  <c r="K52" i="6" s="1"/>
  <c r="K110" i="6" s="1"/>
  <c r="K115" i="6" s="1"/>
  <c r="M39" i="2"/>
  <c r="M42" i="2" s="1"/>
  <c r="P25" i="4"/>
  <c r="K39" i="2"/>
  <c r="K42" i="2" s="1"/>
  <c r="K73" i="2" l="1"/>
  <c r="K77" i="2" s="1"/>
  <c r="K80" i="2" s="1"/>
  <c r="K87" i="2" s="1"/>
  <c r="K90" i="2" s="1"/>
  <c r="K93" i="2" s="1"/>
  <c r="R25" i="4"/>
  <c r="V25" i="4"/>
  <c r="I39" i="2"/>
  <c r="I42" i="2" s="1"/>
  <c r="I73" i="2" s="1"/>
  <c r="G73" i="2"/>
  <c r="M77" i="2"/>
  <c r="M73" i="2"/>
  <c r="M87" i="2" s="1"/>
  <c r="M90" i="2" s="1"/>
  <c r="M93" i="2" s="1"/>
  <c r="K96" i="2" l="1"/>
  <c r="K99" i="2" s="1"/>
  <c r="K83" i="2"/>
  <c r="M96" i="2"/>
  <c r="M99" i="2" s="1"/>
  <c r="M80" i="2"/>
  <c r="M83" i="2" s="1"/>
</calcChain>
</file>

<file path=xl/sharedStrings.xml><?xml version="1.0" encoding="utf-8"?>
<sst xmlns="http://schemas.openxmlformats.org/spreadsheetml/2006/main" count="462" uniqueCount="254">
  <si>
    <t>บริษัท ซีออยล์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</si>
  <si>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</si>
  <si>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</si>
  <si>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</si>
  <si>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</si>
  <si>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</si>
  <si>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</si>
  <si>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</si>
  <si>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</si>
  <si>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</si>
  <si>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</si>
  <si>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</si>
  <si>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</si>
  <si>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</si>
  <si>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</si>
  <si>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</si>
  <si>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</si>
  <si>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</si>
  <si>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</si>
  <si>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</si>
  <si>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</si>
  <si>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</si>
  <si>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</si>
  <si>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</si>
  <si>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</si>
  <si>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</si>
  <si>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</si>
  <si>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</si>
  <si>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</si>
  <si>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</si>
  <si>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</si>
  <si>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</si>
  <si>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</si>
  <si>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</si>
  <si>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</si>
  <si>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</si>
  <si>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</si>
  <si>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</si>
  <si>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</si>
  <si>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>หนี้สินอนุพันธ์ทางการเงิน</t>
  </si>
  <si>
    <t>ส่วนของหนี้สินตามสัญญาเช่า</t>
  </si>
  <si>
    <t xml:space="preserve">   ที่ถึงกำหนดชำระภายในหนึ่งปี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</si>
  <si>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</si>
  <si>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</si>
  <si>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</si>
  <si>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</si>
  <si>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</si>
  <si>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</si>
  <si>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</si>
  <si>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</si>
  <si>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</si>
  <si>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</si>
  <si>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</si>
  <si>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</si>
  <si>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</si>
  <si>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</si>
  <si>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649,509,110 หุ้น </t>
  </si>
  <si>
    <t>มูลค่าที่ตราไว้หุ้นละ 1 บาท</t>
  </si>
  <si>
    <t>(31 ธันวาคม พ.ศ. 2563 : หุ้นสามัญ</t>
  </si>
  <si>
    <t>จำนวน 608,915,628 หุ้น มูลค่าที่ตราไว้</t>
  </si>
  <si>
    <t>หุ้นละ 1 บาท)</t>
  </si>
  <si>
    <t>ทุนที่ออกและชำระแล้ว</t>
  </si>
  <si>
    <t xml:space="preserve">หุ้นสามัญ จำนวน 649,507,473 หุ้น  </t>
  </si>
  <si>
    <t>จำนวน 608,914,791 หุ้น มูลค่าที่ตราไว้</t>
  </si>
  <si>
    <t>ส่วนเกินมูลค่าหุ้นสามัญ</t>
  </si>
  <si>
    <t>กำไร (ขาดทุน) 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</si>
  <si>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</si>
  <si>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</si>
  <si>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</si>
  <si>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</si>
  <si>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</si>
  <si>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</si>
  <si>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</si>
  <si>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</si>
  <si>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</si>
  <si>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</si>
  <si>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</si>
  <si>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</si>
  <si>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</si>
  <si>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</si>
  <si>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ต้นทุนการให้เช่า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</si>
  <si>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</si>
  <si>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</si>
  <si>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</si>
  <si>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</si>
  <si>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กลับรายการจากการด้อยค่าของสินทรัพย์ทางการเงิน</t>
  </si>
  <si>
    <t>ขาดทุนจากการด้อยค่าของเงินลงทุนในบริษัทย่อย</t>
  </si>
  <si>
    <t xml:space="preserve">เงินปันผลรับจากเงินลงทุนในบริษัทย่อย </t>
  </si>
  <si>
    <t>- การดำเนินงานที่ยกเลิก</t>
  </si>
  <si>
    <t>ขาดทุนจากการด้อยค่าเงินลงทุนใน</t>
  </si>
  <si>
    <t>บริษัทย่อย - การดำเนินงานที่ยกเลิก</t>
  </si>
  <si>
    <t>กำไรจากการจำหน่ายการดำเนินงานที่ยกเลิก</t>
  </si>
  <si>
    <t>กำไร (ขาดทุน) อื่น - สุทธิ</t>
  </si>
  <si>
    <t>ต้นทุนทางการเงิน</t>
  </si>
  <si>
    <t>กำไร (ขาดทุน) ก่อนส่วนแบ่งกำไร</t>
  </si>
  <si>
    <t>จากการร่วมค้าและภาษีเงินได้</t>
  </si>
  <si>
    <t>ส่วนแบ่งกำไรจากการร่วมค้า</t>
  </si>
  <si>
    <t>กำไรก่อนภาษีเงินได้</t>
  </si>
  <si>
    <t>ภาษีเงินได้</t>
  </si>
  <si>
    <t>กำไรสำหรับปี</t>
  </si>
  <si>
    <t>จากการดำเนินงานต่อเนื่อง</t>
  </si>
  <si>
    <t>จากการดำเนินงานที่ยกเลิก (สุทธิจากภาษี)</t>
  </si>
  <si>
    <t>กำไรสุทธิสำหรับปี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</si>
  <si>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</si>
  <si>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</si>
  <si>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</si>
  <si>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</si>
  <si>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</si>
  <si>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</si>
  <si>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</si>
  <si>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</si>
  <si>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</si>
  <si>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</si>
  <si>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</si>
  <si>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รวมรายการที่จะจัดประเภทใหม่ไปยัง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</si>
  <si>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</si>
  <si>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</si>
  <si>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 สุทธิ</t>
  </si>
  <si>
    <t>ส่วนของผู้เป็นเจ้าของของบริษัท</t>
  </si>
  <si>
    <t>จากการดำเนินงานที่ยกเลิก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</si>
  <si>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</si>
  <si>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</si>
  <si>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</si>
  <si>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รวมกำไรต่อหุ้นขั้นพื้นฐาน</t>
  </si>
  <si>
    <t xml:space="preserve"> </t>
  </si>
  <si>
    <t>งบแสดงการเปลี่ยนแปลงส่วนของเจ้าของ</t>
  </si>
  <si>
    <t>กำไรขาดทุนเบ็ดเสร็จอื่น</t>
  </si>
  <si>
    <t>ส่วนต่ำจาก</t>
  </si>
  <si>
    <t>กำไรสะสม</t>
  </si>
  <si>
    <t>ผลต่างของ</t>
  </si>
  <si>
    <t>รวม</t>
  </si>
  <si>
    <t>การรวมธุรกิจ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</si>
  <si>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</si>
  <si>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</si>
  <si>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</si>
  <si>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</si>
  <si>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</si>
  <si>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</si>
  <si>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</si>
  <si>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ภายใต้การ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</si>
  <si>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</si>
  <si>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</si>
  <si>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</si>
  <si>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</si>
  <si>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</si>
  <si>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รวมส่วน</t>
  </si>
  <si>
    <t>ชำระแล้ว</t>
  </si>
  <si>
    <t>หุ้นสามัญ</t>
  </si>
  <si>
    <t>ควบคุมเดียวกัน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</si>
  <si>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</si>
  <si>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</si>
  <si>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</si>
  <si>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</si>
  <si>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</si>
  <si>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</si>
  <si>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ของเจ้าของ</t>
  </si>
  <si>
    <t>ยอดยกมาต้นปี</t>
  </si>
  <si>
    <t>ณ วันที่ 1 มกราคม พ.ศ. 2563</t>
  </si>
  <si>
    <t>การเปลี่ยนแปลงในรายการกับ</t>
  </si>
  <si>
    <t>ผู้เป็นเจ้าของสำหรับปี</t>
  </si>
  <si>
    <t>การเพิ่มทุนหุ้นสามัญ</t>
  </si>
  <si>
    <t>เงินปันผลจ่าย</t>
  </si>
  <si>
    <t>16.1 และ 28</t>
  </si>
  <si>
    <t>สำรองตามกฎหมาย</t>
  </si>
  <si>
    <t>การออกหุ้นสามัญของบริษัทย่อย</t>
  </si>
  <si>
    <t>การจำหน่ายการดำเนินงานที่ยกเลิก</t>
  </si>
  <si>
    <t>ยอดคงเหลือปลายปี</t>
  </si>
  <si>
    <t>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</si>
  <si>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</si>
  <si>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ณ วันที่ 1 มกราคม พ.ศ. 2564</t>
  </si>
  <si>
    <t>การเปลี่ยนแปลงในรายการกับผู้เป็น</t>
  </si>
  <si>
    <t>เจ้าของสำหรับปี</t>
  </si>
  <si>
    <r>
      <t xml:space="preserve">งบแสดงการเปลี่ยนแปลงส่วนของเจ้าของ  </t>
    </r>
    <r>
      <rPr>
        <sz val="13"/>
        <rFont val="Browallia New"/>
        <family val="2"/>
      </rPr>
      <t>(ต่อ)</t>
    </r>
  </si>
  <si>
    <t>ยอดยกมาต้นปี ณ วันที่ 1 มกราคม พ.ศ. 2563</t>
  </si>
  <si>
    <t xml:space="preserve">การเปลี่ยนแปลงในรายการกับผู้เป็นเจ้าของสำหรับปี  </t>
  </si>
  <si>
    <t>ยอดคงเหลือปลายปี ณ วันที่ 31 ธันวาคม พ.ศ. 2563</t>
  </si>
  <si>
    <t>ยอดยกมาต้นปี ณ วันที่ 1 มกราคม พ.ศ. 2564</t>
  </si>
  <si>
    <t>ยอดคงเหลือปลายปี ณ วันที่ 31 ธันวาคม พ.ศ. 2564</t>
  </si>
  <si>
    <t>งบกระแสเงินสด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</si>
  <si>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</si>
  <si>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</si>
  <si>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</si>
  <si>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</si>
  <si>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รายการปรับปรุง:</t>
  </si>
  <si>
    <t>ค่าเสื่อมราคาและค่าตัดจำหน่าย</t>
  </si>
  <si>
    <t>17 18 19 และ 20</t>
  </si>
  <si>
    <t>ขาดทุน (กลับรายการ) จากการด้อยค่า</t>
  </si>
  <si>
    <t xml:space="preserve">   ของสินทรัพย์ทางการเงิน</t>
  </si>
  <si>
    <t>(กลับรายการ) ค่าเผื่อสินค้าที่มีมูลค่าสุทธิ</t>
  </si>
  <si>
    <t xml:space="preserve">   ที่จะได้รับต่ำกว่าราคาทุน</t>
  </si>
  <si>
    <t xml:space="preserve">   - การดำเนินงานที่ยกเลิก</t>
  </si>
  <si>
    <t>ขาดทุนจากการด้อยค่าของอาคาร และอุปกรณ์</t>
  </si>
  <si>
    <t>(กำไร) ขาดทุนจากการจำหน่ายและตัดจำหน่ายสินทรัพย์ถาวร</t>
  </si>
  <si>
    <t>(กำไร) ขาดทุนจากการปรับมูลค่ายุติธรรมของอนุพันธ์ทางการเงิน</t>
  </si>
  <si>
    <t>(กำไร) ขาดทุนจากอัตราแลกเปลี่ยน</t>
  </si>
  <si>
    <t>รายได้ดอกเบี้ย</t>
  </si>
  <si>
    <t>ค่าใช้จ่ายดอกเบี้ย</t>
  </si>
  <si>
    <t>รายได้เงินปันผล</t>
  </si>
  <si>
    <t>16.1 และ 30</t>
  </si>
  <si>
    <t>รายได้เงินปันผล - การดำเนินงานที่ยกเลิก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</si>
  <si>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</si>
  <si>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</si>
  <si>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</si>
  <si>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</si>
  <si>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</si>
  <si>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</si>
  <si>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กระแสเงินสดได้มาจาก (ใช้ไปใน) การดำเนินงาน</t>
  </si>
  <si>
    <t>รับภาษีเงินได้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</si>
  <si>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</si>
  <si>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</si>
  <si>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</si>
  <si>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</si>
  <si>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เงินฝากธนาคารที่มีข้อจำกัดในการใช้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</si>
  <si>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</si>
  <si>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</si>
  <si>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</si>
  <si>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เงินสดจ่ายเพื่อลงทุนในบริษัทย่อย</t>
  </si>
  <si>
    <t>เงินสดรับสุทธิจากการจำหน่ายการดำเนินงานที่ยกเลิก</t>
  </si>
  <si>
    <t>เงินให้กู้ยืมแก่บริษัทย่อย</t>
  </si>
  <si>
    <t>เงินสดรับชำระจากเงินให้กู้ยืมแก่บริษัทย่อย</t>
  </si>
  <si>
    <t>ดอกเบี้ยรับ</t>
  </si>
  <si>
    <t>เงินปันผลรับ</t>
  </si>
  <si>
    <t>16.1 และ 16.2</t>
  </si>
  <si>
    <t>เงินปันผลรับ - การดำเนินงานที่ยกเลิก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</si>
  <si>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</si>
  <si>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</si>
  <si>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</si>
  <si>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</si>
  <si>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</si>
  <si>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</si>
  <si>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</si>
  <si>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เงินสดจ่ายชำระหุ้นกู้</t>
  </si>
  <si>
    <t>เงินสดจ่ายต้นทุนการทำรายการของเงินกู้ยืม</t>
  </si>
  <si>
    <t>เงินสดจ่ายชำระหนี้สินตามสัญญาเช่า</t>
  </si>
  <si>
    <t>เงินสดรับจากส่วนได้เสียที่ไม่มีอำนาจควบคุม</t>
  </si>
  <si>
    <t>จากการออกหุ้นสามัญของบริษัทย่อย</t>
  </si>
  <si>
    <t>ดอกเบี้ยจ่าย</t>
  </si>
  <si>
    <t>เงินปันผลจ่ายของบริษัทย่อยให้ส่วนได้เสียที่ไม่มีอำนาจควบคุม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</si>
  <si>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</si>
  <si>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</si>
  <si>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</si>
  <si>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</si>
  <si>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</si>
  <si>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</si>
  <si>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10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</si>
  <si>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</si>
  <si>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</si>
  <si>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</si>
  <si>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เงินปันผลค้างรับ</t>
  </si>
  <si>
    <t>16.1</t>
  </si>
  <si>
    <t>จ่ายหุ้นปันผล</t>
  </si>
  <si>
    <t>28</t>
  </si>
  <si>
    <t>การได้มาของสินทรัพย์สิทธิการใช้ภายใต้สัญญาเช่า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</si>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</sst>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_(* #,##0.00_);_(* \(#,##0.00\);_(* &quot;-&quot;??_);_(@_)"/>
    <numFmt numFmtId="168" formatCode="#,##0.0000;\(#,##0.0000\);&quot;-&quot;;@"/>
    <numFmt numFmtId="169" formatCode="#,##0.0000;\(#,##0.0000\);\-"/>
    <numFmt numFmtId="170" formatCode="#,##0;\(#,##0\)"/>
    <numFmt numFmtId="171" formatCode="#,##0.00;\(#,##0.00\);\-"/>
    <numFmt numFmtId="172" formatCode="#,##0.0;\(#,##0.0\)"/>
    <numFmt numFmtId="173" formatCode="_(* #,##0_);_(* \(#,##0\);_(* &quot;-&quot;??_);_(@_)"/>
    <numFmt numFmtId="17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/>
    </xf>
    <xf numFmtId="165" fontId="3" fillId="0" borderId="0" xfId="0" applyNumberFormat="1" applyFont="1"/>
    <xf numFmtId="164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quotePrefix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3" fillId="0" borderId="0" xfId="0" applyFont="1"/>
    <xf numFmtId="17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left" vertical="center"/>
    </xf>
    <xf numFmtId="17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165" fontId="3" fillId="2" borderId="0" xfId="0" quotePrefix="1" applyNumberFormat="1" applyFont="1" applyFill="1" applyAlignment="1">
      <alignment horizontal="right" vertical="center"/>
    </xf>
    <xf numFmtId="43" fontId="5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73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7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73" fontId="5" fillId="0" borderId="1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/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34D8-9C77-4710-9F5D-C748898D7956}">
  <sheetPr>
    <tabColor rgb="FFFFC000"/>
  </sheetPr>
  <dimension ref="A1:L126"/>
  <sheetViews>
    <sheetView topLeftCell="A107" zoomScale="90" zoomScaleNormal="90" zoomScaleSheetLayoutView="100" workbookViewId="0">
      <selection activeCell="N125" sqref="N125"/>
    </sheetView>
  </sheetViews>
  <sheetFormatPr defaultColWidth="9.28515625" defaultRowHeight="20.100000000000001" customHeight="1" x14ac:dyDescent="0.25"/>
  <cols>
    <col min="1" max="1" width="1.7109375" style="2" customWidth="1"/>
    <col min="2" max="2" width="2.7109375" style="2" customWidth="1"/>
    <col min="3" max="3" width="29.7109375" style="2" customWidth="1"/>
    <col min="4" max="4" width="8.7109375" style="2" customWidth="1"/>
    <col min="5" max="5" width="0.42578125" style="2" customWidth="1"/>
    <col min="6" max="6" width="11.85546875" style="3" bestFit="1" customWidth="1"/>
    <col min="7" max="7" width="0.42578125" style="4" customWidth="1"/>
    <col min="8" max="8" width="11.85546875" style="3" bestFit="1" customWidth="1"/>
    <col min="9" max="9" width="0.42578125" style="4" customWidth="1"/>
    <col min="10" max="10" width="11.85546875" style="3" bestFit="1" customWidth="1"/>
    <col min="11" max="11" width="0.42578125" style="4" customWidth="1"/>
    <col min="12" max="12" width="11.85546875" style="3" bestFit="1" customWidth="1"/>
    <col min="13" max="16384" width="9.285156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5" t="s">
        <v>2</v>
      </c>
      <c r="B3" s="5"/>
      <c r="C3" s="5"/>
      <c r="D3" s="6"/>
      <c r="E3" s="6"/>
      <c r="F3" s="7"/>
      <c r="G3" s="8"/>
      <c r="H3" s="7"/>
      <c r="I3" s="8"/>
      <c r="J3" s="7"/>
      <c r="K3" s="8"/>
      <c r="L3" s="7"/>
    </row>
    <row r="4" spans="1:12" ht="21.75" customHeight="1" x14ac:dyDescent="0.25"/>
    <row r="5" spans="1:12" ht="21.75" customHeight="1" x14ac:dyDescent="0.25">
      <c r="D5" s="9"/>
      <c r="E5" s="9"/>
      <c r="F5" s="136" t="s">
        <v>3</v>
      </c>
      <c r="G5" s="136"/>
      <c r="H5" s="136"/>
      <c r="I5" s="10"/>
      <c r="J5" s="136" t="s">
        <v>4</v>
      </c>
      <c r="K5" s="136"/>
      <c r="L5" s="136"/>
    </row>
    <row r="6" spans="1:12" ht="21.75" customHeight="1" x14ac:dyDescent="0.25">
      <c r="D6" s="9"/>
      <c r="E6" s="9"/>
      <c r="F6" s="11" t="s">
        <v>5</v>
      </c>
      <c r="G6" s="12"/>
      <c r="H6" s="11" t="s">
        <v>6</v>
      </c>
      <c r="I6" s="12"/>
      <c r="J6" s="11" t="s">
        <v>5</v>
      </c>
      <c r="K6" s="12"/>
      <c r="L6" s="11" t="s">
        <v>6</v>
      </c>
    </row>
    <row r="7" spans="1:12" ht="21.75" customHeight="1" x14ac:dyDescent="0.25">
      <c r="D7" s="13" t="s">
        <v>7</v>
      </c>
      <c r="E7" s="14"/>
      <c r="F7" s="15" t="s">
        <v>8</v>
      </c>
      <c r="G7" s="16"/>
      <c r="H7" s="15" t="s">
        <v>8</v>
      </c>
      <c r="I7" s="16"/>
      <c r="J7" s="15" t="s">
        <v>8</v>
      </c>
      <c r="K7" s="17"/>
      <c r="L7" s="15" t="s">
        <v>8</v>
      </c>
    </row>
    <row r="8" spans="1:12" ht="21.75" customHeight="1" x14ac:dyDescent="0.25">
      <c r="A8" s="1" t="s">
        <v>9</v>
      </c>
      <c r="B8" s="1"/>
      <c r="C8" s="1"/>
      <c r="D8" s="14"/>
      <c r="E8" s="14"/>
      <c r="F8" s="18"/>
      <c r="G8" s="16"/>
      <c r="H8" s="19"/>
      <c r="I8" s="16"/>
      <c r="J8" s="18"/>
      <c r="K8" s="20"/>
      <c r="L8" s="19"/>
    </row>
    <row r="9" spans="1:12" ht="8.1" customHeight="1" x14ac:dyDescent="0.25">
      <c r="A9" s="1"/>
      <c r="B9" s="1"/>
      <c r="C9" s="1"/>
      <c r="D9" s="14"/>
      <c r="E9" s="14"/>
      <c r="F9" s="18"/>
      <c r="G9" s="16"/>
      <c r="H9" s="19"/>
      <c r="I9" s="16"/>
      <c r="J9" s="18"/>
      <c r="K9" s="20"/>
      <c r="L9" s="19"/>
    </row>
    <row r="10" spans="1:12" ht="21.75" customHeight="1" x14ac:dyDescent="0.25">
      <c r="A10" s="1" t="s">
        <v>10</v>
      </c>
      <c r="B10" s="1"/>
      <c r="C10" s="1"/>
      <c r="D10" s="14"/>
      <c r="E10" s="14"/>
      <c r="F10" s="18"/>
      <c r="G10" s="16"/>
      <c r="H10" s="19"/>
      <c r="I10" s="16"/>
      <c r="J10" s="18"/>
      <c r="K10" s="20"/>
      <c r="L10" s="19"/>
    </row>
    <row r="11" spans="1:12" ht="8.1" customHeight="1" x14ac:dyDescent="0.25">
      <c r="A11" s="1"/>
      <c r="B11" s="1"/>
      <c r="C11" s="1"/>
      <c r="D11" s="14"/>
      <c r="E11" s="14"/>
      <c r="F11" s="18"/>
      <c r="G11" s="16"/>
      <c r="H11" s="19"/>
      <c r="I11" s="16"/>
      <c r="J11" s="18"/>
      <c r="K11" s="20"/>
      <c r="L11" s="19"/>
    </row>
    <row r="12" spans="1:12" ht="21.75" customHeight="1" x14ac:dyDescent="0.25">
      <c r="A12" s="2" t="s">
        <v>11</v>
      </c>
      <c r="D12" s="14">
        <v>10</v>
      </c>
      <c r="E12" s="14"/>
      <c r="F12" s="21">
        <v>340118417</v>
      </c>
      <c r="H12" s="3">
        <v>101325821</v>
      </c>
      <c r="I12" s="16"/>
      <c r="J12" s="21">
        <v>102679445</v>
      </c>
      <c r="K12" s="16"/>
      <c r="L12" s="3">
        <v>23764965</v>
      </c>
    </row>
    <row r="13" spans="1:12" ht="21.75" customHeight="1" x14ac:dyDescent="0.25">
      <c r="A13" s="2" t="s">
        <v>12</v>
      </c>
      <c r="D13" s="14">
        <v>11</v>
      </c>
      <c r="E13" s="14"/>
      <c r="F13" s="21">
        <v>1348388519</v>
      </c>
      <c r="H13" s="3">
        <v>556617785</v>
      </c>
      <c r="I13" s="16"/>
      <c r="J13" s="21">
        <v>542925633</v>
      </c>
      <c r="K13" s="16"/>
      <c r="L13" s="3">
        <v>186112166</v>
      </c>
    </row>
    <row r="14" spans="1:12" ht="21.75" customHeight="1" x14ac:dyDescent="0.25">
      <c r="A14" s="2" t="s">
        <v>13</v>
      </c>
      <c r="D14" s="14">
        <v>36.5</v>
      </c>
      <c r="E14" s="14"/>
      <c r="F14" s="21">
        <v>0</v>
      </c>
      <c r="H14" s="3">
        <v>0</v>
      </c>
      <c r="I14" s="16"/>
      <c r="J14" s="21">
        <v>0</v>
      </c>
      <c r="K14" s="16"/>
      <c r="L14" s="19">
        <v>8100000</v>
      </c>
    </row>
    <row r="15" spans="1:12" ht="21.75" customHeight="1" x14ac:dyDescent="0.25">
      <c r="A15" s="2" t="s">
        <v>14</v>
      </c>
      <c r="D15" s="14">
        <v>7</v>
      </c>
      <c r="E15" s="14"/>
      <c r="F15" s="21">
        <v>411967</v>
      </c>
      <c r="H15" s="3">
        <v>0</v>
      </c>
      <c r="I15" s="16"/>
      <c r="J15" s="21">
        <v>0</v>
      </c>
      <c r="K15" s="16"/>
      <c r="L15" s="19">
        <v>0</v>
      </c>
    </row>
    <row r="16" spans="1:12" ht="21.75" customHeight="1" x14ac:dyDescent="0.25">
      <c r="A16" s="2" t="s">
        <v>15</v>
      </c>
      <c r="D16" s="14">
        <v>13</v>
      </c>
      <c r="E16" s="14"/>
      <c r="F16" s="21">
        <v>5153383</v>
      </c>
      <c r="H16" s="3">
        <v>17135471</v>
      </c>
      <c r="I16" s="16"/>
      <c r="J16" s="21">
        <v>5153383</v>
      </c>
      <c r="K16" s="16"/>
      <c r="L16" s="19">
        <v>7148325</v>
      </c>
    </row>
    <row r="17" spans="1:12" ht="21.75" customHeight="1" x14ac:dyDescent="0.25">
      <c r="A17" s="2" t="s">
        <v>16</v>
      </c>
      <c r="D17" s="14">
        <v>14</v>
      </c>
      <c r="E17" s="14"/>
      <c r="F17" s="22">
        <v>46748583</v>
      </c>
      <c r="H17" s="7">
        <v>81970583</v>
      </c>
      <c r="I17" s="16"/>
      <c r="J17" s="22">
        <v>11666380</v>
      </c>
      <c r="K17" s="16"/>
      <c r="L17" s="7">
        <v>13502623</v>
      </c>
    </row>
    <row r="18" spans="1:12" ht="8.1" customHeight="1" x14ac:dyDescent="0.25">
      <c r="A18" s="23"/>
      <c r="B18" s="23"/>
      <c r="C18" s="23"/>
      <c r="D18" s="14"/>
      <c r="E18" s="14"/>
      <c r="F18" s="18"/>
      <c r="G18" s="16"/>
      <c r="H18" s="19"/>
      <c r="I18" s="16"/>
      <c r="J18" s="18"/>
      <c r="K18" s="20"/>
      <c r="L18" s="19"/>
    </row>
    <row r="19" spans="1:12" ht="21.75" customHeight="1" x14ac:dyDescent="0.25">
      <c r="A19" s="1" t="s">
        <v>17</v>
      </c>
      <c r="B19" s="1"/>
      <c r="C19" s="1"/>
      <c r="D19" s="14"/>
      <c r="E19" s="14"/>
      <c r="F19" s="22">
        <f>SUM(F12:F17)</f>
        <v>1740820869</v>
      </c>
      <c r="G19" s="16"/>
      <c r="H19" s="24">
        <f>SUM(H12:H17)</f>
        <v>757049660</v>
      </c>
      <c r="I19" s="16"/>
      <c r="J19" s="22">
        <f>SUM(J12:J17)</f>
        <v>662424841</v>
      </c>
      <c r="K19" s="20"/>
      <c r="L19" s="24">
        <f>SUM(L12:L17)</f>
        <v>238628079</v>
      </c>
    </row>
    <row r="20" spans="1:12" ht="21.75" customHeight="1" x14ac:dyDescent="0.25">
      <c r="A20" s="1"/>
      <c r="B20" s="1"/>
      <c r="C20" s="1"/>
      <c r="D20" s="14"/>
      <c r="E20" s="14"/>
      <c r="F20" s="18"/>
      <c r="G20" s="16"/>
      <c r="H20" s="19"/>
      <c r="I20" s="16"/>
      <c r="J20" s="18"/>
      <c r="K20" s="20"/>
      <c r="L20" s="19"/>
    </row>
    <row r="21" spans="1:12" ht="21.75" customHeight="1" x14ac:dyDescent="0.25">
      <c r="A21" s="1" t="s">
        <v>18</v>
      </c>
      <c r="B21" s="1"/>
      <c r="C21" s="1"/>
      <c r="D21" s="14"/>
      <c r="E21" s="14"/>
      <c r="F21" s="18"/>
      <c r="G21" s="16"/>
      <c r="H21" s="19"/>
      <c r="I21" s="16"/>
      <c r="J21" s="18"/>
      <c r="K21" s="20"/>
      <c r="L21" s="19"/>
    </row>
    <row r="22" spans="1:12" ht="8.1" customHeight="1" x14ac:dyDescent="0.25">
      <c r="A22" s="23"/>
      <c r="B22" s="23"/>
      <c r="C22" s="23"/>
      <c r="D22" s="14"/>
      <c r="E22" s="14"/>
      <c r="F22" s="18"/>
      <c r="G22" s="16"/>
      <c r="H22" s="19"/>
      <c r="I22" s="16"/>
      <c r="J22" s="18"/>
      <c r="K22" s="20"/>
      <c r="L22" s="19"/>
    </row>
    <row r="23" spans="1:12" ht="21.75" customHeight="1" x14ac:dyDescent="0.25">
      <c r="A23" s="23" t="s">
        <v>19</v>
      </c>
      <c r="B23" s="23"/>
      <c r="C23" s="23"/>
      <c r="D23" s="14">
        <v>16.100000000000001</v>
      </c>
      <c r="E23" s="14"/>
      <c r="F23" s="21">
        <v>0</v>
      </c>
      <c r="G23" s="16"/>
      <c r="H23" s="3">
        <v>0</v>
      </c>
      <c r="I23" s="16"/>
      <c r="J23" s="21">
        <v>308753090</v>
      </c>
      <c r="K23" s="16"/>
      <c r="L23" s="19">
        <v>308753090</v>
      </c>
    </row>
    <row r="24" spans="1:12" ht="21.75" customHeight="1" x14ac:dyDescent="0.25">
      <c r="A24" s="23" t="s">
        <v>20</v>
      </c>
      <c r="B24" s="23"/>
      <c r="C24" s="23"/>
      <c r="D24" s="14">
        <v>16.2</v>
      </c>
      <c r="E24" s="14"/>
      <c r="F24" s="21">
        <v>1016024046</v>
      </c>
      <c r="G24" s="16"/>
      <c r="H24" s="3">
        <v>1103808311</v>
      </c>
      <c r="I24" s="16"/>
      <c r="J24" s="21">
        <v>0</v>
      </c>
      <c r="K24" s="16"/>
      <c r="L24" s="19">
        <v>0</v>
      </c>
    </row>
    <row r="25" spans="1:12" ht="21.75" customHeight="1" x14ac:dyDescent="0.25">
      <c r="A25" s="2" t="s">
        <v>21</v>
      </c>
      <c r="D25" s="14">
        <v>36.5</v>
      </c>
      <c r="E25" s="14"/>
      <c r="F25" s="21">
        <v>0</v>
      </c>
      <c r="G25" s="16"/>
      <c r="H25" s="3">
        <v>0</v>
      </c>
      <c r="I25" s="16"/>
      <c r="J25" s="21">
        <v>1287327646</v>
      </c>
      <c r="K25" s="16"/>
      <c r="L25" s="19">
        <v>1578177646</v>
      </c>
    </row>
    <row r="26" spans="1:12" ht="21.75" customHeight="1" x14ac:dyDescent="0.25">
      <c r="A26" s="2" t="s">
        <v>22</v>
      </c>
      <c r="D26" s="14">
        <v>17</v>
      </c>
      <c r="E26" s="14"/>
      <c r="F26" s="21">
        <v>244449711</v>
      </c>
      <c r="G26" s="16"/>
      <c r="H26" s="3">
        <v>0</v>
      </c>
      <c r="I26" s="16"/>
      <c r="J26" s="21">
        <v>0</v>
      </c>
      <c r="K26" s="16"/>
      <c r="L26" s="3">
        <v>0</v>
      </c>
    </row>
    <row r="27" spans="1:12" ht="21.75" customHeight="1" x14ac:dyDescent="0.25">
      <c r="A27" s="2" t="s">
        <v>23</v>
      </c>
      <c r="D27" s="14">
        <v>18</v>
      </c>
      <c r="E27" s="14"/>
      <c r="F27" s="21">
        <v>30234921</v>
      </c>
      <c r="G27" s="16"/>
      <c r="H27" s="3">
        <v>299507313</v>
      </c>
      <c r="I27" s="16"/>
      <c r="J27" s="21">
        <v>29574549</v>
      </c>
      <c r="K27" s="16"/>
      <c r="L27" s="19">
        <v>29160693</v>
      </c>
    </row>
    <row r="28" spans="1:12" ht="21.75" customHeight="1" x14ac:dyDescent="0.25">
      <c r="A28" s="2" t="s">
        <v>24</v>
      </c>
      <c r="D28" s="14">
        <v>19</v>
      </c>
      <c r="E28" s="14"/>
      <c r="F28" s="21">
        <v>45024753</v>
      </c>
      <c r="G28" s="16"/>
      <c r="H28" s="3">
        <v>34490837</v>
      </c>
      <c r="I28" s="16"/>
      <c r="J28" s="21">
        <v>23260895</v>
      </c>
      <c r="K28" s="16"/>
      <c r="L28" s="19">
        <v>27922111</v>
      </c>
    </row>
    <row r="29" spans="1:12" ht="21.75" customHeight="1" x14ac:dyDescent="0.25">
      <c r="A29" s="2" t="s">
        <v>25</v>
      </c>
      <c r="D29" s="14">
        <v>20</v>
      </c>
      <c r="E29" s="14"/>
      <c r="F29" s="21">
        <v>3984375</v>
      </c>
      <c r="G29" s="16"/>
      <c r="H29" s="3">
        <v>1483136</v>
      </c>
      <c r="I29" s="16"/>
      <c r="J29" s="21">
        <v>2981058</v>
      </c>
      <c r="K29" s="16"/>
      <c r="L29" s="19">
        <v>472794</v>
      </c>
    </row>
    <row r="30" spans="1:12" ht="21.75" customHeight="1" x14ac:dyDescent="0.25">
      <c r="A30" s="2" t="s">
        <v>26</v>
      </c>
      <c r="D30" s="14">
        <v>21</v>
      </c>
      <c r="E30" s="14"/>
      <c r="F30" s="21">
        <v>8278937</v>
      </c>
      <c r="G30" s="16"/>
      <c r="H30" s="3">
        <v>6849688</v>
      </c>
      <c r="I30" s="16"/>
      <c r="J30" s="21">
        <v>8278937</v>
      </c>
      <c r="K30" s="16"/>
      <c r="L30" s="19">
        <v>6849688</v>
      </c>
    </row>
    <row r="31" spans="1:12" ht="21.75" customHeight="1" x14ac:dyDescent="0.25">
      <c r="A31" s="2" t="s">
        <v>27</v>
      </c>
      <c r="D31" s="14">
        <v>22</v>
      </c>
      <c r="E31" s="14"/>
      <c r="F31" s="22">
        <v>7779744</v>
      </c>
      <c r="G31" s="16"/>
      <c r="H31" s="7">
        <v>330003</v>
      </c>
      <c r="I31" s="16"/>
      <c r="J31" s="22">
        <v>6653205</v>
      </c>
      <c r="K31" s="16"/>
      <c r="L31" s="24">
        <v>327003</v>
      </c>
    </row>
    <row r="32" spans="1:12" ht="8.1" customHeight="1" x14ac:dyDescent="0.25">
      <c r="A32" s="23"/>
      <c r="B32" s="23"/>
      <c r="C32" s="23"/>
      <c r="D32" s="14"/>
      <c r="E32" s="14"/>
      <c r="F32" s="18"/>
      <c r="G32" s="16"/>
      <c r="H32" s="19"/>
      <c r="I32" s="16"/>
      <c r="J32" s="18"/>
      <c r="K32" s="20"/>
      <c r="L32" s="19"/>
    </row>
    <row r="33" spans="1:12" ht="21.75" customHeight="1" x14ac:dyDescent="0.25">
      <c r="A33" s="1" t="s">
        <v>28</v>
      </c>
      <c r="B33" s="1"/>
      <c r="C33" s="1"/>
      <c r="D33" s="14"/>
      <c r="E33" s="14"/>
      <c r="F33" s="25">
        <f>SUM(F23:F31)</f>
        <v>1355776487</v>
      </c>
      <c r="G33" s="16"/>
      <c r="H33" s="24">
        <f>SUM(H23:H31)</f>
        <v>1446469288</v>
      </c>
      <c r="I33" s="16"/>
      <c r="J33" s="25">
        <f>SUM(J23:J31)</f>
        <v>1666829380</v>
      </c>
      <c r="K33" s="20"/>
      <c r="L33" s="24">
        <f>SUM(L23:L31)</f>
        <v>1951663025</v>
      </c>
    </row>
    <row r="34" spans="1:12" ht="8.1" customHeight="1" x14ac:dyDescent="0.25">
      <c r="D34" s="14"/>
      <c r="E34" s="14"/>
      <c r="F34" s="18"/>
      <c r="G34" s="16"/>
      <c r="H34" s="19"/>
      <c r="I34" s="16"/>
      <c r="J34" s="18"/>
      <c r="K34" s="20"/>
      <c r="L34" s="19"/>
    </row>
    <row r="35" spans="1:12" s="31" customFormat="1" ht="21.75" customHeight="1" thickBot="1" x14ac:dyDescent="0.3">
      <c r="A35" s="1" t="s">
        <v>29</v>
      </c>
      <c r="B35" s="26"/>
      <c r="C35" s="26"/>
      <c r="D35" s="27"/>
      <c r="E35" s="27"/>
      <c r="F35" s="28">
        <f>F19+F33</f>
        <v>3096597356</v>
      </c>
      <c r="G35" s="29"/>
      <c r="H35" s="30">
        <f>H19+H33</f>
        <v>2203518948</v>
      </c>
      <c r="I35" s="29"/>
      <c r="J35" s="28">
        <f>J19+J33</f>
        <v>2329254221</v>
      </c>
      <c r="K35" s="20"/>
      <c r="L35" s="30">
        <f>L19+L33</f>
        <v>2190291104</v>
      </c>
    </row>
    <row r="36" spans="1:12" s="31" customFormat="1" ht="21.75" customHeight="1" thickTop="1" x14ac:dyDescent="0.25">
      <c r="A36" s="1"/>
      <c r="B36" s="26"/>
      <c r="C36" s="26"/>
      <c r="D36" s="27"/>
      <c r="E36" s="27"/>
      <c r="F36" s="19"/>
      <c r="G36" s="29"/>
      <c r="H36" s="19"/>
      <c r="I36" s="29"/>
      <c r="J36" s="19"/>
      <c r="K36" s="20"/>
      <c r="L36" s="19"/>
    </row>
    <row r="37" spans="1:12" s="31" customFormat="1" ht="21.75" customHeight="1" x14ac:dyDescent="0.25">
      <c r="A37" s="32"/>
      <c r="B37" s="26"/>
      <c r="C37" s="26"/>
      <c r="D37" s="27"/>
      <c r="E37" s="27"/>
      <c r="F37" s="19"/>
      <c r="G37" s="29"/>
      <c r="H37" s="19"/>
      <c r="I37" s="20"/>
      <c r="J37" s="19"/>
      <c r="K37" s="20"/>
      <c r="L37" s="19"/>
    </row>
    <row r="38" spans="1:12" s="31" customFormat="1" ht="21.75" customHeight="1" x14ac:dyDescent="0.25">
      <c r="A38" s="32"/>
      <c r="B38" s="26"/>
      <c r="C38" s="26"/>
      <c r="D38" s="27"/>
      <c r="E38" s="27"/>
      <c r="F38" s="19"/>
      <c r="G38" s="29"/>
      <c r="H38" s="19"/>
      <c r="I38" s="20"/>
      <c r="J38" s="19"/>
      <c r="K38" s="20"/>
      <c r="L38" s="19"/>
    </row>
    <row r="39" spans="1:12" s="31" customFormat="1" ht="21.75" customHeight="1" x14ac:dyDescent="0.25">
      <c r="A39" s="32"/>
      <c r="B39" s="26"/>
      <c r="C39" s="26"/>
      <c r="D39" s="27"/>
      <c r="E39" s="27"/>
      <c r="F39" s="19"/>
      <c r="G39" s="29"/>
      <c r="H39" s="19"/>
      <c r="I39" s="20"/>
      <c r="J39" s="19"/>
      <c r="K39" s="20"/>
      <c r="L39" s="19"/>
    </row>
    <row r="40" spans="1:12" s="31" customFormat="1" ht="21.75" customHeight="1" x14ac:dyDescent="0.25">
      <c r="A40" s="32"/>
      <c r="B40" s="26"/>
      <c r="C40" s="26"/>
      <c r="D40" s="27"/>
      <c r="E40" s="27"/>
      <c r="F40" s="19"/>
      <c r="G40" s="29"/>
      <c r="H40" s="19"/>
      <c r="I40" s="20"/>
      <c r="J40" s="19"/>
      <c r="K40" s="20"/>
      <c r="L40" s="19"/>
    </row>
    <row r="41" spans="1:12" s="31" customFormat="1" ht="23.1" customHeight="1" x14ac:dyDescent="0.25">
      <c r="A41" s="32"/>
      <c r="B41" s="26"/>
      <c r="C41" s="26"/>
      <c r="D41" s="27"/>
      <c r="E41" s="27"/>
      <c r="F41" s="19"/>
      <c r="G41" s="29"/>
      <c r="H41" s="19"/>
      <c r="I41" s="20"/>
      <c r="J41" s="19"/>
      <c r="K41" s="20"/>
      <c r="L41" s="19"/>
    </row>
    <row r="42" spans="1:12" ht="21.95" customHeight="1" x14ac:dyDescent="0.25">
      <c r="A42" s="6" t="s">
        <v>30</v>
      </c>
      <c r="B42" s="5"/>
      <c r="C42" s="5"/>
      <c r="D42" s="33"/>
      <c r="E42" s="33"/>
      <c r="F42" s="24"/>
      <c r="G42" s="34"/>
      <c r="H42" s="24"/>
      <c r="I42" s="35"/>
      <c r="J42" s="24"/>
      <c r="K42" s="35"/>
      <c r="L42" s="24"/>
    </row>
    <row r="43" spans="1:12" ht="21.75" customHeight="1" x14ac:dyDescent="0.25">
      <c r="A43" s="1" t="s">
        <v>0</v>
      </c>
      <c r="B43" s="1"/>
      <c r="C43" s="1"/>
      <c r="D43" s="14"/>
      <c r="E43" s="14"/>
      <c r="F43" s="19"/>
      <c r="G43" s="16"/>
      <c r="H43" s="19"/>
      <c r="I43" s="20"/>
      <c r="J43" s="19"/>
      <c r="K43" s="20"/>
      <c r="L43" s="19"/>
    </row>
    <row r="44" spans="1:12" ht="21.75" customHeight="1" x14ac:dyDescent="0.25">
      <c r="A44" s="1" t="s">
        <v>31</v>
      </c>
      <c r="B44" s="1"/>
      <c r="C44" s="1"/>
      <c r="D44" s="14"/>
      <c r="E44" s="14"/>
      <c r="F44" s="19"/>
      <c r="G44" s="16"/>
      <c r="H44" s="19"/>
      <c r="I44" s="20"/>
      <c r="J44" s="19"/>
      <c r="K44" s="20"/>
      <c r="L44" s="19"/>
    </row>
    <row r="45" spans="1:12" ht="21.75" customHeight="1" x14ac:dyDescent="0.25">
      <c r="A45" s="5" t="str">
        <f>A3</f>
        <v>ณ วันที่ 31 ธันวาคม พ.ศ. 2564</v>
      </c>
      <c r="B45" s="5"/>
      <c r="C45" s="5"/>
      <c r="D45" s="33"/>
      <c r="E45" s="33"/>
      <c r="F45" s="24"/>
      <c r="G45" s="34"/>
      <c r="H45" s="24"/>
      <c r="I45" s="35"/>
      <c r="J45" s="24"/>
      <c r="K45" s="35"/>
      <c r="L45" s="24"/>
    </row>
    <row r="46" spans="1:12" ht="21.75" customHeight="1" x14ac:dyDescent="0.25">
      <c r="A46" s="1"/>
      <c r="B46" s="1"/>
      <c r="C46" s="1"/>
      <c r="D46" s="14"/>
      <c r="E46" s="14"/>
      <c r="F46" s="19"/>
      <c r="G46" s="16"/>
      <c r="H46" s="19"/>
      <c r="I46" s="20"/>
      <c r="J46" s="19"/>
      <c r="K46" s="20"/>
      <c r="L46" s="19"/>
    </row>
    <row r="47" spans="1:12" ht="21.75" customHeight="1" x14ac:dyDescent="0.25">
      <c r="D47" s="9"/>
      <c r="E47" s="9"/>
      <c r="F47" s="136" t="s">
        <v>3</v>
      </c>
      <c r="G47" s="136"/>
      <c r="H47" s="136"/>
      <c r="I47" s="10"/>
      <c r="J47" s="136" t="s">
        <v>4</v>
      </c>
      <c r="K47" s="136"/>
      <c r="L47" s="136"/>
    </row>
    <row r="48" spans="1:12" ht="21.75" customHeight="1" x14ac:dyDescent="0.25">
      <c r="D48" s="9"/>
      <c r="E48" s="9"/>
      <c r="F48" s="11" t="s">
        <v>5</v>
      </c>
      <c r="G48" s="12"/>
      <c r="H48" s="11" t="s">
        <v>6</v>
      </c>
      <c r="I48" s="12"/>
      <c r="J48" s="11" t="s">
        <v>5</v>
      </c>
      <c r="K48" s="12"/>
      <c r="L48" s="11" t="s">
        <v>6</v>
      </c>
    </row>
    <row r="49" spans="1:12" ht="21.75" customHeight="1" x14ac:dyDescent="0.25">
      <c r="D49" s="13" t="s">
        <v>7</v>
      </c>
      <c r="E49" s="14"/>
      <c r="F49" s="15" t="s">
        <v>8</v>
      </c>
      <c r="G49" s="16"/>
      <c r="H49" s="15" t="s">
        <v>8</v>
      </c>
      <c r="I49" s="16"/>
      <c r="J49" s="15" t="s">
        <v>8</v>
      </c>
      <c r="K49" s="17"/>
      <c r="L49" s="15" t="s">
        <v>8</v>
      </c>
    </row>
    <row r="50" spans="1:12" ht="21.75" customHeight="1" x14ac:dyDescent="0.25">
      <c r="A50" s="1" t="s">
        <v>32</v>
      </c>
      <c r="B50" s="1"/>
      <c r="C50" s="1"/>
      <c r="D50" s="14"/>
      <c r="E50" s="14"/>
      <c r="F50" s="18"/>
      <c r="G50" s="16"/>
      <c r="H50" s="19"/>
      <c r="I50" s="16"/>
      <c r="J50" s="18"/>
      <c r="K50" s="20"/>
      <c r="L50" s="19"/>
    </row>
    <row r="51" spans="1:12" ht="8.1" customHeight="1" x14ac:dyDescent="0.25">
      <c r="A51" s="1"/>
      <c r="B51" s="1"/>
      <c r="C51" s="1"/>
      <c r="D51" s="14"/>
      <c r="E51" s="14"/>
      <c r="F51" s="18"/>
      <c r="G51" s="16"/>
      <c r="H51" s="19"/>
      <c r="I51" s="16"/>
      <c r="J51" s="18"/>
      <c r="K51" s="20"/>
      <c r="L51" s="19"/>
    </row>
    <row r="52" spans="1:12" ht="21.75" customHeight="1" x14ac:dyDescent="0.25">
      <c r="A52" s="1" t="s">
        <v>33</v>
      </c>
      <c r="B52" s="1"/>
      <c r="C52" s="1"/>
      <c r="D52" s="14"/>
      <c r="E52" s="14"/>
      <c r="F52" s="18"/>
      <c r="G52" s="16"/>
      <c r="H52" s="19"/>
      <c r="I52" s="16"/>
      <c r="J52" s="18"/>
      <c r="K52" s="20"/>
      <c r="L52" s="19"/>
    </row>
    <row r="53" spans="1:12" ht="8.1" customHeight="1" x14ac:dyDescent="0.25">
      <c r="A53" s="1"/>
      <c r="B53" s="1"/>
      <c r="C53" s="1"/>
      <c r="D53" s="14"/>
      <c r="E53" s="14"/>
      <c r="F53" s="18"/>
      <c r="G53" s="16"/>
      <c r="H53" s="19"/>
      <c r="I53" s="16"/>
      <c r="J53" s="18"/>
      <c r="K53" s="20"/>
      <c r="L53" s="19"/>
    </row>
    <row r="54" spans="1:12" ht="21.75" customHeight="1" x14ac:dyDescent="0.25">
      <c r="A54" s="2" t="s">
        <v>34</v>
      </c>
      <c r="B54" s="23"/>
      <c r="C54" s="23"/>
      <c r="D54" s="14">
        <v>23.1</v>
      </c>
      <c r="E54" s="14"/>
      <c r="F54" s="21">
        <v>327555742</v>
      </c>
      <c r="H54" s="19">
        <v>77575652</v>
      </c>
      <c r="I54" s="16"/>
      <c r="J54" s="18">
        <v>187754801</v>
      </c>
      <c r="K54" s="16"/>
      <c r="L54" s="19">
        <v>47750031</v>
      </c>
    </row>
    <row r="55" spans="1:12" ht="21.75" customHeight="1" x14ac:dyDescent="0.25">
      <c r="A55" s="2" t="s">
        <v>35</v>
      </c>
      <c r="B55" s="23"/>
      <c r="C55" s="23"/>
      <c r="D55" s="14">
        <v>36.6</v>
      </c>
      <c r="E55" s="14"/>
      <c r="F55" s="21">
        <v>0</v>
      </c>
      <c r="H55" s="19">
        <v>0</v>
      </c>
      <c r="I55" s="16"/>
      <c r="J55" s="18">
        <v>81821330</v>
      </c>
      <c r="K55" s="16"/>
      <c r="L55" s="19">
        <v>81821330</v>
      </c>
    </row>
    <row r="56" spans="1:12" ht="21.75" customHeight="1" x14ac:dyDescent="0.25">
      <c r="A56" s="2" t="s">
        <v>36</v>
      </c>
      <c r="B56" s="23"/>
      <c r="C56" s="23"/>
      <c r="D56" s="14"/>
      <c r="E56" s="14"/>
      <c r="F56" s="21"/>
      <c r="H56" s="19"/>
      <c r="I56" s="16"/>
      <c r="J56" s="18"/>
      <c r="K56" s="16"/>
      <c r="L56" s="19"/>
    </row>
    <row r="57" spans="1:12" ht="21.75" customHeight="1" x14ac:dyDescent="0.25">
      <c r="B57" s="23" t="s">
        <v>37</v>
      </c>
      <c r="C57" s="23"/>
      <c r="D57" s="14">
        <v>23.2</v>
      </c>
      <c r="E57" s="14"/>
      <c r="F57" s="21">
        <v>55000000</v>
      </c>
      <c r="H57" s="19">
        <v>129882778</v>
      </c>
      <c r="I57" s="16"/>
      <c r="J57" s="18">
        <v>55000000</v>
      </c>
      <c r="K57" s="16"/>
      <c r="L57" s="19">
        <v>129882778</v>
      </c>
    </row>
    <row r="58" spans="1:12" ht="21.75" customHeight="1" x14ac:dyDescent="0.25">
      <c r="A58" s="2" t="s">
        <v>38</v>
      </c>
      <c r="B58" s="23"/>
      <c r="C58" s="23"/>
      <c r="D58" s="14">
        <v>24</v>
      </c>
      <c r="E58" s="14"/>
      <c r="F58" s="21">
        <v>963091602</v>
      </c>
      <c r="H58" s="19">
        <v>335339966</v>
      </c>
      <c r="I58" s="16"/>
      <c r="J58" s="18">
        <v>300435945</v>
      </c>
      <c r="K58" s="16"/>
      <c r="L58" s="19">
        <v>57843160</v>
      </c>
    </row>
    <row r="59" spans="1:12" ht="21.75" customHeight="1" x14ac:dyDescent="0.25">
      <c r="A59" s="2" t="s">
        <v>39</v>
      </c>
      <c r="B59" s="23"/>
      <c r="C59" s="23"/>
      <c r="D59" s="14">
        <v>7</v>
      </c>
      <c r="E59" s="14"/>
      <c r="F59" s="21">
        <v>219597</v>
      </c>
      <c r="H59" s="19">
        <v>5635</v>
      </c>
      <c r="I59" s="16"/>
      <c r="J59" s="18">
        <v>219597</v>
      </c>
      <c r="K59" s="16"/>
      <c r="L59" s="19">
        <v>5635</v>
      </c>
    </row>
    <row r="60" spans="1:12" ht="21.75" customHeight="1" x14ac:dyDescent="0.25">
      <c r="A60" s="2" t="s">
        <v>40</v>
      </c>
      <c r="B60" s="23"/>
      <c r="C60" s="23"/>
      <c r="D60" s="14"/>
      <c r="E60" s="14"/>
      <c r="F60" s="21"/>
      <c r="H60" s="19"/>
      <c r="I60" s="16"/>
      <c r="J60" s="18"/>
      <c r="K60" s="16"/>
      <c r="L60" s="19"/>
    </row>
    <row r="61" spans="1:12" ht="21.75" customHeight="1" x14ac:dyDescent="0.25">
      <c r="A61" s="2" t="s">
        <v>41</v>
      </c>
      <c r="B61" s="23"/>
      <c r="C61" s="23"/>
      <c r="D61" s="14">
        <v>25</v>
      </c>
      <c r="E61" s="14"/>
      <c r="F61" s="21">
        <v>13142496</v>
      </c>
      <c r="H61" s="19">
        <v>11934870</v>
      </c>
      <c r="I61" s="16"/>
      <c r="J61" s="18">
        <v>6634004</v>
      </c>
      <c r="K61" s="16"/>
      <c r="L61" s="19">
        <v>6268931</v>
      </c>
    </row>
    <row r="62" spans="1:12" ht="21.75" customHeight="1" x14ac:dyDescent="0.25">
      <c r="A62" s="2" t="s">
        <v>42</v>
      </c>
      <c r="D62" s="14"/>
      <c r="E62" s="14"/>
      <c r="F62" s="21">
        <v>8096274</v>
      </c>
      <c r="H62" s="19">
        <v>14384747</v>
      </c>
      <c r="I62" s="16"/>
      <c r="J62" s="18">
        <v>0</v>
      </c>
      <c r="K62" s="16"/>
      <c r="L62" s="19">
        <v>0</v>
      </c>
    </row>
    <row r="63" spans="1:12" ht="21.75" customHeight="1" x14ac:dyDescent="0.25">
      <c r="A63" s="23" t="s">
        <v>43</v>
      </c>
      <c r="B63" s="32"/>
      <c r="C63" s="32"/>
      <c r="D63" s="14"/>
      <c r="E63" s="14"/>
      <c r="F63" s="25">
        <v>2490647</v>
      </c>
      <c r="G63" s="16"/>
      <c r="H63" s="24">
        <v>3283956</v>
      </c>
      <c r="I63" s="16"/>
      <c r="J63" s="25">
        <v>2137929</v>
      </c>
      <c r="K63" s="20"/>
      <c r="L63" s="24">
        <v>3049368</v>
      </c>
    </row>
    <row r="64" spans="1:12" ht="8.1" customHeight="1" x14ac:dyDescent="0.25">
      <c r="A64" s="1"/>
      <c r="B64" s="1"/>
      <c r="C64" s="1"/>
      <c r="D64" s="14"/>
      <c r="E64" s="14"/>
      <c r="F64" s="18"/>
      <c r="G64" s="16"/>
      <c r="H64" s="19"/>
      <c r="I64" s="16"/>
      <c r="J64" s="18"/>
      <c r="K64" s="20"/>
      <c r="L64" s="19"/>
    </row>
    <row r="65" spans="1:12" ht="21.75" customHeight="1" x14ac:dyDescent="0.25">
      <c r="A65" s="36" t="s">
        <v>44</v>
      </c>
      <c r="B65" s="1"/>
      <c r="C65" s="1"/>
      <c r="D65" s="14"/>
      <c r="E65" s="14"/>
      <c r="F65" s="25">
        <f>SUM(F54:F63)</f>
        <v>1369596358</v>
      </c>
      <c r="G65" s="16"/>
      <c r="H65" s="24">
        <f>SUM(H54:H63)</f>
        <v>572407604</v>
      </c>
      <c r="I65" s="16"/>
      <c r="J65" s="25">
        <f>SUM(J54:J63)</f>
        <v>634003606</v>
      </c>
      <c r="K65" s="20"/>
      <c r="L65" s="24">
        <f>SUM(L54:L63)</f>
        <v>326621233</v>
      </c>
    </row>
    <row r="66" spans="1:12" ht="8.1" customHeight="1" x14ac:dyDescent="0.25">
      <c r="A66" s="1"/>
      <c r="B66" s="1"/>
      <c r="C66" s="1"/>
      <c r="D66" s="14"/>
      <c r="E66" s="14"/>
      <c r="F66" s="18"/>
      <c r="G66" s="16"/>
      <c r="H66" s="19"/>
      <c r="I66" s="16"/>
      <c r="J66" s="18"/>
      <c r="K66" s="20"/>
      <c r="L66" s="19"/>
    </row>
    <row r="67" spans="1:12" ht="21.75" customHeight="1" x14ac:dyDescent="0.25">
      <c r="A67" s="36" t="s">
        <v>45</v>
      </c>
      <c r="B67" s="1"/>
      <c r="C67" s="1"/>
      <c r="D67" s="14"/>
      <c r="E67" s="14"/>
      <c r="F67" s="18"/>
      <c r="G67" s="16"/>
      <c r="H67" s="19"/>
      <c r="I67" s="16"/>
      <c r="J67" s="18"/>
      <c r="K67" s="20"/>
      <c r="L67" s="19"/>
    </row>
    <row r="68" spans="1:12" ht="8.1" customHeight="1" x14ac:dyDescent="0.25">
      <c r="A68" s="1"/>
      <c r="B68" s="1"/>
      <c r="C68" s="1"/>
      <c r="D68" s="14"/>
      <c r="E68" s="14"/>
      <c r="F68" s="18"/>
      <c r="G68" s="16"/>
      <c r="H68" s="19"/>
      <c r="I68" s="16"/>
      <c r="J68" s="18"/>
      <c r="K68" s="20"/>
      <c r="L68" s="19"/>
    </row>
    <row r="69" spans="1:12" ht="21.75" customHeight="1" x14ac:dyDescent="0.25">
      <c r="A69" s="23" t="s">
        <v>46</v>
      </c>
      <c r="B69" s="1"/>
      <c r="C69" s="1"/>
      <c r="D69" s="14">
        <v>23.2</v>
      </c>
      <c r="E69" s="14"/>
      <c r="F69" s="21">
        <v>0</v>
      </c>
      <c r="H69" s="19">
        <v>174433951</v>
      </c>
      <c r="I69" s="16"/>
      <c r="J69" s="18">
        <v>0</v>
      </c>
      <c r="K69" s="16"/>
      <c r="L69" s="19">
        <v>174433951</v>
      </c>
    </row>
    <row r="70" spans="1:12" ht="21.75" customHeight="1" x14ac:dyDescent="0.25">
      <c r="A70" s="23" t="s">
        <v>47</v>
      </c>
      <c r="B70" s="1"/>
      <c r="C70" s="1"/>
      <c r="D70" s="14">
        <v>25</v>
      </c>
      <c r="E70" s="14"/>
      <c r="F70" s="21">
        <v>32933767</v>
      </c>
      <c r="H70" s="19">
        <v>23282166</v>
      </c>
      <c r="I70" s="16"/>
      <c r="J70" s="18">
        <v>17585899</v>
      </c>
      <c r="K70" s="16"/>
      <c r="L70" s="19">
        <v>22135430</v>
      </c>
    </row>
    <row r="71" spans="1:12" ht="21.75" customHeight="1" x14ac:dyDescent="0.25">
      <c r="A71" s="23" t="s">
        <v>48</v>
      </c>
      <c r="B71" s="32"/>
      <c r="C71" s="32"/>
      <c r="D71" s="14">
        <v>26</v>
      </c>
      <c r="E71" s="14"/>
      <c r="F71" s="21">
        <v>13986319</v>
      </c>
      <c r="H71" s="19">
        <v>12724348</v>
      </c>
      <c r="I71" s="16"/>
      <c r="J71" s="21">
        <v>13986319</v>
      </c>
      <c r="K71" s="16"/>
      <c r="L71" s="19">
        <v>11997825</v>
      </c>
    </row>
    <row r="72" spans="1:12" ht="21.75" customHeight="1" x14ac:dyDescent="0.25">
      <c r="A72" s="2" t="s">
        <v>49</v>
      </c>
      <c r="D72" s="14">
        <v>36.299999999999997</v>
      </c>
      <c r="E72" s="14"/>
      <c r="F72" s="22">
        <v>2800000</v>
      </c>
      <c r="H72" s="24">
        <v>0</v>
      </c>
      <c r="I72" s="16"/>
      <c r="J72" s="25">
        <v>0</v>
      </c>
      <c r="K72" s="16"/>
      <c r="L72" s="24">
        <v>0</v>
      </c>
    </row>
    <row r="73" spans="1:12" ht="21.75" customHeight="1" x14ac:dyDescent="0.25">
      <c r="A73" s="36" t="s">
        <v>50</v>
      </c>
      <c r="B73" s="1"/>
      <c r="C73" s="1"/>
      <c r="D73" s="14"/>
      <c r="E73" s="14"/>
      <c r="F73" s="25">
        <f>SUM(F69:F72)</f>
        <v>49720086</v>
      </c>
      <c r="G73" s="16"/>
      <c r="H73" s="24">
        <f>SUM(H69:H72)</f>
        <v>210440465</v>
      </c>
      <c r="I73" s="16"/>
      <c r="J73" s="25">
        <f>SUM(J69:J72)</f>
        <v>31572218</v>
      </c>
      <c r="K73" s="20"/>
      <c r="L73" s="24">
        <f>SUM(L69:L72)</f>
        <v>208567206</v>
      </c>
    </row>
    <row r="74" spans="1:12" ht="8.1" customHeight="1" x14ac:dyDescent="0.25">
      <c r="A74" s="1"/>
      <c r="B74" s="1"/>
      <c r="C74" s="1"/>
      <c r="D74" s="14"/>
      <c r="E74" s="14"/>
      <c r="F74" s="18"/>
      <c r="G74" s="16"/>
      <c r="H74" s="19"/>
      <c r="I74" s="16"/>
      <c r="J74" s="18"/>
      <c r="K74" s="20"/>
      <c r="L74" s="19"/>
    </row>
    <row r="75" spans="1:12" ht="21.75" customHeight="1" x14ac:dyDescent="0.25">
      <c r="A75" s="36" t="s">
        <v>51</v>
      </c>
      <c r="B75" s="1"/>
      <c r="C75" s="1"/>
      <c r="D75" s="14"/>
      <c r="E75" s="14"/>
      <c r="F75" s="25">
        <f>F65+F73</f>
        <v>1419316444</v>
      </c>
      <c r="G75" s="16"/>
      <c r="H75" s="24">
        <f>H65+H73</f>
        <v>782848069</v>
      </c>
      <c r="I75" s="16"/>
      <c r="J75" s="25">
        <f>J65+J73</f>
        <v>665575824</v>
      </c>
      <c r="K75" s="20"/>
      <c r="L75" s="24">
        <f>L65+L73</f>
        <v>535188439</v>
      </c>
    </row>
    <row r="76" spans="1:12" ht="21.75" customHeight="1" x14ac:dyDescent="0.25">
      <c r="A76" s="36"/>
      <c r="B76" s="1"/>
      <c r="C76" s="1"/>
      <c r="D76" s="14"/>
      <c r="E76" s="14"/>
      <c r="F76" s="19"/>
      <c r="G76" s="16"/>
      <c r="H76" s="19"/>
      <c r="I76" s="16"/>
      <c r="J76" s="19"/>
      <c r="K76" s="20"/>
      <c r="L76" s="19"/>
    </row>
    <row r="77" spans="1:12" ht="21.75" customHeight="1" x14ac:dyDescent="0.25">
      <c r="A77" s="36"/>
      <c r="B77" s="1"/>
      <c r="C77" s="1"/>
      <c r="D77" s="14"/>
      <c r="E77" s="14"/>
      <c r="F77" s="19"/>
      <c r="G77" s="16"/>
      <c r="H77" s="19"/>
      <c r="I77" s="16"/>
      <c r="J77" s="19"/>
      <c r="K77" s="20"/>
      <c r="L77" s="19"/>
    </row>
    <row r="78" spans="1:12" ht="21.75" customHeight="1" x14ac:dyDescent="0.25">
      <c r="A78" s="36"/>
      <c r="B78" s="1"/>
      <c r="C78" s="1"/>
      <c r="D78" s="14"/>
      <c r="E78" s="14"/>
      <c r="F78" s="19"/>
      <c r="G78" s="16"/>
      <c r="H78" s="19"/>
      <c r="I78" s="16"/>
      <c r="J78" s="19"/>
      <c r="K78" s="20"/>
      <c r="L78" s="19"/>
    </row>
    <row r="79" spans="1:12" ht="21.75" customHeight="1" x14ac:dyDescent="0.25">
      <c r="A79" s="36"/>
      <c r="B79" s="1"/>
      <c r="C79" s="1"/>
      <c r="D79" s="14"/>
      <c r="E79" s="14"/>
      <c r="F79" s="19"/>
      <c r="G79" s="16"/>
      <c r="H79" s="19"/>
      <c r="I79" s="16"/>
      <c r="J79" s="19"/>
      <c r="K79" s="20"/>
      <c r="L79" s="19"/>
    </row>
    <row r="80" spans="1:12" ht="21.75" customHeight="1" x14ac:dyDescent="0.25">
      <c r="A80" s="36"/>
      <c r="B80" s="1"/>
      <c r="C80" s="1"/>
      <c r="D80" s="14"/>
      <c r="E80" s="14"/>
      <c r="F80" s="19"/>
      <c r="G80" s="16"/>
      <c r="H80" s="19"/>
      <c r="I80" s="16"/>
      <c r="J80" s="19"/>
      <c r="K80" s="20"/>
      <c r="L80" s="19"/>
    </row>
    <row r="81" spans="1:12" ht="21.75" customHeight="1" x14ac:dyDescent="0.25">
      <c r="A81" s="36"/>
      <c r="B81" s="1"/>
      <c r="C81" s="1"/>
      <c r="D81" s="14"/>
      <c r="E81" s="14"/>
      <c r="F81" s="19"/>
      <c r="G81" s="16"/>
      <c r="H81" s="19"/>
      <c r="I81" s="16"/>
      <c r="J81" s="19"/>
      <c r="K81" s="20"/>
      <c r="L81" s="19"/>
    </row>
    <row r="82" spans="1:12" ht="21.75" customHeight="1" x14ac:dyDescent="0.25">
      <c r="A82" s="36"/>
      <c r="B82" s="1"/>
      <c r="C82" s="1"/>
      <c r="D82" s="14"/>
      <c r="E82" s="14"/>
      <c r="F82" s="19"/>
      <c r="G82" s="16"/>
      <c r="H82" s="19"/>
      <c r="I82" s="16"/>
      <c r="J82" s="19"/>
      <c r="K82" s="20"/>
      <c r="L82" s="19"/>
    </row>
    <row r="83" spans="1:12" ht="23.1" customHeight="1" x14ac:dyDescent="0.25">
      <c r="A83" s="36"/>
      <c r="B83" s="1"/>
      <c r="C83" s="1"/>
      <c r="D83" s="14"/>
      <c r="E83" s="14"/>
      <c r="F83" s="19"/>
      <c r="G83" s="16"/>
      <c r="H83" s="19"/>
      <c r="I83" s="16"/>
      <c r="J83" s="19"/>
      <c r="K83" s="20"/>
      <c r="L83" s="19"/>
    </row>
    <row r="84" spans="1:12" ht="21.95" customHeight="1" x14ac:dyDescent="0.25">
      <c r="A84" s="6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6"/>
      <c r="C84" s="6"/>
      <c r="D84" s="6"/>
      <c r="E84" s="6"/>
      <c r="F84" s="7"/>
      <c r="G84" s="8"/>
      <c r="H84" s="7"/>
      <c r="I84" s="8"/>
      <c r="J84" s="7"/>
      <c r="K84" s="8"/>
      <c r="L84" s="7"/>
    </row>
    <row r="85" spans="1:12" ht="21.75" customHeight="1" x14ac:dyDescent="0.25">
      <c r="A85" s="1" t="s">
        <v>0</v>
      </c>
      <c r="B85" s="1"/>
      <c r="C85" s="1"/>
    </row>
    <row r="86" spans="1:12" ht="21.75" customHeight="1" x14ac:dyDescent="0.25">
      <c r="A86" s="1" t="s">
        <v>31</v>
      </c>
      <c r="B86" s="1"/>
      <c r="C86" s="1"/>
    </row>
    <row r="87" spans="1:12" ht="21.75" customHeight="1" x14ac:dyDescent="0.25">
      <c r="A87" s="5" t="str">
        <f>A3</f>
        <v>ณ วันที่ 31 ธันวาคม พ.ศ. 2564</v>
      </c>
      <c r="B87" s="5"/>
      <c r="C87" s="5"/>
      <c r="D87" s="6"/>
      <c r="E87" s="6"/>
      <c r="F87" s="7"/>
      <c r="G87" s="8"/>
      <c r="H87" s="7"/>
      <c r="I87" s="8"/>
      <c r="J87" s="7"/>
      <c r="K87" s="8"/>
      <c r="L87" s="7"/>
    </row>
    <row r="88" spans="1:12" ht="21.75" customHeight="1" x14ac:dyDescent="0.25"/>
    <row r="89" spans="1:12" ht="21.75" customHeight="1" x14ac:dyDescent="0.25">
      <c r="D89" s="9"/>
      <c r="E89" s="9"/>
      <c r="F89" s="136" t="s">
        <v>3</v>
      </c>
      <c r="G89" s="136"/>
      <c r="H89" s="136"/>
      <c r="I89" s="10"/>
      <c r="J89" s="136" t="s">
        <v>4</v>
      </c>
      <c r="K89" s="136"/>
      <c r="L89" s="136"/>
    </row>
    <row r="90" spans="1:12" ht="21.75" customHeight="1" x14ac:dyDescent="0.25">
      <c r="D90" s="9"/>
      <c r="E90" s="9"/>
      <c r="F90" s="11" t="s">
        <v>5</v>
      </c>
      <c r="G90" s="12"/>
      <c r="H90" s="11" t="s">
        <v>6</v>
      </c>
      <c r="I90" s="12"/>
      <c r="J90" s="11" t="s">
        <v>5</v>
      </c>
      <c r="K90" s="12"/>
      <c r="L90" s="11" t="s">
        <v>6</v>
      </c>
    </row>
    <row r="91" spans="1:12" ht="21.75" customHeight="1" x14ac:dyDescent="0.25">
      <c r="D91" s="13" t="s">
        <v>7</v>
      </c>
      <c r="E91" s="14"/>
      <c r="F91" s="15" t="s">
        <v>8</v>
      </c>
      <c r="G91" s="16"/>
      <c r="H91" s="15" t="s">
        <v>8</v>
      </c>
      <c r="I91" s="17"/>
      <c r="J91" s="15" t="s">
        <v>8</v>
      </c>
      <c r="K91" s="17"/>
      <c r="L91" s="15" t="s">
        <v>8</v>
      </c>
    </row>
    <row r="92" spans="1:12" ht="21.75" customHeight="1" x14ac:dyDescent="0.25">
      <c r="A92" s="1" t="s">
        <v>52</v>
      </c>
      <c r="B92" s="1"/>
      <c r="C92" s="1"/>
      <c r="D92" s="14"/>
      <c r="E92" s="14"/>
      <c r="F92" s="18"/>
      <c r="G92" s="16"/>
      <c r="H92" s="19"/>
      <c r="I92" s="20"/>
      <c r="J92" s="18"/>
      <c r="K92" s="20"/>
      <c r="L92" s="19"/>
    </row>
    <row r="93" spans="1:12" ht="8.1" customHeight="1" x14ac:dyDescent="0.25">
      <c r="A93" s="1"/>
      <c r="B93" s="1"/>
      <c r="C93" s="1"/>
      <c r="D93" s="14"/>
      <c r="E93" s="14"/>
      <c r="F93" s="18"/>
      <c r="G93" s="16"/>
      <c r="H93" s="19"/>
      <c r="I93" s="20"/>
      <c r="J93" s="18"/>
      <c r="K93" s="20"/>
      <c r="L93" s="19"/>
    </row>
    <row r="94" spans="1:12" ht="21.75" customHeight="1" x14ac:dyDescent="0.25">
      <c r="A94" s="36" t="s">
        <v>53</v>
      </c>
      <c r="B94" s="1"/>
      <c r="C94" s="1"/>
      <c r="D94" s="14"/>
      <c r="E94" s="14"/>
      <c r="F94" s="18"/>
      <c r="G94" s="16"/>
      <c r="H94" s="19"/>
      <c r="I94" s="20"/>
      <c r="J94" s="18"/>
      <c r="K94" s="20"/>
      <c r="L94" s="19"/>
    </row>
    <row r="95" spans="1:12" ht="8.1" customHeight="1" x14ac:dyDescent="0.25">
      <c r="A95" s="1"/>
      <c r="B95" s="1"/>
      <c r="C95" s="1"/>
      <c r="D95" s="14"/>
      <c r="E95" s="14"/>
      <c r="F95" s="18"/>
      <c r="G95" s="16"/>
      <c r="H95" s="19"/>
      <c r="I95" s="20"/>
      <c r="J95" s="18"/>
      <c r="K95" s="20"/>
      <c r="L95" s="19"/>
    </row>
    <row r="96" spans="1:12" ht="21.75" customHeight="1" x14ac:dyDescent="0.25">
      <c r="A96" s="23" t="s">
        <v>54</v>
      </c>
      <c r="D96" s="14"/>
      <c r="E96" s="14"/>
      <c r="F96" s="18"/>
      <c r="G96" s="16"/>
      <c r="H96" s="19"/>
      <c r="I96" s="20"/>
      <c r="J96" s="18"/>
      <c r="K96" s="20"/>
      <c r="L96" s="19"/>
    </row>
    <row r="97" spans="1:12" ht="21.75" customHeight="1" x14ac:dyDescent="0.4">
      <c r="A97" s="23" t="s">
        <v>55</v>
      </c>
      <c r="B97" s="23"/>
      <c r="C97" s="23"/>
      <c r="D97" s="14"/>
      <c r="E97" s="14"/>
      <c r="F97" s="37"/>
      <c r="G97" s="38"/>
      <c r="H97" s="39"/>
      <c r="I97" s="38"/>
      <c r="J97" s="37"/>
      <c r="K97" s="38"/>
      <c r="L97" s="39"/>
    </row>
    <row r="98" spans="1:12" ht="21.75" customHeight="1" x14ac:dyDescent="0.25">
      <c r="A98" s="23" t="s">
        <v>56</v>
      </c>
      <c r="B98" s="23"/>
      <c r="C98" s="23"/>
      <c r="D98" s="14"/>
      <c r="E98" s="14"/>
      <c r="F98" s="18"/>
      <c r="G98" s="16"/>
      <c r="H98" s="19"/>
      <c r="I98" s="20"/>
      <c r="J98" s="18"/>
      <c r="K98" s="20"/>
      <c r="L98" s="19"/>
    </row>
    <row r="99" spans="1:12" ht="21.75" customHeight="1" x14ac:dyDescent="0.25">
      <c r="A99" s="23"/>
      <c r="B99" s="23" t="s">
        <v>57</v>
      </c>
      <c r="C99" s="23"/>
      <c r="D99" s="14"/>
      <c r="E99" s="14"/>
      <c r="F99" s="18"/>
      <c r="G99" s="16"/>
      <c r="H99" s="19"/>
      <c r="I99" s="20"/>
      <c r="J99" s="18"/>
      <c r="K99" s="20"/>
      <c r="L99" s="19"/>
    </row>
    <row r="100" spans="1:12" ht="21.75" customHeight="1" x14ac:dyDescent="0.25">
      <c r="A100" s="23"/>
      <c r="B100" s="23" t="s">
        <v>58</v>
      </c>
      <c r="C100" s="23"/>
      <c r="D100" s="14"/>
      <c r="E100" s="14"/>
      <c r="F100" s="18"/>
      <c r="G100" s="16"/>
      <c r="H100" s="19"/>
      <c r="I100" s="20"/>
      <c r="J100" s="18"/>
      <c r="K100" s="20"/>
      <c r="L100" s="19"/>
    </row>
    <row r="101" spans="1:12" ht="21.75" customHeight="1" x14ac:dyDescent="0.25">
      <c r="A101" s="23"/>
      <c r="B101" s="23" t="s">
        <v>59</v>
      </c>
      <c r="C101" s="23"/>
      <c r="D101" s="14"/>
      <c r="E101" s="14"/>
      <c r="F101" s="18"/>
      <c r="G101" s="16"/>
      <c r="H101" s="19"/>
      <c r="I101" s="20"/>
      <c r="J101" s="18"/>
      <c r="K101" s="20"/>
      <c r="L101" s="19"/>
    </row>
    <row r="102" spans="1:12" ht="21.75" customHeight="1" thickBot="1" x14ac:dyDescent="0.3">
      <c r="A102" s="23"/>
      <c r="B102" s="23" t="s">
        <v>60</v>
      </c>
      <c r="C102" s="23"/>
      <c r="D102" s="14">
        <v>27</v>
      </c>
      <c r="E102" s="14"/>
      <c r="F102" s="28">
        <v>649509110</v>
      </c>
      <c r="H102" s="30">
        <v>608915628</v>
      </c>
      <c r="I102" s="16"/>
      <c r="J102" s="28">
        <v>649509110</v>
      </c>
      <c r="K102" s="16"/>
      <c r="L102" s="30">
        <v>608915628</v>
      </c>
    </row>
    <row r="103" spans="1:12" ht="8.1" customHeight="1" thickTop="1" x14ac:dyDescent="0.25">
      <c r="A103" s="1"/>
      <c r="B103" s="1"/>
      <c r="C103" s="1"/>
      <c r="D103" s="14"/>
      <c r="E103" s="14"/>
      <c r="F103" s="18"/>
      <c r="H103" s="19"/>
      <c r="I103" s="16"/>
      <c r="J103" s="18"/>
      <c r="K103" s="16"/>
      <c r="L103" s="19"/>
    </row>
    <row r="104" spans="1:12" ht="21.75" customHeight="1" x14ac:dyDescent="0.25">
      <c r="A104" s="23" t="s">
        <v>61</v>
      </c>
      <c r="B104" s="32"/>
      <c r="C104" s="32"/>
      <c r="D104" s="14"/>
      <c r="E104" s="14"/>
      <c r="F104" s="18"/>
      <c r="H104" s="19"/>
      <c r="I104" s="16"/>
      <c r="J104" s="18"/>
      <c r="K104" s="16"/>
      <c r="L104" s="19"/>
    </row>
    <row r="105" spans="1:12" ht="21.75" customHeight="1" x14ac:dyDescent="0.25">
      <c r="A105" s="23" t="s">
        <v>62</v>
      </c>
      <c r="B105" s="23"/>
      <c r="C105" s="32"/>
      <c r="D105" s="14"/>
      <c r="E105" s="14"/>
      <c r="F105" s="18"/>
      <c r="H105" s="19"/>
      <c r="I105" s="16"/>
      <c r="J105" s="18"/>
      <c r="K105" s="16"/>
      <c r="L105" s="19"/>
    </row>
    <row r="106" spans="1:12" ht="21.75" customHeight="1" x14ac:dyDescent="0.25">
      <c r="A106" s="23"/>
      <c r="B106" s="23" t="s">
        <v>57</v>
      </c>
      <c r="C106" s="32"/>
      <c r="D106" s="14"/>
      <c r="E106" s="14"/>
      <c r="F106" s="18"/>
      <c r="H106" s="19"/>
      <c r="I106" s="16"/>
      <c r="J106" s="18"/>
      <c r="K106" s="16"/>
      <c r="L106" s="19"/>
    </row>
    <row r="107" spans="1:12" ht="21.75" customHeight="1" x14ac:dyDescent="0.25">
      <c r="A107" s="23"/>
      <c r="B107" s="23" t="s">
        <v>58</v>
      </c>
      <c r="C107" s="32"/>
      <c r="D107" s="14"/>
      <c r="E107" s="14"/>
      <c r="F107" s="18"/>
      <c r="H107" s="19"/>
      <c r="I107" s="16"/>
      <c r="J107" s="18"/>
      <c r="K107" s="16"/>
      <c r="L107" s="19"/>
    </row>
    <row r="108" spans="1:12" ht="21.75" customHeight="1" x14ac:dyDescent="0.25">
      <c r="A108" s="23"/>
      <c r="B108" s="23" t="s">
        <v>63</v>
      </c>
      <c r="C108" s="32"/>
      <c r="D108" s="14"/>
      <c r="E108" s="14"/>
      <c r="F108" s="18"/>
      <c r="H108" s="19"/>
      <c r="I108" s="16"/>
      <c r="J108" s="18"/>
      <c r="K108" s="16"/>
      <c r="L108" s="19"/>
    </row>
    <row r="109" spans="1:12" ht="21.75" customHeight="1" x14ac:dyDescent="0.25">
      <c r="A109" s="23"/>
      <c r="B109" s="23" t="s">
        <v>60</v>
      </c>
      <c r="C109" s="32"/>
      <c r="D109" s="14">
        <v>27</v>
      </c>
      <c r="E109" s="14"/>
      <c r="F109" s="18">
        <v>649507473</v>
      </c>
      <c r="H109" s="19">
        <v>608914791</v>
      </c>
      <c r="I109" s="16"/>
      <c r="J109" s="18">
        <v>649507473</v>
      </c>
      <c r="K109" s="16"/>
      <c r="L109" s="19">
        <v>608914791</v>
      </c>
    </row>
    <row r="110" spans="1:12" ht="21.75" customHeight="1" x14ac:dyDescent="0.25">
      <c r="A110" s="23" t="s">
        <v>64</v>
      </c>
      <c r="D110" s="14"/>
      <c r="E110" s="14"/>
      <c r="F110" s="18">
        <v>933170699</v>
      </c>
      <c r="H110" s="19">
        <v>933170699</v>
      </c>
      <c r="I110" s="16"/>
      <c r="J110" s="18">
        <v>933170699</v>
      </c>
      <c r="K110" s="16"/>
      <c r="L110" s="19">
        <v>933170699</v>
      </c>
    </row>
    <row r="111" spans="1:12" ht="21.75" customHeight="1" x14ac:dyDescent="0.25">
      <c r="A111" s="23" t="s">
        <v>65</v>
      </c>
      <c r="D111" s="14"/>
      <c r="E111" s="14"/>
      <c r="F111" s="18"/>
      <c r="H111" s="19"/>
      <c r="I111" s="16"/>
      <c r="J111" s="18"/>
      <c r="K111" s="16"/>
      <c r="L111" s="19"/>
    </row>
    <row r="112" spans="1:12" ht="21.75" customHeight="1" x14ac:dyDescent="0.25">
      <c r="A112" s="23" t="s">
        <v>66</v>
      </c>
      <c r="B112" s="23"/>
      <c r="C112" s="23"/>
      <c r="D112" s="14">
        <v>29</v>
      </c>
      <c r="E112" s="14"/>
      <c r="F112" s="18">
        <v>29280000</v>
      </c>
      <c r="H112" s="19">
        <v>28580000</v>
      </c>
      <c r="I112" s="16"/>
      <c r="J112" s="18">
        <v>29280000</v>
      </c>
      <c r="K112" s="16"/>
      <c r="L112" s="19">
        <v>28580000</v>
      </c>
    </row>
    <row r="113" spans="1:12" ht="21.75" customHeight="1" x14ac:dyDescent="0.25">
      <c r="A113" s="23" t="s">
        <v>67</v>
      </c>
      <c r="B113" s="23"/>
      <c r="C113" s="23"/>
      <c r="D113" s="40"/>
      <c r="E113" s="14"/>
      <c r="F113" s="18">
        <v>37170253</v>
      </c>
      <c r="H113" s="19">
        <v>-147970619</v>
      </c>
      <c r="I113" s="16"/>
      <c r="J113" s="18">
        <v>51720225</v>
      </c>
      <c r="K113" s="16"/>
      <c r="L113" s="19">
        <v>84437175</v>
      </c>
    </row>
    <row r="114" spans="1:12" ht="21.75" customHeight="1" x14ac:dyDescent="0.25">
      <c r="A114" s="23" t="s">
        <v>68</v>
      </c>
      <c r="D114" s="16"/>
      <c r="E114" s="14"/>
      <c r="F114" s="25">
        <v>-1119023</v>
      </c>
      <c r="H114" s="24">
        <v>-19530056</v>
      </c>
      <c r="I114" s="16"/>
      <c r="J114" s="25">
        <v>0</v>
      </c>
      <c r="K114" s="16"/>
      <c r="L114" s="24">
        <v>0</v>
      </c>
    </row>
    <row r="115" spans="1:12" ht="6.75" customHeight="1" x14ac:dyDescent="0.25">
      <c r="A115" s="23"/>
      <c r="D115" s="16"/>
      <c r="E115" s="14"/>
      <c r="F115" s="18"/>
      <c r="G115" s="16"/>
      <c r="H115" s="19"/>
      <c r="I115" s="16"/>
      <c r="J115" s="18"/>
      <c r="K115" s="20"/>
      <c r="L115" s="19"/>
    </row>
    <row r="116" spans="1:12" ht="21.75" customHeight="1" x14ac:dyDescent="0.25">
      <c r="A116" s="36" t="s">
        <v>69</v>
      </c>
      <c r="B116" s="1"/>
      <c r="C116" s="1"/>
      <c r="D116" s="16"/>
      <c r="E116" s="14"/>
      <c r="F116" s="21">
        <f>SUM(F109:F114)</f>
        <v>1648009402</v>
      </c>
      <c r="H116" s="19">
        <f>(SUM(H109:H114))</f>
        <v>1403164815</v>
      </c>
      <c r="I116" s="16"/>
      <c r="J116" s="21">
        <f>SUM(J109:J114)</f>
        <v>1663678397</v>
      </c>
      <c r="K116" s="16"/>
      <c r="L116" s="19">
        <f>(SUM(L109:L114))</f>
        <v>1655102665</v>
      </c>
    </row>
    <row r="117" spans="1:12" ht="21.75" customHeight="1" x14ac:dyDescent="0.25">
      <c r="A117" s="23" t="s">
        <v>70</v>
      </c>
      <c r="D117" s="16"/>
      <c r="E117" s="14"/>
      <c r="F117" s="22">
        <v>29271510</v>
      </c>
      <c r="H117" s="24">
        <v>17506064</v>
      </c>
      <c r="I117" s="16"/>
      <c r="J117" s="25">
        <v>0</v>
      </c>
      <c r="K117" s="16"/>
      <c r="L117" s="24">
        <v>0</v>
      </c>
    </row>
    <row r="118" spans="1:12" ht="6.75" customHeight="1" x14ac:dyDescent="0.25">
      <c r="A118" s="23"/>
      <c r="D118" s="16"/>
      <c r="E118" s="14"/>
      <c r="F118" s="18"/>
      <c r="G118" s="16"/>
      <c r="H118" s="19"/>
      <c r="I118" s="16"/>
      <c r="J118" s="18"/>
      <c r="K118" s="20"/>
      <c r="L118" s="19"/>
    </row>
    <row r="119" spans="1:12" ht="21.75" customHeight="1" x14ac:dyDescent="0.25">
      <c r="A119" s="36" t="s">
        <v>71</v>
      </c>
      <c r="B119" s="1"/>
      <c r="C119" s="1"/>
      <c r="D119" s="16"/>
      <c r="E119" s="14"/>
      <c r="F119" s="25">
        <f>SUM(F116:F118)</f>
        <v>1677280912</v>
      </c>
      <c r="G119" s="16"/>
      <c r="H119" s="24">
        <f>SUM(H116:H118)</f>
        <v>1420670879</v>
      </c>
      <c r="I119" s="16"/>
      <c r="J119" s="25">
        <f>SUM(J116:J118)</f>
        <v>1663678397</v>
      </c>
      <c r="K119" s="20"/>
      <c r="L119" s="24">
        <f>SUM(L116:L118)</f>
        <v>1655102665</v>
      </c>
    </row>
    <row r="120" spans="1:12" ht="6.75" customHeight="1" x14ac:dyDescent="0.25">
      <c r="A120" s="23"/>
      <c r="D120" s="16"/>
      <c r="E120" s="14"/>
      <c r="F120" s="18"/>
      <c r="G120" s="16"/>
      <c r="H120" s="19"/>
      <c r="I120" s="16"/>
      <c r="J120" s="18"/>
      <c r="K120" s="20"/>
      <c r="L120" s="19"/>
    </row>
    <row r="121" spans="1:12" ht="21.75" customHeight="1" thickBot="1" x14ac:dyDescent="0.3">
      <c r="A121" s="36" t="s">
        <v>72</v>
      </c>
      <c r="B121" s="26"/>
      <c r="C121" s="26"/>
      <c r="D121" s="27"/>
      <c r="E121" s="27"/>
      <c r="F121" s="41">
        <f>F75+F119</f>
        <v>3096597356</v>
      </c>
      <c r="H121" s="30">
        <f>H75+H119</f>
        <v>2203518948</v>
      </c>
      <c r="I121" s="29"/>
      <c r="J121" s="41">
        <f>J75+J119</f>
        <v>2329254221</v>
      </c>
      <c r="K121" s="29"/>
      <c r="L121" s="30">
        <f>L75+L119</f>
        <v>2190291104</v>
      </c>
    </row>
    <row r="122" spans="1:12" ht="21.75" customHeight="1" thickTop="1" x14ac:dyDescent="0.25">
      <c r="A122" s="36"/>
      <c r="B122" s="26"/>
      <c r="C122" s="26"/>
      <c r="D122" s="27"/>
      <c r="E122" s="27"/>
      <c r="F122" s="19"/>
      <c r="G122" s="29"/>
      <c r="H122" s="42"/>
      <c r="I122" s="29"/>
      <c r="J122" s="19"/>
      <c r="K122" s="20"/>
      <c r="L122" s="19"/>
    </row>
    <row r="123" spans="1:12" ht="21.75" customHeight="1" x14ac:dyDescent="0.25">
      <c r="A123" s="36"/>
      <c r="B123" s="26"/>
      <c r="C123" s="26"/>
      <c r="D123" s="27"/>
      <c r="E123" s="27"/>
      <c r="F123" s="19"/>
      <c r="G123" s="20"/>
      <c r="H123" s="19"/>
      <c r="I123" s="20"/>
      <c r="J123" s="19"/>
      <c r="K123" s="20"/>
      <c r="L123" s="19"/>
    </row>
    <row r="124" spans="1:12" ht="21.75" customHeight="1" x14ac:dyDescent="0.25">
      <c r="A124" s="36"/>
      <c r="B124" s="26"/>
      <c r="C124" s="26"/>
      <c r="D124" s="27"/>
      <c r="E124" s="27"/>
      <c r="F124" s="19"/>
      <c r="G124" s="29"/>
      <c r="H124" s="42"/>
      <c r="I124" s="29"/>
      <c r="J124" s="19"/>
      <c r="K124" s="20"/>
      <c r="L124" s="19"/>
    </row>
    <row r="125" spans="1:12" ht="28.5" customHeight="1" x14ac:dyDescent="0.25">
      <c r="A125" s="36"/>
      <c r="B125" s="26"/>
      <c r="C125" s="26"/>
      <c r="D125" s="27"/>
      <c r="E125" s="27"/>
      <c r="F125" s="19"/>
      <c r="G125" s="29"/>
      <c r="H125" s="19"/>
      <c r="I125" s="29"/>
      <c r="J125" s="19"/>
      <c r="K125" s="20"/>
      <c r="L125" s="19"/>
    </row>
    <row r="126" spans="1:12" ht="21.95" customHeight="1" x14ac:dyDescent="0.25">
      <c r="A126" s="6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6"/>
      <c r="C126" s="6"/>
      <c r="D126" s="6"/>
      <c r="E126" s="6"/>
      <c r="F126" s="7"/>
      <c r="G126" s="8"/>
      <c r="H126" s="7"/>
      <c r="I126" s="8"/>
      <c r="J126" s="7"/>
      <c r="K126" s="8"/>
      <c r="L126" s="7"/>
    </row>
  </sheetData>
  <mergeCells count="6">
    <mergeCell ref="F5:H5"/>
    <mergeCell ref="J5:L5"/>
    <mergeCell ref="F47:H47"/>
    <mergeCell ref="J47:L47"/>
    <mergeCell ref="F89:H89"/>
    <mergeCell ref="J89:L89"/>
  </mergeCells>
  <pageMargins left="1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7CF-3C40-4740-9620-1DAF4B9FB46F}">
  <sheetPr>
    <tabColor rgb="FFFFC000"/>
  </sheetPr>
  <dimension ref="A1:M102"/>
  <sheetViews>
    <sheetView topLeftCell="A16" zoomScaleNormal="100" zoomScaleSheetLayoutView="85" workbookViewId="0">
      <selection activeCell="N28" sqref="N28"/>
    </sheetView>
  </sheetViews>
  <sheetFormatPr defaultColWidth="9.28515625" defaultRowHeight="20.100000000000001" customHeight="1" x14ac:dyDescent="0.25"/>
  <cols>
    <col min="1" max="2" width="1.42578125" style="2" customWidth="1"/>
    <col min="3" max="3" width="1" style="2" customWidth="1"/>
    <col min="4" max="4" width="38.28515625" style="2" customWidth="1"/>
    <col min="5" max="5" width="7.28515625" style="43" customWidth="1"/>
    <col min="6" max="6" width="0.5703125" style="2" customWidth="1"/>
    <col min="7" max="7" width="13.28515625" style="44" customWidth="1"/>
    <col min="8" max="8" width="0.5703125" style="4" customWidth="1"/>
    <col min="9" max="9" width="12.28515625" style="44" customWidth="1"/>
    <col min="10" max="10" width="0.5703125" style="4" customWidth="1"/>
    <col min="11" max="11" width="12.28515625" style="44" bestFit="1" customWidth="1"/>
    <col min="12" max="12" width="0.5703125" style="4" customWidth="1"/>
    <col min="13" max="13" width="11.85546875" style="44" customWidth="1"/>
    <col min="14" max="16384" width="9.285156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73</v>
      </c>
      <c r="B2" s="1"/>
      <c r="C2" s="1"/>
      <c r="D2" s="1"/>
    </row>
    <row r="3" spans="1:13" ht="21.75" customHeight="1" x14ac:dyDescent="0.25">
      <c r="A3" s="5" t="s">
        <v>74</v>
      </c>
      <c r="B3" s="5"/>
      <c r="C3" s="5"/>
      <c r="D3" s="5"/>
      <c r="E3" s="45"/>
      <c r="F3" s="6"/>
      <c r="G3" s="46"/>
      <c r="H3" s="8"/>
      <c r="I3" s="46"/>
      <c r="J3" s="8"/>
      <c r="K3" s="46"/>
      <c r="L3" s="8"/>
      <c r="M3" s="46"/>
    </row>
    <row r="4" spans="1:13" ht="21.75" customHeight="1" x14ac:dyDescent="0.25"/>
    <row r="5" spans="1:13" ht="21.75" customHeight="1" x14ac:dyDescent="0.25">
      <c r="A5" s="43"/>
      <c r="B5" s="43"/>
      <c r="C5" s="43"/>
      <c r="D5" s="43"/>
      <c r="E5" s="9"/>
      <c r="F5" s="9"/>
      <c r="G5" s="136" t="s">
        <v>3</v>
      </c>
      <c r="H5" s="136"/>
      <c r="I5" s="136"/>
      <c r="J5" s="47"/>
      <c r="K5" s="136" t="s">
        <v>4</v>
      </c>
      <c r="L5" s="136"/>
      <c r="M5" s="136"/>
    </row>
    <row r="6" spans="1:13" ht="21.75" customHeight="1" x14ac:dyDescent="0.25">
      <c r="E6" s="9"/>
      <c r="F6" s="9"/>
      <c r="G6" s="11" t="s">
        <v>5</v>
      </c>
      <c r="H6" s="12"/>
      <c r="I6" s="11" t="s">
        <v>6</v>
      </c>
      <c r="J6" s="12"/>
      <c r="K6" s="11" t="s">
        <v>5</v>
      </c>
      <c r="L6" s="12"/>
      <c r="M6" s="11" t="s">
        <v>6</v>
      </c>
    </row>
    <row r="7" spans="1:13" ht="21.75" customHeight="1" x14ac:dyDescent="0.25">
      <c r="A7" s="1"/>
      <c r="B7" s="1"/>
      <c r="C7" s="1"/>
      <c r="D7" s="1"/>
      <c r="E7" s="13" t="s">
        <v>7</v>
      </c>
      <c r="F7" s="14"/>
      <c r="G7" s="15" t="s">
        <v>8</v>
      </c>
      <c r="H7" s="17"/>
      <c r="I7" s="15" t="s">
        <v>8</v>
      </c>
      <c r="J7" s="17"/>
      <c r="K7" s="15" t="s">
        <v>8</v>
      </c>
      <c r="L7" s="17"/>
      <c r="M7" s="15" t="s">
        <v>8</v>
      </c>
    </row>
    <row r="8" spans="1:13" ht="8.1" customHeight="1" x14ac:dyDescent="0.25">
      <c r="A8" s="23"/>
      <c r="B8" s="23"/>
      <c r="C8" s="23"/>
      <c r="D8" s="23"/>
      <c r="F8" s="43"/>
      <c r="G8" s="18"/>
      <c r="H8" s="48"/>
      <c r="I8" s="19"/>
      <c r="J8" s="20"/>
      <c r="K8" s="18"/>
      <c r="L8" s="20"/>
      <c r="M8" s="19"/>
    </row>
    <row r="9" spans="1:13" ht="21.75" customHeight="1" x14ac:dyDescent="0.25">
      <c r="A9" s="2" t="s">
        <v>75</v>
      </c>
      <c r="F9" s="43"/>
      <c r="G9" s="18">
        <v>11087162214</v>
      </c>
      <c r="H9" s="20"/>
      <c r="I9" s="19">
        <v>5154508518</v>
      </c>
      <c r="J9" s="20"/>
      <c r="K9" s="18">
        <v>2362517173</v>
      </c>
      <c r="L9" s="20"/>
      <c r="M9" s="19">
        <v>1406668775</v>
      </c>
    </row>
    <row r="10" spans="1:13" ht="21.75" customHeight="1" x14ac:dyDescent="0.25">
      <c r="A10" s="23" t="s">
        <v>76</v>
      </c>
      <c r="B10" s="23"/>
      <c r="C10" s="23"/>
      <c r="D10" s="23"/>
      <c r="F10" s="43"/>
      <c r="G10" s="18">
        <v>233583222</v>
      </c>
      <c r="H10" s="20"/>
      <c r="I10" s="19">
        <v>120458097</v>
      </c>
      <c r="J10" s="20"/>
      <c r="K10" s="18">
        <v>233583222</v>
      </c>
      <c r="L10" s="20"/>
      <c r="M10" s="19">
        <v>120458097</v>
      </c>
    </row>
    <row r="11" spans="1:13" ht="21.75" customHeight="1" x14ac:dyDescent="0.25">
      <c r="A11" s="23" t="s">
        <v>77</v>
      </c>
      <c r="B11" s="23"/>
      <c r="C11" s="23"/>
      <c r="D11" s="23"/>
      <c r="F11" s="43"/>
      <c r="G11" s="18">
        <v>19600000</v>
      </c>
      <c r="H11" s="20"/>
      <c r="I11" s="19">
        <v>0</v>
      </c>
      <c r="J11" s="20"/>
      <c r="K11" s="18">
        <v>0</v>
      </c>
      <c r="L11" s="20"/>
      <c r="M11" s="19">
        <v>0</v>
      </c>
    </row>
    <row r="12" spans="1:13" ht="21.75" customHeight="1" x14ac:dyDescent="0.25">
      <c r="A12" s="2" t="s">
        <v>78</v>
      </c>
      <c r="B12" s="32"/>
      <c r="C12" s="32"/>
      <c r="D12" s="32"/>
      <c r="F12" s="43"/>
      <c r="G12" s="18">
        <v>-10820676020</v>
      </c>
      <c r="H12" s="20"/>
      <c r="I12" s="19">
        <v>-4946916614</v>
      </c>
      <c r="J12" s="20"/>
      <c r="K12" s="18">
        <v>-2275632863</v>
      </c>
      <c r="L12" s="20"/>
      <c r="M12" s="19">
        <v>-1327856540</v>
      </c>
    </row>
    <row r="13" spans="1:13" ht="21.75" customHeight="1" x14ac:dyDescent="0.25">
      <c r="A13" s="2" t="s">
        <v>79</v>
      </c>
      <c r="B13" s="32"/>
      <c r="C13" s="32"/>
      <c r="D13" s="32"/>
      <c r="F13" s="43"/>
      <c r="G13" s="18">
        <v>-252622443</v>
      </c>
      <c r="H13" s="49"/>
      <c r="I13" s="19">
        <v>-132941484</v>
      </c>
      <c r="J13" s="20"/>
      <c r="K13" s="18">
        <v>-252622443</v>
      </c>
      <c r="L13" s="20"/>
      <c r="M13" s="19">
        <v>-132941484</v>
      </c>
    </row>
    <row r="14" spans="1:13" ht="21.75" customHeight="1" x14ac:dyDescent="0.25">
      <c r="A14" s="2" t="s">
        <v>80</v>
      </c>
      <c r="B14" s="32"/>
      <c r="C14" s="32"/>
      <c r="D14" s="50"/>
      <c r="F14" s="43"/>
      <c r="G14" s="25">
        <v>-16037086</v>
      </c>
      <c r="H14" s="49"/>
      <c r="I14" s="24">
        <v>0</v>
      </c>
      <c r="J14" s="20"/>
      <c r="K14" s="25">
        <v>0</v>
      </c>
      <c r="L14" s="20"/>
      <c r="M14" s="24">
        <v>0</v>
      </c>
    </row>
    <row r="15" spans="1:13" ht="8.1" customHeight="1" x14ac:dyDescent="0.25">
      <c r="A15" s="23"/>
      <c r="B15" s="23"/>
      <c r="C15" s="23"/>
      <c r="D15" s="23"/>
      <c r="F15" s="43"/>
      <c r="G15" s="18"/>
      <c r="H15" s="48"/>
      <c r="I15" s="19"/>
      <c r="J15" s="20"/>
      <c r="K15" s="18"/>
      <c r="L15" s="20"/>
      <c r="M15" s="19"/>
    </row>
    <row r="16" spans="1:13" ht="21.75" customHeight="1" x14ac:dyDescent="0.25">
      <c r="A16" s="36" t="s">
        <v>81</v>
      </c>
      <c r="B16" s="23"/>
      <c r="C16" s="23"/>
      <c r="D16" s="23"/>
      <c r="F16" s="43"/>
      <c r="G16" s="18">
        <f>SUM(G9:G14)</f>
        <v>251009887</v>
      </c>
      <c r="H16" s="48"/>
      <c r="I16" s="19">
        <f>SUM(I9:I14)</f>
        <v>195108517</v>
      </c>
      <c r="J16" s="20"/>
      <c r="K16" s="18">
        <f>SUM(K9:K14)</f>
        <v>67845089</v>
      </c>
      <c r="L16" s="20"/>
      <c r="M16" s="19">
        <f>SUM(M9:M14)</f>
        <v>66328848</v>
      </c>
    </row>
    <row r="17" spans="1:13" ht="7.5" customHeight="1" x14ac:dyDescent="0.25">
      <c r="A17" s="36"/>
      <c r="B17" s="23"/>
      <c r="C17" s="23"/>
      <c r="F17" s="43"/>
      <c r="G17" s="18"/>
      <c r="H17" s="48"/>
      <c r="I17" s="19"/>
      <c r="J17" s="20"/>
      <c r="K17" s="18"/>
      <c r="L17" s="20"/>
      <c r="M17" s="19"/>
    </row>
    <row r="18" spans="1:13" ht="21.75" customHeight="1" x14ac:dyDescent="0.25">
      <c r="A18" s="23" t="s">
        <v>82</v>
      </c>
      <c r="B18" s="23"/>
      <c r="C18" s="23"/>
      <c r="D18" s="23"/>
      <c r="E18" s="43">
        <v>30</v>
      </c>
      <c r="F18" s="43"/>
      <c r="G18" s="18">
        <v>13784776</v>
      </c>
      <c r="H18" s="49"/>
      <c r="I18" s="19">
        <v>21854867</v>
      </c>
      <c r="J18" s="20"/>
      <c r="K18" s="18">
        <v>85064493</v>
      </c>
      <c r="L18" s="20"/>
      <c r="M18" s="19">
        <v>217136937</v>
      </c>
    </row>
    <row r="19" spans="1:13" ht="21.75" customHeight="1" x14ac:dyDescent="0.25">
      <c r="A19" s="2" t="s">
        <v>83</v>
      </c>
      <c r="B19" s="32"/>
      <c r="C19" s="32"/>
      <c r="D19" s="32"/>
      <c r="F19" s="43"/>
      <c r="G19" s="18">
        <v>-121834625</v>
      </c>
      <c r="H19" s="49"/>
      <c r="I19" s="19">
        <v>-91037122</v>
      </c>
      <c r="J19" s="20"/>
      <c r="K19" s="18">
        <v>-32148001</v>
      </c>
      <c r="L19" s="20"/>
      <c r="M19" s="19">
        <v>-23903812</v>
      </c>
    </row>
    <row r="20" spans="1:13" ht="21.75" customHeight="1" x14ac:dyDescent="0.25">
      <c r="A20" s="2" t="s">
        <v>84</v>
      </c>
      <c r="F20" s="43"/>
      <c r="G20" s="18">
        <v>-149935398</v>
      </c>
      <c r="H20" s="49"/>
      <c r="I20" s="44">
        <v>-164117390</v>
      </c>
      <c r="J20" s="20"/>
      <c r="K20" s="18">
        <v>-96193845</v>
      </c>
      <c r="L20" s="20"/>
      <c r="M20" s="19">
        <v>-85065165</v>
      </c>
    </row>
    <row r="21" spans="1:13" ht="21.75" customHeight="1" x14ac:dyDescent="0.25">
      <c r="A21" s="2" t="s">
        <v>85</v>
      </c>
      <c r="F21" s="43"/>
      <c r="G21" s="18">
        <v>4067716</v>
      </c>
      <c r="H21" s="49"/>
      <c r="I21" s="44">
        <f>-9111155+400000</f>
        <v>-8711155</v>
      </c>
      <c r="J21" s="20"/>
      <c r="K21" s="18">
        <v>2105894</v>
      </c>
      <c r="L21" s="20"/>
      <c r="M21" s="19">
        <v>-8694716</v>
      </c>
    </row>
    <row r="22" spans="1:13" ht="21.75" customHeight="1" x14ac:dyDescent="0.25">
      <c r="A22" s="2" t="s">
        <v>86</v>
      </c>
      <c r="E22" s="43">
        <v>16.100000000000001</v>
      </c>
      <c r="F22" s="43"/>
      <c r="G22" s="18">
        <v>0</v>
      </c>
      <c r="H22" s="49"/>
      <c r="I22" s="19">
        <v>0</v>
      </c>
      <c r="J22" s="20"/>
      <c r="K22" s="18">
        <v>0</v>
      </c>
      <c r="L22" s="20"/>
      <c r="M22" s="19">
        <v>-141307367</v>
      </c>
    </row>
    <row r="23" spans="1:13" ht="21.75" customHeight="1" x14ac:dyDescent="0.25">
      <c r="A23" s="23" t="s">
        <v>87</v>
      </c>
      <c r="F23" s="43"/>
      <c r="G23" s="18"/>
      <c r="H23" s="49"/>
      <c r="I23" s="19"/>
      <c r="J23" s="20"/>
      <c r="K23" s="18"/>
      <c r="L23" s="20"/>
      <c r="M23" s="19"/>
    </row>
    <row r="24" spans="1:13" ht="21.75" customHeight="1" x14ac:dyDescent="0.25">
      <c r="B24" s="51" t="s">
        <v>88</v>
      </c>
      <c r="C24" s="23"/>
      <c r="D24" s="23"/>
      <c r="E24" s="43">
        <v>16.100000000000001</v>
      </c>
      <c r="F24" s="43"/>
      <c r="G24" s="18">
        <v>0</v>
      </c>
      <c r="H24" s="49"/>
      <c r="I24" s="19">
        <v>0</v>
      </c>
      <c r="J24" s="20"/>
      <c r="K24" s="18">
        <v>0</v>
      </c>
      <c r="L24" s="20"/>
      <c r="M24" s="19">
        <v>137349135</v>
      </c>
    </row>
    <row r="25" spans="1:13" ht="21.75" customHeight="1" x14ac:dyDescent="0.25">
      <c r="A25" s="2" t="s">
        <v>89</v>
      </c>
      <c r="F25" s="43"/>
      <c r="G25" s="18"/>
      <c r="H25" s="49"/>
      <c r="I25" s="19"/>
      <c r="J25" s="20"/>
      <c r="K25" s="18"/>
      <c r="L25" s="20"/>
      <c r="M25" s="19"/>
    </row>
    <row r="26" spans="1:13" ht="21.75" customHeight="1" x14ac:dyDescent="0.25">
      <c r="B26" s="2" t="s">
        <v>90</v>
      </c>
      <c r="E26" s="43">
        <v>16.100000000000001</v>
      </c>
      <c r="F26" s="43"/>
      <c r="G26" s="18">
        <v>0</v>
      </c>
      <c r="H26" s="49"/>
      <c r="I26" s="19">
        <v>0</v>
      </c>
      <c r="J26" s="20"/>
      <c r="K26" s="18">
        <v>0</v>
      </c>
      <c r="L26" s="20"/>
      <c r="M26" s="19">
        <v>-111076000</v>
      </c>
    </row>
    <row r="27" spans="1:13" ht="21.75" customHeight="1" x14ac:dyDescent="0.25">
      <c r="A27" s="2" t="s">
        <v>91</v>
      </c>
      <c r="E27" s="43">
        <v>15</v>
      </c>
      <c r="F27" s="43"/>
      <c r="G27" s="18">
        <v>0</v>
      </c>
      <c r="H27" s="49"/>
      <c r="I27" s="19">
        <v>60734025</v>
      </c>
      <c r="J27" s="20"/>
      <c r="K27" s="18">
        <v>0</v>
      </c>
      <c r="L27" s="20"/>
      <c r="M27" s="19">
        <v>0</v>
      </c>
    </row>
    <row r="28" spans="1:13" ht="21.75" customHeight="1" x14ac:dyDescent="0.25">
      <c r="A28" s="2" t="s">
        <v>92</v>
      </c>
      <c r="F28" s="43"/>
      <c r="G28" s="18">
        <v>12052394</v>
      </c>
      <c r="H28" s="49"/>
      <c r="I28" s="19">
        <v>1756163</v>
      </c>
      <c r="J28" s="20"/>
      <c r="K28" s="18">
        <v>417253</v>
      </c>
      <c r="L28" s="20"/>
      <c r="M28" s="19">
        <v>739439</v>
      </c>
    </row>
    <row r="29" spans="1:13" ht="21.75" customHeight="1" x14ac:dyDescent="0.25">
      <c r="A29" s="2" t="s">
        <v>93</v>
      </c>
      <c r="E29" s="43">
        <v>31</v>
      </c>
      <c r="F29" s="43"/>
      <c r="G29" s="25">
        <v>-20614686</v>
      </c>
      <c r="H29" s="49"/>
      <c r="I29" s="24">
        <v>-28940995</v>
      </c>
      <c r="J29" s="20"/>
      <c r="K29" s="25">
        <v>-15432280</v>
      </c>
      <c r="L29" s="20"/>
      <c r="M29" s="24">
        <v>-27222857</v>
      </c>
    </row>
    <row r="30" spans="1:13" ht="8.1" customHeight="1" x14ac:dyDescent="0.25">
      <c r="A30" s="23"/>
      <c r="B30" s="23"/>
      <c r="C30" s="23"/>
      <c r="D30" s="23"/>
      <c r="F30" s="43"/>
      <c r="G30" s="18"/>
      <c r="H30" s="48"/>
      <c r="I30" s="19"/>
      <c r="J30" s="20"/>
      <c r="K30" s="18"/>
      <c r="L30" s="20"/>
      <c r="M30" s="19"/>
    </row>
    <row r="31" spans="1:13" ht="21.75" customHeight="1" x14ac:dyDescent="0.25">
      <c r="A31" s="1" t="s">
        <v>94</v>
      </c>
      <c r="B31" s="1"/>
      <c r="F31" s="43"/>
      <c r="G31" s="52"/>
      <c r="H31" s="49"/>
      <c r="K31" s="52"/>
    </row>
    <row r="32" spans="1:13" ht="21.75" customHeight="1" x14ac:dyDescent="0.25">
      <c r="A32" s="1"/>
      <c r="B32" s="1" t="s">
        <v>95</v>
      </c>
      <c r="F32" s="43"/>
      <c r="G32" s="18">
        <f>SUM(G16:G29)</f>
        <v>-11469936</v>
      </c>
      <c r="H32" s="48"/>
      <c r="I32" s="19">
        <f>SUM(I16:I29)</f>
        <v>-13353090</v>
      </c>
      <c r="J32" s="20"/>
      <c r="K32" s="18">
        <f>SUM(K16:K29)</f>
        <v>11658603</v>
      </c>
      <c r="L32" s="20"/>
      <c r="M32" s="19">
        <f>SUM(M16:M29)</f>
        <v>24284442</v>
      </c>
    </row>
    <row r="33" spans="1:13" ht="21.75" customHeight="1" x14ac:dyDescent="0.25">
      <c r="A33" s="23" t="s">
        <v>96</v>
      </c>
      <c r="B33" s="32"/>
      <c r="C33" s="32"/>
      <c r="D33" s="23"/>
      <c r="E33" s="43">
        <v>16.2</v>
      </c>
      <c r="F33" s="43"/>
      <c r="G33" s="53">
        <v>257495742</v>
      </c>
      <c r="H33" s="49"/>
      <c r="I33" s="24">
        <v>40685648</v>
      </c>
      <c r="J33" s="20"/>
      <c r="K33" s="25">
        <v>0</v>
      </c>
      <c r="L33" s="20"/>
      <c r="M33" s="24">
        <v>0</v>
      </c>
    </row>
    <row r="34" spans="1:13" ht="8.1" customHeight="1" x14ac:dyDescent="0.25">
      <c r="F34" s="43"/>
      <c r="G34" s="18"/>
      <c r="H34" s="48"/>
      <c r="I34" s="19"/>
      <c r="J34" s="20"/>
      <c r="K34" s="18"/>
      <c r="L34" s="20"/>
      <c r="M34" s="19"/>
    </row>
    <row r="35" spans="1:13" ht="21.75" customHeight="1" x14ac:dyDescent="0.25">
      <c r="A35" s="1" t="s">
        <v>97</v>
      </c>
      <c r="F35" s="43"/>
      <c r="G35" s="18">
        <f>SUM(G32:G34)</f>
        <v>246025806</v>
      </c>
      <c r="H35" s="48"/>
      <c r="I35" s="19">
        <f>SUM(I32:I34)</f>
        <v>27332558</v>
      </c>
      <c r="J35" s="20"/>
      <c r="K35" s="18">
        <f>SUM(K32:K34)</f>
        <v>11658603</v>
      </c>
      <c r="L35" s="20"/>
      <c r="M35" s="19">
        <f>SUM(M32:M34)</f>
        <v>24284442</v>
      </c>
    </row>
    <row r="36" spans="1:13" ht="21.75" customHeight="1" x14ac:dyDescent="0.25">
      <c r="A36" s="2" t="s">
        <v>98</v>
      </c>
      <c r="E36" s="43">
        <v>33</v>
      </c>
      <c r="F36" s="43"/>
      <c r="G36" s="25">
        <v>-5998947</v>
      </c>
      <c r="H36" s="49"/>
      <c r="I36" s="24">
        <v>-18226792</v>
      </c>
      <c r="J36" s="20"/>
      <c r="K36" s="25">
        <v>1429249</v>
      </c>
      <c r="L36" s="20"/>
      <c r="M36" s="24">
        <v>-3105093</v>
      </c>
    </row>
    <row r="37" spans="1:13" ht="8.1" customHeight="1" x14ac:dyDescent="0.25">
      <c r="F37" s="43"/>
      <c r="G37" s="18"/>
      <c r="H37" s="48"/>
      <c r="I37" s="19"/>
      <c r="J37" s="20"/>
      <c r="K37" s="18"/>
      <c r="L37" s="20"/>
      <c r="M37" s="19"/>
    </row>
    <row r="38" spans="1:13" ht="21.75" customHeight="1" x14ac:dyDescent="0.25">
      <c r="A38" s="1" t="s">
        <v>99</v>
      </c>
      <c r="B38" s="1"/>
      <c r="F38" s="43"/>
      <c r="G38" s="18"/>
      <c r="H38" s="48"/>
      <c r="I38" s="19"/>
      <c r="J38" s="20"/>
      <c r="K38" s="18"/>
      <c r="L38" s="20"/>
      <c r="M38" s="19"/>
    </row>
    <row r="39" spans="1:13" ht="21.75" customHeight="1" x14ac:dyDescent="0.25">
      <c r="A39" s="32"/>
      <c r="B39" s="2" t="s">
        <v>100</v>
      </c>
      <c r="F39" s="43"/>
      <c r="G39" s="18">
        <f>SUM(G35:G36)</f>
        <v>240026859</v>
      </c>
      <c r="H39" s="48"/>
      <c r="I39" s="19">
        <f>SUM(I35:I36)</f>
        <v>9105766</v>
      </c>
      <c r="J39" s="20"/>
      <c r="K39" s="18">
        <f>SUM(K35:K36)</f>
        <v>13087852</v>
      </c>
      <c r="L39" s="20"/>
      <c r="M39" s="19">
        <f>SUM(M35:M36)</f>
        <v>21179349</v>
      </c>
    </row>
    <row r="40" spans="1:13" ht="21.75" customHeight="1" x14ac:dyDescent="0.25">
      <c r="A40" s="32"/>
      <c r="B40" s="2" t="s">
        <v>101</v>
      </c>
      <c r="E40" s="43">
        <v>15</v>
      </c>
      <c r="F40" s="43"/>
      <c r="G40" s="25">
        <v>0</v>
      </c>
      <c r="H40" s="49"/>
      <c r="I40" s="24">
        <v>22435118</v>
      </c>
      <c r="J40" s="20"/>
      <c r="K40" s="25">
        <v>0</v>
      </c>
      <c r="L40" s="20"/>
      <c r="M40" s="24">
        <v>0</v>
      </c>
    </row>
    <row r="41" spans="1:13" ht="8.1" customHeight="1" x14ac:dyDescent="0.25">
      <c r="F41" s="43"/>
      <c r="G41" s="18"/>
      <c r="H41" s="48"/>
      <c r="I41" s="19"/>
      <c r="J41" s="20"/>
      <c r="K41" s="18"/>
      <c r="L41" s="20"/>
      <c r="M41" s="19"/>
    </row>
    <row r="42" spans="1:13" ht="21.75" customHeight="1" thickBot="1" x14ac:dyDescent="0.3">
      <c r="A42" s="36" t="s">
        <v>102</v>
      </c>
      <c r="B42" s="36"/>
      <c r="C42" s="36"/>
      <c r="D42" s="36"/>
      <c r="F42" s="43"/>
      <c r="G42" s="28">
        <f>SUM(G39:H40)</f>
        <v>240026859</v>
      </c>
      <c r="H42" s="48"/>
      <c r="I42" s="30">
        <f>SUM(I39:I40)</f>
        <v>31540884</v>
      </c>
      <c r="J42" s="20"/>
      <c r="K42" s="28">
        <f>SUM(K39:L40)</f>
        <v>13087852</v>
      </c>
      <c r="L42" s="20"/>
      <c r="M42" s="30">
        <f>SUM(M39:M40)</f>
        <v>21179349</v>
      </c>
    </row>
    <row r="43" spans="1:13" ht="21.75" customHeight="1" thickTop="1" x14ac:dyDescent="0.25">
      <c r="A43" s="36"/>
      <c r="B43" s="36"/>
      <c r="C43" s="36"/>
      <c r="D43" s="36"/>
      <c r="F43" s="43"/>
      <c r="G43" s="19"/>
      <c r="H43" s="48"/>
      <c r="I43" s="19"/>
      <c r="J43" s="20"/>
      <c r="K43" s="19"/>
      <c r="L43" s="20"/>
      <c r="M43" s="19"/>
    </row>
    <row r="44" spans="1:13" ht="21.75" customHeight="1" x14ac:dyDescent="0.25">
      <c r="A44" s="36"/>
      <c r="B44" s="36"/>
      <c r="C44" s="36"/>
      <c r="D44" s="36"/>
      <c r="F44" s="43"/>
      <c r="G44" s="19"/>
      <c r="H44" s="48"/>
      <c r="I44" s="19"/>
      <c r="J44" s="20"/>
      <c r="K44" s="19"/>
      <c r="L44" s="20"/>
      <c r="M44" s="19"/>
    </row>
    <row r="45" spans="1:13" ht="21.75" customHeight="1" x14ac:dyDescent="0.25">
      <c r="A45" s="36"/>
      <c r="B45" s="36"/>
      <c r="C45" s="36"/>
      <c r="D45" s="36"/>
      <c r="F45" s="43"/>
      <c r="G45" s="19"/>
      <c r="H45" s="48"/>
      <c r="I45" s="19"/>
      <c r="J45" s="20"/>
      <c r="K45" s="19"/>
      <c r="L45" s="20"/>
      <c r="M45" s="19"/>
    </row>
    <row r="46" spans="1:13" ht="21.95" customHeight="1" x14ac:dyDescent="0.25">
      <c r="A46" s="54" t="str">
        <f>'6-8'!A126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55"/>
      <c r="C46" s="55"/>
      <c r="D46" s="55"/>
      <c r="E46" s="13"/>
      <c r="F46" s="13"/>
      <c r="G46" s="24"/>
      <c r="H46" s="56"/>
      <c r="I46" s="24"/>
      <c r="J46" s="35"/>
      <c r="K46" s="24"/>
      <c r="L46" s="35"/>
      <c r="M46" s="24"/>
    </row>
    <row r="47" spans="1:13" ht="21.75" customHeight="1" x14ac:dyDescent="0.25">
      <c r="A47" s="1" t="str">
        <f>A1</f>
        <v>บริษัท ซีออยล์ จำกัด (มหาชน)</v>
      </c>
      <c r="B47" s="1"/>
      <c r="C47" s="1"/>
      <c r="D47" s="1"/>
      <c r="H47" s="49"/>
    </row>
    <row r="48" spans="1:13" ht="21.75" customHeight="1" x14ac:dyDescent="0.25">
      <c r="A48" s="1" t="s">
        <v>103</v>
      </c>
      <c r="B48" s="1"/>
      <c r="C48" s="1"/>
      <c r="D48" s="1"/>
      <c r="H48" s="49"/>
    </row>
    <row r="49" spans="1:13" ht="21.75" customHeight="1" x14ac:dyDescent="0.25">
      <c r="A49" s="5" t="str">
        <f>A3</f>
        <v>สำหรับปีสิ้นสุดวันที่ 31 ธันวาคม พ.ศ. 2564</v>
      </c>
      <c r="B49" s="5"/>
      <c r="C49" s="5"/>
      <c r="D49" s="5"/>
      <c r="E49" s="45"/>
      <c r="F49" s="6"/>
      <c r="G49" s="46"/>
      <c r="H49" s="57"/>
      <c r="I49" s="46"/>
      <c r="J49" s="8"/>
      <c r="K49" s="46"/>
      <c r="L49" s="8"/>
      <c r="M49" s="46"/>
    </row>
    <row r="50" spans="1:13" ht="18.95" customHeight="1" x14ac:dyDescent="0.25">
      <c r="H50" s="49"/>
    </row>
    <row r="51" spans="1:13" ht="18.95" customHeight="1" x14ac:dyDescent="0.25">
      <c r="A51" s="43"/>
      <c r="B51" s="43"/>
      <c r="C51" s="43"/>
      <c r="D51" s="43"/>
      <c r="E51" s="9"/>
      <c r="F51" s="9"/>
      <c r="G51" s="137" t="s">
        <v>3</v>
      </c>
      <c r="H51" s="137"/>
      <c r="I51" s="137"/>
      <c r="J51" s="47"/>
      <c r="K51" s="136" t="s">
        <v>4</v>
      </c>
      <c r="L51" s="136"/>
      <c r="M51" s="136"/>
    </row>
    <row r="52" spans="1:13" ht="18.95" customHeight="1" x14ac:dyDescent="0.25">
      <c r="E52" s="9"/>
      <c r="F52" s="9"/>
      <c r="G52" s="11" t="s">
        <v>5</v>
      </c>
      <c r="H52" s="12"/>
      <c r="I52" s="11" t="s">
        <v>6</v>
      </c>
      <c r="J52" s="12"/>
      <c r="K52" s="11" t="s">
        <v>5</v>
      </c>
      <c r="L52" s="12"/>
      <c r="M52" s="11" t="s">
        <v>6</v>
      </c>
    </row>
    <row r="53" spans="1:13" ht="18.95" customHeight="1" x14ac:dyDescent="0.25">
      <c r="A53" s="1"/>
      <c r="B53" s="1"/>
      <c r="C53" s="1"/>
      <c r="D53" s="1"/>
      <c r="E53" s="13" t="s">
        <v>7</v>
      </c>
      <c r="F53" s="14"/>
      <c r="G53" s="15" t="s">
        <v>8</v>
      </c>
      <c r="H53" s="58"/>
      <c r="I53" s="15" t="s">
        <v>8</v>
      </c>
      <c r="J53" s="17"/>
      <c r="K53" s="15" t="s">
        <v>8</v>
      </c>
      <c r="L53" s="17"/>
      <c r="M53" s="15" t="s">
        <v>8</v>
      </c>
    </row>
    <row r="54" spans="1:13" ht="6" customHeight="1" x14ac:dyDescent="0.25">
      <c r="A54" s="23"/>
      <c r="B54" s="23"/>
      <c r="D54" s="59"/>
      <c r="E54" s="9"/>
      <c r="F54" s="60"/>
      <c r="G54" s="21"/>
      <c r="H54" s="61"/>
      <c r="I54" s="3"/>
      <c r="J54" s="60"/>
      <c r="K54" s="21"/>
      <c r="L54" s="60"/>
      <c r="M54" s="3"/>
    </row>
    <row r="55" spans="1:13" ht="18.95" customHeight="1" x14ac:dyDescent="0.25">
      <c r="A55" s="36" t="s">
        <v>104</v>
      </c>
      <c r="B55" s="59"/>
      <c r="C55" s="59"/>
      <c r="D55" s="59"/>
      <c r="E55" s="9"/>
      <c r="F55" s="60"/>
      <c r="G55" s="18"/>
      <c r="H55" s="61"/>
      <c r="I55" s="19"/>
      <c r="J55" s="60"/>
      <c r="K55" s="18"/>
      <c r="L55" s="60"/>
      <c r="M55" s="19"/>
    </row>
    <row r="56" spans="1:13" ht="18.95" customHeight="1" x14ac:dyDescent="0.25">
      <c r="A56" s="23" t="s">
        <v>105</v>
      </c>
      <c r="B56" s="59"/>
      <c r="C56" s="59"/>
      <c r="D56" s="59"/>
      <c r="E56" s="9"/>
      <c r="F56" s="60"/>
      <c r="G56" s="18"/>
      <c r="H56" s="61"/>
      <c r="I56" s="19"/>
      <c r="J56" s="60"/>
      <c r="K56" s="18"/>
      <c r="L56" s="60"/>
      <c r="M56" s="19"/>
    </row>
    <row r="57" spans="1:13" ht="18.95" customHeight="1" x14ac:dyDescent="0.25">
      <c r="B57" s="23" t="s">
        <v>106</v>
      </c>
      <c r="C57" s="59"/>
      <c r="D57" s="59"/>
      <c r="E57" s="16"/>
      <c r="F57" s="60"/>
      <c r="G57" s="18"/>
      <c r="H57" s="61"/>
      <c r="I57" s="19"/>
      <c r="J57" s="60"/>
      <c r="K57" s="18"/>
      <c r="L57" s="60"/>
      <c r="M57" s="19"/>
    </row>
    <row r="58" spans="1:13" ht="18.95" customHeight="1" x14ac:dyDescent="0.25">
      <c r="A58" s="23"/>
      <c r="C58" s="23" t="s">
        <v>107</v>
      </c>
      <c r="D58" s="59"/>
      <c r="E58" s="16">
        <v>26</v>
      </c>
      <c r="F58" s="60"/>
      <c r="G58" s="18">
        <v>0</v>
      </c>
      <c r="H58" s="61"/>
      <c r="I58" s="19">
        <v>421037</v>
      </c>
      <c r="J58" s="60"/>
      <c r="K58" s="18">
        <v>0</v>
      </c>
      <c r="L58" s="60"/>
      <c r="M58" s="19">
        <v>97965</v>
      </c>
    </row>
    <row r="59" spans="1:13" ht="18.95" customHeight="1" x14ac:dyDescent="0.25">
      <c r="B59" s="2" t="s">
        <v>108</v>
      </c>
      <c r="C59" s="59"/>
      <c r="D59" s="59"/>
      <c r="F59" s="60"/>
      <c r="G59" s="52"/>
      <c r="H59" s="61"/>
      <c r="I59" s="3"/>
      <c r="J59" s="60"/>
      <c r="K59" s="52"/>
      <c r="L59" s="60"/>
      <c r="M59" s="3"/>
    </row>
    <row r="60" spans="1:13" ht="18.95" customHeight="1" x14ac:dyDescent="0.25">
      <c r="B60" s="59"/>
      <c r="C60" s="23" t="s">
        <v>109</v>
      </c>
      <c r="D60" s="59"/>
      <c r="E60" s="43">
        <v>21</v>
      </c>
      <c r="F60" s="60"/>
      <c r="G60" s="25">
        <v>0</v>
      </c>
      <c r="H60" s="61"/>
      <c r="I60" s="7">
        <v>-84207</v>
      </c>
      <c r="J60" s="60"/>
      <c r="K60" s="22">
        <v>0</v>
      </c>
      <c r="L60" s="60"/>
      <c r="M60" s="7">
        <v>-19593</v>
      </c>
    </row>
    <row r="61" spans="1:13" ht="6" customHeight="1" x14ac:dyDescent="0.25">
      <c r="F61" s="43"/>
      <c r="G61" s="18"/>
      <c r="H61" s="49"/>
      <c r="I61" s="19"/>
      <c r="K61" s="18"/>
      <c r="M61" s="19"/>
    </row>
    <row r="62" spans="1:13" ht="18.95" customHeight="1" x14ac:dyDescent="0.25">
      <c r="B62" s="23" t="s">
        <v>110</v>
      </c>
      <c r="C62" s="23"/>
      <c r="D62" s="59"/>
      <c r="F62" s="60"/>
      <c r="G62" s="52"/>
      <c r="H62" s="49"/>
      <c r="K62" s="52"/>
    </row>
    <row r="63" spans="1:13" ht="18.95" customHeight="1" x14ac:dyDescent="0.25">
      <c r="B63" s="59"/>
      <c r="C63" s="23" t="s">
        <v>111</v>
      </c>
      <c r="D63" s="59"/>
      <c r="F63" s="60"/>
      <c r="G63" s="25">
        <f>SUM(G56:G60)</f>
        <v>0</v>
      </c>
      <c r="H63" s="61"/>
      <c r="I63" s="7">
        <f>SUM(I58:I60)</f>
        <v>336830</v>
      </c>
      <c r="J63" s="60"/>
      <c r="K63" s="22">
        <f>SUM(K58:K60)</f>
        <v>0</v>
      </c>
      <c r="L63" s="60"/>
      <c r="M63" s="7">
        <f>SUM(M58:M60)</f>
        <v>78372</v>
      </c>
    </row>
    <row r="64" spans="1:13" ht="6" customHeight="1" x14ac:dyDescent="0.25">
      <c r="F64" s="43"/>
      <c r="G64" s="18"/>
      <c r="H64" s="49"/>
      <c r="I64" s="19"/>
      <c r="K64" s="18"/>
      <c r="M64" s="19"/>
    </row>
    <row r="65" spans="1:13" ht="18.95" customHeight="1" x14ac:dyDescent="0.25">
      <c r="A65" s="23" t="s">
        <v>112</v>
      </c>
      <c r="B65" s="59"/>
      <c r="C65" s="59"/>
      <c r="D65" s="59"/>
      <c r="E65" s="16"/>
      <c r="F65" s="60"/>
      <c r="G65" s="18"/>
      <c r="H65" s="61"/>
      <c r="I65" s="19"/>
      <c r="J65" s="60"/>
      <c r="K65" s="18"/>
      <c r="L65" s="60"/>
      <c r="M65" s="19"/>
    </row>
    <row r="66" spans="1:13" ht="18.95" customHeight="1" x14ac:dyDescent="0.25">
      <c r="B66" s="23" t="s">
        <v>113</v>
      </c>
      <c r="C66" s="23"/>
      <c r="D66" s="59"/>
      <c r="F66" s="60"/>
      <c r="G66" s="22">
        <v>24456074</v>
      </c>
      <c r="H66" s="49"/>
      <c r="I66" s="7">
        <v>-1055856</v>
      </c>
      <c r="J66" s="60"/>
      <c r="K66" s="22">
        <v>0</v>
      </c>
      <c r="L66" s="60"/>
      <c r="M66" s="7">
        <v>0</v>
      </c>
    </row>
    <row r="67" spans="1:13" ht="6" customHeight="1" x14ac:dyDescent="0.25">
      <c r="F67" s="43"/>
      <c r="G67" s="18"/>
      <c r="H67" s="49"/>
      <c r="I67" s="19"/>
      <c r="K67" s="18"/>
      <c r="M67" s="19"/>
    </row>
    <row r="68" spans="1:13" ht="18.95" customHeight="1" x14ac:dyDescent="0.25">
      <c r="B68" s="23" t="s">
        <v>114</v>
      </c>
      <c r="C68" s="23"/>
      <c r="D68" s="59"/>
      <c r="F68" s="60"/>
      <c r="G68" s="52"/>
      <c r="H68" s="49"/>
      <c r="K68" s="52"/>
    </row>
    <row r="69" spans="1:13" ht="18.95" customHeight="1" x14ac:dyDescent="0.25">
      <c r="B69" s="23"/>
      <c r="C69" s="23" t="s">
        <v>111</v>
      </c>
      <c r="D69" s="59"/>
      <c r="F69" s="60"/>
      <c r="G69" s="22">
        <f>G66</f>
        <v>24456074</v>
      </c>
      <c r="H69" s="49"/>
      <c r="I69" s="7">
        <f>I66</f>
        <v>-1055856</v>
      </c>
      <c r="J69" s="60"/>
      <c r="K69" s="22">
        <f>K66</f>
        <v>0</v>
      </c>
      <c r="L69" s="60"/>
      <c r="M69" s="7">
        <f>M66</f>
        <v>0</v>
      </c>
    </row>
    <row r="70" spans="1:13" ht="6" customHeight="1" x14ac:dyDescent="0.25">
      <c r="F70" s="43"/>
      <c r="G70" s="18"/>
      <c r="H70" s="49"/>
      <c r="I70" s="19"/>
      <c r="K70" s="18"/>
      <c r="M70" s="19"/>
    </row>
    <row r="71" spans="1:13" ht="18.95" customHeight="1" x14ac:dyDescent="0.25">
      <c r="A71" s="1" t="s">
        <v>115</v>
      </c>
      <c r="F71" s="20"/>
      <c r="G71" s="22">
        <f>G63+G69</f>
        <v>24456074</v>
      </c>
      <c r="H71" s="48"/>
      <c r="I71" s="7">
        <f>I63+I69</f>
        <v>-719026</v>
      </c>
      <c r="J71" s="20"/>
      <c r="K71" s="22">
        <f>K63+K69</f>
        <v>0</v>
      </c>
      <c r="L71" s="20"/>
      <c r="M71" s="7">
        <f>M63+M69</f>
        <v>78372</v>
      </c>
    </row>
    <row r="72" spans="1:13" ht="6" customHeight="1" x14ac:dyDescent="0.25">
      <c r="F72" s="43"/>
      <c r="G72" s="18"/>
      <c r="H72" s="48"/>
      <c r="I72" s="19"/>
      <c r="J72" s="20"/>
      <c r="K72" s="18"/>
      <c r="L72" s="20"/>
      <c r="M72" s="19"/>
    </row>
    <row r="73" spans="1:13" ht="18.95" customHeight="1" thickBot="1" x14ac:dyDescent="0.3">
      <c r="A73" s="1" t="s">
        <v>116</v>
      </c>
      <c r="F73" s="20"/>
      <c r="G73" s="28">
        <f>G42+G71</f>
        <v>264482933</v>
      </c>
      <c r="H73" s="48"/>
      <c r="I73" s="30">
        <f>I42+I71</f>
        <v>30821858</v>
      </c>
      <c r="J73" s="20"/>
      <c r="K73" s="28">
        <f>K42+K71</f>
        <v>13087852</v>
      </c>
      <c r="L73" s="20"/>
      <c r="M73" s="30">
        <f>M42+M71</f>
        <v>21257721</v>
      </c>
    </row>
    <row r="74" spans="1:13" ht="12" customHeight="1" thickTop="1" x14ac:dyDescent="0.25">
      <c r="G74" s="52"/>
      <c r="H74" s="49"/>
      <c r="K74" s="52"/>
    </row>
    <row r="75" spans="1:13" ht="18.95" customHeight="1" x14ac:dyDescent="0.25">
      <c r="A75" s="1" t="s">
        <v>117</v>
      </c>
      <c r="F75" s="20"/>
      <c r="G75" s="52"/>
      <c r="H75" s="49"/>
      <c r="J75" s="60"/>
      <c r="K75" s="21"/>
      <c r="L75" s="60"/>
    </row>
    <row r="76" spans="1:13" ht="18.95" customHeight="1" x14ac:dyDescent="0.25">
      <c r="A76" s="2" t="s">
        <v>118</v>
      </c>
      <c r="B76" s="23"/>
      <c r="C76" s="23"/>
      <c r="D76" s="59"/>
      <c r="F76" s="60"/>
      <c r="G76" s="52"/>
      <c r="H76" s="49"/>
      <c r="J76" s="60"/>
      <c r="K76" s="21"/>
      <c r="L76" s="60"/>
    </row>
    <row r="77" spans="1:13" ht="18.95" customHeight="1" x14ac:dyDescent="0.25">
      <c r="B77" s="23" t="s">
        <v>100</v>
      </c>
      <c r="C77" s="23"/>
      <c r="D77" s="59"/>
      <c r="F77" s="60"/>
      <c r="G77" s="18">
        <v>230945674</v>
      </c>
      <c r="H77" s="49"/>
      <c r="I77" s="19">
        <v>-3988771</v>
      </c>
      <c r="J77" s="60"/>
      <c r="K77" s="21">
        <f>K73</f>
        <v>13087852</v>
      </c>
      <c r="L77" s="60"/>
      <c r="M77" s="3">
        <f>M42</f>
        <v>21179349</v>
      </c>
    </row>
    <row r="78" spans="1:13" ht="18.95" customHeight="1" x14ac:dyDescent="0.25">
      <c r="B78" s="23" t="s">
        <v>119</v>
      </c>
      <c r="C78" s="23"/>
      <c r="D78" s="59"/>
      <c r="F78" s="60"/>
      <c r="G78" s="22">
        <v>0</v>
      </c>
      <c r="H78" s="49"/>
      <c r="I78" s="7">
        <v>22434871</v>
      </c>
      <c r="J78" s="60"/>
      <c r="K78" s="22">
        <v>0</v>
      </c>
      <c r="L78" s="60"/>
      <c r="M78" s="7">
        <v>0</v>
      </c>
    </row>
    <row r="79" spans="1:13" ht="6" customHeight="1" x14ac:dyDescent="0.25">
      <c r="F79" s="43"/>
      <c r="G79" s="18"/>
      <c r="H79" s="48"/>
      <c r="I79" s="19"/>
      <c r="J79" s="20"/>
      <c r="K79" s="18"/>
      <c r="L79" s="20"/>
      <c r="M79" s="19"/>
    </row>
    <row r="80" spans="1:13" ht="18.95" customHeight="1" x14ac:dyDescent="0.25">
      <c r="B80" s="23"/>
      <c r="C80" s="23"/>
      <c r="D80" s="59"/>
      <c r="F80" s="60"/>
      <c r="G80" s="18">
        <f>SUM(G77:G78)</f>
        <v>230945674</v>
      </c>
      <c r="H80" s="49"/>
      <c r="I80" s="3">
        <f>SUM(I77:I78)</f>
        <v>18446100</v>
      </c>
      <c r="J80" s="60"/>
      <c r="K80" s="21">
        <f>SUM(K77:K78)</f>
        <v>13087852</v>
      </c>
      <c r="L80" s="60"/>
      <c r="M80" s="3">
        <f>SUM(M77:M78)</f>
        <v>21179349</v>
      </c>
    </row>
    <row r="81" spans="1:13" ht="18.95" customHeight="1" x14ac:dyDescent="0.25">
      <c r="A81" s="2" t="s">
        <v>120</v>
      </c>
      <c r="B81" s="23"/>
      <c r="C81" s="23"/>
      <c r="D81" s="59"/>
      <c r="F81" s="60"/>
      <c r="G81" s="22">
        <v>9081185</v>
      </c>
      <c r="H81" s="49"/>
      <c r="I81" s="7">
        <v>13094784</v>
      </c>
      <c r="J81" s="60"/>
      <c r="K81" s="22">
        <v>0</v>
      </c>
      <c r="L81" s="60"/>
      <c r="M81" s="7">
        <v>0</v>
      </c>
    </row>
    <row r="82" spans="1:13" ht="6" customHeight="1" x14ac:dyDescent="0.25">
      <c r="F82" s="43"/>
      <c r="G82" s="18"/>
      <c r="H82" s="48"/>
      <c r="I82" s="19"/>
      <c r="J82" s="20"/>
      <c r="K82" s="18"/>
      <c r="L82" s="20"/>
      <c r="M82" s="19"/>
    </row>
    <row r="83" spans="1:13" ht="18.95" customHeight="1" thickBot="1" x14ac:dyDescent="0.3">
      <c r="G83" s="28">
        <f>+ROUND(SUM(G80:G81),2)</f>
        <v>240026859</v>
      </c>
      <c r="H83" s="48"/>
      <c r="I83" s="30">
        <f>+ROUND(SUM(I80:I81),2)</f>
        <v>31540884</v>
      </c>
      <c r="J83" s="20"/>
      <c r="K83" s="28">
        <f>+ROUND(SUM(K80:K81),2)</f>
        <v>13087852</v>
      </c>
      <c r="L83" s="48"/>
      <c r="M83" s="30">
        <f>+ROUND(SUM(M80:M81),2)</f>
        <v>21179349</v>
      </c>
    </row>
    <row r="84" spans="1:13" ht="12" customHeight="1" thickTop="1" x14ac:dyDescent="0.25">
      <c r="G84" s="52"/>
      <c r="H84" s="49"/>
      <c r="K84" s="52"/>
    </row>
    <row r="85" spans="1:13" ht="18.95" customHeight="1" x14ac:dyDescent="0.25">
      <c r="A85" s="1" t="s">
        <v>121</v>
      </c>
      <c r="E85" s="62"/>
      <c r="F85" s="20"/>
      <c r="G85" s="21"/>
      <c r="H85" s="61"/>
      <c r="I85" s="3"/>
      <c r="J85" s="60"/>
      <c r="K85" s="63"/>
      <c r="L85" s="60"/>
      <c r="M85" s="3"/>
    </row>
    <row r="86" spans="1:13" ht="18.95" customHeight="1" x14ac:dyDescent="0.25">
      <c r="A86" s="2" t="s">
        <v>118</v>
      </c>
      <c r="B86" s="23"/>
      <c r="C86" s="23"/>
      <c r="D86" s="59"/>
      <c r="F86" s="60"/>
      <c r="G86" s="52"/>
      <c r="H86" s="49"/>
      <c r="J86" s="60"/>
      <c r="K86" s="21"/>
      <c r="L86" s="60"/>
    </row>
    <row r="87" spans="1:13" ht="18.95" customHeight="1" x14ac:dyDescent="0.25">
      <c r="B87" s="23" t="s">
        <v>100</v>
      </c>
      <c r="C87" s="23"/>
      <c r="D87" s="59"/>
      <c r="F87" s="60"/>
      <c r="G87" s="18">
        <v>249356707</v>
      </c>
      <c r="H87" s="49"/>
      <c r="I87" s="19">
        <v>-4433853</v>
      </c>
      <c r="J87" s="60"/>
      <c r="K87" s="21">
        <f>K80</f>
        <v>13087852</v>
      </c>
      <c r="L87" s="60"/>
      <c r="M87" s="3">
        <f>M73</f>
        <v>21257721</v>
      </c>
    </row>
    <row r="88" spans="1:13" ht="18.95" customHeight="1" x14ac:dyDescent="0.25">
      <c r="B88" s="23" t="s">
        <v>119</v>
      </c>
      <c r="C88" s="23"/>
      <c r="D88" s="59"/>
      <c r="F88" s="60"/>
      <c r="G88" s="22">
        <v>0</v>
      </c>
      <c r="H88" s="49"/>
      <c r="I88" s="7">
        <v>22434871</v>
      </c>
      <c r="J88" s="60"/>
      <c r="K88" s="22">
        <v>0</v>
      </c>
      <c r="L88" s="60"/>
      <c r="M88" s="7">
        <v>0</v>
      </c>
    </row>
    <row r="89" spans="1:13" ht="6" customHeight="1" x14ac:dyDescent="0.25">
      <c r="F89" s="43"/>
      <c r="G89" s="18"/>
      <c r="H89" s="48"/>
      <c r="I89" s="19"/>
      <c r="J89" s="20"/>
      <c r="K89" s="18"/>
      <c r="L89" s="20"/>
      <c r="M89" s="19"/>
    </row>
    <row r="90" spans="1:13" ht="18.95" customHeight="1" x14ac:dyDescent="0.25">
      <c r="B90" s="23"/>
      <c r="C90" s="23"/>
      <c r="D90" s="59"/>
      <c r="F90" s="60"/>
      <c r="G90" s="18">
        <f>SUM(G87:G88)</f>
        <v>249356707</v>
      </c>
      <c r="H90" s="49"/>
      <c r="I90" s="3">
        <f>SUM(I87:I88)</f>
        <v>18001018</v>
      </c>
      <c r="J90" s="60"/>
      <c r="K90" s="21">
        <f>SUM(K87:K88)</f>
        <v>13087852</v>
      </c>
      <c r="L90" s="60"/>
      <c r="M90" s="3">
        <f>SUM(M87:M88)</f>
        <v>21257721</v>
      </c>
    </row>
    <row r="91" spans="1:13" ht="18.95" customHeight="1" x14ac:dyDescent="0.25">
      <c r="A91" s="2" t="s">
        <v>120</v>
      </c>
      <c r="B91" s="23"/>
      <c r="C91" s="23"/>
      <c r="D91" s="59"/>
      <c r="F91" s="60"/>
      <c r="G91" s="22">
        <v>15126226</v>
      </c>
      <c r="H91" s="49"/>
      <c r="I91" s="7">
        <v>12820840</v>
      </c>
      <c r="J91" s="60"/>
      <c r="K91" s="22">
        <v>0</v>
      </c>
      <c r="L91" s="60"/>
      <c r="M91" s="7">
        <v>0</v>
      </c>
    </row>
    <row r="92" spans="1:13" ht="6" customHeight="1" x14ac:dyDescent="0.25">
      <c r="F92" s="43"/>
      <c r="G92" s="18"/>
      <c r="H92" s="48"/>
      <c r="I92" s="19"/>
      <c r="J92" s="20"/>
      <c r="K92" s="18"/>
      <c r="L92" s="20"/>
      <c r="M92" s="19"/>
    </row>
    <row r="93" spans="1:13" ht="18.95" customHeight="1" thickBot="1" x14ac:dyDescent="0.3">
      <c r="G93" s="28">
        <f>+ROUND(SUM(G90:G91),2)</f>
        <v>264482933</v>
      </c>
      <c r="H93" s="48"/>
      <c r="I93" s="30">
        <f>+ROUND(SUM(I90:I91),2)</f>
        <v>30821858</v>
      </c>
      <c r="J93" s="20"/>
      <c r="K93" s="28">
        <f>+ROUND(SUM(K90:K91),2)</f>
        <v>13087852</v>
      </c>
      <c r="L93" s="48"/>
      <c r="M93" s="30">
        <f>+ROUND(SUM(M90:M91),2)</f>
        <v>21257721</v>
      </c>
    </row>
    <row r="94" spans="1:13" ht="12" customHeight="1" thickTop="1" x14ac:dyDescent="0.25">
      <c r="G94" s="52"/>
      <c r="H94" s="49"/>
      <c r="K94" s="52"/>
    </row>
    <row r="95" spans="1:13" ht="18.95" customHeight="1" x14ac:dyDescent="0.25">
      <c r="A95" s="1" t="s">
        <v>122</v>
      </c>
      <c r="G95" s="52"/>
      <c r="H95" s="49"/>
      <c r="K95" s="52"/>
    </row>
    <row r="96" spans="1:13" ht="18.95" customHeight="1" x14ac:dyDescent="0.25">
      <c r="A96" s="2" t="s">
        <v>100</v>
      </c>
      <c r="G96" s="64">
        <f>G80/'6-8'!F109</f>
        <v>0.35557046469887194</v>
      </c>
      <c r="H96" s="49"/>
      <c r="I96" s="65">
        <f>I77/'6-8'!F109</f>
        <v>-6.1412241826507823E-3</v>
      </c>
      <c r="K96" s="64">
        <f>K80/'6-8'!J109</f>
        <v>2.0150425582555229E-2</v>
      </c>
      <c r="L96" s="49"/>
      <c r="M96" s="65">
        <f>M77/'6-8'!J109</f>
        <v>3.2608322275608365E-2</v>
      </c>
    </row>
    <row r="97" spans="1:13" ht="18.95" customHeight="1" x14ac:dyDescent="0.25">
      <c r="A97" s="2" t="s">
        <v>119</v>
      </c>
      <c r="G97" s="22">
        <v>0</v>
      </c>
      <c r="H97" s="49"/>
      <c r="I97" s="66">
        <f>I78/'6-8'!F109</f>
        <v>3.4541359310888177E-2</v>
      </c>
      <c r="J97" s="60"/>
      <c r="K97" s="67">
        <v>0</v>
      </c>
      <c r="L97" s="49"/>
      <c r="M97" s="66">
        <f>M78/'6-8'!J109</f>
        <v>0</v>
      </c>
    </row>
    <row r="98" spans="1:13" ht="6" customHeight="1" x14ac:dyDescent="0.25">
      <c r="B98" s="23"/>
      <c r="C98" s="23"/>
      <c r="D98" s="59"/>
      <c r="F98" s="60"/>
      <c r="G98" s="52"/>
      <c r="H98" s="49"/>
      <c r="I98" s="3"/>
      <c r="J98" s="60"/>
      <c r="K98" s="64"/>
      <c r="L98" s="60"/>
      <c r="M98" s="68"/>
    </row>
    <row r="99" spans="1:13" ht="18.95" customHeight="1" thickBot="1" x14ac:dyDescent="0.3">
      <c r="A99" s="2" t="s">
        <v>123</v>
      </c>
      <c r="E99" s="43">
        <v>34</v>
      </c>
      <c r="G99" s="69">
        <f>SUM(G96:G97)</f>
        <v>0.35557046469887194</v>
      </c>
      <c r="H99" s="49"/>
      <c r="I99" s="70">
        <f>SUM(I96:I97)</f>
        <v>2.8400135128237393E-2</v>
      </c>
      <c r="J99" s="71"/>
      <c r="K99" s="69">
        <f>SUM(K96:K97)</f>
        <v>2.0150425582555229E-2</v>
      </c>
      <c r="L99" s="71"/>
      <c r="M99" s="70">
        <f>SUM(M96:M97)</f>
        <v>3.2608322275608365E-2</v>
      </c>
    </row>
    <row r="100" spans="1:13" ht="22.5" customHeight="1" thickTop="1" x14ac:dyDescent="0.25">
      <c r="G100" s="19"/>
      <c r="H100" s="49"/>
      <c r="I100" s="19"/>
      <c r="J100" s="71"/>
      <c r="K100" s="19"/>
      <c r="L100" s="71"/>
      <c r="M100" s="19"/>
    </row>
    <row r="101" spans="1:13" ht="9.75" customHeight="1" x14ac:dyDescent="0.25">
      <c r="G101" s="19"/>
      <c r="H101" s="49"/>
      <c r="I101" s="19"/>
      <c r="J101" s="71"/>
      <c r="K101" s="19"/>
      <c r="L101" s="71"/>
      <c r="M101" s="19"/>
    </row>
    <row r="102" spans="1:13" ht="21.95" customHeight="1" x14ac:dyDescent="0.25">
      <c r="A102" s="6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6"/>
      <c r="C102" s="6"/>
      <c r="D102" s="6"/>
      <c r="E102" s="45"/>
      <c r="F102" s="6"/>
      <c r="G102" s="46"/>
      <c r="H102" s="8"/>
      <c r="I102" s="46"/>
      <c r="J102" s="72"/>
      <c r="K102" s="46"/>
      <c r="L102" s="8"/>
      <c r="M102" s="46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24C1-A4A8-4260-AAD2-D2182C8F7B73}">
  <sheetPr>
    <tabColor rgb="FFFFC000"/>
  </sheetPr>
  <dimension ref="A1:X31"/>
  <sheetViews>
    <sheetView topLeftCell="A2" zoomScale="85" zoomScaleNormal="85" zoomScaleSheetLayoutView="85" workbookViewId="0">
      <selection activeCell="C24" sqref="C24"/>
    </sheetView>
  </sheetViews>
  <sheetFormatPr defaultColWidth="9.28515625" defaultRowHeight="20.100000000000001" customHeight="1" x14ac:dyDescent="0.25"/>
  <cols>
    <col min="1" max="2" width="1.28515625" style="2" customWidth="1"/>
    <col min="3" max="3" width="23.140625" style="2" customWidth="1"/>
    <col min="4" max="4" width="8.85546875" style="76" bestFit="1" customWidth="1"/>
    <col min="5" max="5" width="0.5703125" style="2" customWidth="1"/>
    <col min="6" max="6" width="10.28515625" style="4" customWidth="1"/>
    <col min="7" max="7" width="0.5703125" style="4" customWidth="1"/>
    <col min="8" max="8" width="11.7109375" style="4" customWidth="1"/>
    <col min="9" max="9" width="0.5703125" style="4" customWidth="1"/>
    <col min="10" max="10" width="12.28515625" style="4" customWidth="1"/>
    <col min="11" max="11" width="0.5703125" style="4" customWidth="1"/>
    <col min="12" max="12" width="10.140625" style="4" customWidth="1"/>
    <col min="13" max="13" width="0.5703125" style="4" customWidth="1"/>
    <col min="14" max="14" width="11.7109375" style="4" customWidth="1"/>
    <col min="15" max="15" width="0.5703125" style="4" customWidth="1"/>
    <col min="16" max="16" width="17" style="4" customWidth="1"/>
    <col min="17" max="17" width="0.5703125" style="4" customWidth="1"/>
    <col min="18" max="18" width="12" style="4" customWidth="1"/>
    <col min="19" max="19" width="0.5703125" style="4" customWidth="1"/>
    <col min="20" max="20" width="11.28515625" style="4" customWidth="1"/>
    <col min="21" max="21" width="0.5703125" style="4" customWidth="1"/>
    <col min="22" max="22" width="10.7109375" style="4" customWidth="1"/>
    <col min="23" max="23" width="0.5703125" style="4" customWidth="1"/>
    <col min="24" max="24" width="10.85546875" style="4" bestFit="1" customWidth="1"/>
    <col min="25" max="16384" width="9.28515625" style="2"/>
  </cols>
  <sheetData>
    <row r="1" spans="1:24" s="76" customFormat="1" ht="20.100000000000001" customHeight="1" x14ac:dyDescent="0.25">
      <c r="A1" s="73" t="s">
        <v>0</v>
      </c>
      <c r="B1" s="73"/>
      <c r="C1" s="73"/>
      <c r="D1" s="73"/>
      <c r="E1" s="74"/>
      <c r="F1" s="4"/>
      <c r="G1" s="4"/>
      <c r="H1" s="60"/>
      <c r="I1" s="60"/>
      <c r="J1" s="60"/>
      <c r="K1" s="60"/>
      <c r="L1" s="60"/>
      <c r="M1" s="60"/>
      <c r="N1" s="75" t="s">
        <v>124</v>
      </c>
      <c r="O1" s="75"/>
      <c r="P1" s="75"/>
      <c r="Q1" s="75"/>
      <c r="R1" s="75"/>
      <c r="S1" s="75"/>
      <c r="T1" s="75"/>
      <c r="U1" s="75"/>
      <c r="V1" s="4"/>
      <c r="W1" s="75"/>
      <c r="X1" s="4"/>
    </row>
    <row r="2" spans="1:24" s="76" customFormat="1" ht="20.100000000000001" customHeight="1" x14ac:dyDescent="0.25">
      <c r="A2" s="73" t="s">
        <v>125</v>
      </c>
      <c r="B2" s="73"/>
      <c r="C2" s="73"/>
      <c r="D2" s="73"/>
      <c r="E2" s="74"/>
      <c r="F2" s="4"/>
      <c r="G2" s="4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4"/>
      <c r="W2" s="60"/>
      <c r="X2" s="4"/>
    </row>
    <row r="3" spans="1:24" s="76" customFormat="1" ht="20.100000000000001" customHeight="1" x14ac:dyDescent="0.25">
      <c r="A3" s="77" t="s">
        <v>74</v>
      </c>
      <c r="B3" s="77"/>
      <c r="C3" s="77"/>
      <c r="D3" s="77"/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4" s="76" customFormat="1" ht="20.100000000000001" customHeight="1" x14ac:dyDescent="0.25">
      <c r="A4" s="73"/>
      <c r="B4" s="73"/>
      <c r="C4" s="73"/>
      <c r="D4" s="73"/>
      <c r="E4" s="74"/>
      <c r="F4" s="4"/>
      <c r="G4" s="4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4"/>
      <c r="W4" s="60"/>
      <c r="X4" s="4"/>
    </row>
    <row r="5" spans="1:24" s="79" customFormat="1" ht="20.100000000000001" customHeight="1" x14ac:dyDescent="0.4">
      <c r="A5" s="73"/>
      <c r="B5" s="73"/>
      <c r="C5" s="73"/>
      <c r="D5" s="73"/>
      <c r="E5" s="74"/>
      <c r="F5" s="136" t="s">
        <v>3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</row>
    <row r="6" spans="1:24" s="79" customFormat="1" ht="20.100000000000001" customHeight="1" x14ac:dyDescent="0.4">
      <c r="A6" s="73"/>
      <c r="B6" s="73"/>
      <c r="C6" s="75"/>
      <c r="D6" s="80"/>
      <c r="E6" s="74"/>
      <c r="F6" s="136" t="s">
        <v>118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75"/>
      <c r="V6" s="81"/>
      <c r="W6" s="75"/>
      <c r="X6" s="81"/>
    </row>
    <row r="7" spans="1:24" s="79" customFormat="1" ht="20.100000000000001" customHeight="1" x14ac:dyDescent="0.4">
      <c r="A7" s="76"/>
      <c r="B7" s="76"/>
      <c r="C7" s="76"/>
      <c r="D7" s="76"/>
      <c r="E7" s="76"/>
      <c r="F7" s="4"/>
      <c r="G7" s="4"/>
      <c r="H7" s="4"/>
      <c r="I7" s="75"/>
      <c r="J7" s="75"/>
      <c r="K7" s="75"/>
      <c r="P7" s="136" t="s">
        <v>68</v>
      </c>
      <c r="Q7" s="136"/>
      <c r="R7" s="136"/>
      <c r="S7" s="75"/>
      <c r="T7" s="75"/>
      <c r="U7" s="75"/>
      <c r="W7" s="75"/>
    </row>
    <row r="8" spans="1:24" s="79" customFormat="1" ht="20.100000000000001" customHeight="1" x14ac:dyDescent="0.4">
      <c r="A8" s="76"/>
      <c r="B8" s="76"/>
      <c r="C8" s="76"/>
      <c r="D8" s="76"/>
      <c r="E8" s="76"/>
      <c r="F8" s="4"/>
      <c r="G8" s="4"/>
      <c r="H8" s="4"/>
      <c r="I8" s="75"/>
      <c r="J8" s="75"/>
      <c r="K8" s="75"/>
      <c r="P8" s="82" t="s">
        <v>126</v>
      </c>
      <c r="Q8" s="81"/>
      <c r="R8" s="81"/>
      <c r="S8" s="75"/>
      <c r="T8" s="75"/>
      <c r="U8" s="75"/>
      <c r="W8" s="75"/>
    </row>
    <row r="9" spans="1:24" s="79" customFormat="1" ht="20.100000000000001" customHeight="1" x14ac:dyDescent="0.4">
      <c r="A9" s="76"/>
      <c r="B9" s="76"/>
      <c r="C9" s="76"/>
      <c r="D9" s="76"/>
      <c r="E9" s="76"/>
      <c r="F9" s="4"/>
      <c r="G9" s="4"/>
      <c r="H9" s="4"/>
      <c r="I9" s="75"/>
      <c r="J9" s="75" t="s">
        <v>127</v>
      </c>
      <c r="K9" s="75"/>
      <c r="L9" s="136" t="s">
        <v>128</v>
      </c>
      <c r="M9" s="136"/>
      <c r="N9" s="136"/>
      <c r="O9" s="60"/>
      <c r="P9" s="75" t="s">
        <v>129</v>
      </c>
      <c r="Q9" s="75"/>
      <c r="R9" s="75" t="s">
        <v>130</v>
      </c>
      <c r="S9" s="75"/>
      <c r="T9" s="75"/>
      <c r="U9" s="75"/>
      <c r="V9" s="81"/>
      <c r="W9" s="75"/>
      <c r="X9" s="81"/>
    </row>
    <row r="10" spans="1:24" s="79" customFormat="1" ht="20.100000000000001" customHeight="1" x14ac:dyDescent="0.4">
      <c r="A10" s="76"/>
      <c r="B10" s="76"/>
      <c r="C10" s="76"/>
      <c r="D10" s="76"/>
      <c r="E10" s="76"/>
      <c r="F10" s="4"/>
      <c r="G10" s="4"/>
      <c r="H10" s="4"/>
      <c r="I10" s="75"/>
      <c r="J10" s="75" t="s">
        <v>131</v>
      </c>
      <c r="K10" s="75"/>
      <c r="L10" s="75" t="s">
        <v>132</v>
      </c>
      <c r="M10" s="81"/>
      <c r="N10" s="81"/>
      <c r="O10" s="60"/>
      <c r="P10" s="75" t="s">
        <v>133</v>
      </c>
      <c r="Q10" s="75"/>
      <c r="R10" s="75" t="s">
        <v>134</v>
      </c>
      <c r="S10" s="75"/>
      <c r="T10" s="75" t="s">
        <v>135</v>
      </c>
      <c r="U10" s="75"/>
      <c r="V10" s="75" t="s">
        <v>136</v>
      </c>
      <c r="W10" s="75"/>
      <c r="X10" s="75"/>
    </row>
    <row r="11" spans="1:24" s="79" customFormat="1" ht="20.100000000000001" customHeight="1" x14ac:dyDescent="0.4">
      <c r="A11" s="76"/>
      <c r="B11" s="76"/>
      <c r="C11" s="76"/>
      <c r="D11" s="76"/>
      <c r="E11" s="76"/>
      <c r="F11" s="75" t="s">
        <v>137</v>
      </c>
      <c r="G11" s="75"/>
      <c r="H11" s="75" t="s">
        <v>138</v>
      </c>
      <c r="I11" s="75"/>
      <c r="J11" s="75" t="s">
        <v>139</v>
      </c>
      <c r="K11" s="75"/>
      <c r="L11" s="75" t="s">
        <v>140</v>
      </c>
      <c r="M11" s="75"/>
      <c r="N11" s="75"/>
      <c r="O11" s="75"/>
      <c r="P11" s="75" t="s">
        <v>141</v>
      </c>
      <c r="Q11" s="75"/>
      <c r="R11" s="75" t="s">
        <v>142</v>
      </c>
      <c r="S11" s="75"/>
      <c r="T11" s="75" t="s">
        <v>143</v>
      </c>
      <c r="U11" s="75"/>
      <c r="V11" s="75" t="s">
        <v>144</v>
      </c>
      <c r="W11" s="75"/>
      <c r="X11" s="75" t="s">
        <v>145</v>
      </c>
    </row>
    <row r="12" spans="1:24" s="79" customFormat="1" ht="20.100000000000001" customHeight="1" x14ac:dyDescent="0.4">
      <c r="A12" s="73"/>
      <c r="B12" s="73"/>
      <c r="C12" s="73"/>
      <c r="D12" s="73"/>
      <c r="E12" s="83"/>
      <c r="F12" s="75" t="s">
        <v>146</v>
      </c>
      <c r="G12" s="75"/>
      <c r="H12" s="75" t="s">
        <v>147</v>
      </c>
      <c r="I12" s="75"/>
      <c r="J12" s="75" t="s">
        <v>148</v>
      </c>
      <c r="K12" s="75"/>
      <c r="L12" s="75" t="s">
        <v>149</v>
      </c>
      <c r="M12" s="75"/>
      <c r="N12" s="75" t="s">
        <v>150</v>
      </c>
      <c r="O12" s="75"/>
      <c r="P12" s="75" t="s">
        <v>151</v>
      </c>
      <c r="Q12" s="75"/>
      <c r="R12" s="75" t="s">
        <v>152</v>
      </c>
      <c r="S12" s="75"/>
      <c r="T12" s="75" t="s">
        <v>153</v>
      </c>
      <c r="U12" s="75"/>
      <c r="V12" s="80" t="s">
        <v>154</v>
      </c>
      <c r="W12" s="75"/>
      <c r="X12" s="75" t="s">
        <v>155</v>
      </c>
    </row>
    <row r="13" spans="1:24" s="79" customFormat="1" ht="20.100000000000001" customHeight="1" x14ac:dyDescent="0.4">
      <c r="A13" s="73"/>
      <c r="B13" s="73"/>
      <c r="C13" s="73"/>
      <c r="D13" s="84" t="s">
        <v>7</v>
      </c>
      <c r="E13" s="83"/>
      <c r="F13" s="85" t="s">
        <v>8</v>
      </c>
      <c r="G13" s="75"/>
      <c r="H13" s="85" t="s">
        <v>8</v>
      </c>
      <c r="I13" s="75"/>
      <c r="J13" s="85" t="s">
        <v>8</v>
      </c>
      <c r="K13" s="75"/>
      <c r="L13" s="85" t="s">
        <v>8</v>
      </c>
      <c r="M13" s="75"/>
      <c r="N13" s="85" t="s">
        <v>8</v>
      </c>
      <c r="O13" s="75"/>
      <c r="P13" s="85" t="s">
        <v>8</v>
      </c>
      <c r="Q13" s="75"/>
      <c r="R13" s="85" t="s">
        <v>8</v>
      </c>
      <c r="S13" s="75"/>
      <c r="T13" s="85" t="s">
        <v>8</v>
      </c>
      <c r="U13" s="75"/>
      <c r="V13" s="85" t="s">
        <v>8</v>
      </c>
      <c r="W13" s="75"/>
      <c r="X13" s="85" t="s">
        <v>8</v>
      </c>
    </row>
    <row r="14" spans="1:24" s="79" customFormat="1" ht="8.1" customHeight="1" x14ac:dyDescent="0.4">
      <c r="A14" s="73"/>
      <c r="B14" s="73"/>
      <c r="C14" s="73"/>
      <c r="D14" s="73"/>
      <c r="E14" s="83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</row>
    <row r="15" spans="1:24" ht="20.100000000000001" customHeight="1" x14ac:dyDescent="0.25">
      <c r="A15" s="1" t="s">
        <v>156</v>
      </c>
      <c r="B15" s="1"/>
      <c r="D15" s="74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20.100000000000001" customHeight="1" x14ac:dyDescent="0.25">
      <c r="A16" s="1"/>
      <c r="B16" s="1" t="s">
        <v>157</v>
      </c>
      <c r="D16" s="74"/>
      <c r="F16" s="60">
        <v>553559662</v>
      </c>
      <c r="G16" s="60"/>
      <c r="H16" s="60">
        <v>933170699</v>
      </c>
      <c r="I16" s="60"/>
      <c r="J16" s="60">
        <v>-74049938</v>
      </c>
      <c r="K16" s="60"/>
      <c r="L16" s="60">
        <v>27520000</v>
      </c>
      <c r="M16" s="60"/>
      <c r="N16" s="60">
        <v>-30136983</v>
      </c>
      <c r="O16" s="60"/>
      <c r="P16" s="60">
        <v>-18748144</v>
      </c>
      <c r="Q16" s="60"/>
      <c r="R16" s="60">
        <v>-18748144</v>
      </c>
      <c r="S16" s="60"/>
      <c r="T16" s="60">
        <v>1391315296</v>
      </c>
      <c r="U16" s="60"/>
      <c r="V16" s="60">
        <v>16420989</v>
      </c>
      <c r="W16" s="60"/>
      <c r="X16" s="60">
        <f>SUM(T16:V16)</f>
        <v>1407736285</v>
      </c>
    </row>
    <row r="17" spans="1:24" ht="8.1" customHeight="1" x14ac:dyDescent="0.25">
      <c r="A17" s="1"/>
      <c r="B17" s="1"/>
      <c r="D17" s="74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 ht="20.100000000000001" customHeight="1" x14ac:dyDescent="0.25">
      <c r="A18" s="1" t="s">
        <v>158</v>
      </c>
      <c r="B18" s="1"/>
      <c r="C18" s="86"/>
      <c r="D18" s="74"/>
      <c r="E18" s="86"/>
      <c r="R18" s="60"/>
    </row>
    <row r="19" spans="1:24" s="79" customFormat="1" ht="20.100000000000001" customHeight="1" x14ac:dyDescent="0.4">
      <c r="A19" s="1"/>
      <c r="B19" s="1" t="s">
        <v>159</v>
      </c>
      <c r="C19" s="86"/>
      <c r="D19" s="74"/>
      <c r="E19" s="8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60"/>
      <c r="S19" s="4"/>
      <c r="T19" s="4"/>
      <c r="U19" s="4"/>
      <c r="V19" s="4"/>
      <c r="W19" s="4"/>
      <c r="X19" s="4"/>
    </row>
    <row r="20" spans="1:24" s="79" customFormat="1" ht="20.100000000000001" customHeight="1" x14ac:dyDescent="0.4">
      <c r="A20" s="1"/>
      <c r="B20" s="2" t="s">
        <v>160</v>
      </c>
      <c r="C20" s="86"/>
      <c r="D20" s="74">
        <v>27</v>
      </c>
      <c r="E20" s="86"/>
      <c r="F20" s="4">
        <v>55355129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0</v>
      </c>
      <c r="Q20" s="4"/>
      <c r="R20" s="60">
        <f>SUM(P20)</f>
        <v>0</v>
      </c>
      <c r="S20" s="4"/>
      <c r="T20" s="4">
        <v>55355129</v>
      </c>
      <c r="U20" s="4"/>
      <c r="V20" s="4">
        <v>0</v>
      </c>
      <c r="W20" s="4"/>
      <c r="X20" s="60">
        <f t="shared" ref="X20:X25" si="0">SUM(T20:V20)</f>
        <v>55355129</v>
      </c>
    </row>
    <row r="21" spans="1:24" s="79" customFormat="1" ht="20.100000000000001" customHeight="1" x14ac:dyDescent="0.4">
      <c r="A21" s="1"/>
      <c r="B21" s="2" t="s">
        <v>161</v>
      </c>
      <c r="C21" s="86"/>
      <c r="D21" s="74" t="s">
        <v>162</v>
      </c>
      <c r="E21" s="86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-61506628</v>
      </c>
      <c r="O21" s="4"/>
      <c r="P21" s="4">
        <v>0</v>
      </c>
      <c r="Q21" s="4"/>
      <c r="R21" s="60">
        <f t="shared" ref="R21:R25" si="1">SUM(P21)</f>
        <v>0</v>
      </c>
      <c r="S21" s="4"/>
      <c r="T21" s="4">
        <v>-61506628</v>
      </c>
      <c r="U21" s="4"/>
      <c r="V21" s="4">
        <v>-11733628</v>
      </c>
      <c r="W21" s="4"/>
      <c r="X21" s="60">
        <f t="shared" si="0"/>
        <v>-73240256</v>
      </c>
    </row>
    <row r="22" spans="1:24" s="79" customFormat="1" ht="20.100000000000001" customHeight="1" x14ac:dyDescent="0.4">
      <c r="A22" s="1"/>
      <c r="B22" s="2" t="s">
        <v>116</v>
      </c>
      <c r="C22" s="86"/>
      <c r="D22" s="74"/>
      <c r="E22" s="86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4">
        <v>18782930</v>
      </c>
      <c r="O22" s="4"/>
      <c r="P22" s="4">
        <v>-781912</v>
      </c>
      <c r="Q22" s="4"/>
      <c r="R22" s="60">
        <f t="shared" si="1"/>
        <v>-781912</v>
      </c>
      <c r="S22" s="4"/>
      <c r="T22" s="4">
        <v>18001018</v>
      </c>
      <c r="U22" s="4"/>
      <c r="V22" s="4">
        <v>12820840</v>
      </c>
      <c r="W22" s="4"/>
      <c r="X22" s="60">
        <f t="shared" si="0"/>
        <v>30821858</v>
      </c>
    </row>
    <row r="23" spans="1:24" s="79" customFormat="1" ht="20.100000000000001" customHeight="1" x14ac:dyDescent="0.4">
      <c r="A23" s="2"/>
      <c r="B23" s="2" t="s">
        <v>163</v>
      </c>
      <c r="C23" s="86"/>
      <c r="D23" s="74">
        <v>29</v>
      </c>
      <c r="E23" s="86"/>
      <c r="F23" s="60">
        <v>0</v>
      </c>
      <c r="G23" s="60"/>
      <c r="H23" s="60">
        <v>0</v>
      </c>
      <c r="I23" s="4"/>
      <c r="J23" s="60">
        <v>0</v>
      </c>
      <c r="K23" s="4"/>
      <c r="L23" s="60">
        <v>1060000</v>
      </c>
      <c r="M23" s="4"/>
      <c r="N23" s="60">
        <v>-1060000</v>
      </c>
      <c r="O23" s="4"/>
      <c r="P23" s="60">
        <v>0</v>
      </c>
      <c r="Q23" s="4"/>
      <c r="R23" s="60">
        <f t="shared" si="1"/>
        <v>0</v>
      </c>
      <c r="S23" s="60"/>
      <c r="T23" s="4">
        <v>0</v>
      </c>
      <c r="U23" s="60"/>
      <c r="V23" s="60">
        <v>0</v>
      </c>
      <c r="W23" s="60"/>
      <c r="X23" s="60">
        <f t="shared" si="0"/>
        <v>0</v>
      </c>
    </row>
    <row r="24" spans="1:24" s="79" customFormat="1" ht="20.100000000000001" customHeight="1" x14ac:dyDescent="0.4">
      <c r="A24" s="2"/>
      <c r="B24" s="2" t="s">
        <v>164</v>
      </c>
      <c r="C24" s="86"/>
      <c r="D24" s="87">
        <v>16.100000000000001</v>
      </c>
      <c r="F24" s="88">
        <v>0</v>
      </c>
      <c r="G24" s="88"/>
      <c r="H24" s="88">
        <v>0</v>
      </c>
      <c r="I24" s="88"/>
      <c r="J24" s="88">
        <v>0</v>
      </c>
      <c r="K24" s="88"/>
      <c r="L24" s="60">
        <v>0</v>
      </c>
      <c r="M24" s="88"/>
      <c r="N24" s="60">
        <v>0</v>
      </c>
      <c r="O24" s="88"/>
      <c r="P24" s="88">
        <v>0</v>
      </c>
      <c r="Q24" s="88"/>
      <c r="R24" s="60">
        <f t="shared" si="1"/>
        <v>0</v>
      </c>
      <c r="S24" s="88"/>
      <c r="T24" s="4">
        <v>0</v>
      </c>
      <c r="U24" s="88"/>
      <c r="V24" s="88">
        <v>600</v>
      </c>
      <c r="W24" s="88"/>
      <c r="X24" s="60">
        <f t="shared" si="0"/>
        <v>600</v>
      </c>
    </row>
    <row r="25" spans="1:24" s="79" customFormat="1" ht="20.100000000000001" customHeight="1" x14ac:dyDescent="0.4">
      <c r="A25" s="2"/>
      <c r="B25" s="2" t="s">
        <v>165</v>
      </c>
      <c r="C25" s="86"/>
      <c r="D25" s="74">
        <v>15</v>
      </c>
      <c r="E25" s="86"/>
      <c r="F25" s="72">
        <v>0</v>
      </c>
      <c r="G25" s="60"/>
      <c r="H25" s="72">
        <v>0</v>
      </c>
      <c r="I25" s="4"/>
      <c r="J25" s="72">
        <v>74049938</v>
      </c>
      <c r="K25" s="4"/>
      <c r="L25" s="72">
        <v>0</v>
      </c>
      <c r="M25" s="4"/>
      <c r="N25" s="72">
        <v>-74049938</v>
      </c>
      <c r="O25" s="4"/>
      <c r="P25" s="72">
        <v>0</v>
      </c>
      <c r="Q25" s="4"/>
      <c r="R25" s="72">
        <f t="shared" si="1"/>
        <v>0</v>
      </c>
      <c r="S25" s="60"/>
      <c r="T25" s="8">
        <v>0</v>
      </c>
      <c r="U25" s="60"/>
      <c r="V25" s="72">
        <v>-2737</v>
      </c>
      <c r="W25" s="60"/>
      <c r="X25" s="72">
        <f t="shared" si="0"/>
        <v>-2737</v>
      </c>
    </row>
    <row r="26" spans="1:24" ht="8.1" customHeight="1" x14ac:dyDescent="0.25">
      <c r="C26" s="86"/>
      <c r="D26" s="74"/>
      <c r="E26" s="86"/>
      <c r="F26" s="60"/>
      <c r="H26" s="60"/>
      <c r="L26" s="60"/>
      <c r="N26" s="89"/>
      <c r="O26" s="89"/>
      <c r="P26" s="89"/>
      <c r="Q26" s="89"/>
      <c r="R26" s="89"/>
      <c r="S26" s="90"/>
      <c r="T26" s="89"/>
      <c r="U26" s="90"/>
      <c r="V26" s="89"/>
      <c r="W26" s="90"/>
      <c r="X26" s="89"/>
    </row>
    <row r="27" spans="1:24" ht="20.100000000000001" customHeight="1" x14ac:dyDescent="0.25">
      <c r="A27" s="1" t="s">
        <v>166</v>
      </c>
      <c r="B27" s="1"/>
      <c r="C27" s="86"/>
      <c r="E27" s="86"/>
    </row>
    <row r="28" spans="1:24" ht="20.100000000000001" customHeight="1" thickBot="1" x14ac:dyDescent="0.3">
      <c r="B28" s="1" t="s">
        <v>167</v>
      </c>
      <c r="C28" s="86"/>
      <c r="E28" s="86"/>
      <c r="F28" s="91">
        <f>SUM(F16:F25)</f>
        <v>608914791</v>
      </c>
      <c r="G28" s="60"/>
      <c r="H28" s="91">
        <f>SUM(H16:H25)</f>
        <v>933170699</v>
      </c>
      <c r="I28" s="60"/>
      <c r="J28" s="91">
        <f>SUM(J16:J25)</f>
        <v>0</v>
      </c>
      <c r="K28" s="60"/>
      <c r="L28" s="91">
        <f>SUM(L16:L25)</f>
        <v>28580000</v>
      </c>
      <c r="M28" s="60"/>
      <c r="N28" s="91">
        <f>SUM(N16:N25)</f>
        <v>-147970619</v>
      </c>
      <c r="O28" s="60"/>
      <c r="P28" s="91">
        <f>SUM(P16:P25)</f>
        <v>-19530056</v>
      </c>
      <c r="Q28" s="60"/>
      <c r="R28" s="91">
        <f>SUM(R16:R25)</f>
        <v>-19530056</v>
      </c>
      <c r="T28" s="91">
        <f>SUM(T16:T25)</f>
        <v>1403164815</v>
      </c>
      <c r="V28" s="91">
        <f>SUM(V16:V25)</f>
        <v>17506064</v>
      </c>
      <c r="X28" s="91">
        <f>SUM(X16:X25)</f>
        <v>1420670879</v>
      </c>
    </row>
    <row r="29" spans="1:24" ht="20.100000000000001" customHeight="1" thickTop="1" x14ac:dyDescent="0.25">
      <c r="B29" s="1"/>
      <c r="C29" s="86"/>
      <c r="E29" s="86"/>
      <c r="G29" s="60"/>
      <c r="I29" s="60"/>
      <c r="K29" s="60"/>
      <c r="M29" s="60"/>
      <c r="O29" s="60"/>
      <c r="Q29" s="60"/>
    </row>
    <row r="30" spans="1:24" ht="25.5" customHeight="1" x14ac:dyDescent="0.25">
      <c r="B30" s="1"/>
      <c r="C30" s="86"/>
      <c r="E30" s="86"/>
      <c r="G30" s="60"/>
      <c r="I30" s="60"/>
      <c r="K30" s="60"/>
      <c r="M30" s="60"/>
      <c r="O30" s="60"/>
      <c r="Q30" s="60"/>
    </row>
    <row r="31" spans="1:24" ht="21.95" customHeight="1" x14ac:dyDescent="0.25">
      <c r="A31" s="6" t="str">
        <f>'9-10'!A102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54"/>
      <c r="C31" s="6"/>
      <c r="D31" s="92"/>
      <c r="E31" s="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</sheetData>
  <mergeCells count="4">
    <mergeCell ref="F5:X5"/>
    <mergeCell ref="F6:T6"/>
    <mergeCell ref="P7:R7"/>
    <mergeCell ref="L9:N9"/>
  </mergeCells>
  <pageMargins left="0.3" right="0.3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3732-5EC8-48F5-8A85-4B08F2BDF718}">
  <sheetPr>
    <tabColor rgb="FFFFC000"/>
  </sheetPr>
  <dimension ref="A1:V28"/>
  <sheetViews>
    <sheetView topLeftCell="A7" zoomScale="90" zoomScaleNormal="90" zoomScaleSheetLayoutView="115" workbookViewId="0">
      <selection activeCell="Z18" sqref="Z18"/>
    </sheetView>
  </sheetViews>
  <sheetFormatPr defaultColWidth="9.28515625" defaultRowHeight="20.100000000000001" customHeight="1" x14ac:dyDescent="0.25"/>
  <cols>
    <col min="1" max="2" width="1.42578125" style="2" customWidth="1"/>
    <col min="3" max="3" width="26.85546875" style="2" customWidth="1"/>
    <col min="4" max="4" width="8.7109375" style="76" customWidth="1"/>
    <col min="5" max="5" width="0.85546875" style="2" customWidth="1"/>
    <col min="6" max="6" width="10.28515625" style="4" customWidth="1"/>
    <col min="7" max="7" width="0.5703125" style="4" customWidth="1"/>
    <col min="8" max="8" width="10.28515625" style="4" customWidth="1"/>
    <col min="9" max="9" width="0.5703125" style="4" customWidth="1"/>
    <col min="10" max="10" width="10.5703125" style="4" customWidth="1"/>
    <col min="11" max="11" width="0.5703125" style="4" customWidth="1"/>
    <col min="12" max="12" width="10.85546875" style="4" customWidth="1"/>
    <col min="13" max="13" width="0.5703125" style="4" customWidth="1"/>
    <col min="14" max="14" width="16.7109375" style="4" customWidth="1"/>
    <col min="15" max="15" width="0.5703125" style="4" customWidth="1"/>
    <col min="16" max="16" width="12" style="4" customWidth="1"/>
    <col min="17" max="17" width="0.5703125" style="4" customWidth="1"/>
    <col min="18" max="18" width="11" style="4" customWidth="1"/>
    <col min="19" max="19" width="0.5703125" style="4" customWidth="1"/>
    <col min="20" max="20" width="10.140625" style="4" customWidth="1"/>
    <col min="21" max="21" width="0.5703125" style="4" customWidth="1"/>
    <col min="22" max="22" width="12" style="4" bestFit="1" customWidth="1"/>
    <col min="23" max="16384" width="9.28515625" style="2"/>
  </cols>
  <sheetData>
    <row r="1" spans="1:22" s="76" customFormat="1" ht="21.75" customHeight="1" x14ac:dyDescent="0.25">
      <c r="A1" s="73" t="s">
        <v>0</v>
      </c>
      <c r="B1" s="73"/>
      <c r="C1" s="73"/>
      <c r="D1" s="73"/>
      <c r="E1" s="74"/>
      <c r="F1" s="4"/>
      <c r="G1" s="4"/>
      <c r="H1" s="60"/>
      <c r="I1" s="60"/>
      <c r="J1" s="60"/>
      <c r="K1" s="60"/>
      <c r="L1" s="60"/>
      <c r="M1" s="60"/>
      <c r="N1" s="75" t="s">
        <v>124</v>
      </c>
      <c r="O1" s="75"/>
      <c r="P1" s="75"/>
      <c r="Q1" s="75"/>
      <c r="R1" s="75"/>
      <c r="S1" s="75"/>
      <c r="T1" s="75"/>
      <c r="U1" s="75"/>
      <c r="V1" s="4"/>
    </row>
    <row r="2" spans="1:22" s="76" customFormat="1" ht="21.75" customHeight="1" x14ac:dyDescent="0.25">
      <c r="A2" s="73" t="s">
        <v>168</v>
      </c>
      <c r="B2" s="73"/>
      <c r="C2" s="73"/>
      <c r="D2" s="73"/>
      <c r="E2" s="74"/>
      <c r="F2" s="4"/>
      <c r="G2" s="4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4"/>
    </row>
    <row r="3" spans="1:22" s="76" customFormat="1" ht="21.75" customHeight="1" x14ac:dyDescent="0.25">
      <c r="A3" s="77" t="s">
        <v>74</v>
      </c>
      <c r="B3" s="77"/>
      <c r="C3" s="77"/>
      <c r="D3" s="77"/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s="76" customFormat="1" ht="19.5" customHeight="1" x14ac:dyDescent="0.25">
      <c r="A4" s="73"/>
      <c r="B4" s="73"/>
      <c r="C4" s="73"/>
      <c r="D4" s="73"/>
      <c r="E4" s="74"/>
      <c r="F4" s="4"/>
      <c r="G4" s="4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4"/>
    </row>
    <row r="5" spans="1:22" s="79" customFormat="1" ht="20.45" customHeight="1" x14ac:dyDescent="0.4">
      <c r="A5" s="73"/>
      <c r="B5" s="73"/>
      <c r="C5" s="73"/>
      <c r="D5" s="73"/>
      <c r="E5" s="74"/>
      <c r="F5" s="136" t="s">
        <v>3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</row>
    <row r="6" spans="1:22" s="79" customFormat="1" ht="20.45" customHeight="1" x14ac:dyDescent="0.4">
      <c r="A6" s="32"/>
      <c r="B6" s="73"/>
      <c r="C6" s="75"/>
      <c r="D6" s="80"/>
      <c r="E6" s="74"/>
      <c r="F6" s="136" t="s">
        <v>118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U6" s="75"/>
      <c r="V6" s="81"/>
    </row>
    <row r="7" spans="1:22" s="79" customFormat="1" ht="20.45" customHeight="1" x14ac:dyDescent="0.4">
      <c r="A7" s="32"/>
      <c r="B7" s="76"/>
      <c r="C7" s="76"/>
      <c r="D7" s="76"/>
      <c r="E7" s="76"/>
      <c r="F7" s="4"/>
      <c r="G7" s="4"/>
      <c r="H7" s="4"/>
      <c r="I7" s="75"/>
      <c r="N7" s="136" t="s">
        <v>68</v>
      </c>
      <c r="O7" s="136"/>
      <c r="P7" s="136"/>
      <c r="Q7" s="75"/>
      <c r="R7" s="75"/>
      <c r="S7" s="75"/>
      <c r="V7" s="60"/>
    </row>
    <row r="8" spans="1:22" s="79" customFormat="1" ht="20.45" customHeight="1" x14ac:dyDescent="0.4">
      <c r="A8" s="32"/>
      <c r="B8" s="76"/>
      <c r="C8" s="76"/>
      <c r="D8" s="76"/>
      <c r="E8" s="76"/>
      <c r="F8" s="4"/>
      <c r="G8" s="4"/>
      <c r="H8" s="4"/>
      <c r="I8" s="75"/>
      <c r="N8" s="82" t="s">
        <v>126</v>
      </c>
      <c r="O8" s="81"/>
      <c r="P8" s="81"/>
      <c r="Q8" s="75"/>
      <c r="R8" s="75"/>
      <c r="S8" s="75"/>
      <c r="V8" s="60"/>
    </row>
    <row r="9" spans="1:22" s="79" customFormat="1" ht="20.45" customHeight="1" x14ac:dyDescent="0.4">
      <c r="A9" s="76"/>
      <c r="B9" s="76"/>
      <c r="C9" s="76"/>
      <c r="D9" s="76"/>
      <c r="E9" s="76"/>
      <c r="F9" s="4"/>
      <c r="G9" s="4"/>
      <c r="H9" s="4"/>
      <c r="I9" s="75"/>
      <c r="J9" s="136" t="s">
        <v>128</v>
      </c>
      <c r="K9" s="136"/>
      <c r="L9" s="136"/>
      <c r="M9" s="60"/>
      <c r="N9" s="75" t="s">
        <v>129</v>
      </c>
      <c r="O9" s="75"/>
      <c r="P9" s="75" t="s">
        <v>130</v>
      </c>
      <c r="Q9" s="75"/>
      <c r="R9" s="75"/>
      <c r="S9" s="75"/>
      <c r="T9" s="81"/>
      <c r="U9" s="81"/>
      <c r="V9" s="60"/>
    </row>
    <row r="10" spans="1:22" s="79" customFormat="1" ht="20.45" customHeight="1" x14ac:dyDescent="0.4">
      <c r="A10" s="76"/>
      <c r="B10" s="76"/>
      <c r="C10" s="76"/>
      <c r="D10" s="76"/>
      <c r="E10" s="76"/>
      <c r="F10" s="4"/>
      <c r="G10" s="4"/>
      <c r="H10" s="4"/>
      <c r="I10" s="75"/>
      <c r="J10" s="75" t="s">
        <v>132</v>
      </c>
      <c r="K10" s="81"/>
      <c r="L10" s="81"/>
      <c r="M10" s="60"/>
      <c r="N10" s="75" t="s">
        <v>133</v>
      </c>
      <c r="O10" s="75"/>
      <c r="P10" s="75" t="s">
        <v>134</v>
      </c>
      <c r="Q10" s="75"/>
      <c r="R10" s="75" t="s">
        <v>135</v>
      </c>
      <c r="S10" s="75"/>
      <c r="T10" s="75" t="s">
        <v>136</v>
      </c>
      <c r="U10" s="75"/>
      <c r="V10" s="60"/>
    </row>
    <row r="11" spans="1:22" s="79" customFormat="1" ht="20.45" customHeight="1" x14ac:dyDescent="0.4">
      <c r="A11" s="76"/>
      <c r="B11" s="76"/>
      <c r="C11" s="76"/>
      <c r="D11" s="76"/>
      <c r="E11" s="76"/>
      <c r="F11" s="75" t="s">
        <v>137</v>
      </c>
      <c r="G11" s="75"/>
      <c r="H11" s="75" t="s">
        <v>138</v>
      </c>
      <c r="I11" s="75"/>
      <c r="J11" s="75" t="s">
        <v>140</v>
      </c>
      <c r="K11" s="75"/>
      <c r="L11" s="75"/>
      <c r="M11" s="75"/>
      <c r="N11" s="75" t="s">
        <v>141</v>
      </c>
      <c r="O11" s="75"/>
      <c r="P11" s="75" t="s">
        <v>142</v>
      </c>
      <c r="Q11" s="75"/>
      <c r="R11" s="75" t="s">
        <v>143</v>
      </c>
      <c r="S11" s="75"/>
      <c r="T11" s="75" t="s">
        <v>144</v>
      </c>
      <c r="U11" s="75"/>
      <c r="V11" s="75" t="s">
        <v>145</v>
      </c>
    </row>
    <row r="12" spans="1:22" s="79" customFormat="1" ht="20.45" customHeight="1" x14ac:dyDescent="0.4">
      <c r="A12" s="73"/>
      <c r="B12" s="73"/>
      <c r="C12" s="73"/>
      <c r="D12" s="73"/>
      <c r="E12" s="83"/>
      <c r="F12" s="75" t="s">
        <v>146</v>
      </c>
      <c r="G12" s="75"/>
      <c r="H12" s="75" t="s">
        <v>147</v>
      </c>
      <c r="I12" s="75"/>
      <c r="J12" s="75" t="s">
        <v>149</v>
      </c>
      <c r="K12" s="75"/>
      <c r="L12" s="75" t="s">
        <v>150</v>
      </c>
      <c r="M12" s="75"/>
      <c r="N12" s="75" t="s">
        <v>151</v>
      </c>
      <c r="O12" s="75"/>
      <c r="P12" s="75" t="s">
        <v>152</v>
      </c>
      <c r="Q12" s="75"/>
      <c r="R12" s="75" t="s">
        <v>153</v>
      </c>
      <c r="S12" s="75"/>
      <c r="T12" s="80" t="s">
        <v>154</v>
      </c>
      <c r="U12" s="75"/>
      <c r="V12" s="75" t="s">
        <v>155</v>
      </c>
    </row>
    <row r="13" spans="1:22" s="79" customFormat="1" ht="20.45" customHeight="1" x14ac:dyDescent="0.4">
      <c r="A13" s="73"/>
      <c r="B13" s="73"/>
      <c r="C13" s="73"/>
      <c r="D13" s="84" t="s">
        <v>7</v>
      </c>
      <c r="E13" s="83"/>
      <c r="F13" s="85" t="s">
        <v>8</v>
      </c>
      <c r="G13" s="75"/>
      <c r="H13" s="85" t="s">
        <v>8</v>
      </c>
      <c r="I13" s="75"/>
      <c r="J13" s="85" t="s">
        <v>8</v>
      </c>
      <c r="K13" s="75"/>
      <c r="L13" s="85" t="s">
        <v>8</v>
      </c>
      <c r="M13" s="75"/>
      <c r="N13" s="85" t="s">
        <v>8</v>
      </c>
      <c r="O13" s="75"/>
      <c r="P13" s="85" t="s">
        <v>8</v>
      </c>
      <c r="Q13" s="75"/>
      <c r="R13" s="85" t="s">
        <v>8</v>
      </c>
      <c r="S13" s="75"/>
      <c r="T13" s="85" t="s">
        <v>8</v>
      </c>
      <c r="U13" s="75"/>
      <c r="V13" s="85" t="s">
        <v>8</v>
      </c>
    </row>
    <row r="14" spans="1:22" s="79" customFormat="1" ht="8.1" customHeight="1" x14ac:dyDescent="0.4">
      <c r="A14" s="73"/>
      <c r="B14" s="73"/>
      <c r="C14" s="73"/>
      <c r="D14" s="73"/>
      <c r="E14" s="83"/>
      <c r="F14" s="93"/>
      <c r="G14" s="75"/>
      <c r="H14" s="93"/>
      <c r="I14" s="75"/>
      <c r="J14" s="93"/>
      <c r="K14" s="75"/>
      <c r="L14" s="93"/>
      <c r="M14" s="75"/>
      <c r="N14" s="93"/>
      <c r="O14" s="75"/>
      <c r="P14" s="93"/>
      <c r="Q14" s="75"/>
      <c r="R14" s="93"/>
      <c r="S14" s="75"/>
      <c r="T14" s="93"/>
      <c r="U14" s="75"/>
      <c r="V14" s="93"/>
    </row>
    <row r="15" spans="1:22" ht="20.45" customHeight="1" x14ac:dyDescent="0.25">
      <c r="A15" s="1" t="s">
        <v>156</v>
      </c>
      <c r="B15" s="1"/>
      <c r="D15" s="74"/>
      <c r="F15" s="94"/>
      <c r="G15" s="60"/>
      <c r="H15" s="94"/>
      <c r="I15" s="60"/>
      <c r="J15" s="94"/>
      <c r="K15" s="60"/>
      <c r="L15" s="94"/>
      <c r="M15" s="60"/>
      <c r="N15" s="94"/>
      <c r="O15" s="60"/>
      <c r="P15" s="94"/>
      <c r="Q15" s="60"/>
      <c r="R15" s="94"/>
      <c r="S15" s="60"/>
      <c r="T15" s="94"/>
      <c r="U15" s="60"/>
      <c r="V15" s="94"/>
    </row>
    <row r="16" spans="1:22" ht="20.45" customHeight="1" x14ac:dyDescent="0.25">
      <c r="A16" s="1"/>
      <c r="B16" s="1" t="s">
        <v>169</v>
      </c>
      <c r="D16" s="74"/>
      <c r="F16" s="94">
        <v>608914791</v>
      </c>
      <c r="G16" s="60"/>
      <c r="H16" s="94">
        <v>933170699</v>
      </c>
      <c r="I16" s="60"/>
      <c r="J16" s="94">
        <v>28580000</v>
      </c>
      <c r="K16" s="60"/>
      <c r="L16" s="94">
        <v>-147970619</v>
      </c>
      <c r="M16" s="60"/>
      <c r="N16" s="94">
        <v>-19530056</v>
      </c>
      <c r="O16" s="60"/>
      <c r="P16" s="94">
        <f>SUM(N16:O16)</f>
        <v>-19530056</v>
      </c>
      <c r="Q16" s="60"/>
      <c r="R16" s="94">
        <f>SUM(F16:L16,P16)</f>
        <v>1403164815</v>
      </c>
      <c r="S16" s="60"/>
      <c r="T16" s="94">
        <v>17506064</v>
      </c>
      <c r="U16" s="60"/>
      <c r="V16" s="94">
        <f>SUM(R16:T16)</f>
        <v>1420670879</v>
      </c>
    </row>
    <row r="17" spans="1:22" ht="20.45" customHeight="1" x14ac:dyDescent="0.25">
      <c r="A17" s="1" t="s">
        <v>170</v>
      </c>
      <c r="B17" s="1"/>
      <c r="C17" s="86"/>
      <c r="D17" s="74"/>
      <c r="E17" s="86"/>
      <c r="F17" s="95"/>
      <c r="H17" s="95"/>
      <c r="J17" s="95"/>
      <c r="L17" s="95"/>
      <c r="N17" s="95"/>
      <c r="P17" s="94"/>
      <c r="R17" s="95"/>
      <c r="T17" s="95"/>
      <c r="V17" s="95"/>
    </row>
    <row r="18" spans="1:22" s="79" customFormat="1" ht="20.45" customHeight="1" x14ac:dyDescent="0.4">
      <c r="A18" s="1"/>
      <c r="B18" s="1" t="s">
        <v>171</v>
      </c>
      <c r="C18" s="86"/>
      <c r="D18" s="74"/>
      <c r="E18" s="86"/>
      <c r="F18" s="95"/>
      <c r="G18" s="4"/>
      <c r="H18" s="95"/>
      <c r="I18" s="4"/>
      <c r="J18" s="95"/>
      <c r="K18" s="4"/>
      <c r="L18" s="95"/>
      <c r="M18" s="4"/>
      <c r="N18" s="95"/>
      <c r="O18" s="4"/>
      <c r="P18" s="94"/>
      <c r="Q18" s="4"/>
      <c r="R18" s="95"/>
      <c r="S18" s="4"/>
      <c r="T18" s="95"/>
      <c r="U18" s="4"/>
      <c r="V18" s="95"/>
    </row>
    <row r="19" spans="1:22" s="79" customFormat="1" ht="20.45" customHeight="1" x14ac:dyDescent="0.4">
      <c r="A19" s="1"/>
      <c r="B19" s="2" t="s">
        <v>160</v>
      </c>
      <c r="C19" s="86"/>
      <c r="D19" s="74">
        <v>27</v>
      </c>
      <c r="E19" s="86"/>
      <c r="F19" s="95">
        <v>40592682</v>
      </c>
      <c r="G19" s="4"/>
      <c r="H19" s="95">
        <v>0</v>
      </c>
      <c r="I19" s="4"/>
      <c r="J19" s="95">
        <v>0</v>
      </c>
      <c r="K19" s="4"/>
      <c r="L19" s="95">
        <v>0</v>
      </c>
      <c r="M19" s="4"/>
      <c r="N19" s="95">
        <v>0</v>
      </c>
      <c r="O19" s="4"/>
      <c r="P19" s="94">
        <v>0</v>
      </c>
      <c r="Q19" s="4"/>
      <c r="R19" s="96">
        <f>SUM(F19:L19,P19)</f>
        <v>40592682</v>
      </c>
      <c r="S19" s="4"/>
      <c r="T19" s="95">
        <v>0</v>
      </c>
      <c r="U19" s="4"/>
      <c r="V19" s="96">
        <f>R19+T19</f>
        <v>40592682</v>
      </c>
    </row>
    <row r="20" spans="1:22" s="79" customFormat="1" ht="20.45" customHeight="1" x14ac:dyDescent="0.4">
      <c r="A20" s="1"/>
      <c r="B20" s="2" t="s">
        <v>161</v>
      </c>
      <c r="C20" s="86"/>
      <c r="D20" s="74" t="s">
        <v>162</v>
      </c>
      <c r="E20" s="86"/>
      <c r="F20" s="95">
        <v>0</v>
      </c>
      <c r="G20" s="4"/>
      <c r="H20" s="95">
        <v>0</v>
      </c>
      <c r="I20" s="4"/>
      <c r="J20" s="95">
        <v>0</v>
      </c>
      <c r="K20" s="4"/>
      <c r="L20" s="95">
        <v>-45104802</v>
      </c>
      <c r="M20" s="4"/>
      <c r="N20" s="95">
        <v>0</v>
      </c>
      <c r="O20" s="4"/>
      <c r="P20" s="94">
        <f>SUM(N20:O20)</f>
        <v>0</v>
      </c>
      <c r="Q20" s="4"/>
      <c r="R20" s="94">
        <f>SUM(F20:L20,P20)</f>
        <v>-45104802</v>
      </c>
      <c r="S20" s="4"/>
      <c r="T20" s="95">
        <v>-3360780</v>
      </c>
      <c r="U20" s="4"/>
      <c r="V20" s="94">
        <f>SUM(R20:T20)</f>
        <v>-48465582</v>
      </c>
    </row>
    <row r="21" spans="1:22" s="79" customFormat="1" ht="20.45" customHeight="1" x14ac:dyDescent="0.4">
      <c r="A21" s="2"/>
      <c r="B21" s="2" t="s">
        <v>116</v>
      </c>
      <c r="C21" s="86"/>
      <c r="D21" s="74"/>
      <c r="E21" s="86"/>
      <c r="F21" s="94">
        <v>0</v>
      </c>
      <c r="G21" s="60"/>
      <c r="H21" s="94">
        <v>0</v>
      </c>
      <c r="I21" s="4"/>
      <c r="J21" s="94">
        <v>0</v>
      </c>
      <c r="K21" s="4"/>
      <c r="L21" s="95">
        <f>'9-10'!G77</f>
        <v>230945674</v>
      </c>
      <c r="M21" s="4"/>
      <c r="N21" s="95">
        <f>'9-10'!G87-'9-10'!G77</f>
        <v>18411033</v>
      </c>
      <c r="O21" s="4"/>
      <c r="P21" s="94">
        <f>SUM(N21:O21)</f>
        <v>18411033</v>
      </c>
      <c r="Q21" s="4"/>
      <c r="R21" s="94">
        <f>SUM(F21:L21,P21)</f>
        <v>249356707</v>
      </c>
      <c r="S21" s="4"/>
      <c r="T21" s="95">
        <f>'9-10'!G91</f>
        <v>15126226</v>
      </c>
      <c r="U21" s="4"/>
      <c r="V21" s="94">
        <f>SUM(R21:T21)</f>
        <v>264482933</v>
      </c>
    </row>
    <row r="22" spans="1:22" s="79" customFormat="1" ht="20.45" customHeight="1" x14ac:dyDescent="0.4">
      <c r="A22" s="2"/>
      <c r="B22" s="2" t="s">
        <v>163</v>
      </c>
      <c r="C22" s="86"/>
      <c r="D22" s="74">
        <v>29</v>
      </c>
      <c r="E22" s="86"/>
      <c r="F22" s="97">
        <v>0</v>
      </c>
      <c r="G22" s="60"/>
      <c r="H22" s="97">
        <v>0</v>
      </c>
      <c r="I22" s="4"/>
      <c r="J22" s="97">
        <v>700000</v>
      </c>
      <c r="K22" s="4"/>
      <c r="L22" s="97">
        <v>-700000</v>
      </c>
      <c r="M22" s="4"/>
      <c r="N22" s="97">
        <v>0</v>
      </c>
      <c r="O22" s="4"/>
      <c r="P22" s="97">
        <f>SUM(N22:O22)</f>
        <v>0</v>
      </c>
      <c r="Q22" s="60"/>
      <c r="R22" s="97">
        <f>SUM(F22:L22,P22)</f>
        <v>0</v>
      </c>
      <c r="S22" s="60"/>
      <c r="T22" s="97">
        <v>0</v>
      </c>
      <c r="U22" s="60"/>
      <c r="V22" s="97">
        <f>SUM(R22:T22)</f>
        <v>0</v>
      </c>
    </row>
    <row r="23" spans="1:22" s="79" customFormat="1" ht="8.1" customHeight="1" x14ac:dyDescent="0.4">
      <c r="A23" s="73"/>
      <c r="B23" s="73"/>
      <c r="C23" s="73"/>
      <c r="D23" s="73"/>
      <c r="E23" s="83"/>
      <c r="F23" s="93"/>
      <c r="G23" s="75"/>
      <c r="H23" s="93"/>
      <c r="I23" s="75"/>
      <c r="J23" s="93"/>
      <c r="K23" s="75"/>
      <c r="L23" s="93"/>
      <c r="M23" s="75"/>
      <c r="N23" s="93"/>
      <c r="O23" s="75"/>
      <c r="P23" s="93"/>
      <c r="Q23" s="75"/>
      <c r="R23" s="93"/>
      <c r="S23" s="75"/>
      <c r="T23" s="93"/>
      <c r="U23" s="75"/>
      <c r="V23" s="93"/>
    </row>
    <row r="24" spans="1:22" s="79" customFormat="1" ht="20.45" customHeight="1" x14ac:dyDescent="0.4">
      <c r="A24" s="1" t="s">
        <v>166</v>
      </c>
      <c r="B24" s="1"/>
      <c r="C24" s="86"/>
      <c r="D24" s="76"/>
      <c r="E24" s="86"/>
      <c r="F24" s="95"/>
      <c r="G24" s="4"/>
      <c r="H24" s="95"/>
      <c r="I24" s="4"/>
      <c r="J24" s="95"/>
      <c r="K24" s="4"/>
      <c r="L24" s="95"/>
      <c r="M24" s="4"/>
      <c r="N24" s="95"/>
      <c r="O24" s="4"/>
      <c r="P24" s="95"/>
      <c r="Q24" s="4"/>
      <c r="R24" s="95"/>
      <c r="S24" s="4"/>
      <c r="T24" s="95"/>
      <c r="U24" s="4"/>
      <c r="V24" s="95"/>
    </row>
    <row r="25" spans="1:22" s="79" customFormat="1" ht="20.45" customHeight="1" thickBot="1" x14ac:dyDescent="0.45">
      <c r="A25" s="2"/>
      <c r="B25" s="1" t="s">
        <v>2</v>
      </c>
      <c r="C25" s="86"/>
      <c r="D25" s="76"/>
      <c r="E25" s="86"/>
      <c r="F25" s="98">
        <f>SUM(F16:F24)</f>
        <v>649507473</v>
      </c>
      <c r="G25" s="60"/>
      <c r="H25" s="98">
        <f>SUM(H16:H24)</f>
        <v>933170699</v>
      </c>
      <c r="I25" s="60"/>
      <c r="J25" s="98">
        <f>SUM(J16:J24)</f>
        <v>29280000</v>
      </c>
      <c r="K25" s="60"/>
      <c r="L25" s="98">
        <f>SUM(L16:L24)</f>
        <v>37170253</v>
      </c>
      <c r="M25" s="60"/>
      <c r="N25" s="98">
        <f>SUM(N16:N24)</f>
        <v>-1119023</v>
      </c>
      <c r="O25" s="60"/>
      <c r="P25" s="98">
        <f>SUM(P16:P24)</f>
        <v>-1119023</v>
      </c>
      <c r="Q25" s="4"/>
      <c r="R25" s="98">
        <f>SUM(R16:R24)</f>
        <v>1648009402</v>
      </c>
      <c r="S25" s="4"/>
      <c r="T25" s="98">
        <f>SUM(T16:T24)</f>
        <v>29271510</v>
      </c>
      <c r="U25" s="4"/>
      <c r="V25" s="98">
        <f>SUM(V16:V24)</f>
        <v>1677280912</v>
      </c>
    </row>
    <row r="26" spans="1:22" ht="24" customHeight="1" thickTop="1" x14ac:dyDescent="0.25">
      <c r="B26" s="23"/>
    </row>
    <row r="27" spans="1:22" ht="15.6" customHeight="1" x14ac:dyDescent="0.25">
      <c r="B27" s="23"/>
    </row>
    <row r="28" spans="1:22" ht="21.95" customHeight="1" x14ac:dyDescent="0.25">
      <c r="A28" s="6" t="str">
        <f>'11'!A31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54"/>
      <c r="C28" s="6"/>
      <c r="D28" s="92"/>
      <c r="E28" s="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</sheetData>
  <mergeCells count="4">
    <mergeCell ref="F5:V5"/>
    <mergeCell ref="F6:R6"/>
    <mergeCell ref="N7:P7"/>
    <mergeCell ref="J9:L9"/>
  </mergeCells>
  <pageMargins left="0.3" right="0.3" top="0.5" bottom="0.6" header="0.49" footer="0.4"/>
  <pageSetup paperSize="9" scale="97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26D3-6460-4891-ADBD-C85A5C9C5DCA}">
  <sheetPr>
    <tabColor rgb="FFFFC000"/>
  </sheetPr>
  <dimension ref="A1:N32"/>
  <sheetViews>
    <sheetView zoomScaleNormal="100" zoomScaleSheetLayoutView="100" workbookViewId="0">
      <selection activeCell="Q6" sqref="Q6"/>
    </sheetView>
  </sheetViews>
  <sheetFormatPr defaultColWidth="9.28515625" defaultRowHeight="20.100000000000001" customHeight="1" x14ac:dyDescent="0.25"/>
  <cols>
    <col min="1" max="2" width="1.5703125" style="2" customWidth="1"/>
    <col min="3" max="3" width="43.7109375" style="2" customWidth="1"/>
    <col min="4" max="4" width="8.7109375" style="2" customWidth="1"/>
    <col min="5" max="5" width="1.140625" style="2" customWidth="1"/>
    <col min="6" max="6" width="13" style="4" customWidth="1"/>
    <col min="7" max="7" width="1.140625" style="4" customWidth="1"/>
    <col min="8" max="8" width="12.5703125" style="4" customWidth="1"/>
    <col min="9" max="9" width="1.140625" style="4" customWidth="1"/>
    <col min="10" max="10" width="12.5703125" style="4" customWidth="1"/>
    <col min="11" max="11" width="1.140625" style="4" customWidth="1"/>
    <col min="12" max="12" width="12.5703125" style="4" customWidth="1"/>
    <col min="13" max="13" width="1.140625" style="4" customWidth="1"/>
    <col min="14" max="14" width="12.85546875" style="4" customWidth="1"/>
    <col min="15" max="16384" width="9.28515625" style="2"/>
  </cols>
  <sheetData>
    <row r="1" spans="1:14" s="76" customFormat="1" ht="21" customHeight="1" x14ac:dyDescent="0.25">
      <c r="A1" s="73" t="s">
        <v>0</v>
      </c>
      <c r="B1" s="73"/>
      <c r="C1" s="73"/>
      <c r="D1" s="73"/>
      <c r="E1" s="74"/>
      <c r="F1" s="4"/>
      <c r="G1" s="4"/>
      <c r="H1" s="60"/>
      <c r="I1" s="60"/>
      <c r="J1" s="60"/>
      <c r="K1" s="60"/>
      <c r="L1" s="75" t="s">
        <v>124</v>
      </c>
      <c r="M1" s="75"/>
      <c r="N1" s="4"/>
    </row>
    <row r="2" spans="1:14" s="76" customFormat="1" ht="21" customHeight="1" x14ac:dyDescent="0.25">
      <c r="A2" s="73" t="s">
        <v>172</v>
      </c>
      <c r="B2" s="73"/>
      <c r="C2" s="73"/>
      <c r="D2" s="73"/>
      <c r="E2" s="74"/>
      <c r="F2" s="4"/>
      <c r="G2" s="4"/>
      <c r="H2" s="60"/>
      <c r="I2" s="60"/>
      <c r="J2" s="60"/>
      <c r="K2" s="60"/>
      <c r="L2" s="60"/>
      <c r="M2" s="60"/>
      <c r="N2" s="4"/>
    </row>
    <row r="3" spans="1:14" s="76" customFormat="1" ht="21" customHeight="1" x14ac:dyDescent="0.25">
      <c r="A3" s="77" t="s">
        <v>74</v>
      </c>
      <c r="B3" s="77"/>
      <c r="C3" s="77"/>
      <c r="D3" s="77"/>
      <c r="E3" s="77"/>
      <c r="F3" s="78"/>
      <c r="G3" s="78"/>
      <c r="H3" s="78"/>
      <c r="I3" s="78"/>
      <c r="J3" s="78"/>
      <c r="K3" s="78"/>
      <c r="L3" s="78"/>
      <c r="M3" s="78"/>
      <c r="N3" s="78"/>
    </row>
    <row r="4" spans="1:14" s="76" customFormat="1" ht="11.25" customHeight="1" x14ac:dyDescent="0.25">
      <c r="A4" s="73"/>
      <c r="B4" s="73"/>
      <c r="C4" s="73"/>
      <c r="D4" s="73"/>
      <c r="E4" s="74"/>
      <c r="F4" s="4"/>
      <c r="G4" s="4"/>
      <c r="H4" s="60"/>
      <c r="I4" s="60"/>
      <c r="J4" s="60"/>
      <c r="K4" s="60"/>
      <c r="L4" s="60"/>
      <c r="M4" s="60"/>
      <c r="N4" s="4"/>
    </row>
    <row r="5" spans="1:14" s="76" customFormat="1" ht="19.5" customHeight="1" x14ac:dyDescent="0.25">
      <c r="A5" s="73"/>
      <c r="B5" s="73"/>
      <c r="C5" s="73"/>
      <c r="D5" s="73"/>
      <c r="E5" s="74"/>
      <c r="F5" s="136" t="s">
        <v>4</v>
      </c>
      <c r="G5" s="136"/>
      <c r="H5" s="136"/>
      <c r="I5" s="136"/>
      <c r="J5" s="136"/>
      <c r="K5" s="136"/>
      <c r="L5" s="136"/>
      <c r="M5" s="136"/>
      <c r="N5" s="136"/>
    </row>
    <row r="6" spans="1:14" s="76" customFormat="1" ht="19.5" customHeight="1" x14ac:dyDescent="0.25">
      <c r="F6" s="4"/>
      <c r="G6" s="4"/>
      <c r="H6" s="4"/>
      <c r="I6" s="75"/>
      <c r="J6" s="136" t="s">
        <v>128</v>
      </c>
      <c r="K6" s="136"/>
      <c r="L6" s="136"/>
      <c r="M6" s="60"/>
      <c r="N6" s="60"/>
    </row>
    <row r="7" spans="1:14" s="76" customFormat="1" ht="19.5" customHeight="1" x14ac:dyDescent="0.25">
      <c r="F7" s="4"/>
      <c r="G7" s="4"/>
      <c r="H7" s="4"/>
      <c r="I7" s="75"/>
      <c r="J7" s="75" t="s">
        <v>132</v>
      </c>
      <c r="K7" s="81"/>
      <c r="L7" s="81"/>
      <c r="M7" s="60"/>
      <c r="N7" s="60"/>
    </row>
    <row r="8" spans="1:14" s="76" customFormat="1" ht="19.5" customHeight="1" x14ac:dyDescent="0.25">
      <c r="F8" s="75" t="s">
        <v>137</v>
      </c>
      <c r="G8" s="75"/>
      <c r="H8" s="75" t="s">
        <v>138</v>
      </c>
      <c r="I8" s="75"/>
      <c r="J8" s="75" t="s">
        <v>140</v>
      </c>
      <c r="K8" s="75"/>
      <c r="L8" s="75"/>
      <c r="M8" s="75"/>
      <c r="N8" s="75" t="s">
        <v>130</v>
      </c>
    </row>
    <row r="9" spans="1:14" s="76" customFormat="1" ht="19.5" customHeight="1" x14ac:dyDescent="0.25">
      <c r="A9" s="73"/>
      <c r="B9" s="73"/>
      <c r="C9" s="73"/>
      <c r="D9" s="73"/>
      <c r="E9" s="83"/>
      <c r="F9" s="75" t="s">
        <v>146</v>
      </c>
      <c r="G9" s="75"/>
      <c r="H9" s="75" t="s">
        <v>147</v>
      </c>
      <c r="I9" s="75"/>
      <c r="J9" s="75" t="s">
        <v>149</v>
      </c>
      <c r="K9" s="75"/>
      <c r="L9" s="75" t="s">
        <v>150</v>
      </c>
      <c r="M9" s="75"/>
      <c r="N9" s="75" t="s">
        <v>53</v>
      </c>
    </row>
    <row r="10" spans="1:14" s="76" customFormat="1" ht="19.5" customHeight="1" x14ac:dyDescent="0.25">
      <c r="A10" s="73"/>
      <c r="B10" s="73"/>
      <c r="C10" s="73"/>
      <c r="D10" s="84" t="s">
        <v>7</v>
      </c>
      <c r="E10" s="83"/>
      <c r="F10" s="85" t="s">
        <v>8</v>
      </c>
      <c r="G10" s="75"/>
      <c r="H10" s="85" t="s">
        <v>8</v>
      </c>
      <c r="I10" s="75"/>
      <c r="J10" s="85" t="s">
        <v>8</v>
      </c>
      <c r="K10" s="75"/>
      <c r="L10" s="85" t="s">
        <v>8</v>
      </c>
      <c r="M10" s="75"/>
      <c r="N10" s="85" t="s">
        <v>8</v>
      </c>
    </row>
    <row r="11" spans="1:14" s="76" customFormat="1" ht="5.0999999999999996" customHeight="1" x14ac:dyDescent="0.25">
      <c r="A11" s="73"/>
      <c r="B11" s="73"/>
      <c r="C11" s="73"/>
      <c r="D11" s="73"/>
      <c r="E11" s="83"/>
      <c r="F11" s="75"/>
      <c r="G11" s="75"/>
      <c r="H11" s="75"/>
      <c r="I11" s="75"/>
      <c r="J11" s="75"/>
      <c r="K11" s="75"/>
      <c r="L11" s="75"/>
      <c r="M11" s="75"/>
      <c r="N11" s="75"/>
    </row>
    <row r="12" spans="1:14" ht="19.5" customHeight="1" x14ac:dyDescent="0.25">
      <c r="A12" s="1" t="s">
        <v>173</v>
      </c>
      <c r="B12" s="1"/>
      <c r="D12" s="43"/>
      <c r="F12" s="4">
        <v>553559662</v>
      </c>
      <c r="H12" s="4">
        <v>933170699</v>
      </c>
      <c r="J12" s="4">
        <v>27520000</v>
      </c>
      <c r="L12" s="4">
        <v>125746082</v>
      </c>
      <c r="N12" s="4">
        <f>SUM(L12:M12,J12,H12,F12)</f>
        <v>1639996443</v>
      </c>
    </row>
    <row r="13" spans="1:14" ht="5.0999999999999996" customHeight="1" x14ac:dyDescent="0.25">
      <c r="D13" s="43"/>
      <c r="F13" s="60"/>
      <c r="H13" s="60"/>
      <c r="L13" s="89"/>
      <c r="M13" s="89"/>
    </row>
    <row r="14" spans="1:14" ht="19.5" customHeight="1" x14ac:dyDescent="0.25">
      <c r="A14" s="1" t="s">
        <v>174</v>
      </c>
      <c r="B14" s="1"/>
      <c r="D14" s="43"/>
    </row>
    <row r="15" spans="1:14" ht="19.5" customHeight="1" x14ac:dyDescent="0.25">
      <c r="A15" s="1"/>
      <c r="B15" s="2" t="s">
        <v>160</v>
      </c>
      <c r="D15" s="43">
        <v>27</v>
      </c>
      <c r="F15" s="4">
        <v>55355129</v>
      </c>
      <c r="H15" s="4">
        <v>0</v>
      </c>
      <c r="J15" s="4">
        <v>0</v>
      </c>
      <c r="L15" s="4">
        <v>0</v>
      </c>
      <c r="N15" s="4">
        <f>SUM(L15:M15,J15,H15,F15)</f>
        <v>55355129</v>
      </c>
    </row>
    <row r="16" spans="1:14" ht="19.5" customHeight="1" x14ac:dyDescent="0.25">
      <c r="A16" s="1"/>
      <c r="B16" s="2" t="s">
        <v>161</v>
      </c>
      <c r="D16" s="43">
        <v>28</v>
      </c>
      <c r="F16" s="4">
        <v>0</v>
      </c>
      <c r="H16" s="4">
        <v>0</v>
      </c>
      <c r="J16" s="4">
        <v>0</v>
      </c>
      <c r="L16" s="4">
        <v>-61506628</v>
      </c>
      <c r="N16" s="4">
        <f>SUM(L16:M16,J16,H16,F16)</f>
        <v>-61506628</v>
      </c>
    </row>
    <row r="17" spans="1:14" ht="19.5" customHeight="1" x14ac:dyDescent="0.25">
      <c r="B17" s="2" t="s">
        <v>116</v>
      </c>
      <c r="D17" s="43"/>
      <c r="F17" s="4">
        <v>0</v>
      </c>
      <c r="H17" s="4">
        <v>0</v>
      </c>
      <c r="J17" s="4">
        <v>0</v>
      </c>
      <c r="L17" s="4">
        <v>21257721</v>
      </c>
      <c r="N17" s="4">
        <f t="shared" ref="N17:N18" si="0">SUM(L17:M17,J17,H17,F17)</f>
        <v>21257721</v>
      </c>
    </row>
    <row r="18" spans="1:14" ht="19.5" customHeight="1" x14ac:dyDescent="0.25">
      <c r="B18" s="2" t="s">
        <v>163</v>
      </c>
      <c r="D18" s="43">
        <v>29</v>
      </c>
      <c r="F18" s="72">
        <v>0</v>
      </c>
      <c r="G18" s="60"/>
      <c r="H18" s="72">
        <v>0</v>
      </c>
      <c r="I18" s="99"/>
      <c r="J18" s="72">
        <v>1060000</v>
      </c>
      <c r="L18" s="72">
        <v>-1060000</v>
      </c>
      <c r="N18" s="8">
        <f t="shared" si="0"/>
        <v>0</v>
      </c>
    </row>
    <row r="19" spans="1:14" ht="5.0999999999999996" customHeight="1" x14ac:dyDescent="0.25">
      <c r="F19" s="60"/>
      <c r="H19" s="60"/>
      <c r="L19" s="89"/>
      <c r="M19" s="89"/>
    </row>
    <row r="20" spans="1:14" ht="19.5" customHeight="1" thickBot="1" x14ac:dyDescent="0.3">
      <c r="A20" s="1" t="s">
        <v>175</v>
      </c>
      <c r="B20" s="1"/>
      <c r="F20" s="91">
        <f>SUM(F12:F18)</f>
        <v>608914791</v>
      </c>
      <c r="G20" s="60"/>
      <c r="H20" s="91">
        <f>SUM(H12:H18)</f>
        <v>933170699</v>
      </c>
      <c r="I20" s="60"/>
      <c r="J20" s="91">
        <f>SUM(J12:J18)</f>
        <v>28580000</v>
      </c>
      <c r="K20" s="60"/>
      <c r="L20" s="91">
        <f>SUM(L12:L18)</f>
        <v>84437175</v>
      </c>
      <c r="M20" s="60"/>
      <c r="N20" s="91">
        <f>SUM(N12:N18)</f>
        <v>1655102665</v>
      </c>
    </row>
    <row r="21" spans="1:14" ht="19.5" customHeight="1" thickTop="1" x14ac:dyDescent="0.25">
      <c r="A21" s="1"/>
      <c r="D21" s="43"/>
    </row>
    <row r="22" spans="1:14" ht="19.5" customHeight="1" x14ac:dyDescent="0.25">
      <c r="A22" s="1" t="s">
        <v>176</v>
      </c>
      <c r="B22" s="1"/>
      <c r="D22" s="43"/>
      <c r="F22" s="95">
        <v>608914791</v>
      </c>
      <c r="H22" s="95">
        <v>933170699</v>
      </c>
      <c r="J22" s="95">
        <v>28580000</v>
      </c>
      <c r="L22" s="95">
        <v>84437175</v>
      </c>
      <c r="N22" s="95">
        <f>+N20</f>
        <v>1655102665</v>
      </c>
    </row>
    <row r="23" spans="1:14" ht="5.0999999999999996" customHeight="1" x14ac:dyDescent="0.25">
      <c r="D23" s="43"/>
      <c r="F23" s="95"/>
      <c r="H23" s="95"/>
      <c r="J23" s="95"/>
      <c r="L23" s="95"/>
      <c r="N23" s="95"/>
    </row>
    <row r="24" spans="1:14" ht="19.5" customHeight="1" x14ac:dyDescent="0.25">
      <c r="A24" s="1" t="s">
        <v>174</v>
      </c>
      <c r="B24" s="1"/>
      <c r="D24" s="43"/>
      <c r="F24" s="95"/>
      <c r="H24" s="95"/>
      <c r="J24" s="95"/>
      <c r="L24" s="95"/>
      <c r="N24" s="95"/>
    </row>
    <row r="25" spans="1:14" ht="19.5" customHeight="1" x14ac:dyDescent="0.25">
      <c r="A25" s="1"/>
      <c r="B25" s="2" t="s">
        <v>160</v>
      </c>
      <c r="D25" s="43">
        <v>27</v>
      </c>
      <c r="F25" s="95">
        <v>40592682</v>
      </c>
      <c r="H25" s="95">
        <v>0</v>
      </c>
      <c r="J25" s="95">
        <v>0</v>
      </c>
      <c r="L25" s="95">
        <v>0</v>
      </c>
      <c r="N25" s="95">
        <f>SUM(F25:L25)</f>
        <v>40592682</v>
      </c>
    </row>
    <row r="26" spans="1:14" ht="19.5" customHeight="1" x14ac:dyDescent="0.25">
      <c r="A26" s="1"/>
      <c r="B26" s="2" t="s">
        <v>161</v>
      </c>
      <c r="D26" s="43">
        <v>28</v>
      </c>
      <c r="F26" s="95">
        <v>0</v>
      </c>
      <c r="H26" s="95">
        <v>0</v>
      </c>
      <c r="J26" s="95">
        <v>0</v>
      </c>
      <c r="L26" s="95">
        <v>-45104802</v>
      </c>
      <c r="N26" s="95">
        <f>SUM(L26:M26,J26,H26,F26)</f>
        <v>-45104802</v>
      </c>
    </row>
    <row r="27" spans="1:14" ht="19.5" customHeight="1" x14ac:dyDescent="0.25">
      <c r="B27" s="2" t="s">
        <v>116</v>
      </c>
      <c r="D27" s="43"/>
      <c r="F27" s="94">
        <v>0</v>
      </c>
      <c r="G27" s="60"/>
      <c r="H27" s="94">
        <v>0</v>
      </c>
      <c r="I27" s="99"/>
      <c r="J27" s="94">
        <v>0</v>
      </c>
      <c r="L27" s="94">
        <v>13087852</v>
      </c>
      <c r="N27" s="95">
        <f>+L27</f>
        <v>13087852</v>
      </c>
    </row>
    <row r="28" spans="1:14" ht="19.5" customHeight="1" x14ac:dyDescent="0.25">
      <c r="B28" s="2" t="s">
        <v>163</v>
      </c>
      <c r="D28" s="43">
        <v>29</v>
      </c>
      <c r="F28" s="97">
        <v>0</v>
      </c>
      <c r="G28" s="60"/>
      <c r="H28" s="97">
        <v>0</v>
      </c>
      <c r="I28" s="99"/>
      <c r="J28" s="97">
        <v>700000</v>
      </c>
      <c r="L28" s="97">
        <v>-700000</v>
      </c>
      <c r="N28" s="100">
        <f>SUM(F28:L28)</f>
        <v>0</v>
      </c>
    </row>
    <row r="29" spans="1:14" ht="5.0999999999999996" customHeight="1" x14ac:dyDescent="0.25">
      <c r="F29" s="94"/>
      <c r="H29" s="94"/>
      <c r="J29" s="95"/>
      <c r="L29" s="101"/>
      <c r="M29" s="89"/>
      <c r="N29" s="95"/>
    </row>
    <row r="30" spans="1:14" ht="19.5" customHeight="1" thickBot="1" x14ac:dyDescent="0.3">
      <c r="A30" s="1" t="s">
        <v>177</v>
      </c>
      <c r="B30" s="1"/>
      <c r="F30" s="98">
        <f>SUM(F22:F28)</f>
        <v>649507473</v>
      </c>
      <c r="G30" s="60"/>
      <c r="H30" s="98">
        <f>SUM(H22:H28)</f>
        <v>933170699</v>
      </c>
      <c r="I30" s="60"/>
      <c r="J30" s="98">
        <f>SUM(J22:J28)</f>
        <v>29280000</v>
      </c>
      <c r="K30" s="60"/>
      <c r="L30" s="98">
        <f>SUM(L22:L28)</f>
        <v>51720225</v>
      </c>
      <c r="M30" s="60"/>
      <c r="N30" s="98">
        <f>SUM(N22:N28)</f>
        <v>1663678397</v>
      </c>
    </row>
    <row r="31" spans="1:14" ht="7.5" customHeight="1" thickTop="1" x14ac:dyDescent="0.25">
      <c r="A31" s="1"/>
      <c r="B31" s="1"/>
      <c r="G31" s="60"/>
      <c r="I31" s="60"/>
      <c r="K31" s="60"/>
      <c r="M31" s="60"/>
    </row>
    <row r="32" spans="1:14" ht="21.95" customHeight="1" x14ac:dyDescent="0.25">
      <c r="A32" s="6" t="str">
        <f>'12'!A28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54"/>
      <c r="C32" s="6"/>
      <c r="D32" s="6"/>
      <c r="E32" s="6"/>
      <c r="F32" s="8"/>
      <c r="G32" s="8"/>
      <c r="H32" s="8"/>
      <c r="I32" s="8"/>
      <c r="J32" s="8"/>
      <c r="K32" s="8"/>
      <c r="L32" s="8"/>
      <c r="M32" s="8"/>
      <c r="N32" s="8"/>
    </row>
  </sheetData>
  <mergeCells count="2">
    <mergeCell ref="F5:N5"/>
    <mergeCell ref="J6:L6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B6A0-6364-4823-BB86-8C35EF37BE32}">
  <sheetPr>
    <tabColor rgb="FFFFC000"/>
  </sheetPr>
  <dimension ref="A1:K146"/>
  <sheetViews>
    <sheetView tabSelected="1" topLeftCell="A111" zoomScaleNormal="100" zoomScaleSheetLayoutView="115" workbookViewId="0">
      <selection activeCell="C124" sqref="C124"/>
    </sheetView>
  </sheetViews>
  <sheetFormatPr defaultColWidth="9.42578125" defaultRowHeight="20.100000000000001" customHeight="1" x14ac:dyDescent="0.25"/>
  <cols>
    <col min="1" max="1" width="1.7109375" style="23" customWidth="1"/>
    <col min="2" max="2" width="41.42578125" style="23" customWidth="1"/>
    <col min="3" max="3" width="12" style="127" customWidth="1"/>
    <col min="4" max="4" width="0.5703125" style="127" customWidth="1"/>
    <col min="5" max="5" width="12.140625" style="44" bestFit="1" customWidth="1"/>
    <col min="6" max="6" width="0.5703125" style="4" customWidth="1"/>
    <col min="7" max="7" width="12.140625" style="44" customWidth="1"/>
    <col min="8" max="8" width="0.5703125" style="4" customWidth="1"/>
    <col min="9" max="9" width="12.140625" style="44" customWidth="1"/>
    <col min="10" max="10" width="0.5703125" style="4" customWidth="1"/>
    <col min="11" max="11" width="11.7109375" style="44" customWidth="1"/>
    <col min="12" max="16384" width="9.42578125" style="103"/>
  </cols>
  <sheetData>
    <row r="1" spans="1:11" ht="21" customHeight="1" x14ac:dyDescent="0.25">
      <c r="A1" s="36" t="str">
        <f>'13'!A1</f>
        <v>บริษัท ซีออยล์ จำกัด (มหาชน)</v>
      </c>
      <c r="B1" s="36"/>
      <c r="C1" s="102"/>
      <c r="D1" s="102"/>
    </row>
    <row r="2" spans="1:11" ht="21" customHeight="1" x14ac:dyDescent="0.25">
      <c r="A2" s="36" t="s">
        <v>178</v>
      </c>
      <c r="B2" s="36"/>
      <c r="C2" s="102"/>
      <c r="D2" s="102"/>
    </row>
    <row r="3" spans="1:11" ht="21" customHeight="1" x14ac:dyDescent="0.25">
      <c r="A3" s="104" t="str">
        <f>'13'!A3</f>
        <v>สำหรับปีสิ้นสุดวันที่ 31 ธันวาคม พ.ศ. 2564</v>
      </c>
      <c r="B3" s="104"/>
      <c r="C3" s="105"/>
      <c r="D3" s="105"/>
      <c r="E3" s="106"/>
      <c r="F3" s="107"/>
      <c r="G3" s="106"/>
      <c r="H3" s="107"/>
      <c r="I3" s="106"/>
      <c r="J3" s="107"/>
      <c r="K3" s="106"/>
    </row>
    <row r="4" spans="1:11" ht="18" customHeight="1" x14ac:dyDescent="0.25">
      <c r="A4" s="36"/>
      <c r="B4" s="36"/>
      <c r="C4" s="108"/>
      <c r="D4" s="108"/>
      <c r="E4" s="109"/>
      <c r="F4" s="90"/>
      <c r="G4" s="109"/>
      <c r="H4" s="90"/>
      <c r="I4" s="109"/>
      <c r="J4" s="90"/>
      <c r="K4" s="109"/>
    </row>
    <row r="5" spans="1:11" ht="18" customHeight="1" x14ac:dyDescent="0.25">
      <c r="A5" s="36"/>
      <c r="B5" s="36"/>
      <c r="C5" s="9"/>
      <c r="D5" s="9"/>
      <c r="E5" s="136" t="s">
        <v>3</v>
      </c>
      <c r="F5" s="136"/>
      <c r="G5" s="136"/>
      <c r="H5" s="47"/>
      <c r="I5" s="136" t="s">
        <v>4</v>
      </c>
      <c r="J5" s="136"/>
      <c r="K5" s="136"/>
    </row>
    <row r="6" spans="1:11" ht="18" customHeight="1" x14ac:dyDescent="0.25">
      <c r="A6" s="36"/>
      <c r="B6" s="36"/>
      <c r="C6" s="9"/>
      <c r="D6" s="9"/>
      <c r="E6" s="11" t="s">
        <v>5</v>
      </c>
      <c r="F6" s="12"/>
      <c r="G6" s="11" t="s">
        <v>6</v>
      </c>
      <c r="H6" s="12"/>
      <c r="I6" s="11" t="s">
        <v>5</v>
      </c>
      <c r="J6" s="12"/>
      <c r="K6" s="11" t="s">
        <v>6</v>
      </c>
    </row>
    <row r="7" spans="1:11" ht="18" customHeight="1" x14ac:dyDescent="0.25">
      <c r="A7" s="36"/>
      <c r="B7" s="36"/>
      <c r="C7" s="13" t="s">
        <v>7</v>
      </c>
      <c r="D7" s="14"/>
      <c r="E7" s="15" t="s">
        <v>8</v>
      </c>
      <c r="F7" s="17"/>
      <c r="G7" s="15" t="s">
        <v>8</v>
      </c>
      <c r="H7" s="17"/>
      <c r="I7" s="15" t="s">
        <v>8</v>
      </c>
      <c r="J7" s="17"/>
      <c r="K7" s="15" t="s">
        <v>8</v>
      </c>
    </row>
    <row r="8" spans="1:11" ht="18" customHeight="1" x14ac:dyDescent="0.25">
      <c r="A8" s="36" t="s">
        <v>179</v>
      </c>
      <c r="B8" s="36"/>
      <c r="C8" s="108"/>
      <c r="D8" s="108"/>
      <c r="E8" s="110"/>
      <c r="F8" s="111"/>
      <c r="G8" s="112"/>
      <c r="H8" s="111"/>
      <c r="I8" s="110"/>
      <c r="J8" s="111"/>
      <c r="K8" s="112"/>
    </row>
    <row r="9" spans="1:11" ht="18" customHeight="1" x14ac:dyDescent="0.25">
      <c r="A9" s="23" t="s">
        <v>97</v>
      </c>
      <c r="C9" s="113"/>
      <c r="D9" s="113"/>
      <c r="E9" s="18"/>
      <c r="G9" s="19"/>
      <c r="I9" s="18"/>
      <c r="K9" s="19"/>
    </row>
    <row r="10" spans="1:11" ht="18" customHeight="1" x14ac:dyDescent="0.25">
      <c r="A10" s="2" t="s">
        <v>180</v>
      </c>
      <c r="C10" s="113"/>
      <c r="D10" s="113"/>
      <c r="E10" s="18">
        <f>'9-10'!G35</f>
        <v>246025806</v>
      </c>
      <c r="G10" s="44">
        <f>'9-10'!I35</f>
        <v>27332558</v>
      </c>
      <c r="I10" s="18">
        <f>'9-10'!K35</f>
        <v>11658603</v>
      </c>
      <c r="K10" s="19">
        <f>'9-10'!M35</f>
        <v>24284442</v>
      </c>
    </row>
    <row r="11" spans="1:11" ht="18" customHeight="1" x14ac:dyDescent="0.25">
      <c r="A11" s="2" t="s">
        <v>181</v>
      </c>
      <c r="C11" s="114">
        <v>15</v>
      </c>
      <c r="D11" s="113"/>
      <c r="E11" s="25">
        <v>0</v>
      </c>
      <c r="G11" s="24">
        <v>23855996</v>
      </c>
      <c r="I11" s="25">
        <v>0</v>
      </c>
      <c r="K11" s="24">
        <v>0</v>
      </c>
    </row>
    <row r="12" spans="1:11" ht="6" customHeight="1" x14ac:dyDescent="0.25">
      <c r="A12" s="115"/>
      <c r="C12" s="113"/>
      <c r="D12" s="113"/>
      <c r="E12" s="18"/>
      <c r="G12" s="19"/>
      <c r="I12" s="18"/>
      <c r="K12" s="19"/>
    </row>
    <row r="13" spans="1:11" ht="18" customHeight="1" x14ac:dyDescent="0.25">
      <c r="A13" s="2" t="s">
        <v>182</v>
      </c>
      <c r="C13" s="113"/>
      <c r="D13" s="113"/>
      <c r="E13" s="18">
        <f>SUM(E10:E11)</f>
        <v>246025806</v>
      </c>
      <c r="G13" s="19">
        <f>SUM(G10:G11)</f>
        <v>51188554</v>
      </c>
      <c r="I13" s="18">
        <f>SUM(I10:I11)</f>
        <v>11658603</v>
      </c>
      <c r="K13" s="19">
        <f>SUM(K10:K11)</f>
        <v>24284442</v>
      </c>
    </row>
    <row r="14" spans="1:11" ht="18" customHeight="1" x14ac:dyDescent="0.25">
      <c r="A14" s="23" t="s">
        <v>183</v>
      </c>
      <c r="B14" s="116"/>
      <c r="C14" s="113"/>
      <c r="D14" s="113"/>
      <c r="E14" s="18"/>
      <c r="G14" s="19"/>
      <c r="I14" s="18"/>
      <c r="K14" s="19"/>
    </row>
    <row r="15" spans="1:11" ht="18" customHeight="1" x14ac:dyDescent="0.25">
      <c r="B15" s="116" t="s">
        <v>184</v>
      </c>
      <c r="C15" s="114" t="s">
        <v>185</v>
      </c>
      <c r="D15" s="113"/>
      <c r="E15" s="18">
        <v>45218913</v>
      </c>
      <c r="F15" s="20"/>
      <c r="G15" s="19">
        <v>50089303</v>
      </c>
      <c r="H15" s="20"/>
      <c r="I15" s="18">
        <v>13358579</v>
      </c>
      <c r="J15" s="20"/>
      <c r="K15" s="19">
        <v>6291079</v>
      </c>
    </row>
    <row r="16" spans="1:11" ht="18" customHeight="1" x14ac:dyDescent="0.25">
      <c r="B16" s="116" t="s">
        <v>186</v>
      </c>
      <c r="C16" s="114"/>
      <c r="D16" s="113"/>
      <c r="E16" s="18"/>
      <c r="F16" s="20"/>
      <c r="G16" s="19"/>
      <c r="H16" s="20"/>
      <c r="I16" s="18"/>
      <c r="J16" s="20"/>
      <c r="K16" s="19"/>
    </row>
    <row r="17" spans="2:11" ht="18.75" x14ac:dyDescent="0.25">
      <c r="B17" s="116" t="s">
        <v>187</v>
      </c>
      <c r="C17" s="114"/>
      <c r="D17" s="113"/>
      <c r="E17" s="18">
        <v>-4067716</v>
      </c>
      <c r="F17" s="20"/>
      <c r="G17" s="19">
        <v>8711155</v>
      </c>
      <c r="H17" s="20"/>
      <c r="I17" s="18">
        <v>-2105894</v>
      </c>
      <c r="J17" s="20"/>
      <c r="K17" s="19">
        <v>8694716</v>
      </c>
    </row>
    <row r="18" spans="2:11" ht="18.75" x14ac:dyDescent="0.25">
      <c r="B18" s="116" t="s">
        <v>188</v>
      </c>
      <c r="C18" s="114"/>
      <c r="D18" s="113"/>
      <c r="E18" s="18"/>
      <c r="F18" s="20"/>
      <c r="G18" s="19"/>
      <c r="H18" s="20"/>
      <c r="I18" s="18"/>
      <c r="J18" s="20"/>
      <c r="K18" s="19"/>
    </row>
    <row r="19" spans="2:11" ht="18.75" x14ac:dyDescent="0.25">
      <c r="B19" s="116" t="s">
        <v>189</v>
      </c>
      <c r="C19" s="114"/>
      <c r="D19" s="113"/>
      <c r="E19" s="18">
        <v>-2122920</v>
      </c>
      <c r="F19" s="20"/>
      <c r="G19" s="19">
        <v>4005920</v>
      </c>
      <c r="H19" s="20"/>
      <c r="I19" s="18">
        <v>0</v>
      </c>
      <c r="J19" s="20"/>
      <c r="K19" s="19">
        <v>0</v>
      </c>
    </row>
    <row r="20" spans="2:11" ht="18" customHeight="1" x14ac:dyDescent="0.25">
      <c r="B20" s="116" t="s">
        <v>86</v>
      </c>
      <c r="C20" s="117">
        <v>16.100000000000001</v>
      </c>
      <c r="D20" s="113"/>
      <c r="E20" s="18">
        <v>0</v>
      </c>
      <c r="F20" s="20"/>
      <c r="G20" s="19">
        <v>0</v>
      </c>
      <c r="H20" s="20"/>
      <c r="I20" s="18">
        <v>0</v>
      </c>
      <c r="J20" s="20"/>
      <c r="K20" s="19">
        <v>141307367</v>
      </c>
    </row>
    <row r="21" spans="2:11" ht="18" customHeight="1" x14ac:dyDescent="0.25">
      <c r="B21" s="116" t="s">
        <v>86</v>
      </c>
      <c r="C21" s="118"/>
      <c r="D21" s="113"/>
      <c r="E21" s="18"/>
      <c r="F21" s="20"/>
      <c r="G21" s="19"/>
      <c r="H21" s="20"/>
      <c r="I21" s="18"/>
      <c r="J21" s="20"/>
      <c r="K21" s="19"/>
    </row>
    <row r="22" spans="2:11" ht="18" customHeight="1" x14ac:dyDescent="0.25">
      <c r="B22" s="116" t="s">
        <v>190</v>
      </c>
      <c r="C22" s="117">
        <v>16.100000000000001</v>
      </c>
      <c r="D22" s="113"/>
      <c r="E22" s="18">
        <v>0</v>
      </c>
      <c r="F22" s="20"/>
      <c r="G22" s="19">
        <v>0</v>
      </c>
      <c r="H22" s="20"/>
      <c r="I22" s="18">
        <v>0</v>
      </c>
      <c r="J22" s="20"/>
      <c r="K22" s="19">
        <v>111076000</v>
      </c>
    </row>
    <row r="23" spans="2:11" ht="18" customHeight="1" x14ac:dyDescent="0.25">
      <c r="B23" s="116" t="s">
        <v>191</v>
      </c>
      <c r="C23" s="118">
        <v>18</v>
      </c>
      <c r="D23" s="113"/>
      <c r="E23" s="18">
        <v>0</v>
      </c>
      <c r="F23" s="20"/>
      <c r="G23" s="19">
        <v>29444459</v>
      </c>
      <c r="H23" s="20"/>
      <c r="I23" s="18">
        <v>0</v>
      </c>
      <c r="J23" s="20"/>
      <c r="K23" s="19">
        <v>0</v>
      </c>
    </row>
    <row r="24" spans="2:11" ht="18" customHeight="1" x14ac:dyDescent="0.25">
      <c r="B24" s="116" t="s">
        <v>91</v>
      </c>
      <c r="C24" s="118">
        <v>15</v>
      </c>
      <c r="D24" s="113"/>
      <c r="E24" s="18">
        <v>0</v>
      </c>
      <c r="F24" s="20"/>
      <c r="G24" s="19">
        <v>-60734025</v>
      </c>
      <c r="H24" s="20"/>
      <c r="I24" s="18">
        <v>0</v>
      </c>
      <c r="J24" s="20"/>
      <c r="K24" s="19">
        <v>0</v>
      </c>
    </row>
    <row r="25" spans="2:11" ht="18" customHeight="1" x14ac:dyDescent="0.25">
      <c r="B25" s="23" t="s">
        <v>192</v>
      </c>
      <c r="C25" s="118"/>
      <c r="D25" s="113"/>
      <c r="E25" s="18">
        <v>-1999</v>
      </c>
      <c r="F25" s="20"/>
      <c r="G25" s="19">
        <v>7961627</v>
      </c>
      <c r="H25" s="20"/>
      <c r="I25" s="18">
        <v>-1999</v>
      </c>
      <c r="J25" s="20"/>
      <c r="K25" s="19">
        <v>0</v>
      </c>
    </row>
    <row r="26" spans="2:11" ht="18" customHeight="1" x14ac:dyDescent="0.25">
      <c r="B26" s="23" t="s">
        <v>193</v>
      </c>
      <c r="C26" s="118"/>
      <c r="D26" s="113"/>
      <c r="E26" s="18">
        <v>-180218</v>
      </c>
      <c r="F26" s="20"/>
      <c r="G26" s="19">
        <v>332832</v>
      </c>
      <c r="H26" s="20"/>
      <c r="I26" s="18">
        <v>213962</v>
      </c>
      <c r="J26" s="20"/>
      <c r="K26" s="19">
        <v>19494</v>
      </c>
    </row>
    <row r="27" spans="2:11" ht="18" customHeight="1" x14ac:dyDescent="0.25">
      <c r="B27" s="116" t="s">
        <v>194</v>
      </c>
      <c r="C27" s="118"/>
      <c r="D27" s="113"/>
      <c r="E27" s="18">
        <v>357759</v>
      </c>
      <c r="F27" s="20"/>
      <c r="G27" s="19">
        <v>-288911</v>
      </c>
      <c r="H27" s="20"/>
      <c r="I27" s="18">
        <v>221675</v>
      </c>
      <c r="J27" s="20"/>
      <c r="K27" s="19">
        <v>-191417</v>
      </c>
    </row>
    <row r="28" spans="2:11" ht="18" customHeight="1" x14ac:dyDescent="0.25">
      <c r="B28" s="23" t="s">
        <v>48</v>
      </c>
      <c r="C28" s="43">
        <v>26</v>
      </c>
      <c r="D28" s="119"/>
      <c r="E28" s="18">
        <v>1261971</v>
      </c>
      <c r="F28" s="60"/>
      <c r="G28" s="19">
        <v>440871</v>
      </c>
      <c r="H28" s="60"/>
      <c r="I28" s="18">
        <v>1988494</v>
      </c>
      <c r="J28" s="60"/>
      <c r="K28" s="19">
        <v>634448</v>
      </c>
    </row>
    <row r="29" spans="2:11" ht="18" customHeight="1" x14ac:dyDescent="0.25">
      <c r="B29" s="116" t="s">
        <v>195</v>
      </c>
      <c r="C29" s="43"/>
      <c r="D29" s="119"/>
      <c r="E29" s="18">
        <v>-1595969</v>
      </c>
      <c r="F29" s="60"/>
      <c r="G29" s="19">
        <v>-2955051</v>
      </c>
      <c r="H29" s="60"/>
      <c r="I29" s="18">
        <v>-52358826</v>
      </c>
      <c r="J29" s="60"/>
      <c r="K29" s="3">
        <v>-152323382</v>
      </c>
    </row>
    <row r="30" spans="2:11" ht="18" customHeight="1" x14ac:dyDescent="0.25">
      <c r="B30" s="23" t="s">
        <v>196</v>
      </c>
      <c r="C30" s="43"/>
      <c r="D30" s="119"/>
      <c r="E30" s="21">
        <v>20614686</v>
      </c>
      <c r="F30" s="60"/>
      <c r="G30" s="3">
        <v>36138541</v>
      </c>
      <c r="H30" s="60"/>
      <c r="I30" s="21">
        <v>15432280</v>
      </c>
      <c r="J30" s="60"/>
      <c r="K30" s="3">
        <v>27222857</v>
      </c>
    </row>
    <row r="31" spans="2:11" ht="18" customHeight="1" x14ac:dyDescent="0.25">
      <c r="B31" s="116" t="s">
        <v>197</v>
      </c>
      <c r="C31" s="114" t="s">
        <v>198</v>
      </c>
      <c r="D31" s="119"/>
      <c r="E31" s="18">
        <v>0</v>
      </c>
      <c r="F31" s="60"/>
      <c r="G31" s="19">
        <v>0</v>
      </c>
      <c r="H31" s="60"/>
      <c r="I31" s="18">
        <v>-18347519</v>
      </c>
      <c r="J31" s="60"/>
      <c r="K31" s="19">
        <v>-55978158</v>
      </c>
    </row>
    <row r="32" spans="2:11" ht="18" customHeight="1" x14ac:dyDescent="0.25">
      <c r="B32" s="2" t="s">
        <v>199</v>
      </c>
      <c r="C32" s="114">
        <v>16.100000000000001</v>
      </c>
      <c r="D32" s="119"/>
      <c r="E32" s="18">
        <v>0</v>
      </c>
      <c r="F32" s="60"/>
      <c r="G32" s="19">
        <v>0</v>
      </c>
      <c r="H32" s="60"/>
      <c r="I32" s="18">
        <v>0</v>
      </c>
      <c r="J32" s="60"/>
      <c r="K32" s="19">
        <v>-137349135</v>
      </c>
    </row>
    <row r="33" spans="1:11" ht="18" customHeight="1" x14ac:dyDescent="0.25">
      <c r="B33" s="23" t="s">
        <v>96</v>
      </c>
      <c r="C33" s="43">
        <v>16.2</v>
      </c>
      <c r="D33" s="32"/>
      <c r="E33" s="22">
        <v>-257495742</v>
      </c>
      <c r="F33" s="60"/>
      <c r="G33" s="7">
        <v>-40685648</v>
      </c>
      <c r="H33" s="60"/>
      <c r="I33" s="22">
        <v>0</v>
      </c>
      <c r="J33" s="60"/>
      <c r="K33" s="7">
        <v>0</v>
      </c>
    </row>
    <row r="34" spans="1:11" s="115" customFormat="1" ht="6" customHeight="1" x14ac:dyDescent="0.25">
      <c r="A34" s="23"/>
      <c r="B34" s="23"/>
      <c r="C34" s="120"/>
      <c r="D34" s="120"/>
      <c r="E34" s="121"/>
      <c r="F34" s="60"/>
      <c r="G34" s="109"/>
      <c r="H34" s="60"/>
      <c r="I34" s="121"/>
      <c r="J34" s="60"/>
      <c r="K34" s="109"/>
    </row>
    <row r="35" spans="1:11" s="115" customFormat="1" ht="18" customHeight="1" x14ac:dyDescent="0.25">
      <c r="A35" s="36" t="s">
        <v>200</v>
      </c>
      <c r="B35" s="36"/>
      <c r="C35" s="120"/>
      <c r="D35" s="120"/>
      <c r="E35" s="121"/>
      <c r="F35" s="60"/>
      <c r="G35" s="109"/>
      <c r="H35" s="60"/>
      <c r="I35" s="121"/>
      <c r="J35" s="60"/>
      <c r="K35" s="109"/>
    </row>
    <row r="36" spans="1:11" ht="18" customHeight="1" x14ac:dyDescent="0.25">
      <c r="A36" s="36" t="s">
        <v>201</v>
      </c>
      <c r="B36" s="36" t="s">
        <v>202</v>
      </c>
      <c r="C36" s="113"/>
      <c r="D36" s="113"/>
      <c r="E36" s="25">
        <f>SUM(E13:E33)</f>
        <v>48014571</v>
      </c>
      <c r="F36" s="60"/>
      <c r="G36" s="24">
        <f>SUM(G13:G33)</f>
        <v>83649627</v>
      </c>
      <c r="H36" s="60"/>
      <c r="I36" s="25">
        <f>SUM(I13:I33)</f>
        <v>-29940645</v>
      </c>
      <c r="J36" s="60"/>
      <c r="K36" s="24">
        <f>SUM(K13:K33)</f>
        <v>-26311689</v>
      </c>
    </row>
    <row r="37" spans="1:11" ht="6" customHeight="1" x14ac:dyDescent="0.25">
      <c r="A37" s="36"/>
      <c r="B37" s="36"/>
      <c r="C37" s="113"/>
      <c r="D37" s="113"/>
      <c r="E37" s="18"/>
      <c r="F37" s="60"/>
      <c r="G37" s="19"/>
      <c r="H37" s="60"/>
      <c r="I37" s="18"/>
      <c r="J37" s="60"/>
      <c r="K37" s="19"/>
    </row>
    <row r="38" spans="1:11" ht="18" customHeight="1" x14ac:dyDescent="0.25">
      <c r="A38" s="32"/>
      <c r="B38" s="23" t="s">
        <v>203</v>
      </c>
      <c r="C38" s="113"/>
      <c r="D38" s="113"/>
      <c r="E38" s="21"/>
      <c r="F38" s="60"/>
      <c r="G38" s="3"/>
      <c r="H38" s="60"/>
      <c r="I38" s="21"/>
      <c r="J38" s="60"/>
      <c r="K38" s="3"/>
    </row>
    <row r="39" spans="1:11" ht="18" customHeight="1" x14ac:dyDescent="0.25">
      <c r="A39" s="32"/>
      <c r="B39" s="23" t="s">
        <v>204</v>
      </c>
      <c r="C39" s="113"/>
      <c r="D39" s="113"/>
      <c r="E39" s="21">
        <v>-718553722</v>
      </c>
      <c r="F39" s="60"/>
      <c r="G39" s="3">
        <v>209073635</v>
      </c>
      <c r="H39" s="60"/>
      <c r="I39" s="21">
        <v>-376272375</v>
      </c>
      <c r="J39" s="60"/>
      <c r="K39" s="3">
        <v>28219319</v>
      </c>
    </row>
    <row r="40" spans="1:11" ht="18" customHeight="1" x14ac:dyDescent="0.25">
      <c r="A40" s="32"/>
      <c r="B40" s="23" t="s">
        <v>205</v>
      </c>
      <c r="C40" s="113"/>
      <c r="D40" s="113"/>
      <c r="E40" s="21">
        <v>14105007</v>
      </c>
      <c r="F40" s="60"/>
      <c r="G40" s="3">
        <v>-9942883</v>
      </c>
      <c r="H40" s="60"/>
      <c r="I40" s="21">
        <v>1994941</v>
      </c>
      <c r="J40" s="60"/>
      <c r="K40" s="3">
        <v>-6999631</v>
      </c>
    </row>
    <row r="41" spans="1:11" ht="18" customHeight="1" x14ac:dyDescent="0.25">
      <c r="B41" s="23" t="s">
        <v>16</v>
      </c>
      <c r="C41" s="113"/>
      <c r="D41" s="113"/>
      <c r="E41" s="21">
        <v>36955654</v>
      </c>
      <c r="F41" s="60"/>
      <c r="G41" s="3">
        <v>-61227760</v>
      </c>
      <c r="H41" s="60"/>
      <c r="I41" s="21">
        <v>-739640</v>
      </c>
      <c r="J41" s="60"/>
      <c r="K41" s="3">
        <v>2331307</v>
      </c>
    </row>
    <row r="42" spans="1:11" ht="18" customHeight="1" x14ac:dyDescent="0.25">
      <c r="B42" s="23" t="s">
        <v>27</v>
      </c>
      <c r="C42" s="113"/>
      <c r="D42" s="113"/>
      <c r="E42" s="21">
        <v>0</v>
      </c>
      <c r="F42" s="60"/>
      <c r="G42" s="3">
        <v>56190782</v>
      </c>
      <c r="H42" s="60"/>
      <c r="I42" s="21">
        <v>0</v>
      </c>
      <c r="J42" s="60"/>
      <c r="K42" s="3">
        <v>0</v>
      </c>
    </row>
    <row r="43" spans="1:11" ht="18" customHeight="1" x14ac:dyDescent="0.25">
      <c r="B43" s="23" t="s">
        <v>38</v>
      </c>
      <c r="C43" s="113"/>
      <c r="D43" s="113"/>
      <c r="E43" s="21">
        <v>575652954</v>
      </c>
      <c r="F43" s="60"/>
      <c r="G43" s="3">
        <v>-166185885</v>
      </c>
      <c r="H43" s="60"/>
      <c r="I43" s="21">
        <v>240570985</v>
      </c>
      <c r="J43" s="60"/>
      <c r="K43" s="3">
        <v>24447253</v>
      </c>
    </row>
    <row r="44" spans="1:11" ht="18" customHeight="1" x14ac:dyDescent="0.25">
      <c r="B44" s="23" t="s">
        <v>43</v>
      </c>
      <c r="C44" s="113"/>
      <c r="D44" s="113"/>
      <c r="E44" s="21">
        <v>-804960</v>
      </c>
      <c r="F44" s="60"/>
      <c r="G44" s="3">
        <v>-3199206</v>
      </c>
      <c r="H44" s="60"/>
      <c r="I44" s="21">
        <v>-911440</v>
      </c>
      <c r="J44" s="60"/>
      <c r="K44" s="3">
        <v>2234065</v>
      </c>
    </row>
    <row r="45" spans="1:11" ht="18" customHeight="1" x14ac:dyDescent="0.25">
      <c r="B45" s="23" t="s">
        <v>49</v>
      </c>
      <c r="C45" s="113"/>
      <c r="D45" s="113"/>
      <c r="E45" s="22">
        <v>2800000</v>
      </c>
      <c r="F45" s="60"/>
      <c r="G45" s="7">
        <v>0</v>
      </c>
      <c r="H45" s="60"/>
      <c r="I45" s="22">
        <v>0</v>
      </c>
      <c r="J45" s="60"/>
      <c r="K45" s="7">
        <v>0</v>
      </c>
    </row>
    <row r="46" spans="1:11" ht="6" customHeight="1" x14ac:dyDescent="0.25">
      <c r="C46" s="113"/>
      <c r="D46" s="113"/>
      <c r="E46" s="21"/>
      <c r="F46" s="60"/>
      <c r="G46" s="3"/>
      <c r="H46" s="60"/>
      <c r="I46" s="21"/>
      <c r="J46" s="60"/>
      <c r="K46" s="3"/>
    </row>
    <row r="47" spans="1:11" ht="18" customHeight="1" x14ac:dyDescent="0.25">
      <c r="A47" s="36" t="s">
        <v>206</v>
      </c>
      <c r="B47" s="36"/>
      <c r="C47" s="113"/>
      <c r="D47" s="113"/>
      <c r="E47" s="18">
        <f>SUM(E36:E45)</f>
        <v>-41830496</v>
      </c>
      <c r="F47" s="60"/>
      <c r="G47" s="19">
        <f>SUM(G36:G45)</f>
        <v>108358310</v>
      </c>
      <c r="H47" s="60"/>
      <c r="I47" s="18">
        <f>SUM(I36:I45)</f>
        <v>-165298174</v>
      </c>
      <c r="J47" s="60"/>
      <c r="K47" s="19">
        <f>SUM(K36:K45)</f>
        <v>23920624</v>
      </c>
    </row>
    <row r="48" spans="1:11" ht="6" customHeight="1" x14ac:dyDescent="0.25">
      <c r="C48" s="113"/>
      <c r="D48" s="113"/>
      <c r="E48" s="21"/>
      <c r="F48" s="60"/>
      <c r="G48" s="3"/>
      <c r="H48" s="60"/>
      <c r="I48" s="21"/>
      <c r="J48" s="60"/>
      <c r="K48" s="3"/>
    </row>
    <row r="49" spans="1:11" ht="18" customHeight="1" x14ac:dyDescent="0.25">
      <c r="B49" s="23" t="s">
        <v>207</v>
      </c>
      <c r="C49" s="113"/>
      <c r="D49" s="113"/>
      <c r="E49" s="21">
        <v>2951714</v>
      </c>
      <c r="F49" s="60"/>
      <c r="G49" s="3">
        <v>0</v>
      </c>
      <c r="H49" s="60"/>
      <c r="I49" s="21">
        <v>2666687</v>
      </c>
      <c r="J49" s="60"/>
      <c r="K49" s="3">
        <v>0</v>
      </c>
    </row>
    <row r="50" spans="1:11" ht="18" customHeight="1" x14ac:dyDescent="0.25">
      <c r="B50" s="23" t="s">
        <v>208</v>
      </c>
      <c r="C50" s="113"/>
      <c r="D50" s="113"/>
      <c r="E50" s="22">
        <v>-22809063</v>
      </c>
      <c r="F50" s="60"/>
      <c r="G50" s="7">
        <v>-14157810</v>
      </c>
      <c r="H50" s="60"/>
      <c r="I50" s="22">
        <v>-6326202</v>
      </c>
      <c r="J50" s="60"/>
      <c r="K50" s="7">
        <v>-2100895</v>
      </c>
    </row>
    <row r="51" spans="1:11" ht="6" customHeight="1" x14ac:dyDescent="0.25">
      <c r="C51" s="113"/>
      <c r="D51" s="113"/>
      <c r="E51" s="21"/>
      <c r="F51" s="60"/>
      <c r="G51" s="3"/>
      <c r="H51" s="60"/>
      <c r="I51" s="21"/>
      <c r="J51" s="60"/>
      <c r="K51" s="3"/>
    </row>
    <row r="52" spans="1:11" ht="18" customHeight="1" x14ac:dyDescent="0.25">
      <c r="A52" s="36" t="s">
        <v>209</v>
      </c>
      <c r="C52" s="113"/>
      <c r="D52" s="113"/>
      <c r="E52" s="22">
        <f>SUM(E47:E50)</f>
        <v>-61687845</v>
      </c>
      <c r="F52" s="60"/>
      <c r="G52" s="7">
        <f>SUM(G47:G50)</f>
        <v>94200500</v>
      </c>
      <c r="H52" s="60"/>
      <c r="I52" s="22">
        <f>SUM(I47:I50)</f>
        <v>-168957689</v>
      </c>
      <c r="J52" s="60"/>
      <c r="K52" s="7">
        <f>SUM(K47:K50)</f>
        <v>21819729</v>
      </c>
    </row>
    <row r="53" spans="1:11" ht="15.75" customHeight="1" x14ac:dyDescent="0.25">
      <c r="A53" s="36"/>
      <c r="B53" s="36"/>
      <c r="C53" s="113"/>
      <c r="D53" s="113"/>
      <c r="E53" s="3"/>
      <c r="F53" s="60"/>
      <c r="G53" s="3"/>
      <c r="H53" s="60"/>
      <c r="I53" s="3"/>
      <c r="J53" s="60"/>
      <c r="K53" s="3"/>
    </row>
    <row r="54" spans="1:11" ht="13.5" customHeight="1" x14ac:dyDescent="0.25">
      <c r="A54" s="36"/>
      <c r="B54" s="36"/>
      <c r="C54" s="113"/>
      <c r="D54" s="113"/>
      <c r="E54" s="3"/>
      <c r="F54" s="60"/>
      <c r="G54" s="3"/>
      <c r="H54" s="60"/>
      <c r="I54" s="3"/>
      <c r="J54" s="60"/>
      <c r="K54" s="3"/>
    </row>
    <row r="55" spans="1:11" ht="21.95" customHeight="1" x14ac:dyDescent="0.25">
      <c r="A55" s="54" t="str">
        <f>'13'!A32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54"/>
      <c r="C55" s="122"/>
      <c r="D55" s="122"/>
      <c r="E55" s="7"/>
      <c r="F55" s="72"/>
      <c r="G55" s="7"/>
      <c r="H55" s="72"/>
      <c r="I55" s="7"/>
      <c r="J55" s="72"/>
      <c r="K55" s="7"/>
    </row>
    <row r="56" spans="1:11" ht="21" customHeight="1" x14ac:dyDescent="0.25">
      <c r="A56" s="36" t="str">
        <f>A1</f>
        <v>บริษัท ซีออยล์ จำกัด (มหาชน)</v>
      </c>
      <c r="B56" s="36"/>
      <c r="C56" s="102"/>
      <c r="D56" s="102"/>
    </row>
    <row r="57" spans="1:11" ht="21" customHeight="1" x14ac:dyDescent="0.25">
      <c r="A57" s="36" t="s">
        <v>210</v>
      </c>
      <c r="B57" s="36"/>
      <c r="C57" s="102"/>
      <c r="D57" s="102"/>
    </row>
    <row r="58" spans="1:11" ht="21" customHeight="1" x14ac:dyDescent="0.25">
      <c r="A58" s="104" t="str">
        <f>A3</f>
        <v>สำหรับปีสิ้นสุดวันที่ 31 ธันวาคม พ.ศ. 2564</v>
      </c>
      <c r="B58" s="104"/>
      <c r="C58" s="105"/>
      <c r="D58" s="105"/>
      <c r="E58" s="106"/>
      <c r="F58" s="107"/>
      <c r="G58" s="106"/>
      <c r="H58" s="107"/>
      <c r="I58" s="106"/>
      <c r="J58" s="107"/>
      <c r="K58" s="106"/>
    </row>
    <row r="59" spans="1:11" ht="21" customHeight="1" x14ac:dyDescent="0.25">
      <c r="A59" s="36"/>
      <c r="B59" s="36"/>
      <c r="C59" s="113"/>
      <c r="D59" s="113"/>
      <c r="E59" s="3"/>
      <c r="F59" s="60"/>
      <c r="G59" s="3"/>
      <c r="H59" s="60"/>
      <c r="I59" s="3"/>
      <c r="J59" s="60"/>
      <c r="K59" s="3"/>
    </row>
    <row r="60" spans="1:11" ht="21" customHeight="1" x14ac:dyDescent="0.25">
      <c r="A60" s="36"/>
      <c r="B60" s="36"/>
      <c r="C60" s="103"/>
      <c r="D60" s="108"/>
      <c r="E60" s="136" t="s">
        <v>3</v>
      </c>
      <c r="F60" s="136"/>
      <c r="G60" s="136"/>
      <c r="H60" s="47"/>
      <c r="I60" s="136" t="s">
        <v>4</v>
      </c>
      <c r="J60" s="136"/>
      <c r="K60" s="136"/>
    </row>
    <row r="61" spans="1:11" ht="21" customHeight="1" x14ac:dyDescent="0.25">
      <c r="A61" s="36"/>
      <c r="B61" s="36"/>
      <c r="C61" s="9"/>
      <c r="D61" s="9"/>
      <c r="E61" s="11" t="s">
        <v>5</v>
      </c>
      <c r="F61" s="12"/>
      <c r="G61" s="11" t="s">
        <v>6</v>
      </c>
      <c r="H61" s="12"/>
      <c r="I61" s="11" t="s">
        <v>5</v>
      </c>
      <c r="J61" s="12"/>
      <c r="K61" s="11" t="s">
        <v>6</v>
      </c>
    </row>
    <row r="62" spans="1:11" ht="21" customHeight="1" x14ac:dyDescent="0.25">
      <c r="A62" s="36"/>
      <c r="B62" s="36"/>
      <c r="C62" s="13" t="s">
        <v>7</v>
      </c>
      <c r="D62" s="14"/>
      <c r="E62" s="15" t="s">
        <v>8</v>
      </c>
      <c r="F62" s="17"/>
      <c r="G62" s="15" t="s">
        <v>8</v>
      </c>
      <c r="H62" s="17"/>
      <c r="I62" s="15" t="s">
        <v>8</v>
      </c>
      <c r="J62" s="17"/>
      <c r="K62" s="15" t="s">
        <v>8</v>
      </c>
    </row>
    <row r="63" spans="1:11" ht="21" customHeight="1" x14ac:dyDescent="0.25">
      <c r="A63" s="36" t="s">
        <v>211</v>
      </c>
      <c r="B63" s="123"/>
      <c r="C63" s="113"/>
      <c r="D63" s="113"/>
      <c r="E63" s="124"/>
      <c r="F63" s="75"/>
      <c r="G63" s="125"/>
      <c r="H63" s="75"/>
      <c r="I63" s="124"/>
      <c r="J63" s="75"/>
      <c r="K63" s="125"/>
    </row>
    <row r="64" spans="1:11" ht="21" customHeight="1" x14ac:dyDescent="0.25">
      <c r="A64" s="23" t="s">
        <v>212</v>
      </c>
      <c r="C64" s="113"/>
      <c r="D64" s="113"/>
      <c r="E64" s="21">
        <v>0</v>
      </c>
      <c r="F64" s="60"/>
      <c r="G64" s="3">
        <v>54577</v>
      </c>
      <c r="H64" s="60"/>
      <c r="I64" s="21">
        <v>0</v>
      </c>
      <c r="J64" s="60"/>
      <c r="K64" s="3">
        <v>0</v>
      </c>
    </row>
    <row r="65" spans="1:11" ht="21" customHeight="1" x14ac:dyDescent="0.25">
      <c r="A65" s="23" t="s">
        <v>213</v>
      </c>
      <c r="C65" s="43"/>
      <c r="D65" s="43"/>
      <c r="E65" s="21">
        <v>42303</v>
      </c>
      <c r="G65" s="3">
        <v>10657</v>
      </c>
      <c r="I65" s="21">
        <v>42303</v>
      </c>
      <c r="K65" s="3">
        <v>0</v>
      </c>
    </row>
    <row r="66" spans="1:11" ht="21" customHeight="1" x14ac:dyDescent="0.25">
      <c r="A66" s="23" t="s">
        <v>214</v>
      </c>
      <c r="C66" s="113"/>
      <c r="D66" s="113"/>
      <c r="E66" s="21">
        <v>-6099842</v>
      </c>
      <c r="F66" s="60"/>
      <c r="G66" s="3">
        <v>-36669010</v>
      </c>
      <c r="H66" s="60"/>
      <c r="I66" s="21">
        <v>-5535109</v>
      </c>
      <c r="J66" s="60"/>
      <c r="K66" s="3">
        <v>-26084661</v>
      </c>
    </row>
    <row r="67" spans="1:11" ht="21" customHeight="1" x14ac:dyDescent="0.25">
      <c r="A67" s="23" t="s">
        <v>215</v>
      </c>
      <c r="C67" s="113"/>
      <c r="D67" s="113"/>
      <c r="E67" s="21">
        <v>-2546000</v>
      </c>
      <c r="F67" s="60"/>
      <c r="G67" s="3">
        <v>0</v>
      </c>
      <c r="H67" s="60"/>
      <c r="I67" s="21">
        <v>-2546000</v>
      </c>
      <c r="J67" s="60"/>
      <c r="K67" s="3">
        <v>0</v>
      </c>
    </row>
    <row r="68" spans="1:11" ht="21" customHeight="1" x14ac:dyDescent="0.25">
      <c r="A68" s="23" t="s">
        <v>216</v>
      </c>
      <c r="C68" s="43">
        <v>16.100000000000001</v>
      </c>
      <c r="D68" s="43"/>
      <c r="E68" s="21">
        <v>0</v>
      </c>
      <c r="G68" s="3">
        <v>0</v>
      </c>
      <c r="I68" s="21">
        <v>0</v>
      </c>
      <c r="K68" s="3">
        <v>-2999400</v>
      </c>
    </row>
    <row r="69" spans="1:11" ht="21" customHeight="1" x14ac:dyDescent="0.25">
      <c r="A69" s="23" t="s">
        <v>217</v>
      </c>
      <c r="C69" s="43">
        <v>15</v>
      </c>
      <c r="D69" s="43"/>
      <c r="E69" s="21">
        <v>0</v>
      </c>
      <c r="G69" s="3">
        <v>197099570</v>
      </c>
      <c r="I69" s="21">
        <v>0</v>
      </c>
      <c r="K69" s="3">
        <v>0</v>
      </c>
    </row>
    <row r="70" spans="1:11" ht="21" customHeight="1" x14ac:dyDescent="0.25">
      <c r="A70" s="23" t="s">
        <v>218</v>
      </c>
      <c r="C70" s="43">
        <v>36.5</v>
      </c>
      <c r="D70" s="43"/>
      <c r="E70" s="21">
        <v>0</v>
      </c>
      <c r="G70" s="3">
        <v>0</v>
      </c>
      <c r="I70" s="21">
        <v>-80110000</v>
      </c>
      <c r="K70" s="3">
        <v>-58640000</v>
      </c>
    </row>
    <row r="71" spans="1:11" ht="21" customHeight="1" x14ac:dyDescent="0.25">
      <c r="A71" s="23" t="s">
        <v>219</v>
      </c>
      <c r="C71" s="43">
        <v>36.5</v>
      </c>
      <c r="D71" s="43"/>
      <c r="E71" s="21">
        <v>0</v>
      </c>
      <c r="G71" s="3">
        <v>0</v>
      </c>
      <c r="I71" s="21">
        <v>379060000</v>
      </c>
      <c r="K71" s="3">
        <v>80242354</v>
      </c>
    </row>
    <row r="72" spans="1:11" ht="21" customHeight="1" x14ac:dyDescent="0.25">
      <c r="A72" s="23" t="s">
        <v>220</v>
      </c>
      <c r="C72" s="43"/>
      <c r="D72" s="43"/>
      <c r="E72" s="21">
        <v>1599796</v>
      </c>
      <c r="G72" s="3">
        <v>2955051</v>
      </c>
      <c r="I72" s="21">
        <v>69164244</v>
      </c>
      <c r="K72" s="3">
        <v>132274397</v>
      </c>
    </row>
    <row r="73" spans="1:11" ht="21" customHeight="1" x14ac:dyDescent="0.25">
      <c r="A73" s="23" t="s">
        <v>221</v>
      </c>
      <c r="C73" s="43" t="s">
        <v>222</v>
      </c>
      <c r="D73" s="43"/>
      <c r="E73" s="21">
        <v>345280007</v>
      </c>
      <c r="G73" s="3">
        <v>164037572</v>
      </c>
      <c r="I73" s="21">
        <v>23082340</v>
      </c>
      <c r="K73" s="3">
        <v>50430366</v>
      </c>
    </row>
    <row r="74" spans="1:11" ht="21" customHeight="1" x14ac:dyDescent="0.25">
      <c r="A74" s="23" t="s">
        <v>223</v>
      </c>
      <c r="C74" s="43">
        <v>16.100000000000001</v>
      </c>
      <c r="D74" s="43"/>
      <c r="E74" s="22">
        <v>0</v>
      </c>
      <c r="G74" s="7">
        <v>0</v>
      </c>
      <c r="I74" s="22">
        <v>0</v>
      </c>
      <c r="K74" s="7">
        <v>137349135</v>
      </c>
    </row>
    <row r="75" spans="1:11" ht="6" customHeight="1" x14ac:dyDescent="0.25">
      <c r="C75" s="43"/>
      <c r="D75" s="43"/>
      <c r="E75" s="21"/>
      <c r="G75" s="3"/>
      <c r="I75" s="21"/>
      <c r="K75" s="3"/>
    </row>
    <row r="76" spans="1:11" ht="21" customHeight="1" x14ac:dyDescent="0.25">
      <c r="A76" s="36" t="s">
        <v>224</v>
      </c>
      <c r="B76" s="36"/>
      <c r="C76" s="43"/>
      <c r="D76" s="43"/>
      <c r="E76" s="22">
        <f>SUM(E64:E74)</f>
        <v>338276264</v>
      </c>
      <c r="G76" s="7">
        <f>SUM(G64:G74)</f>
        <v>327488417</v>
      </c>
      <c r="I76" s="22">
        <f>SUM(I64:I74)</f>
        <v>383157778</v>
      </c>
      <c r="K76" s="7">
        <f>SUM(K64:K74)</f>
        <v>312572191</v>
      </c>
    </row>
    <row r="77" spans="1:11" ht="9.9499999999999993" customHeight="1" x14ac:dyDescent="0.25">
      <c r="A77" s="36"/>
      <c r="B77" s="36"/>
      <c r="C77" s="43"/>
      <c r="D77" s="43"/>
      <c r="E77" s="124"/>
      <c r="G77" s="125"/>
      <c r="I77" s="124"/>
      <c r="K77" s="125"/>
    </row>
    <row r="78" spans="1:11" ht="21" customHeight="1" x14ac:dyDescent="0.25">
      <c r="A78" s="36" t="s">
        <v>225</v>
      </c>
      <c r="B78" s="123"/>
      <c r="C78" s="43"/>
      <c r="D78" s="43"/>
      <c r="E78" s="124"/>
      <c r="F78" s="75"/>
      <c r="G78" s="125"/>
      <c r="H78" s="75"/>
      <c r="I78" s="124"/>
      <c r="J78" s="75"/>
      <c r="K78" s="125"/>
    </row>
    <row r="79" spans="1:11" ht="21" customHeight="1" x14ac:dyDescent="0.25">
      <c r="A79" s="23" t="s">
        <v>226</v>
      </c>
      <c r="C79" s="117">
        <v>23.1</v>
      </c>
      <c r="D79" s="43"/>
      <c r="E79" s="21">
        <v>2544738337</v>
      </c>
      <c r="F79" s="60"/>
      <c r="G79" s="3">
        <v>888584493</v>
      </c>
      <c r="H79" s="60"/>
      <c r="I79" s="21">
        <v>1186844420</v>
      </c>
      <c r="J79" s="60"/>
      <c r="K79" s="3">
        <v>783554559</v>
      </c>
    </row>
    <row r="80" spans="1:11" ht="21" customHeight="1" x14ac:dyDescent="0.25">
      <c r="A80" s="23" t="s">
        <v>227</v>
      </c>
      <c r="C80" s="117">
        <v>23.1</v>
      </c>
      <c r="D80" s="103"/>
      <c r="E80" s="52">
        <v>-2433151916</v>
      </c>
      <c r="G80" s="44">
        <v>-1033354913</v>
      </c>
      <c r="I80" s="52">
        <v>-1177839650</v>
      </c>
      <c r="K80" s="44">
        <v>-898760978</v>
      </c>
    </row>
    <row r="81" spans="1:11" ht="21" customHeight="1" x14ac:dyDescent="0.25">
      <c r="A81" s="23" t="s">
        <v>228</v>
      </c>
      <c r="C81" s="117">
        <v>36.6</v>
      </c>
      <c r="D81" s="103"/>
      <c r="E81" s="21">
        <v>0</v>
      </c>
      <c r="G81" s="3">
        <v>0</v>
      </c>
      <c r="I81" s="52">
        <v>0</v>
      </c>
      <c r="K81" s="44">
        <v>81821330</v>
      </c>
    </row>
    <row r="82" spans="1:11" ht="21" customHeight="1" x14ac:dyDescent="0.25">
      <c r="A82" s="2" t="s">
        <v>229</v>
      </c>
      <c r="B82" s="2"/>
      <c r="C82" s="117">
        <v>23.2</v>
      </c>
      <c r="D82" s="103"/>
      <c r="E82" s="21">
        <v>0</v>
      </c>
      <c r="G82" s="3">
        <v>300000000</v>
      </c>
      <c r="I82" s="21">
        <v>0</v>
      </c>
      <c r="K82" s="3">
        <v>300000000</v>
      </c>
    </row>
    <row r="83" spans="1:11" ht="21" customHeight="1" x14ac:dyDescent="0.25">
      <c r="A83" s="23" t="s">
        <v>230</v>
      </c>
      <c r="C83" s="117">
        <v>23.2</v>
      </c>
      <c r="D83" s="43"/>
      <c r="E83" s="21">
        <v>-120000000</v>
      </c>
      <c r="F83" s="60"/>
      <c r="G83" s="3">
        <v>-206834000</v>
      </c>
      <c r="H83" s="60"/>
      <c r="I83" s="21">
        <v>-120000000</v>
      </c>
      <c r="J83" s="60"/>
      <c r="K83" s="3">
        <v>-169000000</v>
      </c>
    </row>
    <row r="84" spans="1:11" ht="21" customHeight="1" x14ac:dyDescent="0.25">
      <c r="A84" s="23" t="s">
        <v>231</v>
      </c>
      <c r="C84" s="117">
        <v>23.2</v>
      </c>
      <c r="D84" s="43"/>
      <c r="E84" s="18">
        <v>0</v>
      </c>
      <c r="F84" s="60"/>
      <c r="G84" s="3">
        <v>-400000000</v>
      </c>
      <c r="H84" s="60"/>
      <c r="I84" s="18">
        <v>0</v>
      </c>
      <c r="J84" s="60"/>
      <c r="K84" s="3">
        <v>-400000000</v>
      </c>
    </row>
    <row r="85" spans="1:11" ht="21" customHeight="1" x14ac:dyDescent="0.25">
      <c r="A85" s="23" t="s">
        <v>232</v>
      </c>
      <c r="C85" s="117">
        <v>23.2</v>
      </c>
      <c r="D85" s="43"/>
      <c r="E85" s="18">
        <v>0</v>
      </c>
      <c r="F85" s="60"/>
      <c r="G85" s="3">
        <v>-3000000</v>
      </c>
      <c r="H85" s="60"/>
      <c r="I85" s="18">
        <v>0</v>
      </c>
      <c r="J85" s="60"/>
      <c r="K85" s="3">
        <v>-3000000</v>
      </c>
    </row>
    <row r="86" spans="1:11" ht="21" customHeight="1" x14ac:dyDescent="0.25">
      <c r="A86" s="2" t="s">
        <v>233</v>
      </c>
      <c r="C86" s="118">
        <v>25</v>
      </c>
      <c r="D86" s="43"/>
      <c r="E86" s="21">
        <v>-12480275</v>
      </c>
      <c r="F86" s="60"/>
      <c r="G86" s="3">
        <v>-10371573</v>
      </c>
      <c r="H86" s="60"/>
      <c r="I86" s="21">
        <v>-6465954</v>
      </c>
      <c r="J86" s="60"/>
      <c r="K86" s="3">
        <v>-2887568</v>
      </c>
    </row>
    <row r="87" spans="1:11" ht="21" customHeight="1" x14ac:dyDescent="0.25">
      <c r="A87" s="23" t="s">
        <v>234</v>
      </c>
      <c r="C87" s="117"/>
      <c r="D87" s="43"/>
      <c r="E87" s="18"/>
      <c r="F87" s="60"/>
      <c r="G87" s="3"/>
      <c r="H87" s="60"/>
      <c r="I87" s="18"/>
      <c r="J87" s="60"/>
      <c r="K87" s="3"/>
    </row>
    <row r="88" spans="1:11" ht="21" customHeight="1" x14ac:dyDescent="0.25">
      <c r="B88" s="23" t="s">
        <v>235</v>
      </c>
      <c r="C88" s="117"/>
      <c r="D88" s="43"/>
      <c r="E88" s="18">
        <v>0</v>
      </c>
      <c r="F88" s="60"/>
      <c r="G88" s="3">
        <v>600</v>
      </c>
      <c r="H88" s="60"/>
      <c r="I88" s="18">
        <v>0</v>
      </c>
      <c r="J88" s="60"/>
      <c r="K88" s="3">
        <v>0</v>
      </c>
    </row>
    <row r="89" spans="1:11" ht="21" customHeight="1" x14ac:dyDescent="0.25">
      <c r="A89" s="23" t="s">
        <v>236</v>
      </c>
      <c r="C89" s="117"/>
      <c r="D89" s="43"/>
      <c r="E89" s="21">
        <v>-18765912</v>
      </c>
      <c r="F89" s="60"/>
      <c r="G89" s="3">
        <v>-37446015</v>
      </c>
      <c r="H89" s="60"/>
      <c r="I89" s="21">
        <v>-13418400</v>
      </c>
      <c r="J89" s="60"/>
      <c r="K89" s="3">
        <v>-28025813</v>
      </c>
    </row>
    <row r="90" spans="1:11" ht="21" customHeight="1" x14ac:dyDescent="0.25">
      <c r="A90" s="23" t="s">
        <v>161</v>
      </c>
      <c r="C90" s="118">
        <v>28</v>
      </c>
      <c r="D90" s="43"/>
      <c r="E90" s="21">
        <v>-4512120</v>
      </c>
      <c r="F90" s="60"/>
      <c r="G90" s="3">
        <v>-6151499</v>
      </c>
      <c r="H90" s="60"/>
      <c r="I90" s="21">
        <v>-4512120</v>
      </c>
      <c r="J90" s="60"/>
      <c r="K90" s="3">
        <v>-6151499</v>
      </c>
    </row>
    <row r="91" spans="1:11" ht="21" customHeight="1" x14ac:dyDescent="0.25">
      <c r="A91" s="23" t="s">
        <v>237</v>
      </c>
      <c r="C91" s="43">
        <v>16.100000000000001</v>
      </c>
      <c r="D91" s="43"/>
      <c r="E91" s="22">
        <v>-3360780</v>
      </c>
      <c r="F91" s="60"/>
      <c r="G91" s="7">
        <v>-11733628</v>
      </c>
      <c r="H91" s="60"/>
      <c r="I91" s="22">
        <v>0</v>
      </c>
      <c r="J91" s="60"/>
      <c r="K91" s="7">
        <v>0</v>
      </c>
    </row>
    <row r="92" spans="1:11" ht="6" customHeight="1" x14ac:dyDescent="0.25">
      <c r="C92" s="43"/>
      <c r="D92" s="43"/>
      <c r="E92" s="21"/>
      <c r="G92" s="3"/>
      <c r="I92" s="21"/>
      <c r="K92" s="3"/>
    </row>
    <row r="93" spans="1:11" ht="21" customHeight="1" x14ac:dyDescent="0.25">
      <c r="A93" s="36" t="s">
        <v>238</v>
      </c>
      <c r="B93" s="36"/>
      <c r="C93" s="43"/>
      <c r="D93" s="43"/>
      <c r="E93" s="22">
        <f>SUM(E79:E92)</f>
        <v>-47532666</v>
      </c>
      <c r="F93" s="60"/>
      <c r="G93" s="7">
        <f>SUM(G79:G92)</f>
        <v>-520306535</v>
      </c>
      <c r="H93" s="60"/>
      <c r="I93" s="22">
        <f>SUM(I79:I92)</f>
        <v>-135391704</v>
      </c>
      <c r="J93" s="60"/>
      <c r="K93" s="7">
        <f>SUM(K79:K92)</f>
        <v>-342449969</v>
      </c>
    </row>
    <row r="94" spans="1:11" ht="21" customHeight="1" x14ac:dyDescent="0.25">
      <c r="A94" s="36"/>
      <c r="B94" s="36"/>
      <c r="C94" s="43"/>
      <c r="D94" s="43"/>
      <c r="E94" s="3"/>
      <c r="F94" s="60"/>
      <c r="G94" s="3"/>
      <c r="H94" s="60"/>
      <c r="I94" s="3"/>
      <c r="J94" s="60"/>
      <c r="K94" s="3"/>
    </row>
    <row r="95" spans="1:11" ht="21" customHeight="1" x14ac:dyDescent="0.25">
      <c r="A95" s="36"/>
      <c r="B95" s="36"/>
      <c r="C95" s="43"/>
      <c r="D95" s="43"/>
      <c r="E95" s="3"/>
      <c r="F95" s="60"/>
      <c r="G95" s="3"/>
      <c r="H95" s="60"/>
      <c r="I95" s="3"/>
      <c r="J95" s="60"/>
      <c r="K95" s="3"/>
    </row>
    <row r="96" spans="1:11" ht="21" customHeight="1" x14ac:dyDescent="0.25">
      <c r="A96" s="36"/>
      <c r="B96" s="36"/>
      <c r="C96" s="43"/>
      <c r="D96" s="43"/>
      <c r="E96" s="3"/>
      <c r="F96" s="60"/>
      <c r="G96" s="3"/>
      <c r="H96" s="60"/>
      <c r="I96" s="3"/>
      <c r="J96" s="60"/>
      <c r="K96" s="3"/>
    </row>
    <row r="97" spans="1:11" ht="21" customHeight="1" x14ac:dyDescent="0.25">
      <c r="A97" s="36"/>
      <c r="B97" s="36"/>
      <c r="C97" s="43"/>
      <c r="D97" s="43"/>
      <c r="E97" s="3"/>
      <c r="F97" s="60"/>
      <c r="G97" s="3"/>
      <c r="H97" s="60"/>
      <c r="I97" s="3"/>
      <c r="J97" s="60"/>
      <c r="K97" s="3"/>
    </row>
    <row r="98" spans="1:11" ht="21" customHeight="1" x14ac:dyDescent="0.25">
      <c r="A98" s="36"/>
      <c r="B98" s="36"/>
      <c r="C98" s="43"/>
      <c r="D98" s="43"/>
      <c r="E98" s="3"/>
      <c r="F98" s="60"/>
      <c r="G98" s="3"/>
      <c r="H98" s="60"/>
      <c r="I98" s="3"/>
      <c r="J98" s="60"/>
      <c r="K98" s="3"/>
    </row>
    <row r="99" spans="1:11" ht="21" customHeight="1" x14ac:dyDescent="0.25">
      <c r="A99" s="36"/>
      <c r="B99" s="36"/>
      <c r="C99" s="43"/>
      <c r="D99" s="43"/>
      <c r="E99" s="3"/>
      <c r="F99" s="60"/>
      <c r="G99" s="3"/>
      <c r="H99" s="60"/>
      <c r="I99" s="3"/>
      <c r="J99" s="60"/>
      <c r="K99" s="3"/>
    </row>
    <row r="100" spans="1:11" ht="21" customHeight="1" x14ac:dyDescent="0.25">
      <c r="A100" s="36"/>
      <c r="B100" s="36"/>
      <c r="C100" s="43"/>
      <c r="D100" s="43"/>
      <c r="E100" s="3"/>
      <c r="F100" s="60"/>
      <c r="G100" s="3"/>
      <c r="H100" s="60"/>
      <c r="I100" s="3"/>
      <c r="J100" s="60"/>
      <c r="K100" s="3"/>
    </row>
    <row r="101" spans="1:11" ht="21.95" customHeight="1" x14ac:dyDescent="0.25">
      <c r="A101" s="54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54"/>
      <c r="C101" s="126"/>
      <c r="D101" s="126"/>
      <c r="E101" s="46"/>
      <c r="F101" s="8"/>
      <c r="G101" s="46"/>
      <c r="H101" s="8"/>
      <c r="I101" s="46"/>
      <c r="J101" s="8"/>
      <c r="K101" s="46"/>
    </row>
    <row r="102" spans="1:11" ht="21.75" customHeight="1" x14ac:dyDescent="0.25">
      <c r="A102" s="36" t="s">
        <v>0</v>
      </c>
      <c r="B102" s="36"/>
      <c r="C102" s="102"/>
      <c r="D102" s="102"/>
    </row>
    <row r="103" spans="1:11" ht="21.75" customHeight="1" x14ac:dyDescent="0.25">
      <c r="A103" s="36" t="s">
        <v>210</v>
      </c>
      <c r="B103" s="36"/>
      <c r="C103" s="102"/>
      <c r="D103" s="102"/>
    </row>
    <row r="104" spans="1:11" ht="21.75" customHeight="1" x14ac:dyDescent="0.25">
      <c r="A104" s="104" t="str">
        <f>+A58</f>
        <v>สำหรับปีสิ้นสุดวันที่ 31 ธันวาคม พ.ศ. 2564</v>
      </c>
      <c r="B104" s="104"/>
      <c r="C104" s="105"/>
      <c r="D104" s="105"/>
      <c r="E104" s="106"/>
      <c r="F104" s="107"/>
      <c r="G104" s="106"/>
      <c r="H104" s="107"/>
      <c r="I104" s="106"/>
      <c r="J104" s="107"/>
      <c r="K104" s="106"/>
    </row>
    <row r="105" spans="1:11" ht="21.75" customHeight="1" x14ac:dyDescent="0.25">
      <c r="A105" s="36"/>
      <c r="B105" s="36"/>
      <c r="C105" s="113"/>
      <c r="D105" s="113"/>
      <c r="E105" s="3"/>
      <c r="F105" s="60"/>
      <c r="G105" s="3"/>
      <c r="H105" s="60"/>
      <c r="I105" s="3"/>
      <c r="J105" s="60"/>
      <c r="K105" s="3"/>
    </row>
    <row r="106" spans="1:11" ht="21.75" customHeight="1" x14ac:dyDescent="0.25">
      <c r="A106" s="36"/>
      <c r="B106" s="36"/>
      <c r="C106" s="103"/>
      <c r="D106" s="108"/>
      <c r="E106" s="136" t="s">
        <v>3</v>
      </c>
      <c r="F106" s="136"/>
      <c r="G106" s="136"/>
      <c r="H106" s="47"/>
      <c r="I106" s="136" t="s">
        <v>4</v>
      </c>
      <c r="J106" s="136"/>
      <c r="K106" s="136"/>
    </row>
    <row r="107" spans="1:11" ht="21.75" customHeight="1" x14ac:dyDescent="0.25">
      <c r="A107" s="36"/>
      <c r="B107" s="36"/>
      <c r="C107" s="9"/>
      <c r="D107" s="9"/>
      <c r="E107" s="11" t="s">
        <v>5</v>
      </c>
      <c r="F107" s="12"/>
      <c r="G107" s="11" t="s">
        <v>6</v>
      </c>
      <c r="H107" s="12"/>
      <c r="I107" s="11" t="s">
        <v>5</v>
      </c>
      <c r="J107" s="12"/>
      <c r="K107" s="11" t="s">
        <v>6</v>
      </c>
    </row>
    <row r="108" spans="1:11" ht="21.75" customHeight="1" x14ac:dyDescent="0.25">
      <c r="A108" s="36"/>
      <c r="B108" s="36"/>
      <c r="C108" s="13" t="s">
        <v>7</v>
      </c>
      <c r="D108" s="14"/>
      <c r="E108" s="15" t="s">
        <v>8</v>
      </c>
      <c r="F108" s="17"/>
      <c r="G108" s="15" t="s">
        <v>8</v>
      </c>
      <c r="H108" s="17"/>
      <c r="I108" s="15" t="s">
        <v>8</v>
      </c>
      <c r="J108" s="17"/>
      <c r="K108" s="15" t="s">
        <v>8</v>
      </c>
    </row>
    <row r="109" spans="1:11" ht="8.1" customHeight="1" x14ac:dyDescent="0.25">
      <c r="B109" s="36"/>
      <c r="E109" s="128"/>
      <c r="F109" s="17"/>
      <c r="G109" s="129"/>
      <c r="H109" s="17"/>
      <c r="I109" s="128"/>
      <c r="K109" s="129"/>
    </row>
    <row r="110" spans="1:11" ht="21.75" customHeight="1" x14ac:dyDescent="0.25">
      <c r="A110" s="36" t="s">
        <v>239</v>
      </c>
      <c r="C110" s="130"/>
      <c r="D110" s="130"/>
      <c r="E110" s="21">
        <f>E52+E76+E93</f>
        <v>229055753</v>
      </c>
      <c r="F110" s="60"/>
      <c r="G110" s="3">
        <f>G52+G76+G93</f>
        <v>-98617618</v>
      </c>
      <c r="H110" s="60"/>
      <c r="I110" s="21">
        <f>I52+I76+I93</f>
        <v>78808385</v>
      </c>
      <c r="J110" s="60"/>
      <c r="K110" s="3">
        <f>K52+K76+K93</f>
        <v>-8058049</v>
      </c>
    </row>
    <row r="111" spans="1:11" ht="21.75" customHeight="1" x14ac:dyDescent="0.25">
      <c r="A111" s="23" t="s">
        <v>240</v>
      </c>
      <c r="B111" s="36"/>
      <c r="C111" s="130"/>
      <c r="D111" s="130"/>
      <c r="E111" s="21">
        <v>101325821</v>
      </c>
      <c r="G111" s="3">
        <v>198089896</v>
      </c>
      <c r="I111" s="21">
        <v>23764965</v>
      </c>
      <c r="K111" s="3">
        <v>31826500</v>
      </c>
    </row>
    <row r="112" spans="1:11" ht="21.75" customHeight="1" x14ac:dyDescent="0.25">
      <c r="A112" s="23" t="s">
        <v>241</v>
      </c>
      <c r="C112" s="130"/>
      <c r="D112" s="130"/>
      <c r="E112" s="21"/>
      <c r="G112" s="3"/>
      <c r="I112" s="21"/>
      <c r="K112" s="3"/>
    </row>
    <row r="113" spans="1:11" ht="21.75" customHeight="1" x14ac:dyDescent="0.25">
      <c r="B113" s="23" t="s">
        <v>242</v>
      </c>
      <c r="C113" s="130"/>
      <c r="D113" s="130"/>
      <c r="E113" s="22">
        <v>9736843</v>
      </c>
      <c r="G113" s="7">
        <v>1853543</v>
      </c>
      <c r="I113" s="22">
        <v>106095</v>
      </c>
      <c r="K113" s="7">
        <v>-3486</v>
      </c>
    </row>
    <row r="114" spans="1:11" ht="8.1" customHeight="1" x14ac:dyDescent="0.25">
      <c r="B114" s="103"/>
      <c r="C114" s="130"/>
      <c r="D114" s="130"/>
      <c r="E114" s="21"/>
      <c r="F114" s="60"/>
      <c r="G114" s="3"/>
      <c r="H114" s="60"/>
      <c r="I114" s="21"/>
      <c r="J114" s="60"/>
      <c r="K114" s="3"/>
    </row>
    <row r="115" spans="1:11" ht="21.75" customHeight="1" thickBot="1" x14ac:dyDescent="0.3">
      <c r="A115" s="36" t="s">
        <v>243</v>
      </c>
      <c r="C115" s="131" t="s">
        <v>244</v>
      </c>
      <c r="D115" s="130"/>
      <c r="E115" s="28">
        <f>SUM(E110:E113)</f>
        <v>340118417</v>
      </c>
      <c r="G115" s="30">
        <f>SUM(G110:G113)</f>
        <v>101325821</v>
      </c>
      <c r="I115" s="28">
        <f>SUM(I110:I113)</f>
        <v>102679445</v>
      </c>
      <c r="K115" s="30">
        <f>SUM(K110:K113)</f>
        <v>23764965</v>
      </c>
    </row>
    <row r="116" spans="1:11" ht="21.75" customHeight="1" thickTop="1" x14ac:dyDescent="0.25">
      <c r="A116" s="36"/>
      <c r="B116" s="36"/>
      <c r="C116" s="130"/>
      <c r="D116" s="130"/>
      <c r="E116" s="52"/>
      <c r="F116" s="60"/>
      <c r="G116" s="3"/>
      <c r="H116" s="60"/>
      <c r="I116" s="52"/>
      <c r="J116" s="60"/>
      <c r="K116" s="3"/>
    </row>
    <row r="117" spans="1:11" s="132" customFormat="1" ht="21.75" customHeight="1" x14ac:dyDescent="0.25">
      <c r="A117" s="36" t="s">
        <v>245</v>
      </c>
      <c r="B117" s="36"/>
      <c r="C117" s="76"/>
      <c r="D117" s="76"/>
      <c r="E117" s="52"/>
      <c r="F117" s="90"/>
      <c r="G117" s="44"/>
      <c r="H117" s="90"/>
      <c r="I117" s="52"/>
      <c r="J117" s="90"/>
      <c r="K117" s="44"/>
    </row>
    <row r="118" spans="1:11" ht="8.1" customHeight="1" x14ac:dyDescent="0.25">
      <c r="B118" s="36"/>
      <c r="C118" s="130"/>
      <c r="D118" s="130"/>
      <c r="E118" s="21"/>
      <c r="F118" s="60"/>
      <c r="G118" s="3"/>
      <c r="H118" s="60"/>
      <c r="I118" s="21"/>
      <c r="J118" s="60"/>
      <c r="K118" s="3"/>
    </row>
    <row r="119" spans="1:11" ht="21.75" customHeight="1" x14ac:dyDescent="0.25">
      <c r="A119" s="36" t="s">
        <v>246</v>
      </c>
      <c r="C119" s="133"/>
      <c r="D119" s="133"/>
      <c r="E119" s="52"/>
      <c r="I119" s="52"/>
    </row>
    <row r="120" spans="1:11" ht="21.75" customHeight="1" x14ac:dyDescent="0.25">
      <c r="A120" s="23" t="s">
        <v>247</v>
      </c>
      <c r="E120" s="52">
        <v>1387985</v>
      </c>
      <c r="G120" s="3">
        <v>3372197</v>
      </c>
      <c r="I120" s="52">
        <v>1387985</v>
      </c>
      <c r="K120" s="3">
        <v>3372197</v>
      </c>
    </row>
    <row r="121" spans="1:11" ht="21.75" customHeight="1" x14ac:dyDescent="0.25">
      <c r="A121" s="23" t="s">
        <v>248</v>
      </c>
      <c r="C121" s="131" t="s">
        <v>249</v>
      </c>
      <c r="E121" s="18">
        <v>0</v>
      </c>
      <c r="G121" s="3">
        <v>0</v>
      </c>
      <c r="I121" s="52">
        <v>8308187</v>
      </c>
      <c r="K121" s="3">
        <v>13000000</v>
      </c>
    </row>
    <row r="122" spans="1:11" ht="21.75" customHeight="1" x14ac:dyDescent="0.25">
      <c r="A122" s="2" t="s">
        <v>250</v>
      </c>
      <c r="C122" s="131" t="s">
        <v>251</v>
      </c>
      <c r="E122" s="52">
        <v>40592682</v>
      </c>
      <c r="G122" s="44">
        <v>55355129</v>
      </c>
      <c r="I122" s="52">
        <v>40592682</v>
      </c>
      <c r="K122" s="44">
        <v>55355129</v>
      </c>
    </row>
    <row r="123" spans="1:11" ht="21.75" customHeight="1" x14ac:dyDescent="0.25">
      <c r="A123" s="23" t="s">
        <v>252</v>
      </c>
      <c r="B123" s="2"/>
      <c r="C123" s="131" t="s">
        <v>253</v>
      </c>
      <c r="E123" s="52">
        <v>22843619</v>
      </c>
      <c r="G123" s="3">
        <v>16464764</v>
      </c>
      <c r="I123" s="52">
        <v>2281496</v>
      </c>
      <c r="K123" s="3">
        <v>16464764</v>
      </c>
    </row>
    <row r="124" spans="1:11" ht="21.75" customHeight="1" x14ac:dyDescent="0.25">
      <c r="E124" s="3"/>
      <c r="G124" s="3"/>
      <c r="I124" s="3"/>
      <c r="K124" s="3"/>
    </row>
    <row r="125" spans="1:11" ht="21.75" customHeight="1" x14ac:dyDescent="0.4">
      <c r="E125" s="134"/>
      <c r="G125" s="3"/>
      <c r="I125" s="135"/>
      <c r="K125" s="3"/>
    </row>
    <row r="126" spans="1:11" ht="21.75" customHeight="1" x14ac:dyDescent="0.25">
      <c r="E126" s="134"/>
      <c r="F126" s="127"/>
      <c r="G126" s="134"/>
      <c r="H126" s="127"/>
      <c r="I126" s="134"/>
      <c r="J126" s="127"/>
      <c r="K126" s="134"/>
    </row>
    <row r="127" spans="1:11" ht="21.75" customHeight="1" x14ac:dyDescent="0.25">
      <c r="E127" s="3"/>
      <c r="G127" s="3"/>
      <c r="I127" s="3"/>
      <c r="K127" s="3"/>
    </row>
    <row r="128" spans="1:11" ht="21.75" customHeight="1" x14ac:dyDescent="0.25">
      <c r="E128" s="3"/>
      <c r="G128" s="3"/>
      <c r="I128" s="3"/>
      <c r="K128" s="3"/>
    </row>
    <row r="129" spans="5:11" ht="21.75" customHeight="1" x14ac:dyDescent="0.25">
      <c r="E129" s="3"/>
      <c r="G129" s="3"/>
      <c r="I129" s="3"/>
      <c r="K129" s="3"/>
    </row>
    <row r="130" spans="5:11" ht="21.75" customHeight="1" x14ac:dyDescent="0.25">
      <c r="E130" s="3"/>
      <c r="G130" s="3"/>
      <c r="I130" s="3"/>
      <c r="K130" s="3"/>
    </row>
    <row r="131" spans="5:11" ht="21.75" customHeight="1" x14ac:dyDescent="0.25">
      <c r="E131" s="3"/>
      <c r="G131" s="3"/>
      <c r="I131" s="3"/>
      <c r="K131" s="3"/>
    </row>
    <row r="132" spans="5:11" ht="21.75" customHeight="1" x14ac:dyDescent="0.25">
      <c r="E132" s="3"/>
      <c r="G132" s="3"/>
      <c r="I132" s="3"/>
      <c r="K132" s="3"/>
    </row>
    <row r="133" spans="5:11" ht="21.75" customHeight="1" x14ac:dyDescent="0.25">
      <c r="E133" s="3"/>
      <c r="G133" s="3"/>
      <c r="I133" s="3"/>
      <c r="K133" s="3"/>
    </row>
    <row r="134" spans="5:11" ht="21.75" customHeight="1" x14ac:dyDescent="0.25">
      <c r="E134" s="3"/>
      <c r="G134" s="3"/>
      <c r="I134" s="3"/>
      <c r="K134" s="3"/>
    </row>
    <row r="135" spans="5:11" ht="21.75" customHeight="1" x14ac:dyDescent="0.25">
      <c r="E135" s="3"/>
      <c r="G135" s="3"/>
      <c r="I135" s="3"/>
      <c r="K135" s="3"/>
    </row>
    <row r="136" spans="5:11" ht="21.75" customHeight="1" x14ac:dyDescent="0.25">
      <c r="E136" s="3"/>
      <c r="G136" s="3"/>
      <c r="I136" s="3"/>
      <c r="K136" s="3"/>
    </row>
    <row r="137" spans="5:11" ht="21.75" customHeight="1" x14ac:dyDescent="0.25">
      <c r="E137" s="3"/>
      <c r="G137" s="3"/>
      <c r="I137" s="3"/>
      <c r="K137" s="3"/>
    </row>
    <row r="138" spans="5:11" ht="21.75" customHeight="1" x14ac:dyDescent="0.25">
      <c r="E138" s="3"/>
      <c r="G138" s="3"/>
      <c r="I138" s="3"/>
      <c r="K138" s="3"/>
    </row>
    <row r="139" spans="5:11" ht="21.75" customHeight="1" x14ac:dyDescent="0.25">
      <c r="E139" s="3"/>
      <c r="G139" s="3"/>
      <c r="I139" s="3"/>
      <c r="K139" s="3"/>
    </row>
    <row r="140" spans="5:11" ht="21.75" customHeight="1" x14ac:dyDescent="0.25">
      <c r="E140" s="3"/>
      <c r="G140" s="3"/>
      <c r="I140" s="3"/>
      <c r="K140" s="3"/>
    </row>
    <row r="141" spans="5:11" ht="21.75" customHeight="1" x14ac:dyDescent="0.25">
      <c r="E141" s="3"/>
      <c r="G141" s="3"/>
      <c r="I141" s="3"/>
      <c r="K141" s="3"/>
    </row>
    <row r="142" spans="5:11" ht="21.75" customHeight="1" x14ac:dyDescent="0.25">
      <c r="E142" s="3"/>
      <c r="G142" s="3"/>
      <c r="I142" s="3"/>
      <c r="K142" s="3"/>
    </row>
    <row r="143" spans="5:11" ht="21.75" customHeight="1" x14ac:dyDescent="0.25">
      <c r="E143" s="3"/>
      <c r="G143" s="3"/>
      <c r="I143" s="3"/>
      <c r="K143" s="3"/>
    </row>
    <row r="144" spans="5:11" ht="21.75" customHeight="1" x14ac:dyDescent="0.25">
      <c r="E144" s="3"/>
      <c r="G144" s="3"/>
      <c r="I144" s="3"/>
      <c r="K144" s="3"/>
    </row>
    <row r="145" spans="1:11" ht="11.25" customHeight="1" x14ac:dyDescent="0.25">
      <c r="E145" s="3"/>
      <c r="G145" s="3"/>
      <c r="I145" s="3"/>
      <c r="K145" s="3"/>
    </row>
    <row r="146" spans="1:11" ht="21.95" customHeight="1" x14ac:dyDescent="0.25">
      <c r="A146" s="54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54"/>
      <c r="C146" s="126"/>
      <c r="D146" s="126"/>
      <c r="E146" s="46"/>
      <c r="F146" s="8"/>
      <c r="G146" s="46"/>
      <c r="H146" s="8"/>
      <c r="I146" s="46"/>
      <c r="J146" s="8"/>
      <c r="K146" s="46"/>
    </row>
  </sheetData>
  <mergeCells count="6">
    <mergeCell ref="E5:G5"/>
    <mergeCell ref="I5:K5"/>
    <mergeCell ref="E60:G60"/>
    <mergeCell ref="I60:K60"/>
    <mergeCell ref="E106:G106"/>
    <mergeCell ref="I106:K10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1" max="16383" man="1"/>
  </rowBreaks>
  <ignoredErrors>
    <ignoredError sqref="C115:C1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2022-02-25T06:54:53Z</cp:lastPrinted>
  <dcterms:created xsi:type="dcterms:W3CDTF">2022-02-25T06:22:46Z</dcterms:created>
  <dcterms:modified xsi:type="dcterms:W3CDTF">2022-02-25T07:22:17Z</dcterms:modified>
</cp:coreProperties>
</file>