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C:\Audit\1 JWD YE21\1 FS\ไฟล์ตลาด final\OneDrive_1_2-27-2022\"/>
    </mc:Choice>
  </mc:AlternateContent>
  <xr:revisionPtr revIDLastSave="0" documentId="13_ncr:1_{F94FD4A7-035B-498A-A934-9CFDFACC3CDC}" xr6:coauthVersionLast="46" xr6:coauthVersionMax="46" xr10:uidLastSave="{00000000-0000-0000-0000-000000000000}"/>
  <bookViews>
    <workbookView xWindow="-103" yWindow="-103" windowWidth="16663" windowHeight="8863" xr2:uid="{DA137D89-435F-48C1-A46D-130D0E0C0706}"/>
  </bookViews>
  <sheets>
    <sheet name="BS 7-9" sheetId="1" r:id="rId1"/>
    <sheet name="PL 10-11" sheetId="9" r:id="rId2"/>
    <sheet name="SH 12" sheetId="17" r:id="rId3"/>
    <sheet name="SH 13" sheetId="22" r:id="rId4"/>
    <sheet name="SH 14-15" sheetId="18" r:id="rId5"/>
    <sheet name="CF 16-18" sheetId="24" r:id="rId6"/>
    <sheet name="CF พี่มุ่ยกรอก" sheetId="21"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5">#REF!</definedName>
    <definedName name="\A" localSheetId="6">#REF!</definedName>
    <definedName name="\A">#REF!</definedName>
    <definedName name="\c" localSheetId="5">'[1]Fagor04-A3112e'!#REF!</definedName>
    <definedName name="\c" localSheetId="6">'[1]Fagor04-A3112e'!#REF!</definedName>
    <definedName name="\c">'[1]Fagor04-A3112e'!#REF!</definedName>
    <definedName name="\T" localSheetId="5">#REF!</definedName>
    <definedName name="\T" localSheetId="6">#REF!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5" hidden="1">{#N/A,#N/A,TRUE,"Valuation";#N/A,#N/A,TRUE,"Financ. Stat.";#N/A,#N/A,TRUE,"Contr. Sales";#N/A,#N/A,TRUE,"Sales-Purch. CDEC-SING";#N/A,#N/A,TRUE,"SING Oper.";#N/A,#N/A,TRUE,"Costs &amp; Other Sales";#N/A,#N/A,TRUE,"Fuel Consum.";#N/A,#N/A,TRUE,"Depreciation";#N/A,#N/A,TRUE,"Work. Cap.";#N/A,#N/A,TRUE,"Assump.";#N/A,#N/A,TRUE,"Discount Rates"}</definedName>
    <definedName name="__w1" localSheetId="6"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 localSheetId="6">#REF!</definedName>
    <definedName name="__xlnm._FilterDatabase">#REF!</definedName>
    <definedName name="__xlnm._FilterDatabase_2" localSheetId="6">#REF!</definedName>
    <definedName name="__xlnm._FilterDatabase_2">#REF!</definedName>
    <definedName name="__xlnm.Print_Area" localSheetId="6">#REF!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 localSheetId="6">#REF!</definedName>
    <definedName name="__xlnm.Print_Area_2">#REF!</definedName>
    <definedName name="__xlnm.Print_Area_22">"#REF!"</definedName>
    <definedName name="__xlnm.Print_Area_23" localSheetId="6">#REF!</definedName>
    <definedName name="__xlnm.Print_Area_23">#REF!</definedName>
    <definedName name="__xlnm.Print_Area_24" localSheetId="6">#REF!</definedName>
    <definedName name="__xlnm.Print_Area_24">#REF!</definedName>
    <definedName name="__xlnm.Print_Area_25" localSheetId="6">#REF!</definedName>
    <definedName name="__xlnm.Print_Area_25">#REF!</definedName>
    <definedName name="__xlnm.Print_Area_27">"#REF!"</definedName>
    <definedName name="__xlnm.Print_Area_28">"#REF!"</definedName>
    <definedName name="__xlnm.Print_Area_29">"#REF!"</definedName>
    <definedName name="__xlnm.Print_Area_3" localSheetId="6">#REF!</definedName>
    <definedName name="__xlnm.Print_Area_3">#REF!</definedName>
    <definedName name="__xlnm.Print_Area_30">"#REF!"</definedName>
    <definedName name="__xlnm.Print_Area_33" localSheetId="6">#REF!</definedName>
    <definedName name="__xlnm.Print_Area_33">#REF!</definedName>
    <definedName name="__xlnm.Print_Area_34">"#REF!"</definedName>
    <definedName name="__xlnm.Print_Area_35">NA()</definedName>
    <definedName name="__xlnm.Print_Area_37">"#REF!"</definedName>
    <definedName name="__xlnm.Print_Area_4" localSheetId="6">#REF!</definedName>
    <definedName name="__xlnm.Print_Area_4">#REF!</definedName>
    <definedName name="__xlnm.Print_Area_5" localSheetId="6">#REF!</definedName>
    <definedName name="__xlnm.Print_Area_5">#REF!</definedName>
    <definedName name="__xlnm.Print_Area_6" localSheetId="6">#REF!</definedName>
    <definedName name="__xlnm.Print_Area_6">#REF!</definedName>
    <definedName name="__xlnm.Print_Area_7">"#REF!"</definedName>
    <definedName name="__xlnm.Print_Area_8">"#REF!"</definedName>
    <definedName name="__xlnm.Print_Area_9">"#REF!"</definedName>
    <definedName name="__xlnm.Print_Titles" localSheetId="6">#REF!</definedName>
    <definedName name="__xlnm.Print_Titles">#REF!</definedName>
    <definedName name="__xlnm.Print_Titles_1" localSheetId="6">#REF!</definedName>
    <definedName name="__xlnm.Print_Titles_1">#REF!</definedName>
    <definedName name="__xlnm.Print_Titles_2" localSheetId="6">#REF!</definedName>
    <definedName name="__xlnm.Print_Titles_2">#REF!</definedName>
    <definedName name="__xlnm.Print_Titles_3" localSheetId="6">'[2]19|Employee benefit'!#REF!</definedName>
    <definedName name="__xlnm.Print_Titles_3">'[2]19|Employee benefit'!#REF!</definedName>
    <definedName name="__xlnm.Print_Titles_4" localSheetId="6">([3]Consolidated!$B$1:$C$65536,[3]Consolidated!$A$1:$IV$10)</definedName>
    <definedName name="__xlnm.Print_Titles_4">([3]Consolidated!$B$1:$C$65536,[3]Consolidated!$A$1:$IV$10)</definedName>
    <definedName name="__xlnm.Print_Titles_5" localSheetId="6">#REF!</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 localSheetId="6">[4]PR4!$B$1:$I$60</definedName>
    <definedName name="_197_2.3">[4]PR4!$B$1:$I$60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100000" localSheetId="6">'[5]9-300'!#REF!</definedName>
    <definedName name="_A100000">'[5]9-300'!#REF!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localSheetId="6" hidden="1">#REF!</definedName>
    <definedName name="_Fill" hidden="1">#REF!</definedName>
    <definedName name="_Hlk120336604" localSheetId="6">'CF พี่มุ่ยกรอก'!$A$31</definedName>
    <definedName name="_JAN03">"#REF!"</definedName>
    <definedName name="_Key1" localSheetId="6" hidden="1">#REF!</definedName>
    <definedName name="_Key1" hidden="1">#REF!</definedName>
    <definedName name="_Key2" localSheetId="6"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localSheetId="6" hidden="1">#REF!</definedName>
    <definedName name="_Sort" hidden="1">#REF!</definedName>
    <definedName name="_tae21224" localSheetId="6">#REF!</definedName>
    <definedName name="_tae21224">#REF!</definedName>
    <definedName name="_Tax2">[6]Input!$D$19</definedName>
    <definedName name="A" localSheetId="6">#REF!</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 localSheetId="6">#REF!</definedName>
    <definedName name="AA">#REF!</definedName>
    <definedName name="aaa" localSheetId="6" hidden="1">#REF!</definedName>
    <definedName name="aaa" hidden="1">#REF!</definedName>
    <definedName name="AAAA" localSheetId="6">#REF!</definedName>
    <definedName name="AAAA">#REF!</definedName>
    <definedName name="aaaaaa" localSheetId="6">#REF!</definedName>
    <definedName name="aaaaaa">#REF!</definedName>
    <definedName name="aaaaaaaaaaaaaaaaaaaaaaaaa" localSheetId="6">#REF!</definedName>
    <definedName name="aaaaaaaaaaaaaaaaaaaaaaaaa">#REF!</definedName>
    <definedName name="abcd" localSheetId="6">#REF!</definedName>
    <definedName name="abcd">#REF!</definedName>
    <definedName name="Act_Bahtloan">[7]Sheet2!$E$72</definedName>
    <definedName name="Act_DSCR">[7]Sheet2!$E$128</definedName>
    <definedName name="Act_USDloan">[7]Sheet2!$E$99</definedName>
    <definedName name="Actual" localSheetId="6">#REF!</definedName>
    <definedName name="Actual">#REF!</definedName>
    <definedName name="Actual_bkd" localSheetId="6">#REF!</definedName>
    <definedName name="Actual_bkd">#REF!</definedName>
    <definedName name="Actual_ksn" localSheetId="6">#REF!</definedName>
    <definedName name="Actual_ksn">#REF!</definedName>
    <definedName name="ActualBeyond" localSheetId="5">PeriodInActual*([8]project!$E1&gt;0)</definedName>
    <definedName name="ActualBeyond" localSheetId="6">'CF พี่มุ่ยกรอก'!PeriodInActual*([8]project!$E1&gt;0)</definedName>
    <definedName name="ActualBeyond">PeriodInActual*([8]project!$E1&gt;0)</definedName>
    <definedName name="adad" localSheetId="5">#REF!</definedName>
    <definedName name="adad" localSheetId="6">#REF!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fefef" localSheetId="6">#REF!</definedName>
    <definedName name="afefef">#REF!</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[9]Ass!$F$16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 localSheetId="6">#REF!</definedName>
    <definedName name="ar">#REF!</definedName>
    <definedName name="art" localSheetId="6" hidden="1">#REF!</definedName>
    <definedName name="art" hidden="1">#REF!</definedName>
    <definedName name="AS2DocOpenMode" hidden="1">"AS2DocumentEdit"</definedName>
    <definedName name="AS2ReportLS" hidden="1">1</definedName>
    <definedName name="AS2StaticLS" localSheetId="6" hidden="1">#REF!</definedName>
    <definedName name="AS2StaticLS" hidden="1">#REF!</definedName>
    <definedName name="AS2SyncStepLS" hidden="1">0</definedName>
    <definedName name="AS2TickmarkLS" localSheetId="6" hidden="1">#REF!</definedName>
    <definedName name="AS2TickmarkLS" hidden="1">#REF!</definedName>
    <definedName name="AS2VersionLS" hidden="1">300</definedName>
    <definedName name="ASD">"#REF!"</definedName>
    <definedName name="asoe">"#REF!"</definedName>
    <definedName name="asoe1">"#REF!"</definedName>
    <definedName name="Asset" localSheetId="6">#REF!</definedName>
    <definedName name="Asset">#REF!</definedName>
    <definedName name="ASSETS">'[10]FA Report'!$A$8:$M$218</definedName>
    <definedName name="Asso" localSheetId="6">[11]Manual!$C$67:$C$83</definedName>
    <definedName name="Asso">[11]Manual!$C$67:$C$83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ssumptions">[12]Assumptions!$B$2:$G$16</definedName>
    <definedName name="AT" localSheetId="6" hidden="1">#REF!</definedName>
    <definedName name="AT" hidden="1">#REF!</definedName>
    <definedName name="Ava_sen_Eth">[13]Summary!$N$5</definedName>
    <definedName name="Ava_sen_LDPE">[13]Summary!$N$6</definedName>
    <definedName name="Ava_sen_pol">[13]Summary!$N$7</definedName>
    <definedName name="AVGPLJUL">NA()</definedName>
    <definedName name="b" localSheetId="6" hidden="1">#REF!</definedName>
    <definedName name="b" hidden="1">#REF!</definedName>
    <definedName name="B_10" localSheetId="6">#REF!</definedName>
    <definedName name="B_10">#REF!</definedName>
    <definedName name="B_11" localSheetId="6">#REF!</definedName>
    <definedName name="B_11">#REF!</definedName>
    <definedName name="B_1111" localSheetId="6">#REF!</definedName>
    <definedName name="B_1111">#REF!</definedName>
    <definedName name="B_20" localSheetId="6">#REF!</definedName>
    <definedName name="B_20">#REF!</definedName>
    <definedName name="B_20ba" localSheetId="6">#REF!</definedName>
    <definedName name="B_20ba">#REF!</definedName>
    <definedName name="B_20bl" localSheetId="6">#REF!</definedName>
    <definedName name="B_20bl">#REF!</definedName>
    <definedName name="B_2oba" localSheetId="6">#REF!</definedName>
    <definedName name="B_2oba">#REF!</definedName>
    <definedName name="B_30" localSheetId="6">#REF!</definedName>
    <definedName name="B_30">#REF!</definedName>
    <definedName name="B_31o" localSheetId="6">#REF!</definedName>
    <definedName name="B_31o">#REF!</definedName>
    <definedName name="B_31s" localSheetId="6">#REF!</definedName>
    <definedName name="B_31s">#REF!</definedName>
    <definedName name="B_32" localSheetId="6">#REF!</definedName>
    <definedName name="B_32">#REF!</definedName>
    <definedName name="B_40ba" localSheetId="6">#REF!</definedName>
    <definedName name="B_40ba">#REF!</definedName>
    <definedName name="B_40bl" localSheetId="6">#REF!</definedName>
    <definedName name="B_40bl">#REF!</definedName>
    <definedName name="B_40is" localSheetId="6">#REF!</definedName>
    <definedName name="B_40is">#REF!</definedName>
    <definedName name="B_50" localSheetId="6">#REF!</definedName>
    <definedName name="B_50">#REF!</definedName>
    <definedName name="B_51" localSheetId="6">#REF!</definedName>
    <definedName name="B_51">#REF!</definedName>
    <definedName name="B_52" localSheetId="6">#REF!</definedName>
    <definedName name="B_52">#REF!</definedName>
    <definedName name="B_59cd" localSheetId="6">#REF!</definedName>
    <definedName name="B_59cd">#REF!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e">1</definedName>
    <definedName name="BASIC_METHOD_ADJ">"#REF!"</definedName>
    <definedName name="BASICMETHOD">"#REF!"</definedName>
    <definedName name="bb" localSheetId="6" hidden="1">#REF!</definedName>
    <definedName name="bb" hidden="1">#REF!</definedName>
    <definedName name="BCExport" localSheetId="6">#REF!</definedName>
    <definedName name="BCExport">#REF!</definedName>
    <definedName name="Beginning_Balance" localSheetId="5">-FV([0]!Interest_Rate/12,'CF 16-18'!Payment_Number-1,-'CF 16-18'!Monthly_Payment,[0]!Loan_Amount)</definedName>
    <definedName name="Beginning_Balance" localSheetId="6">-FV('CF พี่มุ่ยกรอก'!Interest_Rate/12,'CF พี่มุ่ยกรอก'!Payment_Number-1,-'CF พี่มุ่ยกรอก'!Monthly_Payment,'CF พี่มุ่ยกรอก'!Loan_Amount)</definedName>
    <definedName name="Beginning_Balance">-FV([0]!Interest_Rate/12,[0]!Payment_Number-1,-Monthly_Payment,[0]!Loan_Amount)</definedName>
    <definedName name="Beginning_Balance1" localSheetId="5">-FV([0]!Interest_Rate/12,'CF 16-18'!Payment_Number-1,-'CF 16-18'!Monthly_Payment,[0]!Loan_Amount)</definedName>
    <definedName name="Beginning_Balance1" localSheetId="6">-FV('CF พี่มุ่ยกรอก'!Interest_Rate/12,'CF พี่มุ่ยกรอก'!Payment_Number-1,-'CF พี่มุ่ยกรอก'!Monthly_Payment,'CF พี่มุ่ยกรอก'!Loan_Amount)</definedName>
    <definedName name="Beginning_Balance1">-FV([0]!Interest_Rate/12,[0]!Payment_Number-1,-Monthly_Payment,[0]!Loan_Amount)</definedName>
    <definedName name="BG_Del" hidden="1">15</definedName>
    <definedName name="BG_Ins" hidden="1">4</definedName>
    <definedName name="BG_Mod" hidden="1">6</definedName>
    <definedName name="bl" localSheetId="5">#REF!</definedName>
    <definedName name="bl" localSheetId="6">#REF!</definedName>
    <definedName name="bl">#REF!</definedName>
    <definedName name="BOI_SIGN" localSheetId="5">'[14]F-3'!#REF!</definedName>
    <definedName name="BOI_SIGN" localSheetId="6">'[14]F-3'!#REF!</definedName>
    <definedName name="BOI_SIGN">'[14]F-3'!#REF!</definedName>
    <definedName name="BOIA6" localSheetId="6">#REF!</definedName>
    <definedName name="BOIA6">#REF!</definedName>
    <definedName name="BOIAY" localSheetId="6">#REF!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 localSheetId="6">#REF!</definedName>
    <definedName name="BS_ASSETS_ICI">#REF!</definedName>
    <definedName name="BS_ICI" localSheetId="6">#REF!</definedName>
    <definedName name="BS_ICI">#REF!</definedName>
    <definedName name="BS_LIABILITY" localSheetId="6">#REF!</definedName>
    <definedName name="BS_LIABILITY">#REF!</definedName>
    <definedName name="bsoe">"#REF!"</definedName>
    <definedName name="bsoe1">"#REF!"</definedName>
    <definedName name="BudgetYear" localSheetId="6">#REF!</definedName>
    <definedName name="BudgetYear">#REF!</definedName>
    <definedName name="BUV">"#REF!"</definedName>
    <definedName name="Calculations">"#REF!"</definedName>
    <definedName name="Cap_sen?">[13]Summary!$D$6</definedName>
    <definedName name="capchrg">[12]Valuation!$AB$13</definedName>
    <definedName name="capchrgadj">[12]Valuation!$AB$35</definedName>
    <definedName name="Capex">"#REF!"</definedName>
    <definedName name="capital">[12]Valuation!$AB$10</definedName>
    <definedName name="CAPITAL_MARKETS">"#REF!"</definedName>
    <definedName name="capitaladj">[12]Valuation!$AB$32</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BWorkbookPriority" hidden="1">-1295779745</definedName>
    <definedName name="ccm102t" localSheetId="6">#REF!</definedName>
    <definedName name="ccm102t">#REF!</definedName>
    <definedName name="ccm102t_3" localSheetId="6">#REF!</definedName>
    <definedName name="ccm102t_3">#REF!</definedName>
    <definedName name="CEMA">"#REF!"</definedName>
    <definedName name="CEMB">"#REF!"</definedName>
    <definedName name="CEYA">"#REF!"</definedName>
    <definedName name="CEYB">"#REF!"</definedName>
    <definedName name="cf" localSheetId="6">#REF!</definedName>
    <definedName name="cf">#REF!</definedName>
    <definedName name="change" localSheetId="6">#REF!</definedName>
    <definedName name="change">#REF!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de" localSheetId="6">#REF!</definedName>
    <definedName name="code">#REF!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 localSheetId="6">'[15]rp-A3(M) 2016'!$D$6:$U$6</definedName>
    <definedName name="Company">'[15]rp-A3(M)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st" localSheetId="6">#REF!</definedName>
    <definedName name="cost">#REF!</definedName>
    <definedName name="Country" localSheetId="6">[16]Map!$K$4:$K$118</definedName>
    <definedName name="Country">[16]Map!$K$4:$K$118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 localSheetId="6">[17]Header!$C$9</definedName>
    <definedName name="coy">[17]Header!$C$9</definedName>
    <definedName name="cpi">NA()</definedName>
    <definedName name="Credit_Wrap">"#REF!"</definedName>
    <definedName name="_xlnm.Criteria" localSheetId="6">#REF!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[9]Ass!$F$20</definedName>
    <definedName name="CtnIntOnlyEnd">NA()</definedName>
    <definedName name="cur" localSheetId="6">#REF!</definedName>
    <definedName name="cur">#REF!</definedName>
    <definedName name="Curr" localSheetId="6">[16]Index!$D$5</definedName>
    <definedName name="Curr">[16]Index!$D$5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[18]NAME!$A$2:$B$336</definedName>
    <definedName name="Customer_Name">[1]Customer!$A:$A</definedName>
    <definedName name="CustomerPage4">"#REF!"</definedName>
    <definedName name="cusy">"#REF!"</definedName>
    <definedName name="CWIPApr04">NA()</definedName>
    <definedName name="d" localSheetId="6">#REF!</definedName>
    <definedName name="d">#REF!</definedName>
    <definedName name="Data">"#REF!"</definedName>
    <definedName name="data10" localSheetId="6">#REF!</definedName>
    <definedName name="data10">#REF!</definedName>
    <definedName name="data10_3" localSheetId="6">#REF!</definedName>
    <definedName name="data10_3">#REF!</definedName>
    <definedName name="data4" localSheetId="6">#REF!</definedName>
    <definedName name="data4">#REF!</definedName>
    <definedName name="data4_3" localSheetId="6">#REF!</definedName>
    <definedName name="data4_3">#REF!</definedName>
    <definedName name="data84">'[19]Purchase Order'!$E$40</definedName>
    <definedName name="_xlnm.Database" localSheetId="6">#REF!</definedName>
    <definedName name="_xlnm.Database">#REF!</definedName>
    <definedName name="date" localSheetId="6">#REF!</definedName>
    <definedName name="date">#REF!</definedName>
    <definedName name="Days">365</definedName>
    <definedName name="dd" localSheetId="6">#REF!</definedName>
    <definedName name="dd">#REF!</definedName>
    <definedName name="dda" localSheetId="6">'[20]2.Conso'!$B$5:$B$75</definedName>
    <definedName name="dda">'[20]2.Conso'!$B$5:$B$75</definedName>
    <definedName name="ddd" localSheetId="6">#REF!</definedName>
    <definedName name="ddd">#REF!</definedName>
    <definedName name="dddd" localSheetId="6">'[21]Fagor04-A3112e'!#REF!</definedName>
    <definedName name="dddd">'[21]Fagor04-A3112e'!#REF!</definedName>
    <definedName name="dddddA" localSheetId="6">#REF!</definedName>
    <definedName name="dddddA">#REF!</definedName>
    <definedName name="dddddd" localSheetId="6">#REF!</definedName>
    <definedName name="dddddd">#REF!</definedName>
    <definedName name="ddddgfr" localSheetId="6">#REF!</definedName>
    <definedName name="ddddgfr">#REF!</definedName>
    <definedName name="ddki989" localSheetId="6">#REF!</definedName>
    <definedName name="ddki989">#REF!</definedName>
    <definedName name="DE_sen">[13]Summary!$X$5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localSheetId="6" hidden="1">#REF!</definedName>
    <definedName name="df" hidden="1">#REF!</definedName>
    <definedName name="dfdafd" localSheetId="6">#REF!</definedName>
    <definedName name="dfdafd">#REF!</definedName>
    <definedName name="dfefd" localSheetId="6">#REF!</definedName>
    <definedName name="dfefd">#REF!</definedName>
    <definedName name="dfefds" localSheetId="6">#REF!</definedName>
    <definedName name="dfefds">#REF!</definedName>
    <definedName name="dfefef" localSheetId="6">#REF!</definedName>
    <definedName name="dfefef">#REF!</definedName>
    <definedName name="dfefsf" localSheetId="6">#REF!</definedName>
    <definedName name="dfefsf">#REF!</definedName>
    <definedName name="dflt2">'[19]Customize Your Purchase Order'!$F$23</definedName>
    <definedName name="dflt3">'[19]Customize Your Purchase Order'!$F$24</definedName>
    <definedName name="dflt4">'[19]Customize Your Purchase Order'!$E$25</definedName>
    <definedName name="dflt5">'[19]Customize Your Purchase Order'!$F$27</definedName>
    <definedName name="dflt6">'[19]Customize Your Purchase Order'!$F$28</definedName>
    <definedName name="dflt7">'[19]Customize Your Purchase Order'!$E$29</definedName>
    <definedName name="dfsawa" localSheetId="6"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[22]Cover!$C$5</definedName>
    <definedName name="divm">"#REF!"</definedName>
    <definedName name="divy">"#REF!"</definedName>
    <definedName name="dkdkdk" localSheetId="6">#REF!</definedName>
    <definedName name="dkdkdk">#REF!</definedName>
    <definedName name="dkfeofjpe" localSheetId="6">#REF!</definedName>
    <definedName name="dkfeofjpe">#REF!</definedName>
    <definedName name="dkijeidkeo" localSheetId="6">#REF!</definedName>
    <definedName name="dkijeidkeo">#REF!</definedName>
    <definedName name="dkjfefjoe" localSheetId="6">#REF!</definedName>
    <definedName name="dkjfefjoe">#REF!</definedName>
    <definedName name="dkjfeifjie" localSheetId="6">#REF!</definedName>
    <definedName name="dkjfeifjie">#REF!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 localSheetId="6">#REF!,#REF!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c.Taxes">[12]b!$C$13</definedName>
    <definedName name="edwdwd" localSheetId="6">#REF!</definedName>
    <definedName name="edwdwd">#REF!</definedName>
    <definedName name="efoefjoe" localSheetId="6">#REF!</definedName>
    <definedName name="efoefjoe">#REF!</definedName>
    <definedName name="EI">"#REF!"</definedName>
    <definedName name="eifjieu" localSheetId="6">#REF!</definedName>
    <definedName name="eifjieu">#REF!</definedName>
    <definedName name="EIM">"#REF!"</definedName>
    <definedName name="EIY">"#REF!"</definedName>
    <definedName name="Elect_Opex_Revised">"#REF!"</definedName>
    <definedName name="Emploee">[23]Employee!$B:$B</definedName>
    <definedName name="End_date" localSheetId="6">[17]Header!$C$12</definedName>
    <definedName name="End_date">[17]Header!$C$12</definedName>
    <definedName name="endDate">[24]Main!$F$4</definedName>
    <definedName name="Ending" localSheetId="5">-FV([0]!Interest_Rate/12,'CF 16-18'!Payment_Number,-'CF 16-18'!Monthly_Payment,[0]!Loan_Amount)</definedName>
    <definedName name="Ending" localSheetId="6">-FV('CF พี่มุ่ยกรอก'!Interest_Rate/12,'CF พี่มุ่ยกรอก'!Payment_Number,-'CF พี่มุ่ยกรอก'!Monthly_Payment,'CF พี่มุ่ยกรอก'!Loan_Amount)</definedName>
    <definedName name="Ending">-FV([0]!Interest_Rate/12,[0]!Payment_Number,-Monthly_Payment,[0]!Loan_Amount)</definedName>
    <definedName name="Ending_Balance" localSheetId="5">-FV([0]!Interest_Rate/12,'CF 16-18'!Payment_Number,-'CF 16-18'!Monthly_Payment,[0]!Loan_Amount)</definedName>
    <definedName name="Ending_Balance" localSheetId="6">-FV('CF พี่มุ่ยกรอก'!Interest_Rate/12,'CF พี่มุ่ยกรอก'!Payment_Number,-'CF พี่มุ่ยกรอก'!Monthly_Payment,'CF พี่มุ่ยกรอก'!Loan_Amount)</definedName>
    <definedName name="Ending_Balance">-FV([0]!Interest_Rate/12,[0]!Payment_Number,-Monthly_Payment,[0]!Loan_Amount)</definedName>
    <definedName name="EndingBalance" localSheetId="5">#REF!</definedName>
    <definedName name="EndingBalance" localSheetId="6">#REF!</definedName>
    <definedName name="EndingBalance">#REF!</definedName>
    <definedName name="Eq_Backend">"#REF!"</definedName>
    <definedName name="Equity" localSheetId="6">#REF!</definedName>
    <definedName name="Equity">#REF!</definedName>
    <definedName name="Equity_Underwriting_Fee">NA()</definedName>
    <definedName name="equityact">"#REF!"</definedName>
    <definedName name="equitybud">"#REF!"</definedName>
    <definedName name="Error">NA()</definedName>
    <definedName name="ert" localSheetId="6" hidden="1">#REF!</definedName>
    <definedName name="ert" hidden="1">#REF!</definedName>
    <definedName name="Ethane_sen?">[13]Summary!$R$7</definedName>
    <definedName name="eva">[12]Valuation!$AD$2</definedName>
    <definedName name="eveve" localSheetId="5" hidden="1">{#N/A,#N/A,TRUE,"Valuation";#N/A,#N/A,TRUE,"Financ. Stat.";#N/A,#N/A,TRUE,"Contr. Sales";#N/A,#N/A,TRUE,"Sales-Purch. CDEC-SING";#N/A,#N/A,TRUE,"SING Oper.";#N/A,#N/A,TRUE,"Costs &amp; Other Sales";#N/A,#N/A,TRUE,"Fuel Consum.";#N/A,#N/A,TRUE,"Depreciation";#N/A,#N/A,TRUE,"Work. Cap.";#N/A,#N/A,TRUE,"Assump.";#N/A,#N/A,TRUE,"Discount Rates"}</definedName>
    <definedName name="eveve" localSheetId="6"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cel_BuiltIn__FilterDatabase_43" localSheetId="6">#REF!</definedName>
    <definedName name="Excel_BuiltIn__FilterDatabase_43">#REF!</definedName>
    <definedName name="exists" localSheetId="6">#REF!</definedName>
    <definedName name="exists">#REF!</definedName>
    <definedName name="Exit" localSheetId="6">#REF!</definedName>
    <definedName name="Exit">#REF!</definedName>
    <definedName name="Expense" localSheetId="6">#REF!</definedName>
    <definedName name="Expense">#REF!</definedName>
    <definedName name="EXPREF">"#REF!"</definedName>
    <definedName name="F" localSheetId="6" hidden="1">#REF!</definedName>
    <definedName name="F" hidden="1">#REF!</definedName>
    <definedName name="F_YEAR">"#REF!"</definedName>
    <definedName name="F3BOI" localSheetId="6">'[14]F-3'!#REF!</definedName>
    <definedName name="F3BOI">'[14]F-3'!#REF!</definedName>
    <definedName name="fac_corridor_fee_monthly_activity">NA()</definedName>
    <definedName name="FastStartCharge">"#REF!"</definedName>
    <definedName name="fc">"#REF!"</definedName>
    <definedName name="fcm">"#REF!"</definedName>
    <definedName name="fcy">"#REF!"</definedName>
    <definedName name="fdfdfhjdf" localSheetId="6" hidden="1">#REF!</definedName>
    <definedName name="fdfdfhjdf" hidden="1">#REF!</definedName>
    <definedName name="FE_Month_Actual">"#REF!"</definedName>
    <definedName name="FE_Month_Budget">"#REF!"</definedName>
    <definedName name="fefe" localSheetId="6">#REF!</definedName>
    <definedName name="fefe">#REF!</definedName>
    <definedName name="ff" localSheetId="6">#REF!</definedName>
    <definedName name="ff">#REF!</definedName>
    <definedName name="fff" localSheetId="5" hidden="1">{#N/A,#N/A,TRUE,"Valuation";#N/A,#N/A,TRUE,"Financ. Stat.";#N/A,#N/A,TRUE,"Contr. Sales";#N/A,#N/A,TRUE,"Sales-Purch. CDEC-SING";#N/A,#N/A,TRUE,"SING Oper.";#N/A,#N/A,TRUE,"Costs &amp; Other Sales";#N/A,#N/A,TRUE,"Fuel Consum.";#N/A,#N/A,TRUE,"Depreciation";#N/A,#N/A,TRUE,"Work. Cap.";#N/A,#N/A,TRUE,"Assump.";#N/A,#N/A,TRUE,"Discount Rates"}</definedName>
    <definedName name="fff" localSheetId="6"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ffff" localSheetId="6">#REF!</definedName>
    <definedName name="fffff">#REF!</definedName>
    <definedName name="ffffff" localSheetId="6">#REF!</definedName>
    <definedName name="ffffff">#REF!</definedName>
    <definedName name="fgdg" localSheetId="6">'[25]2.Conso'!$B$5:$B$81</definedName>
    <definedName name="fgdg">'[25]2.Conso'!$B$5:$B$81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[26]Calculations!$B$4</definedName>
    <definedName name="Fiscial_Prior_Forecast">[27]Calculations!$B$5</definedName>
    <definedName name="Fiscial_Year">[27]Calculations!$B$2</definedName>
    <definedName name="Fix" localSheetId="6">#REF!</definedName>
    <definedName name="Fix">#REF!</definedName>
    <definedName name="FIX_ASSET" localSheetId="6">#REF!</definedName>
    <definedName name="FIX_ASSET">#REF!</definedName>
    <definedName name="fixed">"#REF!"</definedName>
    <definedName name="fixed1">"#REF!"</definedName>
    <definedName name="fixed7">"#REF!"</definedName>
    <definedName name="fixed8">"#REF!"</definedName>
    <definedName name="fixedy">"#REF!"</definedName>
    <definedName name="fkgjrigj" localSheetId="6">#REF!</definedName>
    <definedName name="fkgjrigj">#REF!</definedName>
    <definedName name="fkjgrijg" localSheetId="6">#REF!</definedName>
    <definedName name="fkjgrijg">#REF!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re" localSheetId="6">#REF!</definedName>
    <definedName name="fre">#REF!</definedName>
    <definedName name="fre_3" localSheetId="6">#REF!</definedName>
    <definedName name="fre_3">#REF!</definedName>
    <definedName name="front" localSheetId="6">#REF!</definedName>
    <definedName name="front">#REF!</definedName>
    <definedName name="FS" localSheetId="6">#REF!</definedName>
    <definedName name="FS">#REF!</definedName>
    <definedName name="ftgyhu" localSheetId="6">#REF!</definedName>
    <definedName name="ftgyhu">#REF!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[12]Assumptions!$E$14</definedName>
    <definedName name="GD00CHART" localSheetId="6">#REF!</definedName>
    <definedName name="GD00CHART">#REF!</definedName>
    <definedName name="GeoAsset2009">NA()</definedName>
    <definedName name="gggg" localSheetId="6">#REF!</definedName>
    <definedName name="gggg">#REF!</definedName>
    <definedName name="ggggg" localSheetId="6">#REF!</definedName>
    <definedName name="ggggg">#REF!</definedName>
    <definedName name="Gift" localSheetId="6">#REF!</definedName>
    <definedName name="Gift">#REF!</definedName>
    <definedName name="GL">"#REF!"</definedName>
    <definedName name="graph">'[12]EVA vs FCF Graph'!$B$1:$J$23</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 localSheetId="6">'[28]8.1|Invest in Equity'!$D$3:$AP$3</definedName>
    <definedName name="Group1">'[28]8.1|Invest in Equity'!$D$3:$AP$3</definedName>
    <definedName name="Grouping" localSheetId="6">[11]Manual!$C$10:$C$62</definedName>
    <definedName name="Grouping">[11]Manual!$C$10:$C$62</definedName>
    <definedName name="GWha">"#REF!"</definedName>
    <definedName name="GWhb">"#REF!"</definedName>
    <definedName name="GWhbud">"#REF!"</definedName>
    <definedName name="GWhyact">"#REF!"</definedName>
    <definedName name="GWhybud">"#REF!"</definedName>
    <definedName name="H">"#REF!"</definedName>
    <definedName name="hday" localSheetId="6">#REF!</definedName>
    <definedName name="hday">#REF!</definedName>
    <definedName name="HEADDAYA3">'[29]2005-2006'!$R$6:$X$11,'[29]2005-2006'!$J$6:$P$11,'[29]2005-2006'!$B$6:$H$11,'[30]2005'!$B$24:$H$29,'[30]2005'!$J$24:$P$29,'[30]2005'!$R$24:$X$29,'[30]2005'!$R$15:$X$20,'[30]2005'!$J$15:$P$19,'[30]2005'!$J$20:$P$20,'[30]2005'!$B$15:$H$20,'[30]2005'!$B$6:$H$11,'[30]2005'!$J$6:$P$11,'[30]2005'!$R$6:$X$11</definedName>
    <definedName name="HEADDAYA4">'[30]2005'!$B$6:$H$11,'[30]2005'!$J$6,'[30]2005'!$P$6,'[30]2005'!$J$6:$P$11,'[30]2005'!$R$6:$X$11,'[30]2005'!$B$15:$H$20,'[30]2005'!$J$15:$P$20,'[30]2005'!$R$15:$X$20,'[30]2005'!$B$24:$H$29,'[30]2005'!$J$24:$P$28,'[30]2005'!$J$24:$P$29,'[30]2005'!$R$24:$X$28,'[30]2005'!$X$28,'[30]2005'!$R$24:$X$29,'[29]2005-2006'!$B$6:$H$11,'[29]2005-2006'!$J$6:$P$11,'[29]2005-2006'!$R$6:$X$11</definedName>
    <definedName name="Header_Row" localSheetId="6">ROW([31]BEN!$A$17:$IV$17)</definedName>
    <definedName name="Header_Row">ROW([31]BEN!$A$17:$IV$17)</definedName>
    <definedName name="Header_Row_Back" localSheetId="6">ROW([32]Int.!$A$17:$IV$17)</definedName>
    <definedName name="Header_Row_Back">ROW([32]Int.!$A$17:$IV$17)</definedName>
    <definedName name="HEADWEEKA3">'[30]2005'!$B$5:$H$5,'[30]2005'!$J$5:$P$5,'[30]2005'!$R$5:$X$5,'[30]2005'!$B$14:$H$14,'[30]2005'!$J$14:$P$14,'[30]2005'!$R$14:$X$14,'[30]2005'!$B$23:$H$23,'[30]2005'!$J$23:$P$23,'[30]2005'!$R$23:$X$23,'[29]2005-2006'!$B$5:$H$5,'[29]2005-2006'!$J$5:$P$5,'[29]2005-2006'!$R$5:$X$5</definedName>
    <definedName name="HEADWEEKA4">'[30]2005'!$B$5:$H$5,'[30]2005'!$J$5:$P$5,'[30]2005'!$R$5:$X$5,'[30]2005'!$R$14:$X$14,'[30]2005'!$J$14:$P$14,'[30]2005'!$B$14:$H$14,'[30]2005'!$R$23:$X$23,'[30]2005'!$J$23:$P$23,'[30]2005'!$B$23:$H$23,'[29]2005-2006'!$R$5:$X$5,'[29]2005-2006'!$J$5:$P$5,'[29]2005-2006'!$B$5:$H$5</definedName>
    <definedName name="hitech" localSheetId="6" hidden="1">#REF!</definedName>
    <definedName name="hitech" hidden="1">#REF!</definedName>
    <definedName name="hjk" localSheetId="6" hidden="1">#REF!</definedName>
    <definedName name="hjk" hidden="1">#REF!</definedName>
    <definedName name="hjuhiok" localSheetId="6">#REF!</definedName>
    <definedName name="hjuhiok">#REF!</definedName>
    <definedName name="HRRegradationFlag">NA()</definedName>
    <definedName name="HTML_Control" localSheetId="5">{"'Sales Perf (Allgas)'!$A$1:$N$42","'Sales Perf (Allgas)'!$P$11"}</definedName>
    <definedName name="HTML_Control" localSheetId="6">{"'Sales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area1">[12]Input!$C$10:$W$21,[12]Input!$C$28:$W$28,[12]Input!$C$32:$W$43,[12]Input!$C$57:$W$57,[12]Input!$C$66:$C$67,[12]Input!$C$75:$C$76,[12]Input!$D$66:$W$66,[12]Input!$C$69:$W$71,[12]Input!$D$75:$W$75,[12]Input!$C$78:$W$80,[12]Input!$C$111:$W$111,[12]Input!$D$113:$W$118,[12]Input!$C$113:$C$117,[12]Input!$C$44:$W$51,[12]Input!$C$84:$C$85,[12]Input!$D$84:$W$84,[12]Input!$D$87:$W$89,[12]Input!$C$93:$C$94,[12]Input!$D$93:$W$93</definedName>
    <definedName name="iarea2">[12]Input!$C$159:$E$159,[12]Input!$C$162:$E$162,[12]Input!$F$159:$L$159,[12]Input!$F$162:$L$162</definedName>
    <definedName name="iarea3">[12]Input!$D$96:$W$98,[12]Input!$C$102:$C$103,[12]Input!$D$102:$W$102,[12]Input!$D$105:$W$107,[12]Input!$C$123:$C$124,[12]Input!$D$123:$W$123,[12]Input!$C$132:$W$135,[12]Input!$C$139:$W$142</definedName>
    <definedName name="iarea4" localSheetId="6">#REF!</definedName>
    <definedName name="iarea4">#REF!</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5">-IPMT([0]!Interest_Rate/12,'CF 16-18'!Payment_Number,[0]!Number_of_Payments,[0]!Loan_Amount)</definedName>
    <definedName name="Interest" localSheetId="6">-IPMT('CF พี่มุ่ยกรอก'!Interest_Rate/12,'CF พี่มุ่ยกรอก'!Payment_Number,'CF พี่มุ่ยกรอก'!Number_of_Payments,'CF พี่มุ่ยกรอก'!Loan_Amount)</definedName>
    <definedName name="Interest">-IPMT([0]!Interest_Rate/12,[0]!Payment_Number,[0]!Number_of_Payments,[0]!Loan_Amount)</definedName>
    <definedName name="Interest_Rate" localSheetId="6">[31]BEN!$E$5</definedName>
    <definedName name="Interest_Rate">[31]BEN!$E$5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rr">[12]IRR!$G$15</definedName>
    <definedName name="irr_auto">[12]Valuation!$G$68</definedName>
    <definedName name="ISC">NA()</definedName>
    <definedName name="iuiojoi" localSheetId="6">#REF!</definedName>
    <definedName name="iuiojoi">#REF!</definedName>
    <definedName name="j" localSheetId="6">#REF!</definedName>
    <definedName name="j">#REF!</definedName>
    <definedName name="janfg01" localSheetId="6">#REF!</definedName>
    <definedName name="janfg01">#REF!</definedName>
    <definedName name="jangoods01" localSheetId="6">#REF!</definedName>
    <definedName name="jangoods01">#REF!</definedName>
    <definedName name="jannet01" localSheetId="6">#REF!</definedName>
    <definedName name="jannet01">#REF!</definedName>
    <definedName name="janpnet01" localSheetId="6">#REF!</definedName>
    <definedName name="janpnet01">#REF!</definedName>
    <definedName name="janrasin01" localSheetId="6">#REF!</definedName>
    <definedName name="janrasin01">#REF!</definedName>
    <definedName name="janwip01" localSheetId="6">#REF!</definedName>
    <definedName name="janwip01">#REF!</definedName>
    <definedName name="JC_ENTITY">NA()</definedName>
    <definedName name="JCE_LNSTK">NA()</definedName>
    <definedName name="JCE_QTD">NA()</definedName>
    <definedName name="JCE_UNQTD">NA()</definedName>
    <definedName name="jjkijoj" localSheetId="6">#REF!</definedName>
    <definedName name="jjkijoj">#REF!</definedName>
    <definedName name="JobOrder">[23]JobOrder!$B:$B</definedName>
    <definedName name="kdfefifj" localSheetId="6">#REF!</definedName>
    <definedName name="kdfefifj">#REF!</definedName>
    <definedName name="kdfkdo" localSheetId="6" hidden="1">#REF!</definedName>
    <definedName name="kdfkdo" hidden="1">#REF!</definedName>
    <definedName name="keifjeofeo" localSheetId="6">#REF!</definedName>
    <definedName name="keifjeofeo">#REF!</definedName>
    <definedName name="KeyM" localSheetId="6">[11]Manual!$D$67:$D$102</definedName>
    <definedName name="KeyM">[11]Manual!$D$67:$D$102</definedName>
    <definedName name="kikeifj" localSheetId="6">#REF!</definedName>
    <definedName name="kikeifj">#REF!</definedName>
    <definedName name="kjijijij" localSheetId="6">#REF!</definedName>
    <definedName name="kjijijij">#REF!</definedName>
    <definedName name="kk" localSheetId="6" hidden="1">#REF!</definedName>
    <definedName name="kk" hidden="1">#REF!</definedName>
    <definedName name="kkk" localSheetId="6">#REF!</definedName>
    <definedName name="kkk">#REF!</definedName>
    <definedName name="kkkk" localSheetId="6">#REF!</definedName>
    <definedName name="kkkk">#REF!</definedName>
    <definedName name="kkkkk" localSheetId="6">#REF!</definedName>
    <definedName name="kkkkk">#REF!</definedName>
    <definedName name="kkkkkk" localSheetId="6">#REF!</definedName>
    <definedName name="kkkkkk">#REF!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5">IF('CF 16-18'!Values_Entered,Header_Row+Number_of_Payments,Header_Row)</definedName>
    <definedName name="Last_Row" localSheetId="6">IF('CF พี่มุ่ยกรอก'!Values_Entered,'CF พี่มุ่ยกรอก'!Header_Row+'CF พี่มุ่ยกรอก'!Number_of_Payments,'CF พี่มุ่ยกรอก'!Header_Row)</definedName>
    <definedName name="Last_Row">IF(Values_Entered,Header_Row+Number_of_Payments,Header_Row)</definedName>
    <definedName name="ldoekfoe" localSheetId="5">#REF!</definedName>
    <definedName name="ldoekfoe" localSheetId="6">#REF!</definedName>
    <definedName name="ldoekfoe">#REF!</definedName>
    <definedName name="left">"#REF!"</definedName>
    <definedName name="Lender_case?">[13]Summary!$IV$26</definedName>
    <definedName name="Liability" localSheetId="6">#REF!</definedName>
    <definedName name="Liability">#REF!</definedName>
    <definedName name="LIFE">[12]Assumptions!$E$9</definedName>
    <definedName name="limcount">3</definedName>
    <definedName name="ll" localSheetId="6">#REF!</definedName>
    <definedName name="ll">#REF!</definedName>
    <definedName name="lllll" localSheetId="6">#REF!</definedName>
    <definedName name="lllll">#REF!</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 localSheetId="6">[31]BEN!$E$4</definedName>
    <definedName name="Loan_Amount">[31]BEN!$E$4</definedName>
    <definedName name="Loan_Not_Paid" localSheetId="5">IF('CF 16-18'!Payment_Number&lt;=Number_of_Payments,1,0)</definedName>
    <definedName name="Loan_Not_Paid" localSheetId="6">IF('CF พี่มุ่ยกรอก'!Payment_Number&lt;='CF พี่มุ่ยกรอก'!Number_of_Payments,1,0)</definedName>
    <definedName name="Loan_Not_Paid">IF(Payment_Number&lt;=Number_of_Payments,1,0)</definedName>
    <definedName name="Loan_Start" localSheetId="6">[31]BEN!$E$7</definedName>
    <definedName name="Loan_Start">[31]BEN!$E$7</definedName>
    <definedName name="Loan_Years" localSheetId="6">[31]BEN!$E$6</definedName>
    <definedName name="Loan_Years">[31]BEN!$E$6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anoteS" localSheetId="6">#REF!</definedName>
    <definedName name="manoteS">#REF!</definedName>
    <definedName name="Max_Bahtloan">[7]Sheet2!$E$71</definedName>
    <definedName name="Max_DSCR">[7]Sheet2!$E$127</definedName>
    <definedName name="Max_USDloan">[7]Sheet2!$E$98</definedName>
    <definedName name="MFG_BKD_ICI" localSheetId="6">#REF!</definedName>
    <definedName name="MFG_BKD_ICI">#REF!</definedName>
    <definedName name="MFG_ICI" localSheetId="6">#REF!</definedName>
    <definedName name="MFG_ICI">#REF!</definedName>
    <definedName name="MFG_KSN_ICI" localSheetId="6">#REF!</definedName>
    <definedName name="MFG_KSN_ICI">#REF!</definedName>
    <definedName name="MIN_INT">NA()</definedName>
    <definedName name="MIN_INT_1">NA()</definedName>
    <definedName name="MIN_INT_2">NA()</definedName>
    <definedName name="MIN_INT_3">NA()</definedName>
    <definedName name="mm" localSheetId="6" hidden="1">#REF!</definedName>
    <definedName name="mm" hidden="1">#REF!</definedName>
    <definedName name="MODEL1" localSheetId="6">#REF!</definedName>
    <definedName name="MODEL1">#REF!</definedName>
    <definedName name="Month" localSheetId="6">#REF!</definedName>
    <definedName name="Month">#REF!</definedName>
    <definedName name="month_no" localSheetId="6">#REF!</definedName>
    <definedName name="month_no">#REF!</definedName>
    <definedName name="MONTH_PERIOD">"#REF!"</definedName>
    <definedName name="month_received" localSheetId="6">#REF!</definedName>
    <definedName name="month_received">#REF!</definedName>
    <definedName name="Monthly_Payment" localSheetId="5">-PMT([0]!Interest_Rate/12,[0]!Number_of_Payments,[0]!Loan_Amount)</definedName>
    <definedName name="Monthly_Payment" localSheetId="6">-PMT('CF พี่มุ่ยกรอก'!Interest_Rate/12,'CF พี่มุ่ยกรอก'!Number_of_Payments,'CF พี่มุ่ยกรอก'!Loan_Amount)</definedName>
    <definedName name="Monthly_Payment">-PMT([0]!Interest_Rate/12,[0]!Number_of_Payments,[0]!Loan_Amount)</definedName>
    <definedName name="MS">"#REF!"</definedName>
    <definedName name="MSM">"#REF!"</definedName>
    <definedName name="MSY">"#REF!"</definedName>
    <definedName name="mthi">[33]sumdata!$R$1:$S$12</definedName>
    <definedName name="MthIndicator">"#REF!"</definedName>
    <definedName name="name">NA()</definedName>
    <definedName name="Navigation_Box">"#REF!"</definedName>
    <definedName name="NBCR">"#REF!"</definedName>
    <definedName name="NetWorth">[34]calculations!$D$10</definedName>
    <definedName name="NEW" localSheetId="6">#REF!</definedName>
    <definedName name="NEW">#REF!</definedName>
    <definedName name="new_dfcf">[12]Payback!$C$18</definedName>
    <definedName name="new_fcf">[12]Payback!$C$30</definedName>
    <definedName name="NewAndCleanHR">NA()</definedName>
    <definedName name="nfacact">"#REF!"</definedName>
    <definedName name="nfacbud">"#REF!"</definedName>
    <definedName name="nfaoact">"#REF!"</definedName>
    <definedName name="nfaobud">"#REF!"</definedName>
    <definedName name="NFS">#REF!</definedName>
    <definedName name="ning" localSheetId="6">#REF!</definedName>
    <definedName name="ning">#REF!</definedName>
    <definedName name="nn">NA()</definedName>
    <definedName name="nn_1" localSheetId="6">[3]COVER!$D$15</definedName>
    <definedName name="nn_1">[3]COVER!$D$15</definedName>
    <definedName name="nopat">[12]Valuation!$AB$8</definedName>
    <definedName name="nopatadj">[12]Valuation!$AB$27</definedName>
    <definedName name="NormalStartCharge">"#REF!"</definedName>
    <definedName name="NOY">"Comment 1"</definedName>
    <definedName name="NPV_Diff">"#REF!"</definedName>
    <definedName name="Number_of_Payments" localSheetId="6">[31]BEN!$E$12</definedName>
    <definedName name="Number_of_Payments">[31]BEN!$E$12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ooo" localSheetId="6">#REF!</definedName>
    <definedName name="oooo">#REF!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 localSheetId="6">'[14]70'!#REF!</definedName>
    <definedName name="OTH_SIGN">'[14]70'!#REF!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 localSheetId="6">[35]Manual!$E$68:$E$115</definedName>
    <definedName name="OtherR">[35]Manual!$E$68:$E$115</definedName>
    <definedName name="Others" localSheetId="6">[11]Manual!$E$67:$E$112</definedName>
    <definedName name="Others">[11]Manual!$E$67:$E$112</definedName>
    <definedName name="OTHINV_ST">NA()</definedName>
    <definedName name="Output">"#REF!"</definedName>
    <definedName name="Output_End">"#REF!"</definedName>
    <definedName name="Output_Start">"#REF!"</definedName>
    <definedName name="Outputs">"#REF!"</definedName>
    <definedName name="oy">NA()</definedName>
    <definedName name="p" localSheetId="6">[36]EQ4NTV!#REF!</definedName>
    <definedName name="p">[36]EQ4NTV!#REF!</definedName>
    <definedName name="P_Case_Month">"#REF!"</definedName>
    <definedName name="PARAMETERS">"#REF!"</definedName>
    <definedName name="Passenger_mvmt_annual_table">"#REF!"</definedName>
    <definedName name="Paste_List">"#REF!"</definedName>
    <definedName name="Pay" localSheetId="6">#REF!</definedName>
    <definedName name="Pay">#REF!</definedName>
    <definedName name="Payment_Date" localSheetId="5">DATE(YEAR([0]!Loan_Start),MONTH([0]!Loan_Start)+'CF 16-18'!Payment_Number,DAY([0]!Loan_Start))</definedName>
    <definedName name="Payment_Date" localSheetId="6">DATE(YEAR('CF พี่มุ่ยกรอก'!Loan_Start),MONTH('CF พี่มุ่ยกรอก'!Loan_Start)+'CF พี่มุ่ยกรอก'!Payment_Number,DAY('CF พี่มุ่ยกรอก'!Loan_Start))</definedName>
    <definedName name="Payment_Date">DATE(YEAR([0]!Loan_Start),MONTH([0]!Loan_Start)+[0]!Payment_Number,DAY([0]!Loan_Start))</definedName>
    <definedName name="Payment_Number" localSheetId="5">ROW()-Header_Row</definedName>
    <definedName name="Payment_Number" localSheetId="6">ROW()-'CF พี่มุ่ยกรอก'!Header_Row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by">[12]Assumptions!$C$6</definedName>
    <definedName name="PER">"#REF!"</definedName>
    <definedName name="Percentages">"#REF!,#REF!,#REF!,#REF!,#REF!,#REF!,#REF!,#REF!,#REF!,#REF!,#REF!,#REF!"</definedName>
    <definedName name="PercentComplete" localSheetId="5">PercentCompleteBeyond*PeriodInPlan</definedName>
    <definedName name="PercentComplete" localSheetId="6">'CF พี่มุ่ยกรอก'!PercentCompleteBeyond*'CF พี่มุ่ยกรอก'!PeriodInPlan</definedName>
    <definedName name="PercentComplete">PercentCompleteBeyond*PeriodInPlan</definedName>
    <definedName name="PercentCompleteBeyond" localSheetId="6">([8]project!A$8=MEDIAN([8]project!A$8,[8]project!$E1,[8]project!$E1+[8]project!$F1)*([8]project!$E1&gt;0))*(([8]project!A$8&lt;(INT([8]project!$E1+[8]project!$F1*[8]project!$G1)))+([8]project!A$8=[8]project!$E1))*([8]project!$G1&gt;0)</definedName>
    <definedName name="PercentCompleteBeyond">([8]project!A$8=MEDIAN([8]project!A$8,[8]project!$E1,[8]project!$E1+[8]project!$F1)*([8]project!$E1&gt;0))*(([8]project!A$8&lt;(INT([8]project!$E1+[8]project!$F1*[8]project!$G1)))+([8]project!A$8=[8]project!$E1))*([8]project!$G1&gt;0)</definedName>
    <definedName name="PERIOD">NA()</definedName>
    <definedName name="PERIOD_1" localSheetId="6">[3]COVER!$D$13</definedName>
    <definedName name="PERIOD_1">[3]COVER!$D$13</definedName>
    <definedName name="Period_as_number">"#REF!"</definedName>
    <definedName name="PERIOD_F_YEAR">"#REF!"</definedName>
    <definedName name="Period_Prior_Forecast">"#REF!"</definedName>
    <definedName name="period_selected" localSheetId="6">[8]project!$N$3</definedName>
    <definedName name="period_selected">[8]project!$N$3</definedName>
    <definedName name="PERIOD_TEXTAREA">"#REF!"</definedName>
    <definedName name="PERIOD1">"#REF!"</definedName>
    <definedName name="PERIOD1_1">"#REF!"</definedName>
    <definedName name="PERIOD1_2">"#REF!"</definedName>
    <definedName name="PeriodInActual" localSheetId="6">[8]project!A$8=MEDIAN([8]project!A$8,[8]project!$E1,[8]project!$E1+[8]project!$F1-1)</definedName>
    <definedName name="PeriodInActual">[8]project!A$8=MEDIAN([8]project!A$8,[8]project!$E1,[8]project!$E1+[8]project!$F1-1)</definedName>
    <definedName name="PeriodInPlan" localSheetId="6">[8]project!A$8=MEDIAN([8]project!A$8,[8]project!$C1,[8]project!$C1+[8]project!$D1-1)</definedName>
    <definedName name="PeriodInPlan">[8]project!A$8=MEDIAN([8]project!A$8,[8]project!$C1,[8]project!$C1+[8]project!$D1-1)</definedName>
    <definedName name="Periods" localSheetId="6">[37]Map!$H$4:$H$59</definedName>
    <definedName name="Periods">[37]Map!$H$4:$H$59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5">IF('CF 16-18'!Values_Entered,[0]!Header_Row+[0]!Number_of_Payments,[0]!Header_Row)</definedName>
    <definedName name="PKEROIGTPTIYP" localSheetId="6">IF('CF พี่มุ่ยกรอก'!Values_Entered,'CF พี่มุ่ยกรอก'!Header_Row+'CF พี่มุ่ยกรอก'!Number_of_Payments,'CF พี่มุ่ยกรอก'!Header_Row)</definedName>
    <definedName name="PKEROIGTPTIYP">IF([0]!Values_Entered,[0]!Header_Row+[0]!Number_of_Payments,[0]!Header_Row)</definedName>
    <definedName name="PL_BKD_ICI" localSheetId="5">#REF!</definedName>
    <definedName name="PL_BKD_ICI" localSheetId="6">#REF!</definedName>
    <definedName name="PL_BKD_ICI">#REF!</definedName>
    <definedName name="PL_FY_Budget">"#REF!"</definedName>
    <definedName name="PL_FY_Forecast">"#REF!"</definedName>
    <definedName name="PL_ICI" localSheetId="6">#REF!</definedName>
    <definedName name="PL_ICI">#REF!</definedName>
    <definedName name="PL_KEY">"#REF!"</definedName>
    <definedName name="PL_KSN_ICI" localSheetId="6">#REF!</definedName>
    <definedName name="PL_KSN_ICI">#REF!</definedName>
    <definedName name="PL_Month_Actual">"#REF!"</definedName>
    <definedName name="PL_Month_Budget">"#REF!"</definedName>
    <definedName name="PL_OUTSOURCE_ICI" localSheetId="6">#REF!</definedName>
    <definedName name="PL_OUTSOURCE_ICI">#REF!</definedName>
    <definedName name="PL_Prior_Forecast">"#REF!"</definedName>
    <definedName name="PL_YTD_Actual">"#REF!"</definedName>
    <definedName name="PL_YTD_Budget">"#REF!"</definedName>
    <definedName name="Plan" localSheetId="5">PeriodInPlan*([8]project!$C1&gt;0)</definedName>
    <definedName name="Plan" localSheetId="6">'CF พี่มุ่ยกรอก'!PeriodInPlan*([8]project!$C1&gt;0)</definedName>
    <definedName name="Plan">PeriodInPlan*([8]project!$C1&gt;0)</definedName>
    <definedName name="plan1">[12]Input!$C$159</definedName>
    <definedName name="plan10">[12]Input!$L$159</definedName>
    <definedName name="plan2">[12]Input!$D$159</definedName>
    <definedName name="plan3">[12]Input!$E$159</definedName>
    <definedName name="plan4">[12]Input!$F$159</definedName>
    <definedName name="plan5">[12]Input!$G$159</definedName>
    <definedName name="plan6">[12]Input!$H$159</definedName>
    <definedName name="plan7">[12]Input!$I$159</definedName>
    <definedName name="plan8">[12]Input!$J$159</definedName>
    <definedName name="plan8\10">[12]Input!$L$159</definedName>
    <definedName name="plan9">[12]Input!$K$159</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ptt">[12]b!$C$11</definedName>
    <definedName name="PRE" localSheetId="6">#REF!</definedName>
    <definedName name="PRE">#REF!</definedName>
    <definedName name="PREF_EQUITY">"#REF!"</definedName>
    <definedName name="Pref_Working">"#REF!"</definedName>
    <definedName name="pricea">"#REF!"</definedName>
    <definedName name="priceb">"#REF!"</definedName>
    <definedName name="Principal" localSheetId="5">-PPMT([0]!Interest_Rate/12,'CF 16-18'!Payment_Number,[0]!Number_of_Payments,[0]!Loan_Amount)</definedName>
    <definedName name="Principal" localSheetId="6">-PPMT('CF พี่มุ่ยกรอก'!Interest_Rate/12,'CF พี่มุ่ยกรอก'!Payment_Number,'CF พี่มุ่ยกรอก'!Number_of_Payments,'CF พี่มุ่ยกรอก'!Loan_Amount)</definedName>
    <definedName name="Principal">-PPMT([0]!Interest_Rate/12,[0]!Payment_Number,[0]!Number_of_Payments,[0]!Loan_Amount)</definedName>
    <definedName name="print" localSheetId="5">#REF!</definedName>
    <definedName name="print" localSheetId="6">#REF!</definedName>
    <definedName name="print">#REF!</definedName>
    <definedName name="_xlnm.Print_Area" localSheetId="0">'BS 7-9'!$A$1:$J$108</definedName>
    <definedName name="_xlnm.Print_Area" localSheetId="5">'CF 16-18'!$A$1:$H$122</definedName>
    <definedName name="_xlnm.Print_Area" localSheetId="6">'CF พี่มุ่ยกรอก'!$A$1:$J$116</definedName>
    <definedName name="_xlnm.Print_Area" localSheetId="1">'PL 10-11'!$A$1:$J$62</definedName>
    <definedName name="_xlnm.Print_Area" localSheetId="2">'SH 12'!$A$1:$AA$34</definedName>
    <definedName name="_xlnm.Print_Area" localSheetId="3">'SH 13'!$A$1:$AC$38</definedName>
    <definedName name="_xlnm.Print_Area" localSheetId="4">'SH 14-15'!$A$1:$Q$49</definedName>
    <definedName name="_xlnm.Print_Area">#REF!</definedName>
    <definedName name="PRINT_AREA_MI" localSheetId="6">#REF!</definedName>
    <definedName name="PRINT_AREA_MI">#REF!</definedName>
    <definedName name="Print_Area_MI_3" localSheetId="6">#REF!</definedName>
    <definedName name="Print_Area_MI_3">#REF!</definedName>
    <definedName name="Print_Menu">"#REF!"</definedName>
    <definedName name="_xlnm.Print_Titles" localSheetId="6">#REF!</definedName>
    <definedName name="_xlnm.Print_Titles">#REF!</definedName>
    <definedName name="Print_Titles_MI" localSheetId="6">#REF!</definedName>
    <definedName name="Print_Titles_MI">#REF!</definedName>
    <definedName name="Prior_Forecast">"#REF!"</definedName>
    <definedName name="PRIOR_FORECAST_PERIODS">"#REF!"</definedName>
    <definedName name="ProductName">[1]ProductName!$A:$A</definedName>
    <definedName name="PROFIT_LOSS">"#REF!"</definedName>
    <definedName name="PROJECT_ACCOUNTS">"#REF!"</definedName>
    <definedName name="ProjectEnd" localSheetId="6">#REF!</definedName>
    <definedName name="ProjectEnd">#REF!</definedName>
    <definedName name="ProjectStart" localSheetId="6">#REF!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title">[12]Assumptions!$C$5</definedName>
    <definedName name="Purchase_of_Gas">NA()</definedName>
    <definedName name="QLDelec_cat01">[38]Datasheet!$B$38</definedName>
    <definedName name="QLDelec_cat02">[38]Datasheet!$B$39</definedName>
    <definedName name="QLDelec_cat03">[38]Datasheet!$B$40</definedName>
    <definedName name="QLDelec_cat04">[38]Datasheet!$B$41</definedName>
    <definedName name="QLDelec_cat05">[38]Datasheet!$B$42</definedName>
    <definedName name="QLDelec_cat06">[38]Datasheet!$B$43</definedName>
    <definedName name="QLDelec_cat07">[38]Datasheet!$B$44</definedName>
    <definedName name="QLDelec_cat08">[38]Datasheet!$B$45</definedName>
    <definedName name="qqqq" localSheetId="6">#REF!</definedName>
    <definedName name="qqqq">#REF!</definedName>
    <definedName name="QtrSheetStartDate">[9]Ass!$F$15</definedName>
    <definedName name="qw" localSheetId="6" hidden="1">#REF!</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_xlnm.Recorder" localSheetId="6">#REF!</definedName>
    <definedName name="_xlnm.Recorder">#REF!</definedName>
    <definedName name="REEA">"#REF!"</definedName>
    <definedName name="REEB">"#REF!"</definedName>
    <definedName name="Regearing?">[13]Summary!$IV$12</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 localSheetId="6">#REF!</definedName>
    <definedName name="Revenue">#REF!</definedName>
    <definedName name="RI">"#REF!"</definedName>
    <definedName name="RID">"#REF!"</definedName>
    <definedName name="RMCOptions">"*010000000000000"</definedName>
    <definedName name="rr" localSheetId="5">nopat/capital</definedName>
    <definedName name="rr" localSheetId="6">nopat/capital</definedName>
    <definedName name="rr">nopat/capital</definedName>
    <definedName name="rradj" localSheetId="5">nopatadj/capitaladj</definedName>
    <definedName name="rradj" localSheetId="6">nopatadj/capitaladj</definedName>
    <definedName name="rradj">nopatadj/capitaladj</definedName>
    <definedName name="RTT">"#REF!"</definedName>
    <definedName name="rty" localSheetId="6" hidden="1">#REF!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localSheetId="6" hidden="1">#REF!</definedName>
    <definedName name="sdf" hidden="1">#REF!</definedName>
    <definedName name="sdkjsdpovird" localSheetId="6">#REF!</definedName>
    <definedName name="sdkjsdpovird">#REF!</definedName>
    <definedName name="sdkkkk" localSheetId="6">#REF!</definedName>
    <definedName name="sdkkkk">#REF!</definedName>
    <definedName name="sdsdf" localSheetId="6" hidden="1">#REF!</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D">"#REF!"</definedName>
    <definedName name="sfffef" localSheetId="6">#REF!</definedName>
    <definedName name="sfffef">#REF!</definedName>
    <definedName name="sfgrds" localSheetId="6" hidden="1">#REF!</definedName>
    <definedName name="sfgrds" hidden="1">#REF!</definedName>
    <definedName name="sheet1" localSheetId="6" hidden="1">#REF!</definedName>
    <definedName name="sheet1" hidden="1">#REF!</definedName>
    <definedName name="sheet11" localSheetId="6" hidden="1">#REF!</definedName>
    <definedName name="sheet11" hidden="1">#REF!</definedName>
    <definedName name="ShLoNo_Working">"#REF!"</definedName>
    <definedName name="sikoi" localSheetId="6">#REF!</definedName>
    <definedName name="sikoi">#REF!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pec" localSheetId="6">#REF!</definedName>
    <definedName name="Spec">#REF!</definedName>
    <definedName name="Specsfef" localSheetId="6">#REF!</definedName>
    <definedName name="Specsfef">#REF!</definedName>
    <definedName name="spread">#N/A</definedName>
    <definedName name="spreadadj">#N/A</definedName>
    <definedName name="ss">"#REF!"</definedName>
    <definedName name="ss_1">"#REF!"</definedName>
    <definedName name="ss_2">"#REF!"</definedName>
    <definedName name="ss_3">"#REF!"</definedName>
    <definedName name="ssawc" localSheetId="6">'[39]2.Conso'!$B$5:$B$81</definedName>
    <definedName name="ssawc">'[39]2.Conso'!$B$5:$B$81</definedName>
    <definedName name="ssfsdf" localSheetId="5">-FV([0]!Interest_Rate/12,'CF 16-18'!Payment_Number-1,-'CF 16-18'!Monthly_Payment,[0]!Loan_Amount)</definedName>
    <definedName name="ssfsdf" localSheetId="6">-FV('CF พี่มุ่ยกรอก'!Interest_Rate/12,'CF พี่มุ่ยกรอก'!Payment_Number-1,-'CF พี่มุ่ยกรอก'!Monthly_Payment,'CF พี่มุ่ยกรอก'!Loan_Amount)</definedName>
    <definedName name="ssfsdf">-FV([0]!Interest_Rate/12,[0]!Payment_Number-1,-Monthly_Payment,[0]!Loan_Amount)</definedName>
    <definedName name="SSM">"#REF!"</definedName>
    <definedName name="ssss" localSheetId="6">'[39]2.Conso'!$B$5:$B$81</definedName>
    <definedName name="ssss">'[39]2.Conso'!$B$5:$B$81</definedName>
    <definedName name="ssssssssssss" localSheetId="6">#REF!</definedName>
    <definedName name="ssssssssssss">#REF!</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 localSheetId="6">'[8]7|CF_Actual-M_data'!$C$4</definedName>
    <definedName name="StartDate">'[8]7|CF_Actual-M_data'!$C$4</definedName>
    <definedName name="Statistics">"#REF!"</definedName>
    <definedName name="strat" localSheetId="6">[12]Assumptions!#REF!</definedName>
    <definedName name="strat">[12]Assumptions!#REF!</definedName>
    <definedName name="Sub_Group_PCCE">"#REF!"</definedName>
    <definedName name="Sub_Working">"#REF!"</definedName>
    <definedName name="Subs" localSheetId="6">[11]Manual!$B$67:$B$90</definedName>
    <definedName name="Subs">[11]Manual!$B$67:$B$90</definedName>
    <definedName name="T" localSheetId="6">#REF!</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e" localSheetId="6">#REF!</definedName>
    <definedName name="Tae">#REF!</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[6]Input!$D$20</definedName>
    <definedName name="Tax_Reserve_Working">"#REF!"</definedName>
    <definedName name="tax_sim1">[12]Input!$D$60:$W$60</definedName>
    <definedName name="tax_sim2">[12]Input!$D$57:$W$57</definedName>
    <definedName name="TaxReserveProfile">NA()</definedName>
    <definedName name="TB" localSheetId="6">#REF!</definedName>
    <definedName name="TB">#REF!</definedName>
    <definedName name="tblEmployee" localSheetId="6">#REF!</definedName>
    <definedName name="tblEmployee">#REF!</definedName>
    <definedName name="tblEmployee_3" localSheetId="6">#REF!</definedName>
    <definedName name="tblEmployee_3">#REF!</definedName>
    <definedName name="Tender_Budget">"#REF!"</definedName>
    <definedName name="Term_Reduction">"#REF!"</definedName>
    <definedName name="Text_Area">"#REF!"</definedName>
    <definedName name="TextRefCopyRangeCount" hidden="1">2</definedName>
    <definedName name="th" localSheetId="6">#REF!,#REF!</definedName>
    <definedName name="th">#REF!,#REF!</definedName>
    <definedName name="tipo" localSheetId="6">#REF!</definedName>
    <definedName name="tipo">#REF!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[34]calculations!$D$8</definedName>
    <definedName name="TotalDebts">[34]calculations!$D$9</definedName>
    <definedName name="tp_1" localSheetId="6">#REF!</definedName>
    <definedName name="tp_1">#REF!</definedName>
    <definedName name="tp_2" localSheetId="6">#REF!</definedName>
    <definedName name="tp_2">#REF!</definedName>
    <definedName name="tp_3" localSheetId="6">#REF!</definedName>
    <definedName name="tp_3">#REF!</definedName>
    <definedName name="tp_4" localSheetId="6">#REF!</definedName>
    <definedName name="tp_4">#REF!</definedName>
    <definedName name="tp_5" localSheetId="6">#REF!</definedName>
    <definedName name="tp_5">#REF!</definedName>
    <definedName name="tp_6" localSheetId="6">#REF!</definedName>
    <definedName name="tp_6">#REF!</definedName>
    <definedName name="tp_7" localSheetId="6">#REF!</definedName>
    <definedName name="tp_7">#REF!</definedName>
    <definedName name="Tranche_C_Working">"#REF!"</definedName>
    <definedName name="TrancheAIntOnlyEnd">NA()</definedName>
    <definedName name="TS">"#REF!"</definedName>
    <definedName name="TSL_Share">NA()</definedName>
    <definedName name="TSM">"#REF!"</definedName>
    <definedName name="TSY">"#REF!"</definedName>
    <definedName name="ttu" localSheetId="6">#REF!</definedName>
    <definedName name="ttu">#REF!</definedName>
    <definedName name="u">#N/A</definedName>
    <definedName name="units">[12]Assumptions!$C$7</definedName>
    <definedName name="UpdateTime">"#REF!"</definedName>
    <definedName name="uuuuuuu" localSheetId="6">#REF!</definedName>
    <definedName name="uuuuuuu">#REF!</definedName>
    <definedName name="ValDate">[40]Summary!$E$14</definedName>
    <definedName name="valid">[12]Valuation!$G$71</definedName>
    <definedName name="ValidAcctEl">NA()</definedName>
    <definedName name="ValidProd">NA()</definedName>
    <definedName name="Values_Entered" localSheetId="5">IF(Loan_Amount*Interest_Rate*Loan_Years*Loan_Start&gt;0,1,0)</definedName>
    <definedName name="Values_Entered" localSheetId="6">IF('CF พี่มุ่ยกรอก'!Loan_Amount*'CF พี่มุ่ยกรอก'!Interest_Rate*'CF พี่มุ่ยกรอก'!Loan_Years*'CF พี่มุ่ยกรอก'!Loan_Start&gt;0,1,0)</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Version">"#REF!"</definedName>
    <definedName name="vevevdv" localSheetId="6">#REF!</definedName>
    <definedName name="vevevdv">#REF!</definedName>
    <definedName name="w" localSheetId="6" hidden="1">#REF!</definedName>
    <definedName name="w" hidden="1">#REF!</definedName>
    <definedName name="WACC">"#REF!"</definedName>
    <definedName name="wbs" localSheetId="6">#REF!</definedName>
    <definedName name="wbs">#REF!</definedName>
    <definedName name="WDEWFCD" localSheetId="6" hidden="1">#REF!</definedName>
    <definedName name="WDEWFCD" hidden="1">#REF!</definedName>
    <definedName name="WDV">"#REF!"</definedName>
    <definedName name="WIP" localSheetId="6">'[25]2.Conso'!$B$5:$B$81</definedName>
    <definedName name="WIP">'[25]2.Conso'!$B$5:$B$81</definedName>
    <definedName name="Working_16D">"#REF!"</definedName>
    <definedName name="Working_Cap_Inflation">"#REF!"</definedName>
    <definedName name="WORKING_CAPITAL">"#REF!"</definedName>
    <definedName name="WorkType">[41]WorkType!$A:$A</definedName>
    <definedName name="WP" localSheetId="6">#REF!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Book." localSheetId="5" hidden="1">{"EVA",#N/A,FALSE,"SMT2";#N/A,#N/A,FALSE,"Summary";#N/A,#N/A,FALSE,"Graphs";#N/A,#N/A,FALSE,"4 Panel"}</definedName>
    <definedName name="wrn.Book." localSheetId="6" hidden="1">{"EVA",#N/A,FALSE,"SMT2";#N/A,#N/A,FALSE,"Summary";#N/A,#N/A,FALSE,"Graphs";#N/A,#N/A,FALSE,"4 Panel"}</definedName>
    <definedName name="wrn.Book." hidden="1">{"EVA",#N/A,FALSE,"SMT2";#N/A,#N/A,FALSE,"Summary";#N/A,#N/A,FALSE,"Graphs";#N/A,#N/A,FALSE,"4 Panel"}</definedName>
    <definedName name="wrn.capital.">NA()</definedName>
    <definedName name="wrn.cash.">NA()</definedName>
    <definedName name="wrn.Complete." localSheetId="5" hidden="1">{#N/A,#N/A,FALSE,"SMT1";#N/A,#N/A,FALSE,"SMT2";#N/A,#N/A,FALSE,"Summary";#N/A,#N/A,FALSE,"Graphs";#N/A,#N/A,FALSE,"4 Panel"}</definedName>
    <definedName name="wrn.Complete." localSheetId="6" hidden="1">{#N/A,#N/A,FALSE,"SMT1";#N/A,#N/A,FALSE,"SMT2";#N/A,#N/A,FALSE,"Summary";#N/A,#N/A,FALSE,"Graphs";#N/A,#N/A,FALSE,"4 Panel"}</definedName>
    <definedName name="wrn.Complete." hidden="1">{#N/A,#N/A,FALSE,"SMT1";#N/A,#N/A,FALSE,"SMT2";#N/A,#N/A,FALSE,"Summary";#N/A,#N/A,FALSE,"Graphs";#N/A,#N/A,FALSE,"4 Panel"}</definedName>
    <definedName name="wrn.Complete._.Set." localSheetId="5" hidden="1">{#N/A,#N/A,FALSE,"Full";#N/A,#N/A,FALSE,"Half";#N/A,#N/A,FALSE,"Op Expenses";#N/A,#N/A,FALSE,"Cap Charge";#N/A,#N/A,FALSE,"Cost C";#N/A,#N/A,FALSE,"PP&amp;E";#N/A,#N/A,FALSE,"R&amp;D"}</definedName>
    <definedName name="wrn.Complete._.Set." localSheetId="6"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EBITDA._.Print._.Range.">NA()</definedName>
    <definedName name="wrn.Informe_modelo." localSheetId="5"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6"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 localSheetId="6">#REF!</definedName>
    <definedName name="Y">#REF!</definedName>
    <definedName name="YEAR">NA()</definedName>
    <definedName name="YEAR_1" localSheetId="6">[3]COVER!$D$9</definedName>
    <definedName name="YEAR_1">[3]COVER!$D$9</definedName>
    <definedName name="yes1">[12]Input!$C$162</definedName>
    <definedName name="yes10">[12]Input!$L$162</definedName>
    <definedName name="yes2">[12]Input!$D$162</definedName>
    <definedName name="yes3">[12]Input!$E$162</definedName>
    <definedName name="yes4">[12]Input!$F$162</definedName>
    <definedName name="yes5">[12]Input!$G$162</definedName>
    <definedName name="yes6">[12]Input!$H$162</definedName>
    <definedName name="yes7">[12]Input!$I$162</definedName>
    <definedName name="yes8">[12]Input!$J$162</definedName>
    <definedName name="yes9">[12]Input!$K$162</definedName>
    <definedName name="YTD_PERIODS">"#REF!"</definedName>
    <definedName name="Z_A3B3E038_AAE0_4F24_B01A_BCF5B017EAC3_.wvu.PrintArea" localSheetId="0" hidden="1">'BS 7-9'!$A$1:$J$108</definedName>
    <definedName name="Z_A3B3E038_AAE0_4F24_B01A_BCF5B017EAC3_.wvu.PrintArea" localSheetId="6" hidden="1">'CF พี่มุ่ยกรอก'!$A$1:$J$117</definedName>
    <definedName name="Z_A3B3E038_AAE0_4F24_B01A_BCF5B017EAC3_.wvu.PrintArea" localSheetId="1" hidden="1">'PL 10-11'!$A$1:$J$62</definedName>
    <definedName name="Z_A3B3E038_AAE0_4F24_B01A_BCF5B017EAC3_.wvu.PrintArea" localSheetId="2" hidden="1">'SH 12'!$A$1:$AB$34</definedName>
    <definedName name="Z_A3B3E038_AAE0_4F24_B01A_BCF5B017EAC3_.wvu.PrintArea" localSheetId="4" hidden="1">'SH 14-15'!$A$1:$Q$25</definedName>
    <definedName name="เงินเดือน" localSheetId="6">#REF!</definedName>
    <definedName name="เงินเดือน">#REF!</definedName>
    <definedName name="กกก" localSheetId="6">'[42]Fagor04-A3112e'!#REF!</definedName>
    <definedName name="กกก">'[42]Fagor04-A3112e'!#REF!</definedName>
    <definedName name="กกกก" localSheetId="6">#REF!</definedName>
    <definedName name="กกกก">#REF!</definedName>
    <definedName name="กกกกก" localSheetId="6">#REF!</definedName>
    <definedName name="กกกกก">#REF!</definedName>
    <definedName name="กากราร" localSheetId="6">'[21]Fagor04-A3112e'!#REF!</definedName>
    <definedName name="กากราร">'[21]Fagor04-A3112e'!#REF!</definedName>
    <definedName name="คลังสินค้า" localSheetId="6">#REF!</definedName>
    <definedName name="คลังสินค้า">#REF!</definedName>
    <definedName name="ดดดด" localSheetId="6">#REF!</definedName>
    <definedName name="ดดดด">#REF!</definedName>
    <definedName name="ฟ" localSheetId="6">#REF!</definedName>
    <definedName name="ฟ">#REF!</definedName>
    <definedName name="ฟ_3" localSheetId="6">#REF!</definedName>
    <definedName name="ฟ_3">#REF!</definedName>
    <definedName name="ฟดได" localSheetId="6" hidden="1">#REF!</definedName>
    <definedName name="ฟดได" hidden="1">#REF!</definedName>
    <definedName name="ฟฟ" localSheetId="6">#REF!</definedName>
    <definedName name="ฟฟ">#REF!</definedName>
    <definedName name="ฟฟ_3" localSheetId="6">#REF!</definedName>
    <definedName name="ฟฟ_3">#REF!</definedName>
    <definedName name="ยกไป" localSheetId="6" hidden="1">#REF!</definedName>
    <definedName name="ยกไป" hidden="1">#REF!</definedName>
    <definedName name="สัญญา" localSheetId="6">#REF!</definedName>
    <definedName name="สัญญา">#REF!</definedName>
    <definedName name="สาทืสา" localSheetId="6">'[5]Fagor04-A3112e'!#REF!</definedName>
    <definedName name="สาทืสา">'[5]Fagor04-A3112e'!#REF!</definedName>
    <definedName name="ห" localSheetId="6" hidden="1">#REF!</definedName>
    <definedName name="ห" hidden="1">#REF!</definedName>
    <definedName name="หห" localSheetId="6">#REF!</definedName>
    <definedName name="หห">#REF!</definedName>
    <definedName name="ๆ" localSheetId="6">#REF!</definedName>
    <definedName name="ๆ">#REF!</definedName>
    <definedName name="上下期">[43]実績月!$D$10</definedName>
    <definedName name="上下期２" localSheetId="6">#REF!</definedName>
    <definedName name="上下期２">#REF!</definedName>
    <definedName name="実績月">[43]実績月!$B$5</definedName>
    <definedName name="期">[44]販価!$B$2</definedName>
    <definedName name="毎月変更" localSheetId="6">#REF!</definedName>
    <definedName name="毎月変更">#REF!</definedName>
    <definedName name="社名">[44]販価!$B$1</definedName>
    <definedName name="通期">[43]実績月!$B$10</definedName>
  </definedNames>
  <calcPr calcId="191028"/>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1" i="1" l="1"/>
  <c r="H21" i="1"/>
  <c r="F21" i="1"/>
  <c r="D21" i="1"/>
  <c r="Q34" i="22" l="1"/>
  <c r="H111" i="24"/>
  <c r="H113" i="24" s="1"/>
  <c r="D111" i="24"/>
  <c r="D113" i="24" s="1"/>
  <c r="H100" i="24"/>
  <c r="F100" i="24"/>
  <c r="D100" i="24"/>
  <c r="B100" i="24"/>
  <c r="H79" i="24"/>
  <c r="F79" i="24"/>
  <c r="D79" i="24"/>
  <c r="B79" i="24"/>
  <c r="H29" i="24"/>
  <c r="H42" i="24" s="1"/>
  <c r="H44" i="24" s="1"/>
  <c r="F29" i="24"/>
  <c r="F42" i="24" s="1"/>
  <c r="F44" i="24" s="1"/>
  <c r="D29" i="24"/>
  <c r="D42" i="24" s="1"/>
  <c r="D44" i="24" s="1"/>
  <c r="B29" i="24"/>
  <c r="B42" i="24" s="1"/>
  <c r="B44" i="24" s="1"/>
  <c r="B109" i="24" l="1"/>
  <c r="B111" i="24" s="1"/>
  <c r="B113" i="24" s="1"/>
  <c r="F111" i="24"/>
  <c r="F113" i="24" s="1"/>
  <c r="AC19" i="22"/>
  <c r="Q20" i="22"/>
  <c r="AA20" i="22"/>
  <c r="AA34" i="22" l="1"/>
  <c r="Y29" i="22" l="1"/>
  <c r="I29" i="22"/>
  <c r="AC26" i="22"/>
  <c r="I31" i="22" l="1"/>
  <c r="I37" i="22"/>
  <c r="D42" i="9" l="1"/>
  <c r="F42" i="9"/>
  <c r="H42" i="9"/>
  <c r="J42" i="9"/>
  <c r="D63" i="1" l="1"/>
  <c r="F63" i="1"/>
  <c r="H63" i="1"/>
  <c r="J63" i="1"/>
  <c r="J62" i="9" l="1"/>
  <c r="H62" i="9"/>
  <c r="F62" i="9"/>
  <c r="D62" i="9"/>
  <c r="O49" i="18"/>
  <c r="K49" i="18"/>
  <c r="I49" i="18"/>
  <c r="G49" i="18"/>
  <c r="E49" i="18"/>
  <c r="C49" i="18"/>
  <c r="O47" i="18"/>
  <c r="M47" i="18"/>
  <c r="M49" i="18" s="1"/>
  <c r="K47" i="18"/>
  <c r="I47" i="18"/>
  <c r="G47" i="18"/>
  <c r="E47" i="18"/>
  <c r="C47" i="18"/>
  <c r="O42" i="18"/>
  <c r="M42" i="18"/>
  <c r="K42" i="18"/>
  <c r="I42" i="18"/>
  <c r="G42" i="18"/>
  <c r="E42" i="18"/>
  <c r="C42" i="18"/>
  <c r="J43" i="9"/>
  <c r="H43" i="9"/>
  <c r="AC14" i="22"/>
  <c r="Q46" i="18" l="1"/>
  <c r="Q45" i="18"/>
  <c r="Q47" i="18" s="1"/>
  <c r="Q41" i="18"/>
  <c r="Q42" i="18" s="1"/>
  <c r="K24" i="18"/>
  <c r="I24" i="18"/>
  <c r="G24" i="18"/>
  <c r="E24" i="18"/>
  <c r="C24" i="18"/>
  <c r="Q22" i="18"/>
  <c r="O22" i="18"/>
  <c r="O24" i="18" s="1"/>
  <c r="M22" i="18"/>
  <c r="M17" i="18"/>
  <c r="Q21" i="18"/>
  <c r="Q20" i="18"/>
  <c r="Q16" i="18"/>
  <c r="Q17" i="18" s="1"/>
  <c r="W35" i="22"/>
  <c r="W36" i="22" s="1"/>
  <c r="Y34" i="22"/>
  <c r="AC34" i="22" s="1"/>
  <c r="AA36" i="22"/>
  <c r="U36" i="22"/>
  <c r="S36" i="22"/>
  <c r="Q36" i="22"/>
  <c r="AA29" i="22"/>
  <c r="AA31" i="22" s="1"/>
  <c r="AC28" i="22"/>
  <c r="AC24" i="22"/>
  <c r="Q31" i="22"/>
  <c r="Y31" i="22" s="1"/>
  <c r="Y18" i="22"/>
  <c r="U37" i="22"/>
  <c r="S37" i="22"/>
  <c r="O37" i="22"/>
  <c r="M37" i="22"/>
  <c r="K37" i="22"/>
  <c r="G37" i="22"/>
  <c r="E37" i="22"/>
  <c r="C37" i="22"/>
  <c r="U33" i="17"/>
  <c r="S33" i="17"/>
  <c r="Q33" i="17"/>
  <c r="M33" i="17"/>
  <c r="K33" i="17"/>
  <c r="I33" i="17"/>
  <c r="G33" i="17"/>
  <c r="E33" i="17"/>
  <c r="C33" i="17"/>
  <c r="Y32" i="17"/>
  <c r="W32" i="17"/>
  <c r="U32" i="17"/>
  <c r="S32" i="17"/>
  <c r="Q32" i="17"/>
  <c r="O32" i="17"/>
  <c r="AA31" i="17"/>
  <c r="AA30" i="17"/>
  <c r="AA24" i="17"/>
  <c r="AA22" i="17"/>
  <c r="Y25" i="17"/>
  <c r="Y27" i="17" s="1"/>
  <c r="Y33" i="17" s="1"/>
  <c r="W17" i="17"/>
  <c r="AA17" i="17" s="1"/>
  <c r="AA18" i="17" s="1"/>
  <c r="O18" i="17"/>
  <c r="O33" i="17" s="1"/>
  <c r="J60" i="9"/>
  <c r="H60" i="9"/>
  <c r="D60" i="9"/>
  <c r="F60" i="9"/>
  <c r="J55" i="9"/>
  <c r="H55" i="9"/>
  <c r="D55" i="9"/>
  <c r="F55" i="9"/>
  <c r="D35" i="9"/>
  <c r="D43" i="9" s="1"/>
  <c r="F35" i="9"/>
  <c r="F43" i="9" s="1"/>
  <c r="J22" i="9"/>
  <c r="H22" i="9"/>
  <c r="D22" i="9"/>
  <c r="F22" i="9"/>
  <c r="J15" i="9"/>
  <c r="H15" i="9"/>
  <c r="D15" i="9"/>
  <c r="F15" i="9"/>
  <c r="J103" i="1"/>
  <c r="J105" i="1" s="1"/>
  <c r="H103" i="1"/>
  <c r="H105" i="1" s="1"/>
  <c r="D103" i="1"/>
  <c r="D105" i="1" s="1"/>
  <c r="F103" i="1"/>
  <c r="F105" i="1" s="1"/>
  <c r="J76" i="1"/>
  <c r="H76" i="1"/>
  <c r="D76" i="1"/>
  <c r="F76" i="1"/>
  <c r="J41" i="1"/>
  <c r="H41" i="1"/>
  <c r="D41" i="1"/>
  <c r="F41" i="1"/>
  <c r="M99" i="21"/>
  <c r="L99" i="21" s="1"/>
  <c r="O99" i="21" s="1"/>
  <c r="M98" i="21"/>
  <c r="M97" i="21"/>
  <c r="M96" i="21"/>
  <c r="M95" i="21"/>
  <c r="M94" i="21"/>
  <c r="M93" i="21"/>
  <c r="M92" i="21"/>
  <c r="M91" i="21"/>
  <c r="M90" i="21"/>
  <c r="M89" i="21"/>
  <c r="M88" i="21"/>
  <c r="M87" i="21"/>
  <c r="M86" i="21"/>
  <c r="M48" i="21"/>
  <c r="M47" i="21"/>
  <c r="M46" i="21"/>
  <c r="M45" i="21"/>
  <c r="M36" i="21"/>
  <c r="M35" i="21"/>
  <c r="M34" i="21"/>
  <c r="M33" i="21"/>
  <c r="L33" i="21" s="1"/>
  <c r="O33" i="21" s="1"/>
  <c r="M32" i="21"/>
  <c r="M31" i="21"/>
  <c r="M30" i="21"/>
  <c r="M29" i="21"/>
  <c r="M28" i="21"/>
  <c r="M25" i="21"/>
  <c r="M24" i="21"/>
  <c r="M23" i="21"/>
  <c r="M22" i="21"/>
  <c r="M21" i="21"/>
  <c r="M20" i="21"/>
  <c r="M19" i="21"/>
  <c r="M18" i="21"/>
  <c r="M17" i="21"/>
  <c r="M16" i="21"/>
  <c r="M15" i="21"/>
  <c r="M14" i="21"/>
  <c r="M13" i="21"/>
  <c r="M12" i="21"/>
  <c r="M11" i="21"/>
  <c r="M10" i="21"/>
  <c r="M9" i="21"/>
  <c r="M8" i="21"/>
  <c r="L25" i="21"/>
  <c r="L24" i="21"/>
  <c r="L23" i="21"/>
  <c r="L22" i="21"/>
  <c r="L21" i="21"/>
  <c r="L20" i="21"/>
  <c r="O20" i="21" s="1"/>
  <c r="L19" i="21"/>
  <c r="L18" i="21"/>
  <c r="L17" i="21"/>
  <c r="L16" i="21"/>
  <c r="L15" i="21"/>
  <c r="L14" i="21"/>
  <c r="L13" i="21"/>
  <c r="L12" i="21"/>
  <c r="O12" i="21" s="1"/>
  <c r="L11" i="21"/>
  <c r="L10" i="21"/>
  <c r="L8" i="21"/>
  <c r="AC18" i="22" l="1"/>
  <c r="AC20" i="22" s="1"/>
  <c r="AA25" i="17"/>
  <c r="O27" i="17"/>
  <c r="AA32" i="17"/>
  <c r="AA27" i="17"/>
  <c r="AA33" i="17" s="1"/>
  <c r="Q49" i="18"/>
  <c r="J24" i="9"/>
  <c r="J28" i="9" s="1"/>
  <c r="J30" i="9" s="1"/>
  <c r="J44" i="9" s="1"/>
  <c r="J43" i="1"/>
  <c r="J78" i="1"/>
  <c r="J107" i="1" s="1"/>
  <c r="F43" i="1"/>
  <c r="Q24" i="18"/>
  <c r="M24" i="18"/>
  <c r="F24" i="9"/>
  <c r="F28" i="9" s="1"/>
  <c r="F30" i="9" s="1"/>
  <c r="F44" i="9" s="1"/>
  <c r="F78" i="1"/>
  <c r="F107" i="1" s="1"/>
  <c r="AC29" i="22"/>
  <c r="Y35" i="22"/>
  <c r="Y36" i="22" s="1"/>
  <c r="W37" i="22"/>
  <c r="AA37" i="22"/>
  <c r="Q37" i="22"/>
  <c r="Y20" i="22"/>
  <c r="W18" i="17"/>
  <c r="W27" i="17" s="1"/>
  <c r="W33" i="17" s="1"/>
  <c r="H24" i="9"/>
  <c r="H28" i="9" s="1"/>
  <c r="H30" i="9" s="1"/>
  <c r="H44" i="9" s="1"/>
  <c r="D24" i="9"/>
  <c r="D28" i="9" s="1"/>
  <c r="D30" i="9" s="1"/>
  <c r="H78" i="1"/>
  <c r="H107" i="1" s="1"/>
  <c r="D78" i="1"/>
  <c r="D107" i="1" s="1"/>
  <c r="H43" i="1"/>
  <c r="D43" i="1"/>
  <c r="L26" i="21"/>
  <c r="M26" i="21" s="1"/>
  <c r="D44" i="9" l="1"/>
  <c r="Y37" i="22"/>
  <c r="AC31" i="22"/>
  <c r="AC35" i="22"/>
  <c r="AC36" i="22" l="1"/>
  <c r="AC37" i="22"/>
</calcChain>
</file>

<file path=xl/sharedStrings.xml><?xml version="1.0" encoding="utf-8"?>
<sst xmlns="http://schemas.openxmlformats.org/spreadsheetml/2006/main" count="712" uniqueCount="411">
  <si>
    <t>บริษัท เจดับเบิ้ลยูดี อินโฟโลจิสติกส์ จำกัด (มหาชน) และบริษัทย่อย</t>
  </si>
  <si>
    <t>งบแสดงฐานะการเงิน</t>
  </si>
  <si>
    <t>งบการเงินรวม</t>
  </si>
  <si>
    <t>งบการเงินเฉพาะกิจการ</t>
  </si>
  <si>
    <t>31 ธันวาคม</t>
  </si>
  <si>
    <t>สินทรัพย์</t>
  </si>
  <si>
    <t>หมายเหตุ</t>
  </si>
  <si>
    <t>(บาท)</t>
  </si>
  <si>
    <t>สินทรัพย์หมุนเวียน</t>
  </si>
  <si>
    <t>เงินสดและรายการเทียบเท่าเงินสด</t>
  </si>
  <si>
    <t>ลูกหนี้การค้าและลูกหนี้หมุนเวียนอื่น</t>
  </si>
  <si>
    <t>ลูกหนี้การค้า</t>
  </si>
  <si>
    <t>5, 7</t>
  </si>
  <si>
    <t>ลูกหนี้หมุนเวียนอื่น</t>
  </si>
  <si>
    <t>เงินให้กู้ยืมระยะสั้น</t>
  </si>
  <si>
    <t>เงินให้กู้ยืมระยะสั้นแก่กิจการที่เกี่ยวข้องกัน</t>
  </si>
  <si>
    <t>ส่วนของเงินให้กู้ยืมระยะยาวที่ถึงกำหนดชำระภายในหนึ่งปี</t>
  </si>
  <si>
    <t>เงินให้กู้ยืมระยะยาวแก่กิจการที่เกี่ยวข้องกัน</t>
  </si>
  <si>
    <t>เงินให้กู้ยืมระยะยาวแก่กิจการอื่น</t>
  </si>
  <si>
    <t>สินค้าคงเหลือ</t>
  </si>
  <si>
    <t>สินทรัพย์ทางการเงินหมุนเวียนอื่น</t>
  </si>
  <si>
    <t>สินทรัพย์หมุนเวียนอื่น</t>
  </si>
  <si>
    <t>รวมสินทรัพย์หมุนเวียน</t>
  </si>
  <si>
    <t>สินทรัพย์ไม่หมุนเวียน</t>
  </si>
  <si>
    <t>เงินฝากที่มีข้อจำกัดในการใช้</t>
  </si>
  <si>
    <t>สินทรัพย์ทางการเงินไม่หมุนเวียนอื่น</t>
  </si>
  <si>
    <t>เงินลงทุนในบริษัทย่อย</t>
  </si>
  <si>
    <t>เงินลงทุนในบริษัทร่วม</t>
  </si>
  <si>
    <t>เงินลงทุนในการร่วมค้า</t>
  </si>
  <si>
    <t>เงินให้กู้ยืมระยะยาว</t>
  </si>
  <si>
    <t>สินทรัพย์ไม่มีตัวตนภายใต้สัญญาอนุญาต</t>
  </si>
  <si>
    <t xml:space="preserve">   ให้ดำเนินการ</t>
  </si>
  <si>
    <t>อสังหาริมทรัพย์เพื่อการลงทุน</t>
  </si>
  <si>
    <t xml:space="preserve">ที่ดิน อาคารและอุปกรณ์ </t>
  </si>
  <si>
    <t>สินทรัพย์สิทธิการใช้</t>
  </si>
  <si>
    <t>ค่าความนิยม</t>
  </si>
  <si>
    <t>สินทรัพย์ไม่มีตัวตนอื่นนอกจากค่าความนิยม</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</si>
  <si>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</si>
  <si>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</si>
  <si>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</si>
  <si>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</si>
  <si>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</si>
  <si>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</si>
  <si>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เงินเบิกเกินบัญชีและเงินกู้ยืมระยะสั้นจากสถาบันการเงิน</t>
  </si>
  <si>
    <t>เจ้าหนี้การค้าและเจ้าหนี้หมุนเวียนอื่น</t>
  </si>
  <si>
    <t>ส่วนของหุ้นกู้ที่ถึงกำหนดชำระภายในหนึ่งปี</t>
  </si>
  <si>
    <t>ส่วนของเงินกู้ยืมระยะยาวจากสถาบันการเงิน</t>
  </si>
  <si>
    <t xml:space="preserve">   ที่ถึงกำหนดชำระภายในหนึ่งปี</t>
  </si>
  <si>
    <t>ส่วนของเงินกู้ยืมระยะยาวจากบุคคลและกิจการที่เกี่ยวข้องกัน</t>
  </si>
  <si>
    <t>5, 17</t>
  </si>
  <si>
    <t>ส่วนของหนี้สินตามสัญญาเช่าที่ถึงกำหนดชำระภายในหนึ่งปี</t>
  </si>
  <si>
    <t>ภาษีเงินได้นิติบุคคลค้างจ่าย</t>
  </si>
  <si>
    <t>หนี้สินหมุนเวียนอื่น</t>
  </si>
  <si>
    <t>รวมหนี้สินหมุนเวียน</t>
  </si>
  <si>
    <t>หนี้สินไม่หมุนเวียน</t>
  </si>
  <si>
    <t>เงินกู้ยืมระยะยาว</t>
  </si>
  <si>
    <t>เงินกู้ยืมระยะยาวจากสถาบันการเงิน</t>
  </si>
  <si>
    <t>เงินกู้ยืมระยะยาวจากกิจการที่เกี่ยวข้องกัน</t>
  </si>
  <si>
    <t>เงินกู้ยืมระยะยาวจากบุคคลอื่น</t>
  </si>
  <si>
    <t>หนี้สินตามสัญญาเช่า</t>
  </si>
  <si>
    <t>เจ้าหนี้ไม่หมุนเวียนอื่น</t>
  </si>
  <si>
    <t>หุ้นกู้</t>
  </si>
  <si>
    <t>หนี้สินภาษีเงินได้รอการตัดบัญชี</t>
  </si>
  <si>
    <t>ประมาณการหนี้สินไม่หมุนเวียนสำหรับผลประโยชน์พนักงาน</t>
  </si>
  <si>
    <t>หนี้สินไม่หมุนเวียนอื่น</t>
  </si>
  <si>
    <t>รวมหนี้สินไม่หมุนเวียน</t>
  </si>
  <si>
    <t>รวมหนี้สิน</t>
  </si>
  <si>
    <t>ส่วนของผู้ถือหุ้น</t>
  </si>
  <si>
    <t>ทุนเรือนหุ้น</t>
  </si>
  <si>
    <t xml:space="preserve">    ทุนจดทะเบียน</t>
  </si>
  <si>
    <t xml:space="preserve">    (หุ้นสามัญจำนวน 1,020,000,000 หุ้น มูลค่า 0.5 บาทต่อหุ้น)</t>
  </si>
  <si>
    <t xml:space="preserve">    ทุนที่ออกและชำระแล้ว</t>
  </si>
  <si>
    <t>ส่วนเกินมูลค่าหุ้นสามัญ</t>
  </si>
  <si>
    <t>ส่วนเกินทุนจากการลงทุนในบริษัทย่อยด้วยการแลกหุ้น</t>
  </si>
  <si>
    <t>ส่วนเกินจากการเปลี่ยนแปลงสัดส่วนการถือหุ้นในบริษัทย่อย</t>
  </si>
  <si>
    <t>ผลต่างที่เกิดจากการรวมธุรกิจภายใต้การควบคุมเดียวกัน</t>
  </si>
  <si>
    <t>ส่วนเกินทุนจากการจ่ายโดยใช้หุ้นเป็นเกณฑ์</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</si>
  <si>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</si>
  <si>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</si>
  <si>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</si>
  <si>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</si>
  <si>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</si>
  <si>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</si>
  <si>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</si>
  <si>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</si>
  <si>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</si>
  <si>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งบกำไรขาดทุนเบ็ดเสร็จ</t>
  </si>
  <si>
    <t>สำหรับปีสิ้นสุดวันที่ 31 ธันวาคม</t>
  </si>
  <si>
    <r>
      <t>รายได้</t>
    </r>
    <r>
      <rPr>
        <b/>
        <i/>
        <sz val="15"/>
        <color indexed="10"/>
        <rFont val="Angsana New"/>
        <family val="1"/>
      </rPr>
      <t xml:space="preserve"> </t>
    </r>
  </si>
  <si>
    <t>5, 20</t>
  </si>
  <si>
    <t>รายได้จากการให้เช่าและการให้บริการ</t>
  </si>
  <si>
    <t xml:space="preserve">รายได้จากการขาย </t>
  </si>
  <si>
    <t>รายได้ดอกเบี้ยและเงินปันผล</t>
  </si>
  <si>
    <t>กำไรจากการวัดมูลค่ายุติธรรมของส่วนได้เสียที่ถืออยู่ก่อน</t>
  </si>
  <si>
    <t>รายได้อื่น</t>
  </si>
  <si>
    <t>รวมรายได้</t>
  </si>
  <si>
    <t>ค่าใช้จ่าย</t>
  </si>
  <si>
    <t>5, 21</t>
  </si>
  <si>
    <t>ต้นทุนการให้เช่าและการให้บริการ</t>
  </si>
  <si>
    <t>ต้นทุนขาย</t>
  </si>
  <si>
    <t>ต้นทุนในการจัดจำหน่าย</t>
  </si>
  <si>
    <t>ค่าใช้จ่ายในการบริหาร</t>
  </si>
  <si>
    <t>รวมค่าใช้จ่าย</t>
  </si>
  <si>
    <t>กำไรจากกิจกรรมดำเนินงาน</t>
  </si>
  <si>
    <t>ต้นทุนทางการเงิน</t>
  </si>
  <si>
    <t>ส่วนแบ่งกำไรของการร่วมค้า และบริษัทร่วม</t>
  </si>
  <si>
    <t xml:space="preserve">   ที่ใช้วิธีส่วนได้เสีย</t>
  </si>
  <si>
    <t>กำไรก่อนภาษีเงินได้</t>
  </si>
  <si>
    <t>ค่าใช้จ่ายภาษีเงินได้</t>
  </si>
  <si>
    <t>กำไรสำหรับปี</t>
  </si>
  <si>
    <t>กำไรขาดทุนเบ็ดเสร็จอื่น</t>
  </si>
  <si>
    <t>รายการที่อาจถูกจัดประเภทใหม่ไว้ในกำไรหรือขาดทุนในภายหลัง</t>
  </si>
  <si>
    <t>ผลต่างของอัตราแลกเปลี่ยนจากการแปลงค่างบการเงิน</t>
  </si>
  <si>
    <t>รวมรายการที่อาจถูกจัดประเภทใหม่ไว้ในกำไรหรือขาดทุนในภายหลัง</t>
  </si>
  <si>
    <t>รายการที่จะไม่ถูกจัดประเภทใหม่ไว้ในกำไรหรือขาดทุนในภายหลัง</t>
  </si>
  <si>
    <t>ผลกำไร (ขาดทุน) จากเงินลงทุนในตราสารทุนที่กำหนดให้วัดมูลค่า</t>
  </si>
  <si>
    <t xml:space="preserve">   ด้วยมูลค่ายุติธรรมผ่านกำไรขาดทุนเบ็ดเสร็จอื่น</t>
  </si>
  <si>
    <t>ภาษีเงินได้ของรายการที่จะไม่ถูกจัดประเภทใหม่</t>
  </si>
  <si>
    <t xml:space="preserve">   ไว้ในกำไรหรือขาดทุนในภายหลัง</t>
  </si>
  <si>
    <t>รวมรายการที่จะไม่ถูกจัดประเภทใหม่ไว้ในกำไรหรือขาดทุนในภายหลัง</t>
  </si>
  <si>
    <t>กำไร (ขาดทุน) เบ็ดเสร็จอื่นสำหรับปี - สุทธิจากภาษี</t>
  </si>
  <si>
    <t>กำไรเบ็ดเสร็จรวมสำหรับปี</t>
  </si>
  <si>
    <t>การแบ่งปันกำไร (ขาดทุน)</t>
  </si>
  <si>
    <t xml:space="preserve">    ส่วนที่เป็นของบริษัทใหญ่</t>
  </si>
  <si>
    <t xml:space="preserve">    ส่วนที่เป็นของส่วนได้เสียที่ไม่มีอำนาจควบคุม</t>
  </si>
  <si>
    <t>การแบ่งปันกำไร (ขาดทุน) เบ็ดเสร็จรวม</t>
  </si>
  <si>
    <t>กำไรต่อหุ้นขั้นพื้นฐาน</t>
  </si>
  <si>
    <t>งบแสดงการเปลี่ยนแปลงส่วนของผู้ถือหุ้น</t>
  </si>
  <si>
    <t>รวม</t>
  </si>
  <si>
    <t>ผลต่างที่เกิดจาก</t>
  </si>
  <si>
    <t>ส่วนเกินทุน</t>
  </si>
  <si>
    <t>องค์ประกอบ</t>
  </si>
  <si>
    <t>ส่วนของ</t>
  </si>
  <si>
    <t>ส่วนได้เสีย</t>
  </si>
  <si>
    <t>การรวมธุรกิจของ</t>
  </si>
  <si>
    <t>จากการจ่าย</t>
  </si>
  <si>
    <t>ทุนสำรอง</t>
  </si>
  <si>
    <t>สำรอง</t>
  </si>
  <si>
    <t>สำรองการ</t>
  </si>
  <si>
    <t>อื่นของ</t>
  </si>
  <si>
    <t>ผู้ถือหุ้น</t>
  </si>
  <si>
    <t>ที่ไม่มี</t>
  </si>
  <si>
    <t>ที่ออกและ</t>
  </si>
  <si>
    <t>ส่วนเกิน</t>
  </si>
  <si>
    <t>จากการ</t>
  </si>
  <si>
    <t>กิจการภายใต้</t>
  </si>
  <si>
    <t>โดยใช้หุ้น</t>
  </si>
  <si>
    <t>ตาม</t>
  </si>
  <si>
    <t>ยังไม่ได้</t>
  </si>
  <si>
    <t>การแปลงค่า</t>
  </si>
  <si>
    <t>เปลี่ยนแปลงใน</t>
  </si>
  <si>
    <t>ของ</t>
  </si>
  <si>
    <t>อำนาจ</t>
  </si>
  <si>
    <t>ชำระแล้ว</t>
  </si>
  <si>
    <t>มูลค่าหุ้น</t>
  </si>
  <si>
    <t>แลกหุ้น</t>
  </si>
  <si>
    <t>การควบคุมเดียวกัน</t>
  </si>
  <si>
    <t>เป็นเกณฑ์</t>
  </si>
  <si>
    <t>กฎหมาย</t>
  </si>
  <si>
    <t>จัดสรร</t>
  </si>
  <si>
    <t>งบการเงิน</t>
  </si>
  <si>
    <t>มูลค่ายุติธรรม</t>
  </si>
  <si>
    <t>บริษัทใหญ่</t>
  </si>
  <si>
    <t>ควบคุม</t>
  </si>
  <si>
    <t>สำหรับปีสิ้นสุดวันที่ 31 ธันวาคม 2563</t>
  </si>
  <si>
    <t>ยอดคงเหลือ ณ วันที่ 1 มกราคม 2563</t>
  </si>
  <si>
    <t>รายการกับผู้ถือหุ้นที่บันทึกโดยตรงเข้าส่วนของผู้ถือหุ้น</t>
  </si>
  <si>
    <t xml:space="preserve">    เงินทุนที่ได้รับจากผู้ถือหุ้นและการจัดสรรส่วนทุนให้ผู้ถือหุ้น</t>
  </si>
  <si>
    <t xml:space="preserve">    เงินปันผลให้ผู้ถือหุ้นของบริษัท</t>
  </si>
  <si>
    <t xml:space="preserve">    รวมเงินทุนที่ได้รับจากผู้ถือหุ้นและการจัดสรรส่วนทุนให้ผู้ถือหุ้น</t>
  </si>
  <si>
    <t xml:space="preserve">    การเปลี่ยนแปลงในส่วนได้เสียในบริษัทย่อย </t>
  </si>
  <si>
    <t xml:space="preserve">    การได้มาซึ่งส่วนได้เสียที่ไม่มีอำนาจควบคุม</t>
  </si>
  <si>
    <t xml:space="preserve">       จากการลงทุนในบริษัทย่อยเพิ่มขึ้น</t>
  </si>
  <si>
    <t xml:space="preserve">   ส่วนได้เสียที่ไม่มีอำนาจควบคุมเพิ่มขึ้นจากการเพิ่มทุนของ</t>
  </si>
  <si>
    <t xml:space="preserve">      เงินลงทุนในบริษัทย่อย</t>
  </si>
  <si>
    <t xml:space="preserve">    รวมการเปลี่ยนแปลงในส่วนได้เสียในบริษัทย่อย</t>
  </si>
  <si>
    <t>รวมรายการกับผู้เป็นเจ้าของที่บันทึกโดยตรงเข้าส่วนของผู้ถือหุ้น</t>
  </si>
  <si>
    <t>กำไร (ขาดทุน) เบ็ดเสร็จสำหรับปี</t>
  </si>
  <si>
    <t xml:space="preserve">     กำไรหรือขาดทุน</t>
  </si>
  <si>
    <t xml:space="preserve">     กำไร (ขาดทุน) เบ็ดเสร็จอื่น</t>
  </si>
  <si>
    <t>รวมกำไร (ขาดทุน) เบ็ดเสร็จสำหรับปี</t>
  </si>
  <si>
    <t>ยอดคงเหลือ ณ วันที่ 31 ธันวาคม 2563</t>
  </si>
  <si>
    <t>เปลี่ยนแปลง</t>
  </si>
  <si>
    <t>สัดส่วน</t>
  </si>
  <si>
    <t>การถือหุ้น</t>
  </si>
  <si>
    <t>ใน</t>
  </si>
  <si>
    <t>ในบริษัทย่อย</t>
  </si>
  <si>
    <t>สำหรับปีสิ้นสุดวันที่ 31 ธันวาคม 2564</t>
  </si>
  <si>
    <t>ยอดคงเหลือ ณ วันที่ 1 มกราคม 2564</t>
  </si>
  <si>
    <t xml:space="preserve">    การจัดสรรส่วนทุนให้ผู้ถือหุ้น</t>
  </si>
  <si>
    <t xml:space="preserve">    เงินปันผลให้ผู้ถือหุ้นที่ไม่มีอำนาจควบคุม</t>
  </si>
  <si>
    <t xml:space="preserve">    รวมการจัดสรรส่วนทุนให้ผู้ถือหุ้น</t>
  </si>
  <si>
    <t xml:space="preserve">       ซึ่งอำนาจควบคุมเปลี่ยนแปลง</t>
  </si>
  <si>
    <t xml:space="preserve">        เงินลงทุนในบริษัทย่อย</t>
  </si>
  <si>
    <t xml:space="preserve">       กำไรหรือขาดทุน</t>
  </si>
  <si>
    <t xml:space="preserve">       กำไรเบ็ดเสร็จอื่น</t>
  </si>
  <si>
    <t>ยอดคงเหลือ ณ วันที่ 31 ธันวาคม 2564</t>
  </si>
  <si>
    <t xml:space="preserve">งบแสดงการเปลี่ยนแปลงส่วนของผู้ถือหุ้น </t>
  </si>
  <si>
    <t>องค์ประกอบอื่น</t>
  </si>
  <si>
    <t>ของส่วนของผู้ถือหุ้น</t>
  </si>
  <si>
    <t xml:space="preserve">     การจัดสรรส่วนทุนให้ผู้ถือหุ้น</t>
  </si>
  <si>
    <t xml:space="preserve">     เงินปันผลให้ผู้ถือหุ้นของบริษัท</t>
  </si>
  <si>
    <t xml:space="preserve">     รวมการจัดสรรส่วนทุนให้ผู้ถือหุ้น</t>
  </si>
  <si>
    <t>กำไรเบ็ดเสร็จสำหรับปี</t>
  </si>
  <si>
    <t xml:space="preserve">     กำไรเบ็ดเสร็จอื่น</t>
  </si>
  <si>
    <t>รวมกำไรเบ็ดเสร็จสำหรับปี</t>
  </si>
  <si>
    <t>งบกระแสเงินสด</t>
  </si>
  <si>
    <t>กระแสเงินสดจากกิจกรรมดำเนินงาน</t>
  </si>
  <si>
    <r>
      <t>กำไรสำหรับปี</t>
    </r>
    <r>
      <rPr>
        <b/>
        <sz val="15"/>
        <rFont val="Angsana New"/>
        <family val="1"/>
        <charset val="222"/>
      </rPr>
      <t xml:space="preserve"> </t>
    </r>
  </si>
  <si>
    <t>ปรับรายการที่กระทบกำไรเป็นเงินสดรับ (จ่าย)</t>
  </si>
  <si>
    <t>กำไรจากการขายเงินลงทุนชั่วคราว</t>
  </si>
  <si>
    <t>(กำไร) ขาดทุนจากเงินลงทุนชั่วคราวที่ยังไม่เกิดขึ้น</t>
  </si>
  <si>
    <r>
      <t>ค่าเสื่อมราคา</t>
    </r>
    <r>
      <rPr>
        <sz val="15"/>
        <rFont val="Angsana New"/>
        <family val="1"/>
      </rPr>
      <t>และค่าตัดจำหน่าย</t>
    </r>
  </si>
  <si>
    <t>ค่าใช้จ่ายประมาณการหนี้สิน</t>
  </si>
  <si>
    <t>(กำไร) ขาดทุนจากอัตราแลกเปลี่ยนที่ยังไม่เกิดขึ้น</t>
  </si>
  <si>
    <t>ส่วนแบ่งกำไรของการร่วมค้า และบริษัทร่วม ที่ใช้วิธีส่วนได้เสีย</t>
  </si>
  <si>
    <r>
      <rPr>
        <sz val="15"/>
        <rFont val="Angsana New"/>
        <family val="1"/>
      </rPr>
      <t>(กลับรายการ) หนี้สูญและหนี้สงสัยจะสูญ</t>
    </r>
  </si>
  <si>
    <t>กำไรจากการปรับมูลค่าเงินลงทุนที่รับรู้จากการวัดมูลค่ายุติธรรม</t>
  </si>
  <si>
    <t>(กำไร) ขาดทุนจากการจำหน่ายที่ดิน อาคารและอุปกรณ์</t>
  </si>
  <si>
    <t>ขาดทุนจากการตัดจำหน่ายสินทรัพย์ไม่มีตัวตน</t>
  </si>
  <si>
    <t>ขาดทุนจากการเลิกกิจการและขายเงินลงทุนในบริษัทย่อย</t>
  </si>
  <si>
    <t>ขาดทุนจากการเลิกกิจการในกิจการร่วมค้า</t>
  </si>
  <si>
    <t>ขาดทุนจากการด้อยค่าของเงินลงทุนระยะยาวอื่น</t>
  </si>
  <si>
    <t>ค่าใช้จ่ายผลประโยชน์พนักงาน</t>
  </si>
  <si>
    <t>เงินปันผลรับ</t>
  </si>
  <si>
    <t>ดอกเบี้ยรับ</t>
  </si>
  <si>
    <t>ภาษีเงินได้</t>
  </si>
  <si>
    <t>การเปลี่ยนแปลงในสินทรัพย์และหนี้สินดำเนินงาน</t>
  </si>
  <si>
    <t>ลูกหนี้การค้าและลูกหนี้อื่น</t>
  </si>
  <si>
    <r>
      <t>สินทรัพย์</t>
    </r>
    <r>
      <rPr>
        <sz val="15"/>
        <rFont val="Angsana New"/>
        <family val="1"/>
      </rPr>
      <t>หมุนเวียนอื่น</t>
    </r>
  </si>
  <si>
    <t>เจ้าหนี้การค้าและเจ้าหนี้อื่น</t>
  </si>
  <si>
    <r>
      <t>หนี้สิน</t>
    </r>
    <r>
      <rPr>
        <sz val="15"/>
        <rFont val="Angsana New"/>
        <family val="1"/>
      </rPr>
      <t>หมุนเวียนอื่น</t>
    </r>
  </si>
  <si>
    <t>จ่ายประมาณการหนี้สินไม่หมุนเวียนสำหรับผลประโยชน์พนักงาน</t>
  </si>
  <si>
    <t>จ่ายประมาณการหนี้สินไม่หมุนเวียนอื่น</t>
  </si>
  <si>
    <t xml:space="preserve">กระแสเงินสดสุทธิได้มาจากการดำเนินงาน </t>
  </si>
  <si>
    <r>
      <t>ภาษีเงินได้</t>
    </r>
    <r>
      <rPr>
        <sz val="15"/>
        <rFont val="Angsana New"/>
        <family val="1"/>
      </rPr>
      <t>รับคืน (จ่ายออก)</t>
    </r>
  </si>
  <si>
    <t xml:space="preserve">กระแสเงินสดสุทธิได้มาจากกิจกรรมดำเนินงาน </t>
  </si>
  <si>
    <t>กระแสเงินสดจากกิจกรรมลงทุน</t>
  </si>
  <si>
    <t>เงินสดจ่ายเพื่อซื้อบริษัทย่อยสุทธิจากเงินสดที่ได้มา</t>
  </si>
  <si>
    <t>เงินสดรับจากการขายเงินลงทุนชั่วคราว</t>
  </si>
  <si>
    <t>เงินสดจ่ายเพื่อซื้อเงินลงทุนชั่วคราว</t>
  </si>
  <si>
    <t>เงินสดรับจากเงินให้กู้ยืมระยะสั้นแก่กิจการที่เกี่ยวข้องกัน</t>
  </si>
  <si>
    <t>กระแสเงินสดจากกิจกรรมลงทุน (ต่อ)</t>
  </si>
  <si>
    <t>เงินสดจ่ายสำหรับเงินให้กู้ยืมระยะสั้นแก่กิจการที่เกี่ยวข้องกัน</t>
  </si>
  <si>
    <t>เงินสดรับจากเงินให้กู้ยืมระยะสั้นแก่กิจการอื่น</t>
  </si>
  <si>
    <t>เงินสดจ่ายสำหรับเงินให้กู้ยืมระยะสั้นแก่กิจการอื่น</t>
  </si>
  <si>
    <t>เงินสดจ่ายเพื่อซื้อเงินลงทุนในบริษัทร่วมและการร่วมค้า</t>
  </si>
  <si>
    <t>เงินสดรับจากการซื้อส่วนได้เสียที่ไม่มีอำนาจควบคุมซึ่งอำนาจควบคุมเปลี่ยนแปลง</t>
  </si>
  <si>
    <t>เงินสดจ่ายเพื่อชำระค่าหุ้นเพิ่มทุนในบริษัทย่อย</t>
  </si>
  <si>
    <t>เงินสดจ่ายเพื่อซื้อส่วนเพิ่มทุนในเงินลงทุนในบริษัทย่อย</t>
  </si>
  <si>
    <t>เงินสดจ่ายเพื่อซื้อสินทรัพย์ไม่มีตัวตนภายใต้สัญญาอนุญาตให้ดำเนินการ</t>
  </si>
  <si>
    <t>เงินสดจ่ายเพื่อซื้ออสังหาริมทรัพย์เพื่อการลงทุน</t>
  </si>
  <si>
    <t>เงินสดรับจากการขายที่ดิน อาคารและอุปกรณ์</t>
  </si>
  <si>
    <t>เงินสดจ่ายเพื่อซื้อที่ดิน อาคารและอุปกรณ์</t>
  </si>
  <si>
    <t>เงินสดจ่ายเพื่อซื้อสินทรัพย์ไม่มีตัวตน</t>
  </si>
  <si>
    <t>เงินสดจ่ายเพื่อซื้อเงินลงทุนระยะยาวอื่น</t>
  </si>
  <si>
    <t>เงินสดรับจากเงินให้กู้ยืมระยะยาวแก่กิจการที่เกี่ยวข้องกัน</t>
  </si>
  <si>
    <t>เงินสดจ่ายสำหรับเงินให้กู้ยืมระยะยาวแก่กิจการที่เกี่ยวข้องกัน</t>
  </si>
  <si>
    <t>รับเงินปันผล</t>
  </si>
  <si>
    <t>รับดอกเบี้ย</t>
  </si>
  <si>
    <t>กระแสเงินสดสุทธิได้มาจาก (ใช้ไปใน) กิจกรรมลงทุน</t>
  </si>
  <si>
    <t>กระแสเงินสดจากกิจกรรมจัดหาเงิน</t>
  </si>
  <si>
    <t>เงินสดจ่ายจากการเปลี่ยนแปลงส่วนได้เสียในความเป็นเจ้าของในบริษัทย่อย</t>
  </si>
  <si>
    <t xml:space="preserve">   ที่ไม่ได้มีผลทำให้สูญเสียการควบคุม</t>
  </si>
  <si>
    <t>เงินสดรับจากเงินเบิกเกินบัญชีธนาคารและเงินกู้ยืมระยะสั้นจากสถาบันการเงิน</t>
  </si>
  <si>
    <t>เงินสดจ่ายเพื่อชำระเงินเบิกเกินบัญชีธนาคารและเงินกู้ยืมระยะสั้น</t>
  </si>
  <si>
    <t xml:space="preserve">   จากสถาบันการเงิน</t>
  </si>
  <si>
    <t>เงินสดรับเงินกู้ยืมระยะสั้นจากกิจการที่เกี่ยวข้องกัน</t>
  </si>
  <si>
    <t>เงินสดจ่ายเพื่อชำระเงินกู้ยืมระยะสั้นจากกิจการที่เกี่ยวข้องกัน</t>
  </si>
  <si>
    <t>เงินสดรับจากเงินกู้ยืมระยะยาวจากสถาบันการเงิน</t>
  </si>
  <si>
    <t>เงินสดจ่ายเพื่อชำระเงินกู้ยืมระยะยาวจากสถาบันการเงิน</t>
  </si>
  <si>
    <t>เงินสดจ่ายเพื่อชำระเงินกู้ยืมระยะยาวจากกิจการที่เกี่ยวข้องกัน</t>
  </si>
  <si>
    <t>เงินสดจ่ายชำระหนี้สินตามสัญญาเช่า</t>
  </si>
  <si>
    <t>เงินสดรับจากการออกหุ้นกู้</t>
  </si>
  <si>
    <t>เงินสดจ่ายเพื่อชำระคืนหุ้นกู้</t>
  </si>
  <si>
    <t>เงินสดรับจากการก่อตั้งและเพิ่มทุนในบริษัทย่อย - ส่วนได้เสีย</t>
  </si>
  <si>
    <t xml:space="preserve">   ที่ไม่มีอำนาจควบคุม</t>
  </si>
  <si>
    <t>เงินปันผลจ่ายให้ผู้ถือหุ้นของบริษัท</t>
  </si>
  <si>
    <t>จ่ายต้นทุนทางการเงิน</t>
  </si>
  <si>
    <t>กระแสเงินสดสุทธิได้มาจาก (ใช้ไปใน) กิจกรรมจัดหาเงิน</t>
  </si>
  <si>
    <t>เงินสดและรายการเทียบเท่าเงินสดเพิ่มขึ้น (ลดลง) สุทธิก่อนผลกระทบของ</t>
  </si>
  <si>
    <t xml:space="preserve">   อัตราแลกเปลี่ยน</t>
  </si>
  <si>
    <t>ผลกระทบของอัตราแลกเปลี่ยนที่มีต่อเงินสดและรายการเทียบเท่าเงินสด</t>
  </si>
  <si>
    <t>เงินสดและรายการเทียบเท่าเงินสดเพิ่มขึ้น (ลดลง) สุทธิ</t>
  </si>
  <si>
    <r>
      <t xml:space="preserve">เงินสดและรายการเทียบเท่าเงินสด </t>
    </r>
    <r>
      <rPr>
        <sz val="15"/>
        <rFont val="Angsana New"/>
        <family val="1"/>
      </rPr>
      <t>ณ 1 มกราคม</t>
    </r>
  </si>
  <si>
    <t>เงินสดและรายการเทียบเท่าเงินสด ณ 31 ธันวาคม</t>
  </si>
  <si>
    <t>รายการที่ไม่ใช่เงินสด</t>
  </si>
  <si>
    <t>ใช้สิทธิแปลงสภาพหุ้นกู้เป็นเงินลงทุนในบริษัทร่วม</t>
  </si>
  <si>
    <t>เจ้าหนี้ค่าซื้อสินทรัพย์ไม่มีตัวตนภายใต้สัญญาอนุญาตให้ดำเนินการ</t>
  </si>
  <si>
    <t>เจ้าหนี้ซื้ออสังหาริมทรัพย์เพื่อการลงทุน</t>
  </si>
  <si>
    <t>เจ้าหนี้ค่าซื้อที่ดิน อาคารและอุปกรณ์</t>
  </si>
  <si>
    <t>เงินกู้ยืมระยะยาวที่ได้รับการผ่อนผันการชำระเงินกู้ยืม</t>
  </si>
  <si>
    <t xml:space="preserve">หนี้สินตามสัญญาเช่า </t>
  </si>
  <si>
    <t>การได้รับส่วนลดค่าเช่าที่เกี่ยวข้องกับ Covid-19</t>
  </si>
  <si>
    <t>round balance</t>
  </si>
  <si>
    <t>check decimal</t>
  </si>
  <si>
    <t>Choose round down</t>
  </si>
  <si>
    <t>PL</t>
  </si>
  <si>
    <t>ปรับรายการที่กระทบกำไร (ขาดทุน) เป็นเงินสดรับ (จ่าย)</t>
  </si>
  <si>
    <t>TAX</t>
  </si>
  <si>
    <t>CFO-1</t>
  </si>
  <si>
    <t>CFO-2</t>
  </si>
  <si>
    <t>round down</t>
  </si>
  <si>
    <r>
      <rPr>
        <sz val="15"/>
        <rFont val="Angsana New"/>
        <family val="1"/>
      </rPr>
      <t>(กลับรายการ) ประมาณการหนี้สิน</t>
    </r>
  </si>
  <si>
    <t>CFO-3</t>
  </si>
  <si>
    <t>CFO-4</t>
  </si>
  <si>
    <t>CFO-5</t>
  </si>
  <si>
    <t>CFO-6</t>
  </si>
  <si>
    <t>ส่วนแบ่งกำไรของการร่วมค้า และบริษัทร่วม ที่ใช้วิธีส่วนได้เสีย (สุทธิจากภาษี)</t>
  </si>
  <si>
    <t>CFO-7</t>
  </si>
  <si>
    <t>CFO-8</t>
  </si>
  <si>
    <r>
      <rPr>
        <sz val="15"/>
        <rFont val="Angsana New"/>
        <family val="1"/>
      </rPr>
      <t>(กลับรายการ) ขาดทุนจากการปรับมูลค่าสินค้า</t>
    </r>
  </si>
  <si>
    <t>CFO-9</t>
  </si>
  <si>
    <t>กำไรจากการจำหน่ายที่ดิน อาคารและอุปกรณ์</t>
  </si>
  <si>
    <t>CFO-10</t>
  </si>
  <si>
    <t>ขาดทุนจากการขายเงินลงทุนในบริษัทย่อย</t>
  </si>
  <si>
    <t>CFO-11</t>
  </si>
  <si>
    <t>CFO-12</t>
  </si>
  <si>
    <t>CFO-13</t>
  </si>
  <si>
    <t>CFO-14</t>
  </si>
  <si>
    <t>CFO-15</t>
  </si>
  <si>
    <t>CFO-16</t>
  </si>
  <si>
    <t>ลูกหนี้อื่น</t>
  </si>
  <si>
    <t>CFO-17</t>
  </si>
  <si>
    <t>CFO-18</t>
  </si>
  <si>
    <t>CFO-19</t>
  </si>
  <si>
    <t>CFO-20</t>
  </si>
  <si>
    <t>CFO-21</t>
  </si>
  <si>
    <t>เจ้าหนี้การค้า</t>
  </si>
  <si>
    <t>CFO-22</t>
  </si>
  <si>
    <t>เจ้าหนี้อื่น</t>
  </si>
  <si>
    <t>CFO-23</t>
  </si>
  <si>
    <t>CFO-24</t>
  </si>
  <si>
    <t>กระแสเงินสดจากกิจกรรมดำเนินงาน (ต่อ)</t>
  </si>
  <si>
    <t>CFO-25</t>
  </si>
  <si>
    <t>CFO-26</t>
  </si>
  <si>
    <t>CFO-27</t>
  </si>
  <si>
    <t>CFO-28</t>
  </si>
  <si>
    <r>
      <rPr>
        <sz val="15"/>
        <rFont val="Angsana New"/>
        <family val="1"/>
      </rPr>
      <t xml:space="preserve">กระแสเงินสดสุทธิได้มาจาก (ใช้ไปใน) การดำเนินงาน </t>
    </r>
  </si>
  <si>
    <t>CFO-29</t>
  </si>
  <si>
    <t xml:space="preserve">กระแสเงินสดสุทธิได้มาจาก (ใช้ไปใน) กิจกรรมดำเนินงาน </t>
  </si>
  <si>
    <t>CFI-1</t>
  </si>
  <si>
    <t>CFI-2</t>
  </si>
  <si>
    <t>CFI-3</t>
  </si>
  <si>
    <t>CFI-4</t>
  </si>
  <si>
    <t>CFI-5</t>
  </si>
  <si>
    <t>เงินสดจ่ายเพื่อให้กู้ยืมระยะสั้นแก่กิจการอื่น</t>
  </si>
  <si>
    <t>CFI-6</t>
  </si>
  <si>
    <t>CFI-7</t>
  </si>
  <si>
    <t>เงินสดรับจากการจำหน่ายเงินลงทุนในบริษัทย่อย</t>
  </si>
  <si>
    <t>CFI-8</t>
  </si>
  <si>
    <t>เงินสดจ่ายเพื่อจำหน่ายเงินลงทุนในบริษัทย่อย</t>
  </si>
  <si>
    <t>CFI-9</t>
  </si>
  <si>
    <t xml:space="preserve">เงินสดจ่ายเพื่อซื้อเงินลงทุนในบริษัทย่อย </t>
  </si>
  <si>
    <t>CFI-10</t>
  </si>
  <si>
    <t>CFI-11</t>
  </si>
  <si>
    <t>เงินสดรับ (จ่าย) เพื่อซื้ออสังหาริมทรัพย์เพื่อการลงทุน</t>
  </si>
  <si>
    <t>CFI-12</t>
  </si>
  <si>
    <t>CFI-13</t>
  </si>
  <si>
    <t>CFI-14</t>
  </si>
  <si>
    <t>เงินสดรับจากการขายสินทรัพย์ไม่มีตัวตน</t>
  </si>
  <si>
    <t>CFI-15</t>
  </si>
  <si>
    <t>CFI-16</t>
  </si>
  <si>
    <t>CFI-17</t>
  </si>
  <si>
    <t>CFI-18</t>
  </si>
  <si>
    <t>CFI-19</t>
  </si>
  <si>
    <r>
      <t>เงินปันผล</t>
    </r>
    <r>
      <rPr>
        <sz val="15"/>
        <rFont val="Angsana New"/>
        <family val="1"/>
      </rPr>
      <t>รับ</t>
    </r>
  </si>
  <si>
    <t>CFI-20</t>
  </si>
  <si>
    <r>
      <t>ดอกเบี้ย</t>
    </r>
    <r>
      <rPr>
        <sz val="15"/>
        <rFont val="Angsana New"/>
        <family val="1"/>
      </rPr>
      <t>รับ</t>
    </r>
  </si>
  <si>
    <t>CFI-21</t>
  </si>
  <si>
    <t>CFF-1</t>
  </si>
  <si>
    <t>CFF-2</t>
  </si>
  <si>
    <t>เงินสดชำระคืนเงินเบิกเกินบัญชีธนาคารและเงินกู้ยืมระยะสั้นจากสถาบันการเงิน</t>
  </si>
  <si>
    <t>CFF-3</t>
  </si>
  <si>
    <t>เงินสดรับคืนเงินกู้ยืมระยะสั้นจากกิจการที่เกี่ยวข้องกัน</t>
  </si>
  <si>
    <t>CFF-4</t>
  </si>
  <si>
    <t>CFF-5</t>
  </si>
  <si>
    <t>เงินสดชำระคืนเงินกู้ยืมระยะยาวจากสถาบันการเงิน</t>
  </si>
  <si>
    <t>CFF-6</t>
  </si>
  <si>
    <t>เงินสดจ่ายคืนเงินกู้ยืมระยะยาวจากกิจการที่เกี่ยวข้องกัน</t>
  </si>
  <si>
    <t>CFF-7</t>
  </si>
  <si>
    <r>
      <t xml:space="preserve">เงินสดจ่ายชำระหนี้สินตามสัญญาเช่า </t>
    </r>
    <r>
      <rPr>
        <i/>
        <sz val="15"/>
        <rFont val="Angsana New"/>
        <family val="1"/>
      </rPr>
      <t>(2562: เงินสดที่ผู้เช่าจ่ายเพื่อลดจำนวน</t>
    </r>
  </si>
  <si>
    <t xml:space="preserve">   หนี้สินซึ่งเกิดขึ้นจากสัญญาเช่าการเงิน)</t>
  </si>
  <si>
    <t>CFF-8</t>
  </si>
  <si>
    <t>CFF-9</t>
  </si>
  <si>
    <t>เงินสดชำระคืนหุ้นกู้</t>
  </si>
  <si>
    <t>CFF-10</t>
  </si>
  <si>
    <t>เงินสดรับจากการเพิ่มทุนในบริษัทย่อย - ส่วนได้เสียที่ไม่มีอำนาจควบคุม</t>
  </si>
  <si>
    <t>CFF-11</t>
  </si>
  <si>
    <r>
      <t>เงินปันผล</t>
    </r>
    <r>
      <rPr>
        <sz val="15"/>
        <rFont val="Angsana New"/>
        <family val="1"/>
      </rPr>
      <t>จ่ายให้ผู้ถือหุ้นของบริษัท</t>
    </r>
  </si>
  <si>
    <t>CFF-12</t>
  </si>
  <si>
    <r>
      <t>เงินปันผล</t>
    </r>
    <r>
      <rPr>
        <sz val="15"/>
        <rFont val="Angsana New"/>
        <family val="1"/>
      </rPr>
      <t>จ่ายให้ส่วนได้เสียที่ไม่มีอำนาจควบคุม</t>
    </r>
  </si>
  <si>
    <t>CFF-13</t>
  </si>
  <si>
    <t>Key-in</t>
  </si>
  <si>
    <r>
      <t>ดอกเบี้ย</t>
    </r>
    <r>
      <rPr>
        <sz val="15"/>
        <rFont val="Angsana New"/>
        <family val="1"/>
      </rPr>
      <t>จ่าย</t>
    </r>
  </si>
  <si>
    <t>CFF-14</t>
  </si>
  <si>
    <t>round up</t>
  </si>
  <si>
    <t>CFFX</t>
  </si>
  <si>
    <t>CFBF</t>
  </si>
  <si>
    <t>บวก (หัก) เงินสดที่ถูกจัดประเภทไว้เป็นสินทรัพย์ที่ถือไว้เพื่อขาย</t>
  </si>
  <si>
    <r>
      <t xml:space="preserve">หนี้สินตามสัญญาเช่า </t>
    </r>
    <r>
      <rPr>
        <i/>
        <sz val="15"/>
        <rFont val="Angsana New"/>
        <family val="1"/>
      </rPr>
      <t>(2562: หนี้สินตามสัญญาเช่าการเงิน)</t>
    </r>
  </si>
  <si>
    <t>4 (ค)</t>
  </si>
  <si>
    <t>4 (ก)</t>
  </si>
  <si>
    <t>รวมรายการกับผู้เป็นเจ้าของที่บันทึกโดยตรงเข้าส่วนของ                  ผู้ถือหุ้น</t>
  </si>
  <si>
    <t xml:space="preserve">     ขาดทุนเบ็ดเสร็จอื่น</t>
  </si>
  <si>
    <t>กำไรจากอัตราแลกเปลี่ยนสุทธิ</t>
  </si>
  <si>
    <t>เงินปันผลจ่ายให้ผู้ถือหุ้นที่ไม่มีอำนาจควบคุมของบริษัทย่อย</t>
  </si>
  <si>
    <t>เงินสดรับจากขายสินทรัพย์ไม่มีตัวตน</t>
  </si>
  <si>
    <t>เงินสดรับจากการขายอสังหาริมทรัพย์เพื่อการลงทุน</t>
  </si>
  <si>
    <t>กำไรจากการจำหน่ายอสังหาริมทรัพย์เพื่อการลงทุน</t>
  </si>
  <si>
    <t>กำไรจากอัตราแลกเปลี่ยนที่ยังไม่เกิดขึ้น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</si>
</sst>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0" x14ac:knownFonts="1">
    <font>
      <sz val="15"/>
      <name val="Angsana New"/>
      <family val="1"/>
    </font>
    <font>
      <sz val="11"/>
      <color theme="1"/>
      <name val="Calibri"/>
      <family val="2"/>
      <scheme val="minor"/>
    </font>
    <font>
      <sz val="11"/>
      <color theme="1"/>
      <name val="Calibri"/>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2"/>
      <name val="Angsana New"/>
      <family val="1"/>
    </font>
    <font>
      <b/>
      <sz val="14"/>
      <name val="Angsana New"/>
      <family val="1"/>
    </font>
    <font>
      <sz val="9"/>
      <name val="Angsana New"/>
      <family val="1"/>
    </font>
    <font>
      <sz val="14"/>
      <name val="Angsana New"/>
      <family val="1"/>
    </font>
    <font>
      <i/>
      <sz val="14"/>
      <name val="Angsana New"/>
      <family val="1"/>
    </font>
    <font>
      <b/>
      <i/>
      <sz val="15"/>
      <color indexed="10"/>
      <name val="Angsana New"/>
      <family val="1"/>
    </font>
    <font>
      <b/>
      <sz val="11"/>
      <name val="Times New Roman"/>
      <family val="1"/>
    </font>
    <font>
      <b/>
      <i/>
      <sz val="14"/>
      <name val="Angsana New"/>
      <family val="1"/>
    </font>
    <font>
      <i/>
      <sz val="14"/>
      <color indexed="12"/>
      <name val="Angsana New"/>
      <family val="1"/>
    </font>
    <font>
      <sz val="11"/>
      <name val="Times New Roman"/>
      <family val="1"/>
    </font>
    <font>
      <sz val="8"/>
      <name val="Angsana New"/>
      <family val="1"/>
    </font>
    <font>
      <i/>
      <sz val="11"/>
      <name val="Times New Roman"/>
      <family val="1"/>
    </font>
    <font>
      <sz val="10"/>
      <name val="Arial"/>
      <family val="2"/>
    </font>
    <font>
      <i/>
      <sz val="12"/>
      <color indexed="10"/>
      <name val="Angsana New"/>
      <family val="1"/>
    </font>
    <font>
      <i/>
      <sz val="12"/>
      <name val="Angsana New"/>
      <family val="1"/>
    </font>
    <font>
      <b/>
      <sz val="12"/>
      <name val="Angsana New"/>
      <family val="1"/>
    </font>
    <font>
      <b/>
      <sz val="15"/>
      <name val="Angsana New"/>
      <family val="1"/>
      <charset val="222"/>
    </font>
    <font>
      <sz val="15"/>
      <color theme="1"/>
      <name val="Angsana New"/>
      <family val="1"/>
    </font>
    <font>
      <sz val="16"/>
      <name val="Angsana New"/>
      <family val="1"/>
    </font>
    <font>
      <sz val="10"/>
      <color theme="1"/>
      <name val="Arial"/>
      <family val="2"/>
    </font>
    <font>
      <sz val="10"/>
      <name val="Tahoma"/>
      <family val="2"/>
      <charset val="22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6">
    <border>
      <left/>
      <right/>
      <top/>
      <bottom/>
      <diagonal/>
    </border>
    <border>
      <left/>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s>
  <cellStyleXfs count="14">
    <xf numFmtId="0" fontId="0" fillId="0" borderId="0"/>
    <xf numFmtId="43" fontId="3" fillId="0" borderId="0" applyFont="0" applyFill="0" applyBorder="0" applyAlignment="0" applyProtection="0"/>
    <xf numFmtId="43" fontId="21" fillId="0" borderId="0" applyFont="0" applyFill="0" applyBorder="0" applyAlignment="0" applyProtection="0"/>
    <xf numFmtId="0" fontId="2" fillId="0" borderId="0"/>
    <xf numFmtId="43" fontId="2" fillId="0" borderId="0" applyFont="0" applyFill="0" applyBorder="0" applyAlignment="0" applyProtection="0"/>
    <xf numFmtId="0" fontId="5" fillId="0" borderId="0"/>
    <xf numFmtId="43" fontId="28"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29" fillId="0" borderId="0"/>
    <xf numFmtId="9" fontId="1" fillId="0" borderId="0" applyFont="0" applyFill="0" applyBorder="0" applyAlignment="0" applyProtection="0"/>
    <xf numFmtId="0" fontId="1" fillId="0" borderId="0"/>
    <xf numFmtId="43" fontId="28" fillId="0" borderId="0" applyFont="0" applyFill="0" applyBorder="0" applyAlignment="0" applyProtection="0"/>
  </cellStyleXfs>
  <cellXfs count="228">
    <xf numFmtId="0" fontId="0" fillId="0" borderId="0" xfId="0"/>
    <xf numFmtId="37" fontId="6" fillId="0" borderId="0" xfId="0" applyNumberFormat="1" applyFont="1"/>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5" fillId="0" borderId="0" xfId="0" applyFont="1"/>
    <xf numFmtId="0" fontId="6" fillId="0" borderId="0" xfId="0" applyFont="1"/>
    <xf numFmtId="0" fontId="4" fillId="0" borderId="0" xfId="0" applyFont="1" applyAlignment="1">
      <alignment horizontal="left"/>
    </xf>
    <xf numFmtId="0" fontId="11" fillId="0" borderId="0" xfId="0" applyFont="1" applyAlignment="1">
      <alignment horizontal="left"/>
    </xf>
    <xf numFmtId="0" fontId="5" fillId="0" borderId="0" xfId="0" applyFont="1" applyAlignment="1">
      <alignment horizontal="left"/>
    </xf>
    <xf numFmtId="0" fontId="8" fillId="0" borderId="0" xfId="0" applyFont="1" applyAlignment="1">
      <alignment horizontal="left"/>
    </xf>
    <xf numFmtId="0" fontId="6" fillId="0" borderId="0" xfId="0" applyFont="1" applyAlignment="1">
      <alignment horizontal="left"/>
    </xf>
    <xf numFmtId="0" fontId="9" fillId="0" borderId="0" xfId="0" applyFont="1" applyAlignment="1">
      <alignment horizontal="left"/>
    </xf>
    <xf numFmtId="43" fontId="5" fillId="0" borderId="4" xfId="1" applyFont="1" applyFill="1" applyBorder="1" applyAlignment="1"/>
    <xf numFmtId="0" fontId="7" fillId="0" borderId="0" xfId="0" applyFont="1" applyAlignment="1">
      <alignment horizontal="left"/>
    </xf>
    <xf numFmtId="0" fontId="0" fillId="0" borderId="0" xfId="0" applyAlignment="1">
      <alignment horizontal="left"/>
    </xf>
    <xf numFmtId="0" fontId="8" fillId="0" borderId="0" xfId="0" applyFont="1" applyAlignment="1">
      <alignment horizontal="center"/>
    </xf>
    <xf numFmtId="0" fontId="5" fillId="2" borderId="0" xfId="0" applyFont="1" applyFill="1"/>
    <xf numFmtId="0" fontId="20" fillId="0" borderId="0" xfId="0" applyFont="1" applyAlignment="1">
      <alignment horizontal="center"/>
    </xf>
    <xf numFmtId="3" fontId="6" fillId="0" borderId="0" xfId="0" applyNumberFormat="1" applyFont="1" applyAlignment="1">
      <alignment wrapText="1"/>
    </xf>
    <xf numFmtId="0" fontId="6" fillId="0" borderId="0" xfId="0" applyFont="1" applyAlignment="1">
      <alignment wrapText="1"/>
    </xf>
    <xf numFmtId="37" fontId="7" fillId="0" borderId="0" xfId="0" applyNumberFormat="1" applyFont="1" applyAlignment="1">
      <alignment horizontal="center"/>
    </xf>
    <xf numFmtId="0" fontId="7" fillId="0" borderId="0" xfId="0" quotePrefix="1" applyFont="1" applyAlignment="1">
      <alignment horizontal="center"/>
    </xf>
    <xf numFmtId="164" fontId="0" fillId="0" borderId="0" xfId="1" applyNumberFormat="1" applyFont="1" applyFill="1" applyAlignment="1"/>
    <xf numFmtId="164" fontId="0" fillId="0" borderId="0" xfId="1" applyNumberFormat="1" applyFont="1" applyFill="1" applyAlignment="1">
      <alignment horizontal="right"/>
    </xf>
    <xf numFmtId="43" fontId="5" fillId="0" borderId="0" xfId="1" applyFont="1" applyFill="1" applyAlignment="1"/>
    <xf numFmtId="0" fontId="0" fillId="0" borderId="0" xfId="0" applyAlignment="1">
      <alignment horizontal="center"/>
    </xf>
    <xf numFmtId="43" fontId="0" fillId="0" borderId="0" xfId="1" applyFont="1" applyFill="1" applyAlignment="1">
      <alignment horizontal="right"/>
    </xf>
    <xf numFmtId="43" fontId="0" fillId="0" borderId="0" xfId="1" applyFont="1" applyFill="1" applyAlignment="1"/>
    <xf numFmtId="164" fontId="12" fillId="0" borderId="0" xfId="1" applyNumberFormat="1" applyFont="1" applyAlignment="1">
      <alignment horizontal="right"/>
    </xf>
    <xf numFmtId="164" fontId="12" fillId="0" borderId="4" xfId="1" applyNumberFormat="1" applyFont="1" applyBorder="1" applyAlignment="1">
      <alignment horizontal="right"/>
    </xf>
    <xf numFmtId="43" fontId="12" fillId="0" borderId="0" xfId="1" applyFont="1" applyAlignment="1">
      <alignment horizontal="right"/>
    </xf>
    <xf numFmtId="0" fontId="12" fillId="0" borderId="0" xfId="0" applyFont="1" applyAlignment="1">
      <alignment horizontal="center"/>
    </xf>
    <xf numFmtId="0" fontId="10" fillId="0" borderId="0" xfId="0" applyFont="1" applyAlignment="1">
      <alignment horizontal="left"/>
    </xf>
    <xf numFmtId="37" fontId="6" fillId="0" borderId="0" xfId="0" applyNumberFormat="1" applyFont="1" applyAlignment="1">
      <alignment horizontal="right"/>
    </xf>
    <xf numFmtId="37" fontId="10" fillId="0" borderId="0" xfId="0" applyNumberFormat="1" applyFont="1" applyAlignment="1">
      <alignment horizontal="right"/>
    </xf>
    <xf numFmtId="164" fontId="10" fillId="0" borderId="0" xfId="1" applyNumberFormat="1" applyFont="1" applyAlignment="1">
      <alignment horizontal="right"/>
    </xf>
    <xf numFmtId="164" fontId="10" fillId="0" borderId="0" xfId="0" applyNumberFormat="1" applyFont="1" applyAlignment="1">
      <alignment horizontal="right"/>
    </xf>
    <xf numFmtId="37" fontId="12" fillId="0" borderId="0" xfId="0" applyNumberFormat="1" applyFont="1" applyAlignment="1">
      <alignment horizontal="right"/>
    </xf>
    <xf numFmtId="43" fontId="12" fillId="0" borderId="4" xfId="1" applyFont="1" applyBorder="1" applyAlignment="1">
      <alignment horizontal="right"/>
    </xf>
    <xf numFmtId="37" fontId="12" fillId="0" borderId="4" xfId="0" applyNumberFormat="1" applyFont="1" applyBorder="1" applyAlignment="1">
      <alignment horizontal="right"/>
    </xf>
    <xf numFmtId="164" fontId="10" fillId="0" borderId="2" xfId="1" applyNumberFormat="1" applyFont="1" applyBorder="1" applyAlignment="1">
      <alignment horizontal="right"/>
    </xf>
    <xf numFmtId="37" fontId="10" fillId="0" borderId="3" xfId="0" applyNumberFormat="1" applyFont="1" applyBorder="1" applyAlignment="1">
      <alignment horizontal="right"/>
    </xf>
    <xf numFmtId="0" fontId="13" fillId="0" borderId="0" xfId="0" applyFont="1" applyAlignment="1">
      <alignment horizontal="center"/>
    </xf>
    <xf numFmtId="0" fontId="26" fillId="0" borderId="0" xfId="0" applyFont="1" applyAlignment="1">
      <alignment horizontal="left"/>
    </xf>
    <xf numFmtId="0" fontId="12" fillId="0" borderId="0" xfId="0" applyFont="1" applyAlignment="1">
      <alignment horizontal="left"/>
    </xf>
    <xf numFmtId="0" fontId="12" fillId="0" borderId="0" xfId="0" applyFont="1"/>
    <xf numFmtId="0" fontId="7" fillId="0" borderId="0" xfId="0" applyFont="1" applyAlignment="1">
      <alignment horizontal="left" vertical="center"/>
    </xf>
    <xf numFmtId="0" fontId="0" fillId="0" borderId="0" xfId="0" applyAlignment="1">
      <alignment horizontal="left" wrapText="1"/>
    </xf>
    <xf numFmtId="43" fontId="5" fillId="0" borderId="0" xfId="1" applyFont="1" applyFill="1" applyBorder="1" applyAlignment="1">
      <alignment horizontal="right"/>
    </xf>
    <xf numFmtId="43" fontId="5" fillId="0" borderId="4" xfId="1" applyFont="1" applyFill="1" applyBorder="1" applyAlignment="1">
      <alignment horizontal="right"/>
    </xf>
    <xf numFmtId="0" fontId="13" fillId="0" borderId="0" xfId="0" applyFont="1"/>
    <xf numFmtId="0" fontId="10" fillId="0" borderId="0" xfId="0" applyFont="1"/>
    <xf numFmtId="0" fontId="10" fillId="0" borderId="0" xfId="0" applyFont="1" applyAlignment="1">
      <alignment horizontal="center"/>
    </xf>
    <xf numFmtId="2" fontId="12" fillId="0" borderId="0" xfId="0" applyNumberFormat="1" applyFont="1" applyAlignment="1">
      <alignment horizontal="center" wrapText="1"/>
    </xf>
    <xf numFmtId="0" fontId="16" fillId="0" borderId="0" xfId="0" applyFont="1" applyAlignment="1">
      <alignment horizontal="center"/>
    </xf>
    <xf numFmtId="0" fontId="16" fillId="0" borderId="0" xfId="0" applyFont="1" applyAlignment="1">
      <alignment horizontal="left"/>
    </xf>
    <xf numFmtId="0" fontId="16" fillId="0" borderId="0" xfId="0" applyFont="1"/>
    <xf numFmtId="0" fontId="16" fillId="0" borderId="0" xfId="0" applyFont="1" applyAlignment="1">
      <alignment wrapText="1"/>
    </xf>
    <xf numFmtId="0" fontId="10" fillId="0" borderId="0" xfId="0" applyFont="1" applyAlignment="1">
      <alignment wrapText="1"/>
    </xf>
    <xf numFmtId="37" fontId="0" fillId="0" borderId="0" xfId="0" applyNumberFormat="1" applyAlignment="1">
      <alignment horizontal="right"/>
    </xf>
    <xf numFmtId="0" fontId="9" fillId="0" borderId="0" xfId="0" applyFont="1"/>
    <xf numFmtId="0" fontId="17" fillId="0" borderId="0" xfId="0" applyFont="1" applyAlignment="1">
      <alignment horizontal="left"/>
    </xf>
    <xf numFmtId="0" fontId="24" fillId="0" borderId="0" xfId="0" applyFont="1" applyAlignment="1">
      <alignment horizontal="right"/>
    </xf>
    <xf numFmtId="43" fontId="10" fillId="0" borderId="2" xfId="0" applyNumberFormat="1" applyFont="1" applyBorder="1" applyAlignment="1">
      <alignment horizontal="right"/>
    </xf>
    <xf numFmtId="164" fontId="10" fillId="0" borderId="4" xfId="1" applyNumberFormat="1" applyFont="1" applyBorder="1" applyAlignment="1">
      <alignment horizontal="right"/>
    </xf>
    <xf numFmtId="164" fontId="6" fillId="0" borderId="0" xfId="1" applyNumberFormat="1" applyFont="1" applyAlignment="1">
      <alignment horizontal="right"/>
    </xf>
    <xf numFmtId="164" fontId="10" fillId="0" borderId="5" xfId="1" applyNumberFormat="1" applyFont="1" applyBorder="1" applyAlignment="1">
      <alignment horizontal="right"/>
    </xf>
    <xf numFmtId="0" fontId="23" fillId="0" borderId="0" xfId="0" applyFont="1" applyAlignment="1">
      <alignment horizontal="center"/>
    </xf>
    <xf numFmtId="0" fontId="22" fillId="0" borderId="0" xfId="0" applyFont="1" applyAlignment="1">
      <alignment horizontal="left"/>
    </xf>
    <xf numFmtId="37" fontId="24" fillId="0" borderId="0" xfId="0" applyNumberFormat="1" applyFont="1" applyAlignment="1">
      <alignment horizontal="right"/>
    </xf>
    <xf numFmtId="0" fontId="12" fillId="0" borderId="4" xfId="0" applyFont="1" applyBorder="1" applyAlignment="1">
      <alignment horizontal="center"/>
    </xf>
    <xf numFmtId="37" fontId="10" fillId="0" borderId="1" xfId="0" applyNumberFormat="1" applyFont="1" applyBorder="1" applyAlignment="1">
      <alignment horizontal="right"/>
    </xf>
    <xf numFmtId="43" fontId="5" fillId="0" borderId="0" xfId="1" applyFont="1" applyFill="1" applyAlignment="1">
      <alignment horizontal="right"/>
    </xf>
    <xf numFmtId="1" fontId="6" fillId="0" borderId="0" xfId="0" applyNumberFormat="1" applyFont="1" applyAlignment="1">
      <alignment horizontal="center"/>
    </xf>
    <xf numFmtId="1" fontId="0" fillId="0" borderId="0" xfId="0" applyNumberFormat="1"/>
    <xf numFmtId="38" fontId="6" fillId="0" borderId="2" xfId="0" applyNumberFormat="1" applyFont="1" applyBorder="1"/>
    <xf numFmtId="38" fontId="6" fillId="0" borderId="0" xfId="0" applyNumberFormat="1" applyFont="1"/>
    <xf numFmtId="38" fontId="0" fillId="0" borderId="0" xfId="0" applyNumberFormat="1"/>
    <xf numFmtId="38" fontId="6" fillId="0" borderId="1" xfId="0" applyNumberFormat="1" applyFont="1" applyBorder="1"/>
    <xf numFmtId="38" fontId="6" fillId="0" borderId="0" xfId="0" applyNumberFormat="1" applyFont="1" applyAlignment="1">
      <alignment horizontal="center"/>
    </xf>
    <xf numFmtId="38" fontId="0" fillId="0" borderId="0" xfId="1" applyNumberFormat="1" applyFont="1" applyFill="1" applyAlignment="1"/>
    <xf numFmtId="37" fontId="5" fillId="0" borderId="4" xfId="0" applyNumberFormat="1" applyFont="1" applyBorder="1" applyAlignment="1">
      <alignment horizontal="right"/>
    </xf>
    <xf numFmtId="37" fontId="5" fillId="0" borderId="0" xfId="0" applyNumberFormat="1" applyFont="1" applyAlignment="1">
      <alignment horizontal="right"/>
    </xf>
    <xf numFmtId="37" fontId="6" fillId="0" borderId="0" xfId="0" applyNumberFormat="1" applyFont="1" applyAlignment="1">
      <alignment wrapText="1"/>
    </xf>
    <xf numFmtId="37" fontId="5" fillId="0" borderId="0" xfId="0" applyNumberFormat="1" applyFont="1"/>
    <xf numFmtId="37" fontId="6" fillId="0" borderId="2" xfId="0" applyNumberFormat="1" applyFont="1" applyBorder="1"/>
    <xf numFmtId="37" fontId="5" fillId="0" borderId="4" xfId="0" applyNumberFormat="1" applyFont="1" applyBorder="1"/>
    <xf numFmtId="37" fontId="6" fillId="0" borderId="3" xfId="0" applyNumberFormat="1" applyFont="1" applyBorder="1"/>
    <xf numFmtId="37" fontId="5" fillId="0" borderId="0" xfId="1" applyNumberFormat="1" applyFont="1" applyFill="1" applyBorder="1" applyAlignment="1">
      <alignment horizontal="right"/>
    </xf>
    <xf numFmtId="0" fontId="4" fillId="0" borderId="0" xfId="5" applyFont="1" applyAlignment="1">
      <alignment horizontal="left"/>
    </xf>
    <xf numFmtId="0" fontId="5" fillId="0" borderId="0" xfId="5"/>
    <xf numFmtId="164" fontId="5" fillId="0" borderId="0" xfId="6" applyNumberFormat="1" applyFont="1" applyFill="1" applyAlignment="1">
      <alignment horizontal="right"/>
    </xf>
    <xf numFmtId="0" fontId="5" fillId="0" borderId="0" xfId="5" applyAlignment="1">
      <alignment horizontal="right"/>
    </xf>
    <xf numFmtId="0" fontId="4" fillId="0" borderId="0" xfId="5" applyFont="1"/>
    <xf numFmtId="0" fontId="5" fillId="0" borderId="0" xfId="5" applyAlignment="1">
      <alignment horizontal="center"/>
    </xf>
    <xf numFmtId="0" fontId="6" fillId="0" borderId="0" xfId="5" applyFont="1" applyAlignment="1">
      <alignment horizontal="center"/>
    </xf>
    <xf numFmtId="0" fontId="7" fillId="0" borderId="0" xfId="5" applyFont="1" applyAlignment="1">
      <alignment horizontal="center"/>
    </xf>
    <xf numFmtId="0" fontId="8" fillId="0" borderId="0" xfId="5" applyFont="1"/>
    <xf numFmtId="37" fontId="5" fillId="0" borderId="0" xfId="5" applyNumberFormat="1"/>
    <xf numFmtId="37" fontId="5" fillId="0" borderId="0" xfId="5" applyNumberFormat="1" applyAlignment="1">
      <alignment horizontal="right"/>
    </xf>
    <xf numFmtId="0" fontId="7" fillId="0" borderId="0" xfId="5" applyFont="1"/>
    <xf numFmtId="0" fontId="5" fillId="0" borderId="0" xfId="5" applyAlignment="1">
      <alignment horizontal="left"/>
    </xf>
    <xf numFmtId="43" fontId="0" fillId="0" borderId="0" xfId="7" applyFont="1" applyFill="1" applyAlignment="1"/>
    <xf numFmtId="0" fontId="18" fillId="0" borderId="0" xfId="5" applyFont="1" applyAlignment="1">
      <alignment horizontal="center"/>
    </xf>
    <xf numFmtId="164" fontId="0" fillId="0" borderId="0" xfId="7" applyNumberFormat="1" applyFont="1" applyFill="1" applyAlignment="1"/>
    <xf numFmtId="164" fontId="5" fillId="0" borderId="5" xfId="6" applyNumberFormat="1" applyFont="1" applyFill="1" applyBorder="1" applyAlignment="1">
      <alignment horizontal="right"/>
    </xf>
    <xf numFmtId="37" fontId="5" fillId="0" borderId="5" xfId="5" applyNumberFormat="1" applyBorder="1" applyAlignment="1">
      <alignment horizontal="right"/>
    </xf>
    <xf numFmtId="0" fontId="7" fillId="0" borderId="0" xfId="5" applyFont="1" applyAlignment="1">
      <alignment horizontal="left"/>
    </xf>
    <xf numFmtId="164" fontId="27" fillId="0" borderId="0" xfId="7" applyNumberFormat="1" applyFont="1" applyFill="1" applyAlignment="1">
      <alignment horizontal="right" vertical="center"/>
    </xf>
    <xf numFmtId="164" fontId="6" fillId="0" borderId="0" xfId="6" applyNumberFormat="1" applyFont="1" applyFill="1" applyBorder="1" applyAlignment="1">
      <alignment horizontal="right"/>
    </xf>
    <xf numFmtId="37" fontId="6" fillId="0" borderId="0" xfId="5" applyNumberFormat="1" applyFont="1"/>
    <xf numFmtId="164" fontId="5" fillId="0" borderId="0" xfId="6" applyNumberFormat="1" applyFont="1" applyFill="1" applyAlignment="1">
      <alignment horizontal="center"/>
    </xf>
    <xf numFmtId="37" fontId="5" fillId="0" borderId="4" xfId="5" applyNumberFormat="1" applyBorder="1"/>
    <xf numFmtId="0" fontId="6" fillId="0" borderId="0" xfId="5" applyFont="1" applyAlignment="1">
      <alignment horizontal="left"/>
    </xf>
    <xf numFmtId="164" fontId="6" fillId="0" borderId="2" xfId="6" applyNumberFormat="1" applyFont="1" applyFill="1" applyBorder="1" applyAlignment="1"/>
    <xf numFmtId="37" fontId="6" fillId="0" borderId="2" xfId="5" applyNumberFormat="1" applyFont="1" applyBorder="1"/>
    <xf numFmtId="43" fontId="5" fillId="0" borderId="0" xfId="7" applyFont="1" applyFill="1" applyAlignment="1">
      <alignment horizontal="right"/>
    </xf>
    <xf numFmtId="0" fontId="5" fillId="3" borderId="0" xfId="5" applyFill="1"/>
    <xf numFmtId="164" fontId="6" fillId="0" borderId="2" xfId="6" applyNumberFormat="1" applyFont="1" applyFill="1" applyBorder="1" applyAlignment="1">
      <alignment horizontal="right"/>
    </xf>
    <xf numFmtId="37" fontId="6" fillId="0" borderId="2" xfId="5" applyNumberFormat="1" applyFont="1" applyBorder="1" applyAlignment="1">
      <alignment horizontal="right"/>
    </xf>
    <xf numFmtId="164" fontId="5" fillId="0" borderId="0" xfId="6" applyNumberFormat="1" applyFont="1" applyFill="1" applyAlignment="1"/>
    <xf numFmtId="43" fontId="0" fillId="0" borderId="0" xfId="7" applyFont="1" applyFill="1" applyAlignment="1">
      <alignment horizontal="right"/>
    </xf>
    <xf numFmtId="164" fontId="27" fillId="0" borderId="0" xfId="7" applyNumberFormat="1" applyFont="1" applyFill="1" applyAlignment="1">
      <alignment horizontal="right"/>
    </xf>
    <xf numFmtId="37" fontId="18" fillId="0" borderId="0" xfId="5" applyNumberFormat="1" applyFont="1"/>
    <xf numFmtId="37" fontId="18" fillId="0" borderId="0" xfId="5" applyNumberFormat="1" applyFont="1" applyAlignment="1">
      <alignment horizontal="right"/>
    </xf>
    <xf numFmtId="37" fontId="15" fillId="0" borderId="0" xfId="5" applyNumberFormat="1" applyFont="1"/>
    <xf numFmtId="164" fontId="18" fillId="0" borderId="0" xfId="6" applyNumberFormat="1" applyFont="1" applyFill="1" applyAlignment="1">
      <alignment horizontal="right"/>
    </xf>
    <xf numFmtId="37" fontId="18" fillId="0" borderId="4" xfId="5" applyNumberFormat="1" applyFont="1" applyBorder="1" applyAlignment="1">
      <alignment horizontal="right"/>
    </xf>
    <xf numFmtId="43" fontId="0" fillId="0" borderId="4" xfId="7" applyFont="1" applyFill="1" applyBorder="1" applyAlignment="1">
      <alignment horizontal="right"/>
    </xf>
    <xf numFmtId="164" fontId="15" fillId="0" borderId="5" xfId="6" applyNumberFormat="1" applyFont="1" applyFill="1" applyBorder="1" applyAlignment="1">
      <alignment horizontal="right"/>
    </xf>
    <xf numFmtId="37" fontId="15" fillId="0" borderId="0" xfId="5" applyNumberFormat="1" applyFont="1" applyAlignment="1">
      <alignment horizontal="right"/>
    </xf>
    <xf numFmtId="37" fontId="15" fillId="0" borderId="5" xfId="5" applyNumberFormat="1" applyFont="1" applyBorder="1" applyAlignment="1">
      <alignment horizontal="right"/>
    </xf>
    <xf numFmtId="43" fontId="18" fillId="0" borderId="0" xfId="7" applyFont="1" applyFill="1" applyAlignment="1">
      <alignment horizontal="right"/>
    </xf>
    <xf numFmtId="164" fontId="15" fillId="0" borderId="3" xfId="6" applyNumberFormat="1" applyFont="1" applyFill="1" applyBorder="1" applyAlignment="1">
      <alignment horizontal="right"/>
    </xf>
    <xf numFmtId="37" fontId="15" fillId="0" borderId="3" xfId="5" applyNumberFormat="1" applyFont="1" applyBorder="1" applyAlignment="1">
      <alignment horizontal="right"/>
    </xf>
    <xf numFmtId="0" fontId="8" fillId="0" borderId="0" xfId="5" applyFont="1" applyAlignment="1">
      <alignment horizontal="left"/>
    </xf>
    <xf numFmtId="164" fontId="0" fillId="0" borderId="4" xfId="1" applyNumberFormat="1" applyFont="1" applyFill="1" applyBorder="1" applyAlignment="1">
      <alignment horizontal="right"/>
    </xf>
    <xf numFmtId="39" fontId="5" fillId="0" borderId="0" xfId="5" applyNumberFormat="1"/>
    <xf numFmtId="43" fontId="5" fillId="0" borderId="0" xfId="5" applyNumberFormat="1"/>
    <xf numFmtId="38" fontId="0" fillId="0" borderId="4" xfId="0" applyNumberFormat="1" applyBorder="1"/>
    <xf numFmtId="164" fontId="0" fillId="0" borderId="4" xfId="1" applyNumberFormat="1" applyFont="1" applyFill="1" applyBorder="1" applyAlignment="1"/>
    <xf numFmtId="1" fontId="0" fillId="0" borderId="0" xfId="0" applyNumberFormat="1" applyAlignment="1">
      <alignment horizontal="center"/>
    </xf>
    <xf numFmtId="43" fontId="0" fillId="0" borderId="0" xfId="1" applyFont="1" applyFill="1" applyAlignment="1">
      <alignment horizontal="left"/>
    </xf>
    <xf numFmtId="0" fontId="0" fillId="0" borderId="0" xfId="0" applyAlignment="1">
      <alignment wrapText="1"/>
    </xf>
    <xf numFmtId="38" fontId="0" fillId="0" borderId="0" xfId="0" applyNumberFormat="1" applyAlignment="1">
      <alignment horizontal="center"/>
    </xf>
    <xf numFmtId="38" fontId="0" fillId="0" borderId="1" xfId="0" applyNumberFormat="1" applyBorder="1"/>
    <xf numFmtId="43" fontId="6" fillId="0" borderId="2" xfId="1" applyFont="1" applyFill="1" applyBorder="1" applyAlignment="1">
      <alignment horizontal="right"/>
    </xf>
    <xf numFmtId="38" fontId="6" fillId="0" borderId="4" xfId="0" applyNumberFormat="1" applyFont="1" applyBorder="1"/>
    <xf numFmtId="0" fontId="7" fillId="0" borderId="0" xfId="0" applyFont="1"/>
    <xf numFmtId="43" fontId="0" fillId="0" borderId="0" xfId="1" applyFont="1" applyAlignment="1">
      <alignment horizontal="right"/>
    </xf>
    <xf numFmtId="164" fontId="12" fillId="0" borderId="0" xfId="1" applyNumberFormat="1" applyFont="1" applyBorder="1" applyAlignment="1">
      <alignment horizontal="right"/>
    </xf>
    <xf numFmtId="0" fontId="5" fillId="0" borderId="0" xfId="0" applyFont="1" applyAlignment="1">
      <alignment horizontal="right"/>
    </xf>
    <xf numFmtId="0" fontId="4" fillId="0" borderId="0" xfId="0" applyFont="1"/>
    <xf numFmtId="0" fontId="0" fillId="0" borderId="0" xfId="0" applyAlignment="1">
      <alignment horizontal="right"/>
    </xf>
    <xf numFmtId="0" fontId="8" fillId="0" borderId="0" xfId="0" applyFont="1"/>
    <xf numFmtId="37" fontId="0" fillId="0" borderId="0" xfId="0" applyNumberFormat="1"/>
    <xf numFmtId="37" fontId="0" fillId="0" borderId="5" xfId="0" applyNumberFormat="1" applyBorder="1" applyAlignment="1">
      <alignment horizontal="right"/>
    </xf>
    <xf numFmtId="37" fontId="6" fillId="0" borderId="2" xfId="0" applyNumberFormat="1" applyFont="1" applyBorder="1" applyAlignment="1">
      <alignment horizontal="right"/>
    </xf>
    <xf numFmtId="37" fontId="18" fillId="0" borderId="0" xfId="0" applyNumberFormat="1" applyFont="1"/>
    <xf numFmtId="37" fontId="15" fillId="0" borderId="0" xfId="0" applyNumberFormat="1" applyFont="1"/>
    <xf numFmtId="37" fontId="6" fillId="0" borderId="5" xfId="0" applyNumberFormat="1" applyFont="1" applyBorder="1" applyAlignment="1">
      <alignment horizontal="right"/>
    </xf>
    <xf numFmtId="37" fontId="6" fillId="0" borderId="3" xfId="0" applyNumberFormat="1" applyFont="1" applyBorder="1" applyAlignment="1">
      <alignment horizontal="right"/>
    </xf>
    <xf numFmtId="0" fontId="0" fillId="0" borderId="0" xfId="0" applyAlignment="1">
      <alignment horizontal="left" vertical="center"/>
    </xf>
    <xf numFmtId="0" fontId="0" fillId="0" borderId="0" xfId="0" applyAlignment="1">
      <alignment horizontal="left" indent="1"/>
    </xf>
    <xf numFmtId="43" fontId="12" fillId="0" borderId="1" xfId="1" applyFont="1" applyBorder="1"/>
    <xf numFmtId="43" fontId="12" fillId="0" borderId="0" xfId="1" applyFont="1" applyFill="1" applyAlignment="1"/>
    <xf numFmtId="164" fontId="0" fillId="0" borderId="0" xfId="0" applyNumberFormat="1"/>
    <xf numFmtId="37" fontId="12" fillId="0" borderId="0" xfId="0" applyNumberFormat="1" applyFont="1"/>
    <xf numFmtId="43" fontId="12" fillId="0" borderId="0" xfId="1" applyFont="1" applyFill="1" applyAlignment="1">
      <alignment horizontal="right"/>
    </xf>
    <xf numFmtId="164" fontId="12" fillId="0" borderId="0" xfId="1" applyNumberFormat="1" applyFont="1" applyFill="1" applyAlignment="1">
      <alignment horizontal="right"/>
    </xf>
    <xf numFmtId="164" fontId="10" fillId="0" borderId="2" xfId="1" applyNumberFormat="1" applyFont="1" applyFill="1" applyBorder="1" applyAlignment="1">
      <alignment horizontal="right"/>
    </xf>
    <xf numFmtId="164" fontId="10" fillId="0" borderId="4" xfId="1" applyNumberFormat="1" applyFont="1" applyFill="1" applyBorder="1" applyAlignment="1">
      <alignment horizontal="right"/>
    </xf>
    <xf numFmtId="164" fontId="10" fillId="0" borderId="0" xfId="1" applyNumberFormat="1" applyFont="1" applyFill="1" applyAlignment="1">
      <alignment horizontal="right"/>
    </xf>
    <xf numFmtId="164" fontId="12" fillId="0" borderId="4" xfId="1" applyNumberFormat="1" applyFont="1" applyFill="1" applyBorder="1" applyAlignment="1">
      <alignment horizontal="right"/>
    </xf>
    <xf numFmtId="164" fontId="10" fillId="0" borderId="5" xfId="1" applyNumberFormat="1" applyFont="1" applyFill="1" applyBorder="1" applyAlignment="1">
      <alignment horizontal="right"/>
    </xf>
    <xf numFmtId="43" fontId="9" fillId="0" borderId="0" xfId="1" applyFont="1"/>
    <xf numFmtId="43" fontId="23" fillId="0" borderId="0" xfId="1" applyFont="1" applyAlignment="1">
      <alignment horizontal="center"/>
    </xf>
    <xf numFmtId="43" fontId="22" fillId="0" borderId="0" xfId="1" applyFont="1" applyAlignment="1">
      <alignment horizontal="left"/>
    </xf>
    <xf numFmtId="43" fontId="24" fillId="0" borderId="0" xfId="1" applyFont="1" applyAlignment="1">
      <alignment horizontal="right"/>
    </xf>
    <xf numFmtId="43" fontId="9" fillId="0" borderId="0" xfId="1" applyFont="1" applyAlignment="1">
      <alignment horizontal="right"/>
    </xf>
    <xf numFmtId="43" fontId="6" fillId="0" borderId="0" xfId="1" applyFont="1" applyFill="1" applyBorder="1" applyAlignment="1"/>
    <xf numFmtId="43" fontId="6" fillId="0" borderId="0" xfId="1" applyFont="1" applyFill="1" applyAlignment="1">
      <alignment horizontal="left"/>
    </xf>
    <xf numFmtId="43" fontId="7" fillId="0" borderId="0" xfId="1" applyFont="1" applyFill="1" applyAlignment="1">
      <alignment horizontal="center"/>
    </xf>
    <xf numFmtId="43" fontId="6" fillId="0" borderId="0" xfId="1" applyFont="1" applyFill="1" applyAlignment="1"/>
    <xf numFmtId="43" fontId="23" fillId="0" borderId="0" xfId="1" applyFont="1" applyFill="1" applyAlignment="1">
      <alignment horizontal="center"/>
    </xf>
    <xf numFmtId="43" fontId="24" fillId="0" borderId="0" xfId="1" applyFont="1" applyFill="1" applyAlignment="1">
      <alignment horizontal="right"/>
    </xf>
    <xf numFmtId="43" fontId="9" fillId="0" borderId="0" xfId="1" applyFont="1" applyFill="1"/>
    <xf numFmtId="43" fontId="23" fillId="0" borderId="0" xfId="1" applyFont="1" applyFill="1" applyAlignment="1">
      <alignment horizontal="left"/>
    </xf>
    <xf numFmtId="43" fontId="12" fillId="0" borderId="0" xfId="1" applyFont="1" applyBorder="1" applyAlignment="1">
      <alignment horizontal="right"/>
    </xf>
    <xf numFmtId="43" fontId="12" fillId="0" borderId="0" xfId="1" applyFont="1"/>
    <xf numFmtId="43" fontId="5" fillId="0" borderId="0" xfId="1" applyFont="1"/>
    <xf numFmtId="43" fontId="12" fillId="0" borderId="0" xfId="1" applyFont="1" applyAlignment="1">
      <alignment horizontal="center"/>
    </xf>
    <xf numFmtId="164" fontId="0" fillId="0" borderId="0" xfId="1" applyNumberFormat="1" applyFont="1" applyFill="1" applyAlignment="1">
      <alignment horizontal="left"/>
    </xf>
    <xf numFmtId="37" fontId="5" fillId="0" borderId="0" xfId="0" applyNumberFormat="1" applyFont="1" applyAlignment="1">
      <alignment vertical="top" wrapText="1"/>
    </xf>
    <xf numFmtId="37" fontId="5" fillId="0" borderId="0" xfId="1" applyNumberFormat="1" applyFont="1" applyFill="1" applyBorder="1" applyAlignment="1"/>
    <xf numFmtId="0" fontId="7" fillId="0" borderId="0" xfId="0" applyFont="1" applyAlignment="1">
      <alignment horizontal="center"/>
    </xf>
    <xf numFmtId="37" fontId="5" fillId="2" borderId="0" xfId="0" applyNumberFormat="1" applyFont="1" applyFill="1"/>
    <xf numFmtId="164" fontId="5" fillId="0" borderId="0" xfId="1" applyNumberFormat="1" applyFont="1" applyFill="1" applyAlignment="1"/>
    <xf numFmtId="164" fontId="5" fillId="0" borderId="0" xfId="0" applyNumberFormat="1" applyFont="1"/>
    <xf numFmtId="43" fontId="0" fillId="0" borderId="0" xfId="1" applyFont="1"/>
    <xf numFmtId="37" fontId="0" fillId="0" borderId="4" xfId="0" applyNumberFormat="1" applyFont="1" applyBorder="1" applyAlignment="1">
      <alignment horizontal="right"/>
    </xf>
    <xf numFmtId="164" fontId="5" fillId="0" borderId="0" xfId="1" applyNumberFormat="1" applyFont="1" applyFill="1" applyAlignment="1">
      <alignment horizontal="right"/>
    </xf>
    <xf numFmtId="4" fontId="5" fillId="0" borderId="0" xfId="0" applyNumberFormat="1" applyFont="1"/>
    <xf numFmtId="43" fontId="5" fillId="0" borderId="0" xfId="1" applyFont="1" applyAlignment="1">
      <alignment horizontal="right"/>
    </xf>
    <xf numFmtId="37" fontId="10" fillId="0" borderId="0" xfId="0" applyNumberFormat="1" applyFont="1"/>
    <xf numFmtId="43" fontId="10" fillId="0" borderId="0" xfId="1" applyFont="1"/>
    <xf numFmtId="37" fontId="5" fillId="0" borderId="0" xfId="0" applyNumberFormat="1" applyFont="1" applyFill="1" applyAlignment="1">
      <alignment horizontal="right"/>
    </xf>
    <xf numFmtId="37" fontId="0" fillId="0" borderId="0" xfId="0" applyNumberFormat="1" applyFill="1" applyAlignment="1">
      <alignment horizontal="right"/>
    </xf>
    <xf numFmtId="0" fontId="7" fillId="0" borderId="0" xfId="0" applyFont="1" applyAlignment="1">
      <alignment horizontal="center"/>
    </xf>
    <xf numFmtId="4" fontId="13" fillId="0" borderId="0" xfId="0" applyNumberFormat="1" applyFont="1"/>
    <xf numFmtId="4" fontId="7" fillId="0" borderId="0" xfId="0" applyNumberFormat="1" applyFont="1" applyAlignment="1">
      <alignment horizontal="center"/>
    </xf>
    <xf numFmtId="38" fontId="7" fillId="0" borderId="0" xfId="0" applyNumberFormat="1" applyFont="1" applyAlignment="1">
      <alignment horizontal="center"/>
    </xf>
    <xf numFmtId="38" fontId="6" fillId="0" borderId="0" xfId="0" applyNumberFormat="1" applyFont="1" applyAlignment="1">
      <alignment horizontal="center"/>
    </xf>
    <xf numFmtId="1" fontId="6" fillId="0" borderId="0" xfId="0" applyNumberFormat="1" applyFont="1" applyAlignment="1">
      <alignment horizontal="center"/>
    </xf>
    <xf numFmtId="1" fontId="7" fillId="0" borderId="0" xfId="0" applyNumberFormat="1" applyFont="1" applyAlignment="1">
      <alignment horizontal="center"/>
    </xf>
    <xf numFmtId="1" fontId="0" fillId="0" borderId="0" xfId="0" applyNumberFormat="1" applyAlignment="1">
      <alignment horizontal="center"/>
    </xf>
    <xf numFmtId="38" fontId="0" fillId="0" borderId="0" xfId="0" applyNumberFormat="1" applyAlignment="1">
      <alignment horizontal="center"/>
    </xf>
    <xf numFmtId="0" fontId="6" fillId="0" borderId="0" xfId="0" applyFont="1" applyAlignment="1">
      <alignment horizontal="center"/>
    </xf>
    <xf numFmtId="0" fontId="7"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10" fillId="0" borderId="0" xfId="0" applyFont="1" applyAlignment="1">
      <alignment horizontal="center"/>
    </xf>
    <xf numFmtId="0" fontId="12" fillId="0" borderId="4" xfId="0" applyFont="1" applyBorder="1" applyAlignment="1">
      <alignment horizontal="center"/>
    </xf>
    <xf numFmtId="0" fontId="13" fillId="0" borderId="0" xfId="0" applyFont="1" applyAlignment="1">
      <alignment horizontal="center"/>
    </xf>
    <xf numFmtId="0" fontId="7" fillId="0" borderId="0" xfId="5" applyFont="1" applyAlignment="1">
      <alignment horizontal="center"/>
    </xf>
    <xf numFmtId="0" fontId="5" fillId="0" borderId="0" xfId="5" applyAlignment="1">
      <alignment horizontal="center"/>
    </xf>
    <xf numFmtId="0" fontId="6" fillId="0" borderId="0" xfId="5" applyFont="1" applyAlignment="1">
      <alignment horizontal="center"/>
    </xf>
  </cellXfs>
  <cellStyles count="14">
    <cellStyle name="Comma" xfId="1" builtinId="3"/>
    <cellStyle name="Comma 12 2 2 2" xfId="7" xr:uid="{9E676861-50BF-4E29-8971-A000E424C7D3}"/>
    <cellStyle name="Comma 2" xfId="2" xr:uid="{00000000-0005-0000-0000-000001000000}"/>
    <cellStyle name="Comma 2 2" xfId="13" xr:uid="{6225AF3D-0794-4893-A0D6-1F63A0A13EB7}"/>
    <cellStyle name="Comma 3" xfId="4" xr:uid="{C3A00DA6-AB93-4571-B83A-BAC39B99EFC2}"/>
    <cellStyle name="Comma 4" xfId="6" xr:uid="{8FD63F12-6F9D-43B8-A046-13EB8144BE9E}"/>
    <cellStyle name="Comma 5" xfId="9" xr:uid="{BA3CDC9E-E965-4EA0-94AA-78FE061DF667}"/>
    <cellStyle name="Normal" xfId="0" builtinId="0"/>
    <cellStyle name="Normal 139 2" xfId="5" xr:uid="{22A574CE-7D44-43CF-A216-E39C50674864}"/>
    <cellStyle name="Normal 2" xfId="3" xr:uid="{EB873047-AB78-44F4-8A81-250FF2B60B2B}"/>
    <cellStyle name="Normal 23" xfId="10" xr:uid="{3BD74B70-1564-438D-8102-E826299BAC0E}"/>
    <cellStyle name="Normal 3" xfId="8" xr:uid="{1537A3CA-6E5D-46C9-A1E7-0B7D9F4FE0BE}"/>
    <cellStyle name="Normal 5" xfId="12" xr:uid="{CFAF74A9-3AAF-42B0-A1BA-6AC1D45E8A09}"/>
    <cellStyle name="Percent 2" xfId="11" xr:uid="{B80B137A-31AA-4560-B8CE-3834937221DA}"/>
  </cellStyles>
  <dxfs count="0"/>
  <tableStyles count="0" defaultTableStyle="TableStyleMedium9" defaultPivotStyle="PivotStyleLight16"/>
  <colors>
    <mruColors>
      <color rgb="FF00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vorachai\Desktop\PTT\PTT%20PE\prices%20Nexant%20v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300053\Desktop\Patrick%20Model%20&amp;%20IDM\Tool&amp;Template%20deliver%2020060208\Tools%20for%20PTT%20-%20CapBudget%20Template%20v1.09%20200602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300053\My%20Documents\SternStewart-PTTPE\PTTPE%20model%2015%20Mar%202006-Sensitivity%20v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eepach\Time%20Table\&#3605;&#3634;&#3619;&#3634;&#3591;&#3585;&#3634;&#3619;&#3623;&#3634;&#3591;&#3610;&#3636;&#3621;&#3592;&#3656;&#3634;&#3618;&#3648;&#3594;&#3655;&#3588;%20-%20Year2006%2004-01-20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Deepach\Time%20Table\&#3605;&#3634;&#3619;&#3634;&#3591;&#3585;&#3634;&#3619;&#3623;&#3634;&#3591;&#3610;&#3636;&#3621;&#3592;&#3656;&#3634;&#3618;&#3648;&#3594;&#3655;&#358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cc2\in%20box\001%20Pook\FS%2044\FS%209-44\audit%200944\00001\Equity-NBCq%2044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Users\parindaw\Desktop\Template%20Pension\Valuation\2015%20Valuation_PW.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 val="CONSO DATA Q1'18"/>
      <sheetName val="Filter"/>
      <sheetName val="1.2| FORECAST CF (THB)"/>
      <sheetName val="NAME"/>
      <sheetName val="1.2| FORECAST CF (FX)"/>
      <sheetName val="Filler"/>
      <sheetName val="Manual"/>
      <sheetName val="2| Expenses"/>
      <sheetName val="Fiter"/>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 val="P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CB_DATA_"/>
      <sheetName val="MonteCarlo"/>
      <sheetName val="Sheet5"/>
      <sheetName val="Sheet3"/>
      <sheetName val="คำนวนเงินกู้"/>
      <sheetName val="MPL 技連"/>
      <sheetName val="342E BLOCK"/>
      <sheetName val="Input"/>
    </sheetNames>
    <sheetDataSet>
      <sheetData sheetId="0" refreshError="1"/>
      <sheetData sheetId="1">
        <row r="71">
          <cell r="E71">
            <v>14722.21126829987</v>
          </cell>
        </row>
        <row r="72">
          <cell r="E72">
            <v>14721.729032448629</v>
          </cell>
        </row>
        <row r="98">
          <cell r="E98">
            <v>545.06105737664734</v>
          </cell>
        </row>
        <row r="99">
          <cell r="E99">
            <v>545.04447208527063</v>
          </cell>
        </row>
        <row r="127">
          <cell r="E127">
            <v>91.266461470898292</v>
          </cell>
        </row>
        <row r="128">
          <cell r="E128" t="e">
            <v>#VALUE!</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Changes"/>
      <sheetName val="Copyright"/>
      <sheetName val="b"/>
      <sheetName val="Dialog1"/>
      <sheetName val="Instructions"/>
      <sheetName val="Assumptions"/>
      <sheetName val="Input"/>
      <sheetName val="TV"/>
      <sheetName val="NOPAT"/>
      <sheetName val="Capital"/>
      <sheetName val="Capex"/>
      <sheetName val="Valuation"/>
      <sheetName val="Dashboard"/>
      <sheetName val="EVA vs FCF Graph"/>
      <sheetName val="IRR"/>
      <sheetName val="Payback"/>
      <sheetName val="Summary Output"/>
      <sheetName val="Payback Chart"/>
      <sheetName val="Hurdle Rate"/>
      <sheetName val="Supporting Sheet"/>
      <sheetName val="Sensitivity-Tornado"/>
      <sheetName val="Scenario Analysis"/>
      <sheetName val="Sample Monte Carlo REPORT"/>
      <sheetName val="Depr 1"/>
      <sheetName val="Depr 2"/>
      <sheetName val="Depr 3"/>
      <sheetName val="Depr 4"/>
      <sheetName val="Depr 5"/>
      <sheetName val="Amort"/>
      <sheetName val="printfunc"/>
      <sheetName val="Module1"/>
      <sheetName val="Sheet2"/>
      <sheetName val="project"/>
      <sheetName val="4|Cash-IN&amp;OUT_Actual"/>
      <sheetName val="7|CF_Actual-M"/>
      <sheetName val="Manual"/>
      <sheetName val="คำนวนเงินกู้"/>
      <sheetName val="ID"/>
    </sheetNames>
    <sheetDataSet>
      <sheetData sheetId="0" refreshError="1"/>
      <sheetData sheetId="1" refreshError="1"/>
      <sheetData sheetId="2" refreshError="1">
        <row r="11">
          <cell r="C11" t="b">
            <v>0</v>
          </cell>
        </row>
        <row r="13">
          <cell r="C13" t="b">
            <v>0</v>
          </cell>
        </row>
      </sheetData>
      <sheetData sheetId="3" refreshError="1"/>
      <sheetData sheetId="4" refreshError="1"/>
      <sheetData sheetId="5" refreshError="1">
        <row r="2">
          <cell r="B2" t="str">
            <v>CAPITAL BUDGETING INPUTS</v>
          </cell>
        </row>
        <row r="5">
          <cell r="B5" t="str">
            <v>Project Title:</v>
          </cell>
        </row>
        <row r="6">
          <cell r="B6" t="str">
            <v>Prepared By:</v>
          </cell>
        </row>
        <row r="7">
          <cell r="B7" t="str">
            <v>Units (Scale)</v>
          </cell>
        </row>
        <row r="8">
          <cell r="B8" t="str">
            <v>Starting Year (i.e. 0 or 2000)</v>
          </cell>
        </row>
        <row r="9">
          <cell r="B9" t="str">
            <v>Initial Forecast Period</v>
          </cell>
          <cell r="E9">
            <v>5</v>
          </cell>
          <cell r="F9" t="str">
            <v>Yrs.</v>
          </cell>
        </row>
        <row r="10">
          <cell r="B10" t="str">
            <v>Marginal Tax Rate</v>
          </cell>
          <cell r="E10">
            <v>0.3</v>
          </cell>
        </row>
        <row r="11">
          <cell r="B11" t="str">
            <v>Base Line Hurdle Rate</v>
          </cell>
          <cell r="E11">
            <v>0.15</v>
          </cell>
        </row>
        <row r="12">
          <cell r="B12" t="str">
            <v>Tax Used:</v>
          </cell>
          <cell r="C12" t="str">
            <v>Cash Operating Taxes</v>
          </cell>
        </row>
        <row r="13">
          <cell r="B13" t="str">
            <v>TV Assumptions: (Pls. key in data in the relevant boxes, depending the TV approach specified.)</v>
          </cell>
        </row>
        <row r="14">
          <cell r="B14" t="str">
            <v xml:space="preserve">Project will last for 5 years   </v>
          </cell>
          <cell r="D14" t="str">
            <v>TV Growth (for TV options 4 &amp; 5 only)</v>
          </cell>
          <cell r="E14">
            <v>0</v>
          </cell>
          <cell r="F14">
            <v>0</v>
          </cell>
        </row>
        <row r="16">
          <cell r="C16" t="str">
            <v>Liquidation value (if not at market value) - TV option 2 only</v>
          </cell>
        </row>
      </sheetData>
      <sheetData sheetId="6" refreshError="1">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row>
        <row r="60">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row>
      </sheetData>
      <sheetData sheetId="7" refreshError="1"/>
      <sheetData sheetId="8" refreshError="1"/>
      <sheetData sheetId="9" refreshError="1"/>
      <sheetData sheetId="10" refreshError="1"/>
      <sheetData sheetId="11" refreshError="1">
        <row r="10">
          <cell r="AB10">
            <v>0</v>
          </cell>
        </row>
        <row r="32">
          <cell r="AB32">
            <v>0</v>
          </cell>
        </row>
        <row r="68">
          <cell r="G68" t="str">
            <v>IRR Cannot be calculated</v>
          </cell>
        </row>
        <row r="71">
          <cell r="G71">
            <v>0</v>
          </cell>
        </row>
      </sheetData>
      <sheetData sheetId="12" refreshError="1"/>
      <sheetData sheetId="13" refreshError="1">
        <row r="1">
          <cell r="B1">
            <v>0</v>
          </cell>
        </row>
        <row r="2">
          <cell r="B2" t="str">
            <v xml:space="preserve">EVA® vs. Free Cash Flow </v>
          </cell>
        </row>
        <row r="3">
          <cell r="B3">
            <v>0</v>
          </cell>
        </row>
      </sheetData>
      <sheetData sheetId="14" refreshError="1">
        <row r="15">
          <cell r="G15">
            <v>0.23325186908481618</v>
          </cell>
        </row>
      </sheetData>
      <sheetData sheetId="15" refreshError="1">
        <row r="18">
          <cell r="C18" t="str">
            <v>Project will not pay back within the forecast period</v>
          </cell>
        </row>
        <row r="30">
          <cell r="C30" t="str">
            <v>Project will not pay back within the forecast period</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B1" t="str">
            <v>ID SAP</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ash"/>
      <sheetName val="Notice"/>
      <sheetName val="PTT"/>
      <sheetName val="Summary"/>
      <sheetName val="A1. Input"/>
      <sheetName val="A2. ConstrCalc"/>
      <sheetName val="A3. FinCalc"/>
      <sheetName val="A4. OperCalc"/>
      <sheetName val="A5. DepCalc"/>
      <sheetName val="A6. Tax&amp;AccCalc"/>
      <sheetName val="A7. FinStatement"/>
      <sheetName val="A8. AnnFinStatement"/>
      <sheetName val="A9. Financial Analysis"/>
      <sheetName val="A10. Interst Assumptions"/>
      <sheetName val="A11. Nexant Price Forecast"/>
      <sheetName val="Assumptions"/>
      <sheetName val="Valuation"/>
      <sheetName val="b"/>
      <sheetName val="EVA vs FCF Graph"/>
      <sheetName val="Input"/>
      <sheetName val="IRR"/>
      <sheetName val="Payback"/>
      <sheetName val="Sheet2"/>
    </sheetNames>
    <sheetDataSet>
      <sheetData sheetId="0"/>
      <sheetData sheetId="1"/>
      <sheetData sheetId="2"/>
      <sheetData sheetId="3">
        <row r="5">
          <cell r="N5">
            <v>0</v>
          </cell>
          <cell r="X5">
            <v>0.6</v>
          </cell>
        </row>
        <row r="6">
          <cell r="D6">
            <v>0</v>
          </cell>
          <cell r="N6">
            <v>0</v>
          </cell>
        </row>
        <row r="7">
          <cell r="N7">
            <v>0</v>
          </cell>
          <cell r="R7">
            <v>0</v>
          </cell>
        </row>
        <row r="12">
          <cell r="IV12">
            <v>1</v>
          </cell>
        </row>
        <row r="26">
          <cell r="IV26">
            <v>1</v>
          </cell>
        </row>
      </sheetData>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Purchases-April"/>
      <sheetName val="APR'09"/>
      <sheetName val="JobOrder"/>
      <sheetName val="ค่าโทรศัพท์ค้างจ่าย"/>
      <sheetName val="DETAIL "/>
      <sheetName val="SAN REDUCED 1"/>
      <sheetName val="List"/>
      <sheetName val="Boq(1)"/>
      <sheetName val="SH-D"/>
      <sheetName val="SH-G"/>
      <sheetName val="CST1198"/>
      <sheetName val="cu_ผลรวม"/>
      <sheetName val="cu_รหัส"/>
      <sheetName val="cu_วัน"/>
      <sheetName val="Invoice"/>
      <sheetName val="797T輸入部品リスト"/>
      <sheetName val="data list"/>
      <sheetName val="Sheet1 (3)"/>
      <sheetName val="COMMOND LINE"/>
      <sheetName val="SEA"/>
      <sheetName val="Plate_Bumper"/>
      <sheetName val="CrEstimate"/>
      <sheetName val="ConfigModel"/>
      <sheetName val="ResourceModel"/>
      <sheetName val="ＦＣ～FT"/>
      <sheetName val="New DYNA"/>
      <sheetName val="CRITERIA2"/>
      <sheetName val="PRODUCT MIX TRUCK"/>
      <sheetName val="Sheet1"/>
      <sheetName val="Customer"/>
      <sheetName val="ProductName"/>
      <sheetName val="NAME"/>
      <sheetName val="外気負荷"/>
      <sheetName val="ค่าวัสดุ"/>
      <sheetName val="C-LOAD(L-FACTORY.)"/>
      <sheetName val="SH-E"/>
      <sheetName val="SH-C"/>
      <sheetName val="summary"/>
      <sheetName val="covere"/>
      <sheetName val="Purchase Order1"/>
      <sheetName val="Defect Report(M&amp;E)"/>
      <sheetName val="Data"/>
      <sheetName val="EXF"/>
      <sheetName val="建築代価"/>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DETAIL_"/>
      <sheetName val="SAN_REDUCED_1"/>
      <sheetName val="C-LOAD(L-FACTORY_)"/>
      <sheetName val="Purchase_Order1"/>
      <sheetName val="Customize_Your_Purchase_Order1"/>
      <sheetName val="Purchase_Order2"/>
      <sheetName val="AutoOpen_Stub_Data1"/>
      <sheetName val="Intl_Data_Table1"/>
      <sheetName val="DETAIL_1"/>
      <sheetName val="SAN_REDUCED_11"/>
      <sheetName val="C-LOAD(L-FACTORY_)1"/>
      <sheetName val="Purchase_Order11"/>
      <sheetName val="Code"/>
      <sheetName val="Price per model"/>
      <sheetName val="Currency Rate"/>
      <sheetName val="BQ-E20-02(Rp)"/>
      <sheetName val="TABLES"/>
      <sheetName val="Intro"/>
      <sheetName val="Template"/>
      <sheetName val="Variables"/>
      <sheetName val="SOURCE"/>
      <sheetName val="Report"/>
      <sheetName val="Customize_Your_Purchase_Order2"/>
      <sheetName val="AutoOpen_Stub_Data2"/>
      <sheetName val="Intl_Data_Table2"/>
      <sheetName val="SAN_REDUCED_12"/>
      <sheetName val="DETAIL_2"/>
      <sheetName val="C-LOAD(L-FACTORY_)2"/>
      <sheetName val="Total"/>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JE786"/>
      <sheetName val="Nov.'02"/>
      <sheetName val="Sheet2"/>
      <sheetName val="CODE,NAME"/>
      <sheetName val="Comsole"/>
      <sheetName val="CRITERIA1"/>
      <sheetName val="55435-0D060"/>
      <sheetName val="55436-0D060"/>
      <sheetName val="BOM 043L,351L,299L"/>
      <sheetName val="Book 1 Summary"/>
      <sheetName val="sort2"/>
      <sheetName val="PO(Thai)"/>
      <sheetName val="ARM 39C "/>
      <sheetName val="n"/>
      <sheetName val="FS(E)"/>
      <sheetName val="รายละเอียดเสาเข็มที่ใช้แต่ละแบบ"/>
      <sheetName val="DailyInput"/>
      <sheetName val="Master"/>
      <sheetName val="COMP"/>
      <sheetName val="Income Statement"/>
      <sheetName val="Balance Sheet"/>
      <sheetName val="COA-17"/>
      <sheetName val="C-18"/>
      <sheetName val="AC"/>
      <sheetName val="일위대가목차"/>
      <sheetName val="Main Summary"/>
      <sheetName val="2.1.1Take pipe"/>
      <sheetName val="2.1.2Take Copper Pipe"/>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IMV"/>
      <sheetName val="Direct Cost"/>
      <sheetName val="Rate"/>
      <sheetName val="boq"/>
      <sheetName val="Buy vs. Lease Car"/>
      <sheetName val="gvl"/>
      <sheetName val="UP"/>
      <sheetName val="SUM"/>
      <sheetName val="Pipe"/>
      <sheetName val="Sh&amp;Hd"/>
      <sheetName val="Recovered_Sheet1"/>
      <sheetName val="2. TB-VT-2012"/>
      <sheetName val="4. RE"/>
      <sheetName val="Customize Your Invoice"/>
      <sheetName val="2006"/>
      <sheetName val="Waterg"/>
      <sheetName val="Cost_Categories"/>
      <sheetName val="Cost Data"/>
      <sheetName val="Material"/>
      <sheetName val="main sum (hotel &amp; residences)"/>
      <sheetName val="ตารางส่วนลด EE."/>
      <sheetName val="bk unit rate"/>
      <sheetName val="STMspry"/>
      <sheetName val="PsychroData"/>
      <sheetName val="Sheet1 _2_"/>
      <sheetName val="Sheet5"/>
      <sheetName val="Sheet3"/>
      <sheetName val="รวม"/>
      <sheetName val="HTP"/>
      <sheetName val="Drop_list"/>
      <sheetName val="Register_Local"/>
      <sheetName val="Fagor04-A3112e"/>
      <sheetName val="Database"/>
      <sheetName val="Output"/>
      <sheetName val="Sch  3"/>
      <sheetName val="Equipment"/>
      <sheetName val="unitcost"/>
      <sheetName val="노무비"/>
      <sheetName val="GAAP Pru"/>
      <sheetName val="รวมราคาทั้งสิ้น"/>
      <sheetName val="코드관리"/>
      <sheetName val="Interial"/>
      <sheetName val="EFR30696"/>
      <sheetName val="Manufacturability"/>
      <sheetName val="A1.2"/>
      <sheetName val="DETAIL"/>
      <sheetName val="#REF"/>
      <sheetName val="BUR4-Rd"/>
      <sheetName val="BUR3-DrnRC"/>
      <sheetName val="SPT vs PHI"/>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Currency"/>
      <sheetName val="402"/>
      <sheetName val="Ceil."/>
      <sheetName val="งานภายนอก"/>
      <sheetName val="Paint."/>
      <sheetName val="Roof"/>
      <sheetName val="Struc."/>
      <sheetName val="SanFix"/>
      <sheetName val="Wall"/>
      <sheetName val="Customize_Your_Purchase_Order6"/>
      <sheetName val="Purchase_Order6"/>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21"/>
      <sheetName val="SH-A"/>
      <sheetName val="stair"/>
      <sheetName val="footing"/>
      <sheetName val="Manpower"/>
      <sheetName val="status"/>
      <sheetName val="ราคาต่ำสุด-721"/>
      <sheetName val="Attendance配合费"/>
      <sheetName val="inWords"/>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2.Cons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2.Conso"/>
      <sheetName val="8.1|Invest in Equity"/>
      <sheetName val="Cover"/>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2006"/>
      <sheetName val="ทะเบียนทรัพย์สิน_Update"/>
      <sheetName val="5|Actual-M"/>
      <sheetName val="cal"/>
      <sheetName val="2005"/>
      <sheetName val="data"/>
      <sheetName val="update cost"/>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0</v>
          </cell>
          <cell r="U6">
            <v>0</v>
          </cell>
          <cell r="V6">
            <v>1</v>
          </cell>
          <cell r="W6">
            <v>2</v>
          </cell>
          <cell r="X6">
            <v>3</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4</v>
          </cell>
          <cell r="S7">
            <v>5</v>
          </cell>
          <cell r="T7">
            <v>6</v>
          </cell>
          <cell r="U7">
            <v>7</v>
          </cell>
          <cell r="V7">
            <v>8</v>
          </cell>
          <cell r="W7">
            <v>9</v>
          </cell>
          <cell r="X7">
            <v>10</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11</v>
          </cell>
          <cell r="S8">
            <v>12</v>
          </cell>
          <cell r="T8">
            <v>13</v>
          </cell>
          <cell r="U8">
            <v>14</v>
          </cell>
          <cell r="V8">
            <v>15</v>
          </cell>
          <cell r="W8">
            <v>16</v>
          </cell>
          <cell r="X8">
            <v>17</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18</v>
          </cell>
          <cell r="S9">
            <v>19</v>
          </cell>
          <cell r="T9">
            <v>20</v>
          </cell>
          <cell r="U9">
            <v>21</v>
          </cell>
          <cell r="V9">
            <v>22</v>
          </cell>
          <cell r="W9">
            <v>23</v>
          </cell>
          <cell r="X9">
            <v>24</v>
          </cell>
        </row>
        <row r="10">
          <cell r="B10">
            <v>23</v>
          </cell>
          <cell r="C10">
            <v>24</v>
          </cell>
          <cell r="D10">
            <v>25</v>
          </cell>
          <cell r="E10">
            <v>26</v>
          </cell>
          <cell r="F10">
            <v>27</v>
          </cell>
          <cell r="G10">
            <v>28</v>
          </cell>
          <cell r="H10">
            <v>29</v>
          </cell>
          <cell r="J10">
            <v>27</v>
          </cell>
          <cell r="K10">
            <v>28</v>
          </cell>
          <cell r="L10">
            <v>29</v>
          </cell>
          <cell r="M10">
            <v>30</v>
          </cell>
          <cell r="N10">
            <v>0</v>
          </cell>
          <cell r="O10">
            <v>0</v>
          </cell>
          <cell r="P10">
            <v>0</v>
          </cell>
          <cell r="R10">
            <v>25</v>
          </cell>
          <cell r="S10">
            <v>26</v>
          </cell>
          <cell r="T10">
            <v>27</v>
          </cell>
          <cell r="U10">
            <v>28</v>
          </cell>
          <cell r="V10">
            <v>29</v>
          </cell>
          <cell r="W10">
            <v>30</v>
          </cell>
          <cell r="X10">
            <v>31</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Calendar(Revise16-06-2005)"/>
      <sheetName val="Calendar ให้ JVK วางบิล"/>
      <sheetName val="Calendar รับเอกสารKL"/>
      <sheetName val="2005-2006"/>
      <sheetName val="คำนวนเงินกู้"/>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1</v>
          </cell>
          <cell r="U6">
            <v>2</v>
          </cell>
          <cell r="V6">
            <v>3</v>
          </cell>
          <cell r="W6">
            <v>4</v>
          </cell>
          <cell r="X6">
            <v>5</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6</v>
          </cell>
          <cell r="S7">
            <v>7</v>
          </cell>
          <cell r="T7">
            <v>8</v>
          </cell>
          <cell r="U7">
            <v>9</v>
          </cell>
          <cell r="V7">
            <v>10</v>
          </cell>
          <cell r="W7">
            <v>11</v>
          </cell>
          <cell r="X7">
            <v>12</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13</v>
          </cell>
          <cell r="S8">
            <v>14</v>
          </cell>
          <cell r="T8">
            <v>15</v>
          </cell>
          <cell r="U8">
            <v>16</v>
          </cell>
          <cell r="V8">
            <v>17</v>
          </cell>
          <cell r="W8">
            <v>18</v>
          </cell>
          <cell r="X8">
            <v>19</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20</v>
          </cell>
          <cell r="S9">
            <v>21</v>
          </cell>
          <cell r="T9">
            <v>22</v>
          </cell>
          <cell r="U9">
            <v>23</v>
          </cell>
          <cell r="V9">
            <v>24</v>
          </cell>
          <cell r="W9">
            <v>25</v>
          </cell>
          <cell r="X9">
            <v>26</v>
          </cell>
        </row>
        <row r="10">
          <cell r="B10">
            <v>23</v>
          </cell>
          <cell r="C10">
            <v>24</v>
          </cell>
          <cell r="D10">
            <v>25</v>
          </cell>
          <cell r="E10">
            <v>26</v>
          </cell>
          <cell r="F10">
            <v>27</v>
          </cell>
          <cell r="G10">
            <v>28</v>
          </cell>
          <cell r="H10">
            <v>29</v>
          </cell>
          <cell r="J10">
            <v>27</v>
          </cell>
          <cell r="K10">
            <v>28</v>
          </cell>
          <cell r="L10">
            <v>0</v>
          </cell>
          <cell r="M10">
            <v>0</v>
          </cell>
          <cell r="N10">
            <v>0</v>
          </cell>
          <cell r="O10">
            <v>0</v>
          </cell>
          <cell r="P10">
            <v>0</v>
          </cell>
          <cell r="R10">
            <v>27</v>
          </cell>
          <cell r="S10">
            <v>28</v>
          </cell>
          <cell r="T10">
            <v>29</v>
          </cell>
          <cell r="U10">
            <v>30</v>
          </cell>
          <cell r="V10">
            <v>31</v>
          </cell>
          <cell r="W10">
            <v>0</v>
          </cell>
          <cell r="X10">
            <v>0</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row r="14">
          <cell r="B14" t="str">
            <v>SUN</v>
          </cell>
          <cell r="C14" t="str">
            <v>MON</v>
          </cell>
          <cell r="D14" t="str">
            <v>TUE</v>
          </cell>
          <cell r="E14" t="str">
            <v>WED</v>
          </cell>
          <cell r="F14" t="str">
            <v>THU</v>
          </cell>
          <cell r="G14" t="str">
            <v>FRI</v>
          </cell>
          <cell r="H14" t="str">
            <v>SAT</v>
          </cell>
          <cell r="J14" t="str">
            <v>SUN</v>
          </cell>
          <cell r="K14" t="str">
            <v>MON</v>
          </cell>
          <cell r="L14" t="str">
            <v>TUE</v>
          </cell>
          <cell r="M14" t="str">
            <v>WED</v>
          </cell>
          <cell r="N14" t="str">
            <v>THU</v>
          </cell>
          <cell r="O14" t="str">
            <v>FRI</v>
          </cell>
          <cell r="P14" t="str">
            <v>SAT</v>
          </cell>
          <cell r="R14" t="str">
            <v>SUN</v>
          </cell>
          <cell r="S14" t="str">
            <v>MON</v>
          </cell>
          <cell r="T14" t="str">
            <v>TUE</v>
          </cell>
          <cell r="U14" t="str">
            <v>WED</v>
          </cell>
          <cell r="V14" t="str">
            <v>THU</v>
          </cell>
          <cell r="W14" t="str">
            <v>FRI</v>
          </cell>
          <cell r="X14" t="str">
            <v>SAT</v>
          </cell>
        </row>
        <row r="15">
          <cell r="B15">
            <v>0</v>
          </cell>
          <cell r="C15">
            <v>0</v>
          </cell>
          <cell r="D15">
            <v>0</v>
          </cell>
          <cell r="E15">
            <v>0</v>
          </cell>
          <cell r="F15">
            <v>0</v>
          </cell>
          <cell r="G15">
            <v>1</v>
          </cell>
          <cell r="H15">
            <v>2</v>
          </cell>
          <cell r="J15">
            <v>1</v>
          </cell>
          <cell r="K15">
            <v>2</v>
          </cell>
          <cell r="L15">
            <v>3</v>
          </cell>
          <cell r="M15">
            <v>4</v>
          </cell>
          <cell r="N15">
            <v>5</v>
          </cell>
          <cell r="O15">
            <v>6</v>
          </cell>
          <cell r="P15">
            <v>7</v>
          </cell>
          <cell r="R15">
            <v>0</v>
          </cell>
          <cell r="S15">
            <v>0</v>
          </cell>
          <cell r="T15">
            <v>0</v>
          </cell>
          <cell r="U15">
            <v>1</v>
          </cell>
          <cell r="V15">
            <v>2</v>
          </cell>
          <cell r="W15">
            <v>3</v>
          </cell>
          <cell r="X15">
            <v>4</v>
          </cell>
        </row>
        <row r="16">
          <cell r="B16">
            <v>3</v>
          </cell>
          <cell r="C16">
            <v>4</v>
          </cell>
          <cell r="D16">
            <v>5</v>
          </cell>
          <cell r="E16">
            <v>6</v>
          </cell>
          <cell r="F16">
            <v>7</v>
          </cell>
          <cell r="G16">
            <v>8</v>
          </cell>
          <cell r="H16">
            <v>9</v>
          </cell>
          <cell r="J16">
            <v>8</v>
          </cell>
          <cell r="K16">
            <v>9</v>
          </cell>
          <cell r="L16">
            <v>10</v>
          </cell>
          <cell r="M16">
            <v>11</v>
          </cell>
          <cell r="N16">
            <v>12</v>
          </cell>
          <cell r="O16">
            <v>13</v>
          </cell>
          <cell r="P16">
            <v>14</v>
          </cell>
          <cell r="R16">
            <v>5</v>
          </cell>
          <cell r="S16">
            <v>6</v>
          </cell>
          <cell r="T16">
            <v>7</v>
          </cell>
          <cell r="U16">
            <v>8</v>
          </cell>
          <cell r="V16">
            <v>9</v>
          </cell>
          <cell r="W16">
            <v>10</v>
          </cell>
          <cell r="X16">
            <v>11</v>
          </cell>
        </row>
        <row r="17">
          <cell r="B17">
            <v>10</v>
          </cell>
          <cell r="C17">
            <v>11</v>
          </cell>
          <cell r="D17">
            <v>12</v>
          </cell>
          <cell r="E17">
            <v>13</v>
          </cell>
          <cell r="F17">
            <v>14</v>
          </cell>
          <cell r="G17">
            <v>15</v>
          </cell>
          <cell r="H17">
            <v>16</v>
          </cell>
          <cell r="J17">
            <v>15</v>
          </cell>
          <cell r="K17">
            <v>16</v>
          </cell>
          <cell r="L17">
            <v>17</v>
          </cell>
          <cell r="M17">
            <v>18</v>
          </cell>
          <cell r="N17">
            <v>19</v>
          </cell>
          <cell r="O17">
            <v>20</v>
          </cell>
          <cell r="P17">
            <v>21</v>
          </cell>
          <cell r="R17">
            <v>12</v>
          </cell>
          <cell r="S17">
            <v>13</v>
          </cell>
          <cell r="T17">
            <v>14</v>
          </cell>
          <cell r="U17">
            <v>15</v>
          </cell>
          <cell r="V17">
            <v>16</v>
          </cell>
          <cell r="W17">
            <v>17</v>
          </cell>
          <cell r="X17">
            <v>18</v>
          </cell>
        </row>
        <row r="18">
          <cell r="B18">
            <v>17</v>
          </cell>
          <cell r="C18">
            <v>18</v>
          </cell>
          <cell r="D18">
            <v>19</v>
          </cell>
          <cell r="E18">
            <v>20</v>
          </cell>
          <cell r="F18">
            <v>21</v>
          </cell>
          <cell r="G18">
            <v>22</v>
          </cell>
          <cell r="H18">
            <v>23</v>
          </cell>
          <cell r="J18">
            <v>22</v>
          </cell>
          <cell r="K18">
            <v>23</v>
          </cell>
          <cell r="L18">
            <v>24</v>
          </cell>
          <cell r="M18">
            <v>25</v>
          </cell>
          <cell r="N18">
            <v>26</v>
          </cell>
          <cell r="O18">
            <v>27</v>
          </cell>
          <cell r="P18">
            <v>28</v>
          </cell>
          <cell r="R18">
            <v>19</v>
          </cell>
          <cell r="S18">
            <v>20</v>
          </cell>
          <cell r="T18">
            <v>21</v>
          </cell>
          <cell r="U18">
            <v>22</v>
          </cell>
          <cell r="V18">
            <v>23</v>
          </cell>
          <cell r="W18">
            <v>24</v>
          </cell>
          <cell r="X18">
            <v>25</v>
          </cell>
        </row>
        <row r="19">
          <cell r="B19">
            <v>24</v>
          </cell>
          <cell r="C19">
            <v>25</v>
          </cell>
          <cell r="D19">
            <v>26</v>
          </cell>
          <cell r="E19">
            <v>27</v>
          </cell>
          <cell r="F19">
            <v>28</v>
          </cell>
          <cell r="G19">
            <v>29</v>
          </cell>
          <cell r="H19">
            <v>30</v>
          </cell>
          <cell r="J19">
            <v>29</v>
          </cell>
          <cell r="K19">
            <v>30</v>
          </cell>
          <cell r="L19">
            <v>31</v>
          </cell>
          <cell r="M19">
            <v>0</v>
          </cell>
          <cell r="N19">
            <v>0</v>
          </cell>
          <cell r="O19">
            <v>0</v>
          </cell>
          <cell r="P19">
            <v>0</v>
          </cell>
          <cell r="R19">
            <v>26</v>
          </cell>
          <cell r="S19">
            <v>27</v>
          </cell>
          <cell r="T19">
            <v>28</v>
          </cell>
          <cell r="U19">
            <v>29</v>
          </cell>
          <cell r="V19">
            <v>30</v>
          </cell>
          <cell r="W19">
            <v>0</v>
          </cell>
          <cell r="X19">
            <v>0</v>
          </cell>
        </row>
        <row r="20">
          <cell r="B20">
            <v>0</v>
          </cell>
          <cell r="C20">
            <v>0</v>
          </cell>
          <cell r="D20">
            <v>0</v>
          </cell>
          <cell r="E20">
            <v>0</v>
          </cell>
          <cell r="F20">
            <v>0</v>
          </cell>
          <cell r="G20">
            <v>0</v>
          </cell>
          <cell r="H20">
            <v>0</v>
          </cell>
          <cell r="J20">
            <v>0</v>
          </cell>
          <cell r="K20">
            <v>0</v>
          </cell>
          <cell r="L20">
            <v>0</v>
          </cell>
          <cell r="M20">
            <v>0</v>
          </cell>
          <cell r="N20">
            <v>0</v>
          </cell>
          <cell r="O20">
            <v>0</v>
          </cell>
          <cell r="P20">
            <v>0</v>
          </cell>
          <cell r="R20">
            <v>0</v>
          </cell>
          <cell r="S20">
            <v>0</v>
          </cell>
          <cell r="T20">
            <v>0</v>
          </cell>
          <cell r="U20">
            <v>0</v>
          </cell>
          <cell r="V20">
            <v>0</v>
          </cell>
          <cell r="W20">
            <v>0</v>
          </cell>
          <cell r="X20">
            <v>0</v>
          </cell>
        </row>
        <row r="23">
          <cell r="B23" t="str">
            <v>SUN</v>
          </cell>
          <cell r="C23" t="str">
            <v>MON</v>
          </cell>
          <cell r="D23" t="str">
            <v>TUE</v>
          </cell>
          <cell r="E23" t="str">
            <v>WED</v>
          </cell>
          <cell r="F23" t="str">
            <v>THU</v>
          </cell>
          <cell r="G23" t="str">
            <v>FRI</v>
          </cell>
          <cell r="H23" t="str">
            <v>SAT</v>
          </cell>
          <cell r="J23" t="str">
            <v>SUN</v>
          </cell>
          <cell r="K23" t="str">
            <v>MON</v>
          </cell>
          <cell r="L23" t="str">
            <v>TUE</v>
          </cell>
          <cell r="M23" t="str">
            <v>WED</v>
          </cell>
          <cell r="N23" t="str">
            <v>THU</v>
          </cell>
          <cell r="O23" t="str">
            <v>FRI</v>
          </cell>
          <cell r="P23" t="str">
            <v>SAT</v>
          </cell>
          <cell r="R23" t="str">
            <v>SUN</v>
          </cell>
          <cell r="S23" t="str">
            <v>MON</v>
          </cell>
          <cell r="T23" t="str">
            <v>TUE</v>
          </cell>
          <cell r="U23" t="str">
            <v>WED</v>
          </cell>
          <cell r="V23" t="str">
            <v>THU</v>
          </cell>
          <cell r="W23" t="str">
            <v>FRI</v>
          </cell>
          <cell r="X23" t="str">
            <v>SAT</v>
          </cell>
        </row>
        <row r="24">
          <cell r="B24">
            <v>0</v>
          </cell>
          <cell r="C24">
            <v>0</v>
          </cell>
          <cell r="D24">
            <v>0</v>
          </cell>
          <cell r="E24">
            <v>0</v>
          </cell>
          <cell r="F24">
            <v>0</v>
          </cell>
          <cell r="G24">
            <v>1</v>
          </cell>
          <cell r="H24">
            <v>2</v>
          </cell>
          <cell r="J24">
            <v>0</v>
          </cell>
          <cell r="K24">
            <v>1</v>
          </cell>
          <cell r="L24">
            <v>2</v>
          </cell>
          <cell r="M24">
            <v>3</v>
          </cell>
          <cell r="N24">
            <v>4</v>
          </cell>
          <cell r="O24">
            <v>5</v>
          </cell>
          <cell r="P24">
            <v>6</v>
          </cell>
          <cell r="R24">
            <v>0</v>
          </cell>
          <cell r="S24">
            <v>0</v>
          </cell>
          <cell r="T24">
            <v>0</v>
          </cell>
          <cell r="U24">
            <v>0</v>
          </cell>
          <cell r="V24">
            <v>1</v>
          </cell>
          <cell r="W24">
            <v>2</v>
          </cell>
          <cell r="X24">
            <v>3</v>
          </cell>
        </row>
        <row r="25">
          <cell r="B25">
            <v>3</v>
          </cell>
          <cell r="C25">
            <v>4</v>
          </cell>
          <cell r="D25">
            <v>5</v>
          </cell>
          <cell r="E25">
            <v>6</v>
          </cell>
          <cell r="F25">
            <v>7</v>
          </cell>
          <cell r="G25">
            <v>8</v>
          </cell>
          <cell r="H25">
            <v>9</v>
          </cell>
          <cell r="J25">
            <v>7</v>
          </cell>
          <cell r="K25">
            <v>8</v>
          </cell>
          <cell r="L25">
            <v>9</v>
          </cell>
          <cell r="M25">
            <v>10</v>
          </cell>
          <cell r="N25">
            <v>11</v>
          </cell>
          <cell r="O25">
            <v>12</v>
          </cell>
          <cell r="P25">
            <v>13</v>
          </cell>
          <cell r="R25">
            <v>4</v>
          </cell>
          <cell r="S25">
            <v>5</v>
          </cell>
          <cell r="T25">
            <v>6</v>
          </cell>
          <cell r="U25">
            <v>7</v>
          </cell>
          <cell r="V25">
            <v>8</v>
          </cell>
          <cell r="W25">
            <v>9</v>
          </cell>
          <cell r="X25">
            <v>10</v>
          </cell>
        </row>
        <row r="26">
          <cell r="B26">
            <v>10</v>
          </cell>
          <cell r="C26">
            <v>11</v>
          </cell>
          <cell r="D26">
            <v>12</v>
          </cell>
          <cell r="E26">
            <v>13</v>
          </cell>
          <cell r="F26">
            <v>14</v>
          </cell>
          <cell r="G26">
            <v>15</v>
          </cell>
          <cell r="H26">
            <v>16</v>
          </cell>
          <cell r="J26">
            <v>14</v>
          </cell>
          <cell r="K26">
            <v>15</v>
          </cell>
          <cell r="L26">
            <v>16</v>
          </cell>
          <cell r="M26">
            <v>17</v>
          </cell>
          <cell r="N26">
            <v>18</v>
          </cell>
          <cell r="O26">
            <v>19</v>
          </cell>
          <cell r="P26">
            <v>20</v>
          </cell>
          <cell r="R26">
            <v>11</v>
          </cell>
          <cell r="S26">
            <v>12</v>
          </cell>
          <cell r="T26">
            <v>13</v>
          </cell>
          <cell r="U26">
            <v>14</v>
          </cell>
          <cell r="V26">
            <v>15</v>
          </cell>
          <cell r="W26">
            <v>16</v>
          </cell>
          <cell r="X26">
            <v>17</v>
          </cell>
        </row>
        <row r="27">
          <cell r="B27">
            <v>17</v>
          </cell>
          <cell r="C27">
            <v>18</v>
          </cell>
          <cell r="D27">
            <v>19</v>
          </cell>
          <cell r="E27">
            <v>20</v>
          </cell>
          <cell r="F27">
            <v>21</v>
          </cell>
          <cell r="G27">
            <v>22</v>
          </cell>
          <cell r="H27">
            <v>23</v>
          </cell>
          <cell r="J27">
            <v>21</v>
          </cell>
          <cell r="K27">
            <v>22</v>
          </cell>
          <cell r="L27">
            <v>23</v>
          </cell>
          <cell r="M27">
            <v>24</v>
          </cell>
          <cell r="N27">
            <v>25</v>
          </cell>
          <cell r="O27">
            <v>26</v>
          </cell>
          <cell r="P27">
            <v>27</v>
          </cell>
          <cell r="R27">
            <v>18</v>
          </cell>
          <cell r="S27">
            <v>19</v>
          </cell>
          <cell r="T27">
            <v>20</v>
          </cell>
          <cell r="U27">
            <v>21</v>
          </cell>
          <cell r="V27">
            <v>22</v>
          </cell>
          <cell r="W27">
            <v>23</v>
          </cell>
          <cell r="X27">
            <v>24</v>
          </cell>
        </row>
        <row r="28">
          <cell r="B28">
            <v>24</v>
          </cell>
          <cell r="C28">
            <v>25</v>
          </cell>
          <cell r="D28">
            <v>26</v>
          </cell>
          <cell r="E28">
            <v>27</v>
          </cell>
          <cell r="F28">
            <v>28</v>
          </cell>
          <cell r="G28">
            <v>29</v>
          </cell>
          <cell r="H28">
            <v>30</v>
          </cell>
          <cell r="J28">
            <v>28</v>
          </cell>
          <cell r="K28">
            <v>29</v>
          </cell>
          <cell r="L28">
            <v>30</v>
          </cell>
          <cell r="M28">
            <v>31</v>
          </cell>
          <cell r="N28">
            <v>0</v>
          </cell>
          <cell r="O28">
            <v>0</v>
          </cell>
          <cell r="P28">
            <v>0</v>
          </cell>
          <cell r="R28">
            <v>25</v>
          </cell>
          <cell r="S28">
            <v>26</v>
          </cell>
          <cell r="T28">
            <v>27</v>
          </cell>
          <cell r="U28">
            <v>28</v>
          </cell>
          <cell r="V28">
            <v>29</v>
          </cell>
          <cell r="W28">
            <v>30</v>
          </cell>
          <cell r="X28">
            <v>0</v>
          </cell>
        </row>
        <row r="29">
          <cell r="B29">
            <v>31</v>
          </cell>
          <cell r="C29">
            <v>0</v>
          </cell>
          <cell r="D29">
            <v>0</v>
          </cell>
          <cell r="E29">
            <v>0</v>
          </cell>
          <cell r="F29">
            <v>0</v>
          </cell>
          <cell r="G29">
            <v>0</v>
          </cell>
          <cell r="H29">
            <v>0</v>
          </cell>
          <cell r="J29">
            <v>0</v>
          </cell>
          <cell r="K29">
            <v>0</v>
          </cell>
          <cell r="L29">
            <v>0</v>
          </cell>
          <cell r="M29">
            <v>0</v>
          </cell>
          <cell r="N29">
            <v>0</v>
          </cell>
          <cell r="O29">
            <v>0</v>
          </cell>
          <cell r="P29">
            <v>0</v>
          </cell>
          <cell r="R29">
            <v>0</v>
          </cell>
          <cell r="S29">
            <v>0</v>
          </cell>
          <cell r="T29">
            <v>0</v>
          </cell>
          <cell r="U29">
            <v>0</v>
          </cell>
          <cell r="V29">
            <v>0</v>
          </cell>
          <cell r="W29">
            <v>0</v>
          </cell>
          <cell r="X29">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Q4NTV"/>
      <sheetName val="EQ1.43"/>
      <sheetName val="EQ2.43"/>
      <sheetName val="EQ3.43 "/>
      <sheetName val="EQ4.43 "/>
      <sheetName val="EQ1.44"/>
      <sheetName val="10-1 Media"/>
      <sheetName val="10-cut"/>
      <sheetName val="M_Maincomp"/>
      <sheetName val="Equity-NBCq 443"/>
      <sheetName val="130530"/>
      <sheetName val="FG"/>
      <sheetName val="Main"/>
      <sheetName val="BSLA"/>
      <sheetName val="EQ1_43"/>
      <sheetName val="EQ2_43"/>
      <sheetName val="EQ3_43_"/>
      <sheetName val="EQ4_43_"/>
      <sheetName val="EQ1_44"/>
      <sheetName val="10-1_Media"/>
      <sheetName val="DEP12"/>
      <sheetName val="เงินกู้ธนชาติ"/>
      <sheetName val="เงินกู้ MGC"/>
      <sheetName val="CUSTOMER"/>
      <sheetName val="Raw Material"/>
      <sheetName val="Sheet1"/>
      <sheetName val="Base Rental"/>
      <sheetName val="ACTUAL_CurYear"/>
      <sheetName val="EQ1_431"/>
      <sheetName val="EQ2_431"/>
      <sheetName val="EQ3_43_1"/>
      <sheetName val="EQ4_43_1"/>
      <sheetName val="EQ1_441"/>
      <sheetName val="10-1_Media1"/>
      <sheetName val="S33"/>
      <sheetName val="Example"/>
      <sheetName val="Sheet21"/>
      <sheetName val="HGA ENG"/>
      <sheetName val="Allo Rate"/>
      <sheetName val="data"/>
      <sheetName val="Pointer_THB"/>
      <sheetName val="7251-06540"/>
      <sheetName val="Checklist-A"/>
      <sheetName val="EQ1_432"/>
      <sheetName val="EQ2_432"/>
      <sheetName val="EQ3_43_2"/>
      <sheetName val="EQ4_43_2"/>
      <sheetName val="EQ1_442"/>
      <sheetName val="10-1_Media2"/>
      <sheetName val="Equity-NBCq_443"/>
      <sheetName val="Raw_Material"/>
      <sheetName val="Base_Rental"/>
      <sheetName val="เงินกู้_MGC"/>
      <sheetName val="Sheet"/>
      <sheetName val="J or E"/>
      <sheetName val="Employee"/>
      <sheetName val="JobOrder"/>
      <sheetName val="Union"/>
      <sheetName val="List_Box_Table"/>
      <sheetName val="TB-M"/>
      <sheetName val="OreType"/>
      <sheetName val="Formula"/>
      <sheetName val="Production Graph"/>
      <sheetName val="Production Qty"/>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T75025"/>
      <sheetName val="DIS"/>
      <sheetName val="VLOOKUP"/>
      <sheetName val="Production Database 399"/>
      <sheetName val="ADVANCE-STAFF"/>
      <sheetName val="Plant&amp;SLOC(new)"/>
      <sheetName val="PLBS"/>
      <sheetName val="Eliminate CONSO"/>
      <sheetName val="Eliminate BAG"/>
      <sheetName val="eliminate BFI"/>
      <sheetName val="eliminate BFM"/>
      <sheetName val="eliminate BH"/>
      <sheetName val="eliminate BIT"/>
      <sheetName val="AdjustCost"/>
      <sheetName val="GW2"/>
      <sheetName val="DTA&amp;DTL 2561"/>
      <sheetName val="เงินเกษียณ OCI"/>
      <sheetName val="TAKE EQUITY"/>
      <sheetName val="Surplus"/>
      <sheetName val="DTA&amp;DTL 2556"/>
      <sheetName val="โท Query"/>
      <sheetName val="ValueList"/>
      <sheetName val="Manual"/>
      <sheetName val="รายชื่อ"/>
      <sheetName val="cc"/>
      <sheetName val="Choice"/>
      <sheetName val="Reference"/>
      <sheetName val="F&amp;B Sum"/>
      <sheetName val="TriOcean"/>
      <sheetName val="CF"/>
      <sheetName val="อัตราค่าบรรทุก"/>
      <sheetName val="Fagor04-A3112e"/>
      <sheetName val="実績月"/>
      <sheetName val="CHUPUN INDUSTRISn"/>
      <sheetName val="#REF"/>
      <sheetName val="Pricelist"/>
      <sheetName val="製番予定表"/>
      <sheetName val="NTA - Liabilities, Equities"/>
      <sheetName val="Group"/>
      <sheetName val="PR Release (Ex.)"/>
      <sheetName val="Coding F5"/>
      <sheetName val="TB(USD)"/>
      <sheetName val="Sales"/>
      <sheetName val="Purchase"/>
      <sheetName val="SG&amp;A"/>
      <sheetName val="form5"/>
      <sheetName val="check"/>
      <sheetName val="form 14"/>
      <sheetName val="fst-eng"/>
      <sheetName val="list"/>
      <sheetName val="Links"/>
      <sheetName val="WH"/>
      <sheetName val="Proj Summ"/>
      <sheetName val="PL_INEC Q2'53"/>
      <sheetName val="GVL"/>
      <sheetName val="NEW-PANEL"/>
      <sheetName val="ACCODE"/>
      <sheetName val="Calculation of end 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e "/>
      <sheetName val="Projection"/>
      <sheetName val="Table"/>
      <sheetName val="Sensitivity"/>
      <sheetName val="A(G)L"/>
      <sheetName val="Disclosure IAS19R"/>
      <sheetName val="IAS19R TH"/>
      <sheetName val="IAS19R LSA"/>
      <sheetName val="Disclosure OCI"/>
      <sheetName val="OCI Thai"/>
      <sheetName val="LSA EN"/>
      <sheetName val="LSA TH"/>
      <sheetName val="Split"/>
      <sheetName val="Sheet3"/>
      <sheetName val="4. RE (Open)"/>
    </sheetNames>
    <sheetDataSet>
      <sheetData sheetId="0" refreshError="1">
        <row r="14">
          <cell r="E14">
            <v>42370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Summar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WorkType"/>
      <sheetName val="Summar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Sheet3"/>
      <sheetName val="Fagor04-A3112e"/>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 val="0409"/>
      <sheetName val="海外子会社月次実績"/>
    </sheetNames>
    <sheetDataSet>
      <sheetData sheetId="0">
        <row r="1">
          <cell r="B1" t="str">
            <v>SMTL</v>
          </cell>
        </row>
        <row r="2">
          <cell r="B2">
            <v>2008</v>
          </cell>
        </row>
      </sheetData>
      <sheetData sheetId="1"/>
      <sheetData sheetId="2"/>
      <sheetData sheetId="3"/>
      <sheetData sheetId="4"/>
      <sheetData sheetId="5"/>
      <sheetData sheetId="6"/>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9"/>
  <sheetViews>
    <sheetView tabSelected="1" view="pageBreakPreview" zoomScale="55" zoomScaleNormal="70" zoomScaleSheetLayoutView="55" workbookViewId="0">
      <selection activeCell="J112" sqref="J112"/>
    </sheetView>
  </sheetViews>
  <sheetFormatPr defaultColWidth="9.08203125" defaultRowHeight="21.55" customHeight="1" x14ac:dyDescent="0.75"/>
  <cols>
    <col min="1" max="1" width="52.9140625" style="15" customWidth="1"/>
    <col min="3" max="3" width="1" customWidth="1"/>
    <col min="4" max="4" width="15.33203125" style="75" customWidth="1"/>
    <col min="5" max="5" width="1" style="75" customWidth="1"/>
    <col min="6" max="6" width="15.33203125" style="75" customWidth="1"/>
    <col min="7" max="7" width="1" style="75" customWidth="1"/>
    <col min="8" max="8" width="15.33203125" style="75" customWidth="1"/>
    <col min="9" max="9" width="1" style="75" customWidth="1"/>
    <col min="10" max="10" width="15.33203125" style="75" customWidth="1"/>
    <col min="11" max="11" width="13.08203125" bestFit="1" customWidth="1"/>
    <col min="12" max="12" width="15.9140625" customWidth="1"/>
  </cols>
  <sheetData>
    <row r="1" spans="1:10" ht="23.05" customHeight="1" x14ac:dyDescent="0.85">
      <c r="A1" s="7" t="s">
        <v>0</v>
      </c>
    </row>
    <row r="2" spans="1:10" ht="21.55" customHeight="1" x14ac:dyDescent="0.85">
      <c r="A2" s="7" t="s">
        <v>1</v>
      </c>
    </row>
    <row r="3" spans="1:10" ht="21.55" customHeight="1" x14ac:dyDescent="0.85">
      <c r="A3" s="7"/>
    </row>
    <row r="4" spans="1:10" ht="21.55" customHeight="1" x14ac:dyDescent="0.8">
      <c r="B4" s="26"/>
      <c r="C4" s="26"/>
      <c r="D4" s="214" t="s">
        <v>2</v>
      </c>
      <c r="E4" s="214"/>
      <c r="F4" s="214"/>
      <c r="G4" s="74"/>
      <c r="H4" s="214" t="s">
        <v>3</v>
      </c>
      <c r="I4" s="214"/>
      <c r="J4" s="214"/>
    </row>
    <row r="5" spans="1:10" ht="21.55" customHeight="1" x14ac:dyDescent="0.8">
      <c r="B5" s="26"/>
      <c r="C5" s="26"/>
      <c r="D5" s="216" t="s">
        <v>4</v>
      </c>
      <c r="E5" s="216"/>
      <c r="F5" s="216"/>
      <c r="G5" s="74"/>
      <c r="H5" s="216" t="s">
        <v>4</v>
      </c>
      <c r="I5" s="216"/>
      <c r="J5" s="216"/>
    </row>
    <row r="6" spans="1:10" ht="21.55" customHeight="1" x14ac:dyDescent="0.85">
      <c r="A6" s="7" t="s">
        <v>5</v>
      </c>
      <c r="B6" s="4" t="s">
        <v>6</v>
      </c>
      <c r="C6" s="4"/>
      <c r="D6" s="142">
        <v>2564</v>
      </c>
      <c r="E6" s="142"/>
      <c r="F6" s="142">
        <v>2563</v>
      </c>
      <c r="G6" s="142"/>
      <c r="H6" s="142">
        <v>2564</v>
      </c>
      <c r="I6" s="142"/>
      <c r="J6" s="142">
        <v>2563</v>
      </c>
    </row>
    <row r="7" spans="1:10" ht="21.55" customHeight="1" x14ac:dyDescent="0.75">
      <c r="A7" s="8"/>
      <c r="B7" s="26"/>
      <c r="C7" s="26"/>
      <c r="D7" s="215" t="s">
        <v>7</v>
      </c>
      <c r="E7" s="215"/>
      <c r="F7" s="215"/>
      <c r="G7" s="215"/>
      <c r="H7" s="215"/>
      <c r="I7" s="215"/>
      <c r="J7" s="215"/>
    </row>
    <row r="8" spans="1:10" ht="21.55" customHeight="1" x14ac:dyDescent="0.8">
      <c r="A8" s="10" t="s">
        <v>8</v>
      </c>
      <c r="B8" s="4"/>
      <c r="C8" s="4"/>
    </row>
    <row r="9" spans="1:10" ht="21.55" customHeight="1" x14ac:dyDescent="0.75">
      <c r="A9" s="15" t="s">
        <v>9</v>
      </c>
      <c r="B9" s="21">
        <v>6</v>
      </c>
      <c r="C9" s="4"/>
      <c r="D9" s="78">
        <v>1421580466</v>
      </c>
      <c r="E9" s="78"/>
      <c r="F9" s="78">
        <v>814959433</v>
      </c>
      <c r="G9" s="78"/>
      <c r="H9" s="78">
        <v>919361658</v>
      </c>
      <c r="I9" s="78"/>
      <c r="J9" s="78">
        <v>378477201</v>
      </c>
    </row>
    <row r="10" spans="1:10" ht="21.55" customHeight="1" x14ac:dyDescent="0.75">
      <c r="A10" s="44" t="s">
        <v>10</v>
      </c>
      <c r="B10" s="21"/>
      <c r="C10" s="4"/>
      <c r="D10" s="78"/>
      <c r="E10" s="78"/>
      <c r="F10" s="78"/>
      <c r="G10" s="78"/>
      <c r="H10" s="78"/>
      <c r="I10" s="78"/>
      <c r="J10" s="78"/>
    </row>
    <row r="11" spans="1:10" ht="21.55" customHeight="1" x14ac:dyDescent="0.75">
      <c r="A11" s="164" t="s">
        <v>11</v>
      </c>
      <c r="B11" s="21" t="s">
        <v>12</v>
      </c>
      <c r="C11" s="4"/>
      <c r="D11" s="78">
        <v>868788439</v>
      </c>
      <c r="E11" s="78"/>
      <c r="F11" s="78">
        <v>610335687</v>
      </c>
      <c r="G11" s="78"/>
      <c r="H11" s="78">
        <v>88739486</v>
      </c>
      <c r="I11" s="78"/>
      <c r="J11" s="78">
        <v>90167031</v>
      </c>
    </row>
    <row r="12" spans="1:10" ht="21.55" customHeight="1" x14ac:dyDescent="0.75">
      <c r="A12" s="164" t="s">
        <v>13</v>
      </c>
      <c r="B12" s="21">
        <v>5</v>
      </c>
      <c r="C12" s="4"/>
      <c r="D12" s="78">
        <v>183356070</v>
      </c>
      <c r="E12" s="78"/>
      <c r="F12" s="78">
        <v>121037917</v>
      </c>
      <c r="G12" s="78"/>
      <c r="H12" s="78">
        <v>38644904</v>
      </c>
      <c r="I12" s="78"/>
      <c r="J12" s="78">
        <v>132539466</v>
      </c>
    </row>
    <row r="13" spans="1:10" ht="21.55" customHeight="1" x14ac:dyDescent="0.75">
      <c r="A13" s="15" t="s">
        <v>14</v>
      </c>
      <c r="B13" s="21"/>
      <c r="C13" s="4"/>
      <c r="D13" s="78"/>
      <c r="E13" s="78"/>
      <c r="F13" s="78"/>
      <c r="G13" s="78"/>
      <c r="H13" s="78"/>
      <c r="I13" s="78"/>
      <c r="J13" s="78"/>
    </row>
    <row r="14" spans="1:10" ht="21.55" customHeight="1" x14ac:dyDescent="0.75">
      <c r="A14" s="164" t="s">
        <v>15</v>
      </c>
      <c r="B14" s="21">
        <v>5</v>
      </c>
      <c r="C14" s="4"/>
      <c r="D14" s="193">
        <v>5000000</v>
      </c>
      <c r="E14" s="78"/>
      <c r="F14" s="143">
        <v>0</v>
      </c>
      <c r="G14" s="78"/>
      <c r="H14" s="78">
        <v>458920000</v>
      </c>
      <c r="I14" s="78"/>
      <c r="J14" s="78">
        <v>111620000</v>
      </c>
    </row>
    <row r="15" spans="1:10" ht="21.55" customHeight="1" x14ac:dyDescent="0.75">
      <c r="A15" s="15" t="s">
        <v>16</v>
      </c>
      <c r="B15" s="21"/>
      <c r="C15" s="4"/>
      <c r="D15" s="78"/>
      <c r="E15" s="78"/>
      <c r="F15" s="78"/>
      <c r="G15" s="78"/>
      <c r="H15" s="78"/>
      <c r="I15" s="78"/>
      <c r="J15" s="78"/>
    </row>
    <row r="16" spans="1:10" ht="21.55" customHeight="1" x14ac:dyDescent="0.75">
      <c r="A16" s="164" t="s">
        <v>17</v>
      </c>
      <c r="B16" s="21">
        <v>5</v>
      </c>
      <c r="C16" s="4"/>
      <c r="D16" s="23">
        <v>79274099</v>
      </c>
      <c r="E16" s="78"/>
      <c r="F16" s="78">
        <v>76072434</v>
      </c>
      <c r="G16" s="78"/>
      <c r="H16" s="23">
        <v>55436286</v>
      </c>
      <c r="I16" s="78"/>
      <c r="J16" s="78">
        <v>76072434</v>
      </c>
    </row>
    <row r="17" spans="1:12" ht="21.55" customHeight="1" x14ac:dyDescent="0.75">
      <c r="A17" s="164" t="s">
        <v>18</v>
      </c>
      <c r="B17" s="21"/>
      <c r="C17" s="4"/>
      <c r="D17" s="28">
        <v>0</v>
      </c>
      <c r="E17" s="78"/>
      <c r="F17" s="78">
        <v>1610254</v>
      </c>
      <c r="G17" s="78"/>
      <c r="H17" s="28">
        <v>0</v>
      </c>
      <c r="I17" s="28"/>
      <c r="J17" s="28">
        <v>0</v>
      </c>
    </row>
    <row r="18" spans="1:12" ht="21" customHeight="1" x14ac:dyDescent="0.75">
      <c r="A18" s="15" t="s">
        <v>19</v>
      </c>
      <c r="B18" s="21">
        <v>8</v>
      </c>
      <c r="C18" s="4"/>
      <c r="D18" s="78">
        <v>125619844</v>
      </c>
      <c r="E18" s="78"/>
      <c r="F18" s="78">
        <v>112890839</v>
      </c>
      <c r="G18" s="78"/>
      <c r="H18" s="28">
        <v>0</v>
      </c>
      <c r="I18" s="28"/>
      <c r="J18" s="28">
        <v>0</v>
      </c>
    </row>
    <row r="19" spans="1:12" ht="21.55" customHeight="1" x14ac:dyDescent="0.75">
      <c r="A19" s="15" t="s">
        <v>20</v>
      </c>
      <c r="B19" s="21">
        <v>25</v>
      </c>
      <c r="C19" s="4"/>
      <c r="D19" s="81">
        <v>173152</v>
      </c>
      <c r="E19" s="78"/>
      <c r="F19" s="81">
        <v>172768</v>
      </c>
      <c r="G19" s="78"/>
      <c r="H19" s="81">
        <v>173152</v>
      </c>
      <c r="I19" s="78"/>
      <c r="J19" s="81">
        <v>172768</v>
      </c>
    </row>
    <row r="20" spans="1:12" ht="21.55" customHeight="1" x14ac:dyDescent="0.75">
      <c r="A20" s="15" t="s">
        <v>21</v>
      </c>
      <c r="B20" s="4"/>
      <c r="C20" s="4"/>
      <c r="D20" s="78">
        <v>32330757</v>
      </c>
      <c r="E20" s="78"/>
      <c r="F20" s="78">
        <v>45677335</v>
      </c>
      <c r="G20" s="78"/>
      <c r="H20" s="78">
        <v>2174094</v>
      </c>
      <c r="I20" s="78"/>
      <c r="J20" s="78">
        <v>2241087</v>
      </c>
      <c r="L20" s="200"/>
    </row>
    <row r="21" spans="1:12" ht="21.55" customHeight="1" x14ac:dyDescent="0.8">
      <c r="A21" s="11" t="s">
        <v>22</v>
      </c>
      <c r="B21" s="4"/>
      <c r="C21" s="4"/>
      <c r="D21" s="76">
        <f>SUM(D9:D20)</f>
        <v>2716122827</v>
      </c>
      <c r="E21" s="77"/>
      <c r="F21" s="76">
        <f>SUM(F9:F20)</f>
        <v>1782756667</v>
      </c>
      <c r="G21" s="77"/>
      <c r="H21" s="76">
        <f>SUM(H9:H20)</f>
        <v>1563449580</v>
      </c>
      <c r="I21" s="77"/>
      <c r="J21" s="76">
        <f>SUM(J9:J20)</f>
        <v>791289987</v>
      </c>
    </row>
    <row r="22" spans="1:12" ht="12" customHeight="1" x14ac:dyDescent="0.75">
      <c r="A22" s="12"/>
      <c r="B22" s="4"/>
      <c r="C22" s="4"/>
      <c r="D22" s="78"/>
      <c r="E22" s="78"/>
      <c r="F22" s="78"/>
      <c r="G22" s="78"/>
      <c r="H22" s="78"/>
      <c r="I22" s="78"/>
      <c r="J22" s="78"/>
    </row>
    <row r="23" spans="1:12" ht="21.55" customHeight="1" x14ac:dyDescent="0.8">
      <c r="A23" s="10" t="s">
        <v>23</v>
      </c>
      <c r="B23" s="21"/>
      <c r="C23" s="4"/>
      <c r="D23" s="78"/>
      <c r="E23" s="78"/>
      <c r="F23" s="78"/>
      <c r="G23" s="78"/>
      <c r="H23" s="78"/>
      <c r="I23" s="78"/>
      <c r="J23" s="78"/>
    </row>
    <row r="24" spans="1:12" ht="21.55" customHeight="1" x14ac:dyDescent="0.75">
      <c r="A24" t="s">
        <v>24</v>
      </c>
      <c r="B24" s="21">
        <v>27</v>
      </c>
      <c r="C24" s="4"/>
      <c r="D24" s="78">
        <v>27251898</v>
      </c>
      <c r="E24" s="78"/>
      <c r="F24" s="78">
        <v>24487053</v>
      </c>
      <c r="G24" s="78"/>
      <c r="H24" s="78">
        <v>8159156</v>
      </c>
      <c r="I24" s="78"/>
      <c r="J24" s="78">
        <v>8150009</v>
      </c>
    </row>
    <row r="25" spans="1:12" ht="21.55" customHeight="1" x14ac:dyDescent="0.75">
      <c r="A25" s="144" t="s">
        <v>25</v>
      </c>
      <c r="B25" s="21">
        <v>25</v>
      </c>
      <c r="C25" s="4"/>
      <c r="D25" s="81">
        <v>399359236</v>
      </c>
      <c r="E25" s="78"/>
      <c r="F25" s="81">
        <v>205547880</v>
      </c>
      <c r="G25" s="78"/>
      <c r="H25" s="81">
        <v>304827994</v>
      </c>
      <c r="I25" s="78"/>
      <c r="J25" s="81">
        <v>201500000</v>
      </c>
    </row>
    <row r="26" spans="1:12" ht="21.55" customHeight="1" x14ac:dyDescent="0.75">
      <c r="A26" s="144" t="s">
        <v>27</v>
      </c>
      <c r="B26" s="21">
        <v>9</v>
      </c>
      <c r="C26" s="4"/>
      <c r="D26" s="78">
        <v>2337536906</v>
      </c>
      <c r="E26" s="78"/>
      <c r="F26" s="78">
        <v>1152360898</v>
      </c>
      <c r="G26" s="78"/>
      <c r="H26" s="23">
        <v>450102857</v>
      </c>
      <c r="I26" s="78"/>
      <c r="J26" s="78">
        <v>236495342</v>
      </c>
    </row>
    <row r="27" spans="1:12" ht="21.55" customHeight="1" x14ac:dyDescent="0.75">
      <c r="A27" s="144" t="s">
        <v>28</v>
      </c>
      <c r="B27" s="21">
        <v>9</v>
      </c>
      <c r="C27" s="4"/>
      <c r="D27" s="78">
        <v>152416679</v>
      </c>
      <c r="E27" s="78"/>
      <c r="F27" s="78">
        <v>64549567</v>
      </c>
      <c r="G27" s="78"/>
      <c r="H27" s="28">
        <v>0</v>
      </c>
      <c r="I27" s="28"/>
      <c r="J27" s="28">
        <v>0</v>
      </c>
    </row>
    <row r="28" spans="1:12" ht="21.55" customHeight="1" x14ac:dyDescent="0.75">
      <c r="A28" t="s">
        <v>26</v>
      </c>
      <c r="B28" s="21">
        <v>10</v>
      </c>
      <c r="C28" s="4"/>
      <c r="D28" s="28">
        <v>0</v>
      </c>
      <c r="E28" s="28"/>
      <c r="F28" s="28">
        <v>0</v>
      </c>
      <c r="G28" s="78"/>
      <c r="H28" s="78">
        <v>3563799297</v>
      </c>
      <c r="I28" s="78"/>
      <c r="J28" s="78">
        <v>3535127937</v>
      </c>
      <c r="K28" s="78"/>
    </row>
    <row r="29" spans="1:12" ht="21.55" customHeight="1" x14ac:dyDescent="0.75">
      <c r="A29" s="15" t="s">
        <v>29</v>
      </c>
      <c r="B29" s="21"/>
      <c r="C29" s="4"/>
      <c r="D29" s="78"/>
      <c r="E29" s="78"/>
      <c r="F29" s="78"/>
      <c r="G29" s="78"/>
      <c r="H29" s="78"/>
      <c r="I29" s="78"/>
      <c r="J29" s="78"/>
    </row>
    <row r="30" spans="1:12" ht="21.55" customHeight="1" x14ac:dyDescent="0.75">
      <c r="A30" s="164" t="s">
        <v>17</v>
      </c>
      <c r="B30" s="21">
        <v>5</v>
      </c>
      <c r="C30" s="4"/>
      <c r="D30" s="78">
        <v>21762134</v>
      </c>
      <c r="E30" s="78"/>
      <c r="F30" s="78">
        <v>71974557</v>
      </c>
      <c r="G30" s="78"/>
      <c r="H30" s="78">
        <v>924513201</v>
      </c>
      <c r="I30" s="78"/>
      <c r="J30" s="78">
        <v>99691538</v>
      </c>
    </row>
    <row r="31" spans="1:12" ht="21.55" customHeight="1" x14ac:dyDescent="0.75">
      <c r="A31" s="164" t="s">
        <v>18</v>
      </c>
      <c r="B31" s="21"/>
      <c r="C31" s="4"/>
      <c r="D31" s="78">
        <v>2400000</v>
      </c>
      <c r="E31" s="78"/>
      <c r="F31" s="78">
        <v>21389746</v>
      </c>
      <c r="G31" s="78"/>
      <c r="H31" s="28">
        <v>0</v>
      </c>
      <c r="I31" s="28"/>
      <c r="J31" s="28">
        <v>0</v>
      </c>
    </row>
    <row r="32" spans="1:12" ht="21.55" customHeight="1" x14ac:dyDescent="0.75">
      <c r="A32" s="15" t="s">
        <v>30</v>
      </c>
      <c r="B32" s="21"/>
      <c r="C32" s="4"/>
      <c r="D32" s="78"/>
      <c r="E32" s="78"/>
      <c r="F32" s="78"/>
      <c r="G32" s="78"/>
      <c r="H32" s="78"/>
      <c r="I32" s="78"/>
      <c r="J32" s="78"/>
    </row>
    <row r="33" spans="1:10" ht="21.55" customHeight="1" x14ac:dyDescent="0.75">
      <c r="A33" s="15" t="s">
        <v>31</v>
      </c>
      <c r="B33" s="21">
        <v>11</v>
      </c>
      <c r="C33" s="4"/>
      <c r="D33" s="78">
        <v>270369384</v>
      </c>
      <c r="E33" s="78"/>
      <c r="F33" s="78">
        <v>289190284</v>
      </c>
      <c r="G33" s="78"/>
      <c r="H33" s="78">
        <v>270369384</v>
      </c>
      <c r="I33" s="78"/>
      <c r="J33" s="78">
        <v>289190284</v>
      </c>
    </row>
    <row r="34" spans="1:10" ht="21.55" customHeight="1" x14ac:dyDescent="0.75">
      <c r="A34" s="15" t="s">
        <v>32</v>
      </c>
      <c r="B34" s="21">
        <v>12</v>
      </c>
      <c r="C34" s="4"/>
      <c r="D34" s="78">
        <v>547642683</v>
      </c>
      <c r="E34" s="78"/>
      <c r="F34" s="78">
        <v>573011937</v>
      </c>
      <c r="G34" s="78"/>
      <c r="H34" s="28">
        <v>0</v>
      </c>
      <c r="I34" s="28"/>
      <c r="J34" s="28">
        <v>0</v>
      </c>
    </row>
    <row r="35" spans="1:10" ht="21.55" customHeight="1" x14ac:dyDescent="0.75">
      <c r="A35" s="15" t="s">
        <v>33</v>
      </c>
      <c r="B35" s="21">
        <v>13</v>
      </c>
      <c r="C35" s="4"/>
      <c r="D35" s="78">
        <v>3842686449</v>
      </c>
      <c r="E35" s="78"/>
      <c r="F35" s="78">
        <v>3130864149</v>
      </c>
      <c r="G35" s="78"/>
      <c r="H35" s="78">
        <v>101696281</v>
      </c>
      <c r="I35" s="78"/>
      <c r="J35" s="78">
        <v>114561722</v>
      </c>
    </row>
    <row r="36" spans="1:10" ht="21.55" customHeight="1" x14ac:dyDescent="0.75">
      <c r="A36" s="15" t="s">
        <v>34</v>
      </c>
      <c r="B36" s="21">
        <v>14</v>
      </c>
      <c r="C36" s="4"/>
      <c r="D36" s="78">
        <v>1627121404</v>
      </c>
      <c r="E36" s="78"/>
      <c r="F36" s="78">
        <v>1696453342</v>
      </c>
      <c r="G36" s="78"/>
      <c r="H36" s="78">
        <v>65401030</v>
      </c>
      <c r="I36" s="28"/>
      <c r="J36" s="78">
        <v>120314266</v>
      </c>
    </row>
    <row r="37" spans="1:10" ht="21.55" customHeight="1" x14ac:dyDescent="0.75">
      <c r="A37" s="15" t="s">
        <v>35</v>
      </c>
      <c r="B37" s="21">
        <v>15</v>
      </c>
      <c r="C37" s="4"/>
      <c r="D37" s="78">
        <v>220250014</v>
      </c>
      <c r="E37" s="78"/>
      <c r="F37" s="78">
        <v>107170646</v>
      </c>
      <c r="G37" s="78"/>
      <c r="H37" s="28">
        <v>0</v>
      </c>
      <c r="I37" s="28"/>
      <c r="J37" s="28">
        <v>0</v>
      </c>
    </row>
    <row r="38" spans="1:10" ht="21.55" customHeight="1" x14ac:dyDescent="0.75">
      <c r="A38" s="44" t="s">
        <v>36</v>
      </c>
      <c r="B38" s="21">
        <v>16</v>
      </c>
      <c r="C38" s="4"/>
      <c r="D38" s="78">
        <v>218860782</v>
      </c>
      <c r="E38" s="78"/>
      <c r="F38" s="78">
        <v>158898412</v>
      </c>
      <c r="G38" s="78"/>
      <c r="H38" s="78">
        <v>22705641</v>
      </c>
      <c r="I38" s="78"/>
      <c r="J38" s="78">
        <v>23983576</v>
      </c>
    </row>
    <row r="39" spans="1:10" ht="21.55" customHeight="1" x14ac:dyDescent="0.75">
      <c r="A39" s="15" t="s">
        <v>37</v>
      </c>
      <c r="B39" s="21">
        <v>22</v>
      </c>
      <c r="C39" s="4"/>
      <c r="D39" s="78">
        <v>73120307</v>
      </c>
      <c r="E39" s="78"/>
      <c r="F39" s="78">
        <v>43737508</v>
      </c>
      <c r="G39" s="78"/>
      <c r="H39" s="28">
        <v>0</v>
      </c>
      <c r="I39" s="28"/>
      <c r="J39" s="28">
        <v>0</v>
      </c>
    </row>
    <row r="40" spans="1:10" ht="21.55" customHeight="1" x14ac:dyDescent="0.75">
      <c r="A40" s="15" t="s">
        <v>38</v>
      </c>
      <c r="B40" s="21">
        <v>5</v>
      </c>
      <c r="C40" s="4"/>
      <c r="D40" s="78">
        <v>147978471</v>
      </c>
      <c r="E40" s="78"/>
      <c r="F40" s="78">
        <v>151306207</v>
      </c>
      <c r="G40" s="78"/>
      <c r="H40" s="78">
        <v>65525593</v>
      </c>
      <c r="I40" s="78"/>
      <c r="J40" s="78">
        <v>84945445</v>
      </c>
    </row>
    <row r="41" spans="1:10" ht="21.55" customHeight="1" x14ac:dyDescent="0.8">
      <c r="A41" s="11" t="s">
        <v>39</v>
      </c>
      <c r="B41" s="21"/>
      <c r="C41" s="4"/>
      <c r="D41" s="76">
        <f>SUM(D24:D40)</f>
        <v>9888756347</v>
      </c>
      <c r="E41" s="77"/>
      <c r="F41" s="76">
        <f>SUM(F24:F40)</f>
        <v>7690942186</v>
      </c>
      <c r="G41" s="77"/>
      <c r="H41" s="76">
        <f>SUM(H24:H40)</f>
        <v>5777100434</v>
      </c>
      <c r="I41" s="77"/>
      <c r="J41" s="76">
        <f>SUM(J24:J40)</f>
        <v>4713960119</v>
      </c>
    </row>
    <row r="42" spans="1:10" ht="10.5" customHeight="1" x14ac:dyDescent="0.8">
      <c r="A42" s="11"/>
      <c r="B42" s="21"/>
      <c r="C42" s="4"/>
      <c r="D42" s="77"/>
      <c r="E42" s="77"/>
      <c r="F42" s="77"/>
      <c r="G42" s="77"/>
      <c r="H42" s="77"/>
      <c r="I42" s="77"/>
      <c r="J42" s="77"/>
    </row>
    <row r="43" spans="1:10" ht="21.55" customHeight="1" thickBot="1" x14ac:dyDescent="0.85">
      <c r="A43" s="11" t="s">
        <v>40</v>
      </c>
      <c r="B43" s="21"/>
      <c r="C43" s="4"/>
      <c r="D43" s="79">
        <f>D21+D41</f>
        <v>12604879174</v>
      </c>
      <c r="E43" s="77"/>
      <c r="F43" s="79">
        <f>F21+F41</f>
        <v>9473698853</v>
      </c>
      <c r="G43" s="77"/>
      <c r="H43" s="79">
        <f>H21+H41</f>
        <v>7340550014</v>
      </c>
      <c r="I43" s="77"/>
      <c r="J43" s="79">
        <f>J21+J41</f>
        <v>5505250106</v>
      </c>
    </row>
    <row r="44" spans="1:10" ht="10.5" customHeight="1" thickTop="1" x14ac:dyDescent="0.75">
      <c r="D44" s="78"/>
      <c r="E44" s="78"/>
      <c r="F44" s="78"/>
      <c r="G44" s="78"/>
      <c r="H44" s="78"/>
      <c r="I44" s="78"/>
      <c r="J44" s="78"/>
    </row>
    <row r="45" spans="1:10" ht="23.05" customHeight="1" x14ac:dyDescent="0.85">
      <c r="A45" s="7" t="s">
        <v>0</v>
      </c>
      <c r="D45" s="78"/>
      <c r="E45" s="78"/>
      <c r="F45" s="78"/>
      <c r="G45" s="78"/>
      <c r="H45" s="78"/>
      <c r="I45" s="78"/>
      <c r="J45" s="78"/>
    </row>
    <row r="46" spans="1:10" ht="21.55" customHeight="1" x14ac:dyDescent="0.85">
      <c r="A46" s="7" t="s">
        <v>1</v>
      </c>
      <c r="D46" s="78"/>
      <c r="E46" s="78"/>
      <c r="F46" s="78"/>
      <c r="G46" s="78"/>
      <c r="H46" s="78"/>
      <c r="I46" s="78"/>
      <c r="J46" s="78"/>
    </row>
    <row r="47" spans="1:10" ht="21.55" customHeight="1" x14ac:dyDescent="0.85">
      <c r="A47" s="7"/>
      <c r="D47" s="78"/>
      <c r="E47" s="78"/>
      <c r="F47" s="78"/>
      <c r="G47" s="78"/>
      <c r="H47" s="78"/>
      <c r="I47" s="78"/>
      <c r="J47" s="78"/>
    </row>
    <row r="48" spans="1:10" ht="21.55" customHeight="1" x14ac:dyDescent="0.8">
      <c r="A48" s="8"/>
      <c r="B48" s="26"/>
      <c r="C48" s="26"/>
      <c r="D48" s="213" t="s">
        <v>2</v>
      </c>
      <c r="E48" s="213"/>
      <c r="F48" s="213"/>
      <c r="G48" s="80"/>
      <c r="H48" s="213" t="s">
        <v>3</v>
      </c>
      <c r="I48" s="213"/>
      <c r="J48" s="213"/>
    </row>
    <row r="49" spans="1:10" ht="21.55" customHeight="1" x14ac:dyDescent="0.8">
      <c r="B49" s="26"/>
      <c r="C49" s="26"/>
      <c r="D49" s="217" t="s">
        <v>4</v>
      </c>
      <c r="E49" s="217"/>
      <c r="F49" s="217"/>
      <c r="G49" s="80"/>
      <c r="H49" s="217" t="s">
        <v>4</v>
      </c>
      <c r="I49" s="217"/>
      <c r="J49" s="217"/>
    </row>
    <row r="50" spans="1:10" ht="24" customHeight="1" x14ac:dyDescent="0.85">
      <c r="A50" s="7" t="s">
        <v>41</v>
      </c>
      <c r="B50" s="4" t="s">
        <v>6</v>
      </c>
      <c r="C50" s="26"/>
      <c r="D50" s="142">
        <v>2564</v>
      </c>
      <c r="E50" s="142"/>
      <c r="F50" s="142">
        <v>2563</v>
      </c>
      <c r="G50" s="142"/>
      <c r="H50" s="142">
        <v>2564</v>
      </c>
      <c r="I50" s="142"/>
      <c r="J50" s="142">
        <v>2563</v>
      </c>
    </row>
    <row r="51" spans="1:10" ht="21.55" customHeight="1" x14ac:dyDescent="0.75">
      <c r="A51" s="8"/>
      <c r="C51" s="4"/>
      <c r="D51" s="212" t="s">
        <v>7</v>
      </c>
      <c r="E51" s="212"/>
      <c r="F51" s="212"/>
      <c r="G51" s="212"/>
      <c r="H51" s="212"/>
      <c r="I51" s="212"/>
      <c r="J51" s="212"/>
    </row>
    <row r="52" spans="1:10" ht="22.5" customHeight="1" x14ac:dyDescent="0.8">
      <c r="A52" s="10" t="s">
        <v>42</v>
      </c>
      <c r="B52" s="26"/>
      <c r="C52" s="26"/>
      <c r="D52" s="78"/>
      <c r="E52" s="78"/>
      <c r="F52" s="78"/>
      <c r="G52" s="78"/>
      <c r="H52" s="78"/>
      <c r="I52" s="78"/>
      <c r="J52" s="78"/>
    </row>
    <row r="53" spans="1:10" ht="21.55" customHeight="1" x14ac:dyDescent="0.75">
      <c r="A53" s="15" t="s">
        <v>43</v>
      </c>
      <c r="B53" s="4">
        <v>17</v>
      </c>
      <c r="C53" s="4"/>
      <c r="D53" s="78">
        <v>1242854704</v>
      </c>
      <c r="E53" s="78"/>
      <c r="F53" s="78">
        <v>500591292</v>
      </c>
      <c r="G53" s="78"/>
      <c r="H53" s="78">
        <v>953022283</v>
      </c>
      <c r="I53" s="78"/>
      <c r="J53" s="78">
        <v>300000000</v>
      </c>
    </row>
    <row r="54" spans="1:10" ht="23.15" customHeight="1" x14ac:dyDescent="0.75">
      <c r="A54" s="44" t="s">
        <v>44</v>
      </c>
      <c r="B54" s="4">
        <v>5</v>
      </c>
      <c r="C54" s="4"/>
      <c r="D54" s="78">
        <v>868237906</v>
      </c>
      <c r="E54" s="78"/>
      <c r="F54" s="78">
        <v>588971026</v>
      </c>
      <c r="G54" s="78"/>
      <c r="H54" s="78">
        <v>124159864</v>
      </c>
      <c r="I54" s="78"/>
      <c r="J54" s="78">
        <v>110434093</v>
      </c>
    </row>
    <row r="55" spans="1:10" ht="21.55" customHeight="1" x14ac:dyDescent="0.75">
      <c r="A55" s="15" t="s">
        <v>45</v>
      </c>
      <c r="B55" s="4">
        <v>17</v>
      </c>
      <c r="C55" s="4"/>
      <c r="D55" s="23">
        <v>0</v>
      </c>
      <c r="E55" s="78"/>
      <c r="F55" s="78">
        <v>512688500</v>
      </c>
      <c r="G55" s="78"/>
      <c r="H55" s="23">
        <v>0</v>
      </c>
      <c r="I55" s="78"/>
      <c r="J55" s="78">
        <v>512688500</v>
      </c>
    </row>
    <row r="56" spans="1:10" ht="21.55" customHeight="1" x14ac:dyDescent="0.75">
      <c r="A56" s="15" t="s">
        <v>46</v>
      </c>
      <c r="B56" s="4"/>
      <c r="C56" s="4"/>
      <c r="D56" s="78"/>
      <c r="E56" s="78"/>
      <c r="F56" s="78"/>
      <c r="G56" s="78"/>
      <c r="H56" s="78"/>
      <c r="I56" s="78"/>
      <c r="J56" s="78"/>
    </row>
    <row r="57" spans="1:10" ht="21.55" customHeight="1" x14ac:dyDescent="0.75">
      <c r="A57" s="15" t="s">
        <v>47</v>
      </c>
      <c r="B57" s="4">
        <v>17</v>
      </c>
      <c r="C57" s="4"/>
      <c r="D57" s="78">
        <v>505458800</v>
      </c>
      <c r="E57" s="78"/>
      <c r="F57" s="78">
        <v>450700405</v>
      </c>
      <c r="G57" s="78"/>
      <c r="H57" s="78">
        <v>229323618</v>
      </c>
      <c r="I57" s="78"/>
      <c r="J57" s="78">
        <v>252118846</v>
      </c>
    </row>
    <row r="58" spans="1:10" ht="21.55" customHeight="1" x14ac:dyDescent="0.75">
      <c r="A58" s="15" t="s">
        <v>48</v>
      </c>
      <c r="B58" s="4"/>
      <c r="C58" s="4"/>
      <c r="D58" s="78"/>
      <c r="E58" s="78"/>
      <c r="F58" s="78"/>
      <c r="G58" s="78"/>
      <c r="H58" s="78"/>
      <c r="I58" s="78"/>
      <c r="J58" s="78"/>
    </row>
    <row r="59" spans="1:10" ht="21.55" customHeight="1" x14ac:dyDescent="0.75">
      <c r="A59" s="15" t="s">
        <v>47</v>
      </c>
      <c r="B59" s="21" t="s">
        <v>49</v>
      </c>
      <c r="C59" s="4"/>
      <c r="D59" s="78">
        <v>6256205</v>
      </c>
      <c r="E59" s="78"/>
      <c r="F59" s="23">
        <v>0</v>
      </c>
      <c r="G59" s="78"/>
      <c r="H59" s="23">
        <v>0</v>
      </c>
      <c r="I59" s="78"/>
      <c r="J59" s="23">
        <v>0</v>
      </c>
    </row>
    <row r="60" spans="1:10" ht="23.15" customHeight="1" x14ac:dyDescent="0.75">
      <c r="A60" s="15" t="s">
        <v>50</v>
      </c>
      <c r="B60" s="4">
        <v>17</v>
      </c>
      <c r="C60" s="4"/>
      <c r="D60" s="78">
        <v>344075041</v>
      </c>
      <c r="E60" s="78"/>
      <c r="F60" s="78">
        <v>286815145</v>
      </c>
      <c r="G60" s="78"/>
      <c r="H60" s="78">
        <v>46925727</v>
      </c>
      <c r="I60" s="78"/>
      <c r="J60" s="78">
        <v>54892061</v>
      </c>
    </row>
    <row r="61" spans="1:10" ht="21.55" customHeight="1" x14ac:dyDescent="0.75">
      <c r="A61" s="44" t="s">
        <v>51</v>
      </c>
      <c r="B61" s="4"/>
      <c r="C61" s="4"/>
      <c r="D61" s="23">
        <v>7000467</v>
      </c>
      <c r="E61" s="78"/>
      <c r="F61" s="78">
        <v>10511373</v>
      </c>
      <c r="G61" s="78"/>
      <c r="H61" s="23">
        <v>0</v>
      </c>
      <c r="I61" s="78"/>
      <c r="J61" s="23">
        <v>0</v>
      </c>
    </row>
    <row r="62" spans="1:10" ht="23.15" customHeight="1" x14ac:dyDescent="0.75">
      <c r="A62" s="15" t="s">
        <v>52</v>
      </c>
      <c r="B62" s="4"/>
      <c r="C62" s="4"/>
      <c r="D62" s="78">
        <v>85193407</v>
      </c>
      <c r="E62" s="78"/>
      <c r="F62" s="78">
        <v>61042194</v>
      </c>
      <c r="G62" s="78"/>
      <c r="H62" s="78">
        <v>11991093</v>
      </c>
      <c r="I62" s="78"/>
      <c r="J62" s="78">
        <v>10667703</v>
      </c>
    </row>
    <row r="63" spans="1:10" ht="23.15" customHeight="1" x14ac:dyDescent="0.8">
      <c r="A63" s="11" t="s">
        <v>53</v>
      </c>
      <c r="B63" s="4"/>
      <c r="C63" s="4"/>
      <c r="D63" s="76">
        <f>SUM(D53:D62)</f>
        <v>3059076530</v>
      </c>
      <c r="E63" s="77"/>
      <c r="F63" s="76">
        <f>SUM(F53:F62)</f>
        <v>2411319935</v>
      </c>
      <c r="G63" s="77"/>
      <c r="H63" s="76">
        <f>SUM(H53:H62)</f>
        <v>1365422585</v>
      </c>
      <c r="I63" s="77"/>
      <c r="J63" s="76">
        <f>SUM(J53:J62)</f>
        <v>1240801203</v>
      </c>
    </row>
    <row r="64" spans="1:10" ht="11.8" customHeight="1" x14ac:dyDescent="0.75">
      <c r="B64" s="4"/>
      <c r="C64" s="4"/>
      <c r="D64" s="78"/>
      <c r="E64" s="78"/>
      <c r="F64" s="78"/>
      <c r="G64" s="78"/>
      <c r="H64" s="78"/>
      <c r="I64" s="78"/>
      <c r="J64" s="78"/>
    </row>
    <row r="65" spans="1:10" ht="23.15" customHeight="1" x14ac:dyDescent="0.8">
      <c r="A65" s="10" t="s">
        <v>54</v>
      </c>
      <c r="B65" s="4"/>
      <c r="C65" s="4"/>
      <c r="D65" s="78"/>
      <c r="E65" s="78"/>
      <c r="F65" s="78"/>
      <c r="G65" s="78"/>
      <c r="H65" s="78"/>
      <c r="I65" s="78"/>
      <c r="J65" s="78"/>
    </row>
    <row r="66" spans="1:10" ht="21.55" customHeight="1" x14ac:dyDescent="0.75">
      <c r="A66" t="s">
        <v>55</v>
      </c>
      <c r="B66" s="21"/>
      <c r="C66" s="4"/>
      <c r="D66" s="78"/>
      <c r="E66" s="78"/>
      <c r="F66" s="78"/>
      <c r="G66" s="78"/>
      <c r="H66" s="78"/>
      <c r="I66" s="78"/>
      <c r="J66" s="78"/>
    </row>
    <row r="67" spans="1:10" ht="21.55" customHeight="1" x14ac:dyDescent="0.75">
      <c r="A67" s="164" t="s">
        <v>56</v>
      </c>
      <c r="B67" s="4">
        <v>17</v>
      </c>
      <c r="C67" s="4"/>
      <c r="D67" s="78">
        <v>1501598953</v>
      </c>
      <c r="E67" s="78"/>
      <c r="F67" s="78">
        <v>1619369389</v>
      </c>
      <c r="G67" s="78"/>
      <c r="H67" s="78">
        <v>569176537</v>
      </c>
      <c r="I67" s="78"/>
      <c r="J67" s="78">
        <v>777392026</v>
      </c>
    </row>
    <row r="68" spans="1:10" ht="21.55" customHeight="1" x14ac:dyDescent="0.75">
      <c r="A68" s="164" t="s">
        <v>57</v>
      </c>
      <c r="B68" s="21" t="s">
        <v>49</v>
      </c>
      <c r="C68" s="4"/>
      <c r="D68" s="78">
        <v>35762517</v>
      </c>
      <c r="E68" s="78"/>
      <c r="F68" s="78">
        <v>19000000</v>
      </c>
      <c r="G68" s="78"/>
      <c r="H68" s="23">
        <v>0</v>
      </c>
      <c r="I68" s="78"/>
      <c r="J68" s="23">
        <v>0</v>
      </c>
    </row>
    <row r="69" spans="1:10" ht="21.55" customHeight="1" x14ac:dyDescent="0.75">
      <c r="A69" s="164" t="s">
        <v>58</v>
      </c>
      <c r="B69" s="4">
        <v>17</v>
      </c>
      <c r="C69" s="4"/>
      <c r="D69" s="78">
        <v>23550000</v>
      </c>
      <c r="E69" s="78"/>
      <c r="F69" s="23">
        <v>0</v>
      </c>
      <c r="G69" s="78"/>
      <c r="H69" s="23">
        <v>0</v>
      </c>
      <c r="I69" s="78"/>
      <c r="J69" s="23">
        <v>0</v>
      </c>
    </row>
    <row r="70" spans="1:10" ht="21.55" customHeight="1" x14ac:dyDescent="0.75">
      <c r="A70" s="44" t="s">
        <v>59</v>
      </c>
      <c r="B70" s="4">
        <v>17</v>
      </c>
      <c r="C70" s="4"/>
      <c r="D70" s="78">
        <v>1265946755</v>
      </c>
      <c r="E70" s="78"/>
      <c r="F70" s="78">
        <v>1379405086</v>
      </c>
      <c r="G70" s="78"/>
      <c r="H70" s="78">
        <v>10897641</v>
      </c>
      <c r="I70" s="78"/>
      <c r="J70" s="78">
        <v>56521490</v>
      </c>
    </row>
    <row r="71" spans="1:10" ht="21.55" customHeight="1" x14ac:dyDescent="0.75">
      <c r="A71" s="44" t="s">
        <v>60</v>
      </c>
      <c r="B71" s="4"/>
      <c r="C71" s="4"/>
      <c r="D71" s="78">
        <v>65265553</v>
      </c>
      <c r="E71" s="78"/>
      <c r="F71" s="78">
        <v>68474620</v>
      </c>
      <c r="G71" s="78"/>
      <c r="H71" s="23">
        <v>0</v>
      </c>
      <c r="I71" s="78"/>
      <c r="J71" s="23">
        <v>0</v>
      </c>
    </row>
    <row r="72" spans="1:10" ht="21.55" customHeight="1" x14ac:dyDescent="0.75">
      <c r="A72" s="15" t="s">
        <v>61</v>
      </c>
      <c r="B72" s="4">
        <v>17</v>
      </c>
      <c r="C72" s="4"/>
      <c r="D72" s="78">
        <v>2450855923</v>
      </c>
      <c r="E72" s="78"/>
      <c r="F72" s="78">
        <v>597737196</v>
      </c>
      <c r="G72" s="78"/>
      <c r="H72" s="78">
        <v>2450855923</v>
      </c>
      <c r="I72" s="78"/>
      <c r="J72" s="78">
        <v>597737196</v>
      </c>
    </row>
    <row r="73" spans="1:10" ht="23.15" customHeight="1" x14ac:dyDescent="0.75">
      <c r="A73" s="15" t="s">
        <v>62</v>
      </c>
      <c r="B73" s="4">
        <v>22</v>
      </c>
      <c r="C73" s="4"/>
      <c r="D73" s="78">
        <v>86232542</v>
      </c>
      <c r="E73" s="78"/>
      <c r="F73" s="78">
        <v>32099665</v>
      </c>
      <c r="G73" s="78"/>
      <c r="H73" s="78">
        <v>4568233</v>
      </c>
      <c r="I73" s="78"/>
      <c r="J73" s="78">
        <v>1832551</v>
      </c>
    </row>
    <row r="74" spans="1:10" ht="23.15" customHeight="1" x14ac:dyDescent="0.75">
      <c r="A74" s="15" t="s">
        <v>63</v>
      </c>
      <c r="B74" s="4">
        <v>18</v>
      </c>
      <c r="C74" s="4"/>
      <c r="D74" s="78">
        <v>76691305</v>
      </c>
      <c r="E74" s="78"/>
      <c r="F74" s="78">
        <v>69045619</v>
      </c>
      <c r="G74" s="78"/>
      <c r="H74" s="78">
        <v>21033622</v>
      </c>
      <c r="I74" s="78"/>
      <c r="J74" s="78">
        <v>19697221</v>
      </c>
    </row>
    <row r="75" spans="1:10" ht="23.15" customHeight="1" x14ac:dyDescent="0.75">
      <c r="A75" s="15" t="s">
        <v>64</v>
      </c>
      <c r="B75" s="4"/>
      <c r="C75" s="4"/>
      <c r="D75" s="78">
        <v>61510305</v>
      </c>
      <c r="E75" s="78"/>
      <c r="F75" s="78">
        <v>25625476</v>
      </c>
      <c r="G75" s="78"/>
      <c r="H75" s="78">
        <v>7493906</v>
      </c>
      <c r="I75" s="78"/>
      <c r="J75" s="78">
        <v>5946001</v>
      </c>
    </row>
    <row r="76" spans="1:10" ht="23.15" customHeight="1" x14ac:dyDescent="0.8">
      <c r="A76" s="11" t="s">
        <v>65</v>
      </c>
      <c r="B76" s="4"/>
      <c r="C76" s="4"/>
      <c r="D76" s="76">
        <f>SUM(D67:D75)</f>
        <v>5567413853</v>
      </c>
      <c r="E76" s="77"/>
      <c r="F76" s="76">
        <f>SUM(F67:F75)</f>
        <v>3810757051</v>
      </c>
      <c r="G76" s="77"/>
      <c r="H76" s="76">
        <f>SUM(H67:H75)</f>
        <v>3064025862</v>
      </c>
      <c r="I76" s="77"/>
      <c r="J76" s="76">
        <f>SUM(J67:J75)</f>
        <v>1459126485</v>
      </c>
    </row>
    <row r="77" spans="1:10" ht="11.8" customHeight="1" x14ac:dyDescent="0.8">
      <c r="A77" s="11"/>
      <c r="B77" s="4"/>
      <c r="C77" s="4"/>
      <c r="D77" s="77"/>
      <c r="E77" s="77"/>
      <c r="F77" s="77"/>
      <c r="G77" s="77"/>
      <c r="H77" s="77"/>
      <c r="I77" s="77"/>
      <c r="J77" s="77"/>
    </row>
    <row r="78" spans="1:10" ht="23.15" customHeight="1" x14ac:dyDescent="0.8">
      <c r="A78" s="11" t="s">
        <v>66</v>
      </c>
      <c r="B78" s="4"/>
      <c r="C78" s="4"/>
      <c r="D78" s="148">
        <f>D63+D76</f>
        <v>8626490383</v>
      </c>
      <c r="E78" s="77"/>
      <c r="F78" s="148">
        <f>F63+F76</f>
        <v>6222076986</v>
      </c>
      <c r="G78" s="77"/>
      <c r="H78" s="148">
        <f>H63+H76</f>
        <v>4429448447</v>
      </c>
      <c r="I78" s="77"/>
      <c r="J78" s="148">
        <f>J63+J76</f>
        <v>2699927688</v>
      </c>
    </row>
    <row r="79" spans="1:10" ht="7.5" customHeight="1" x14ac:dyDescent="0.8">
      <c r="A79" s="11"/>
      <c r="B79" s="4"/>
      <c r="C79" s="4"/>
      <c r="D79" s="77"/>
      <c r="E79" s="77"/>
      <c r="F79" s="77"/>
      <c r="G79" s="77"/>
      <c r="H79" s="77"/>
      <c r="I79" s="77"/>
      <c r="J79" s="77"/>
    </row>
    <row r="80" spans="1:10" ht="23.05" customHeight="1" x14ac:dyDescent="0.85">
      <c r="A80" s="7" t="s">
        <v>0</v>
      </c>
      <c r="D80" s="78"/>
      <c r="E80" s="78"/>
      <c r="F80" s="78"/>
      <c r="G80" s="78"/>
      <c r="H80" s="78"/>
      <c r="I80" s="78"/>
      <c r="J80" s="78"/>
    </row>
    <row r="81" spans="1:12" ht="21.55" customHeight="1" x14ac:dyDescent="0.85">
      <c r="A81" s="7" t="s">
        <v>1</v>
      </c>
      <c r="D81" s="78"/>
      <c r="E81" s="78"/>
      <c r="F81" s="78"/>
      <c r="G81" s="78"/>
      <c r="H81" s="78"/>
      <c r="I81" s="78"/>
      <c r="J81" s="78"/>
    </row>
    <row r="82" spans="1:12" ht="21.55" customHeight="1" x14ac:dyDescent="0.85">
      <c r="A82" s="7"/>
      <c r="D82" s="78"/>
      <c r="E82" s="78"/>
      <c r="F82" s="78"/>
      <c r="G82" s="78"/>
      <c r="H82" s="78"/>
      <c r="I82" s="78"/>
      <c r="J82" s="78"/>
    </row>
    <row r="83" spans="1:12" ht="21.55" customHeight="1" x14ac:dyDescent="0.8">
      <c r="A83" s="8"/>
      <c r="B83" s="26"/>
      <c r="C83" s="26"/>
      <c r="D83" s="213" t="s">
        <v>2</v>
      </c>
      <c r="E83" s="213"/>
      <c r="F83" s="213"/>
      <c r="G83" s="80"/>
      <c r="H83" s="213" t="s">
        <v>3</v>
      </c>
      <c r="I83" s="213"/>
      <c r="J83" s="213"/>
    </row>
    <row r="84" spans="1:12" ht="21.55" customHeight="1" x14ac:dyDescent="0.8">
      <c r="B84" s="26"/>
      <c r="C84" s="26"/>
      <c r="D84" s="217" t="s">
        <v>4</v>
      </c>
      <c r="E84" s="217"/>
      <c r="F84" s="217"/>
      <c r="G84" s="80"/>
      <c r="H84" s="217" t="s">
        <v>4</v>
      </c>
      <c r="I84" s="217"/>
      <c r="J84" s="217"/>
    </row>
    <row r="85" spans="1:12" ht="24" customHeight="1" x14ac:dyDescent="0.85">
      <c r="A85" s="7" t="s">
        <v>41</v>
      </c>
      <c r="B85" s="4" t="s">
        <v>6</v>
      </c>
      <c r="C85" s="4"/>
      <c r="D85" s="26">
        <v>2564</v>
      </c>
      <c r="E85" s="145"/>
      <c r="F85" s="26">
        <v>2563</v>
      </c>
      <c r="G85" s="145"/>
      <c r="H85" s="26">
        <v>2564</v>
      </c>
      <c r="I85" s="145"/>
      <c r="J85" s="26">
        <v>2563</v>
      </c>
    </row>
    <row r="86" spans="1:12" ht="21.55" customHeight="1" x14ac:dyDescent="0.75">
      <c r="B86" s="4"/>
      <c r="C86" s="4"/>
      <c r="D86" s="212" t="s">
        <v>7</v>
      </c>
      <c r="E86" s="212"/>
      <c r="F86" s="212"/>
      <c r="G86" s="212"/>
      <c r="H86" s="212"/>
      <c r="I86" s="212"/>
      <c r="J86" s="212"/>
    </row>
    <row r="87" spans="1:12" ht="21.55" customHeight="1" x14ac:dyDescent="0.8">
      <c r="A87" s="10" t="s">
        <v>67</v>
      </c>
      <c r="B87" s="4"/>
      <c r="C87" s="4"/>
      <c r="D87" s="78"/>
      <c r="E87" s="78"/>
      <c r="F87" s="78"/>
      <c r="G87" s="78"/>
      <c r="H87" s="78"/>
      <c r="I87" s="78"/>
      <c r="J87" s="78"/>
    </row>
    <row r="88" spans="1:12" ht="21.55" customHeight="1" x14ac:dyDescent="0.75">
      <c r="A88" s="15" t="s">
        <v>68</v>
      </c>
      <c r="B88" s="22"/>
      <c r="C88" s="4"/>
      <c r="D88" s="78"/>
      <c r="E88" s="78"/>
      <c r="F88" s="78"/>
      <c r="G88" s="78"/>
      <c r="H88" s="78"/>
      <c r="I88" s="78"/>
      <c r="J88" s="78"/>
    </row>
    <row r="89" spans="1:12" ht="21.55" customHeight="1" x14ac:dyDescent="0.75">
      <c r="A89" s="15" t="s">
        <v>69</v>
      </c>
      <c r="B89" s="4"/>
      <c r="C89" s="4"/>
      <c r="D89" s="78"/>
      <c r="E89" s="78"/>
      <c r="F89" s="78"/>
      <c r="G89" s="78"/>
      <c r="H89" s="78"/>
      <c r="I89" s="78"/>
      <c r="J89" s="78"/>
    </row>
    <row r="90" spans="1:12" ht="21.55" customHeight="1" thickBot="1" x14ac:dyDescent="0.8">
      <c r="A90" s="47" t="s">
        <v>70</v>
      </c>
      <c r="B90" s="4"/>
      <c r="C90" s="4"/>
      <c r="D90" s="146">
        <v>510000000</v>
      </c>
      <c r="E90" s="78"/>
      <c r="F90" s="146">
        <v>510000000</v>
      </c>
      <c r="G90" s="78"/>
      <c r="H90" s="146">
        <v>510000000</v>
      </c>
      <c r="I90" s="78"/>
      <c r="J90" s="146">
        <v>510000000</v>
      </c>
    </row>
    <row r="91" spans="1:12" ht="21.55" customHeight="1" thickTop="1" x14ac:dyDescent="0.75">
      <c r="A91" s="15" t="s">
        <v>71</v>
      </c>
      <c r="B91" s="4"/>
      <c r="C91" s="4"/>
      <c r="D91" s="78"/>
      <c r="E91" s="78"/>
      <c r="F91" s="78"/>
      <c r="G91" s="78"/>
      <c r="H91" s="78"/>
      <c r="I91" s="78"/>
      <c r="J91" s="78"/>
    </row>
    <row r="92" spans="1:12" ht="21.55" customHeight="1" x14ac:dyDescent="0.75">
      <c r="A92" s="14" t="s">
        <v>70</v>
      </c>
      <c r="B92" s="4"/>
      <c r="C92" s="4"/>
      <c r="D92" s="78">
        <v>509999972</v>
      </c>
      <c r="E92" s="78"/>
      <c r="F92" s="78">
        <v>509999972</v>
      </c>
      <c r="G92" s="78"/>
      <c r="H92" s="78">
        <v>509999972</v>
      </c>
      <c r="I92" s="78"/>
      <c r="J92" s="78">
        <v>509999972</v>
      </c>
      <c r="L92" s="78"/>
    </row>
    <row r="93" spans="1:12" ht="21.55" customHeight="1" x14ac:dyDescent="0.75">
      <c r="A93" s="15" t="s">
        <v>72</v>
      </c>
      <c r="B93" s="4"/>
      <c r="C93" s="4"/>
      <c r="D93" s="78">
        <v>1335829590</v>
      </c>
      <c r="E93" s="81"/>
      <c r="F93" s="78">
        <v>1335829590</v>
      </c>
      <c r="G93" s="78"/>
      <c r="H93" s="81">
        <v>1335829590</v>
      </c>
      <c r="I93" s="81"/>
      <c r="J93" s="81">
        <v>1335829590</v>
      </c>
      <c r="L93" s="78"/>
    </row>
    <row r="94" spans="1:12" ht="21.55" customHeight="1" x14ac:dyDescent="0.75">
      <c r="A94" s="15" t="s">
        <v>73</v>
      </c>
      <c r="B94" s="209">
        <v>19</v>
      </c>
      <c r="C94" s="4"/>
      <c r="D94" s="78">
        <v>390969319</v>
      </c>
      <c r="E94" s="78"/>
      <c r="F94" s="78">
        <v>390969319</v>
      </c>
      <c r="G94" s="78"/>
      <c r="H94" s="78">
        <v>390969319</v>
      </c>
      <c r="I94" s="78"/>
      <c r="J94" s="78">
        <v>390969319</v>
      </c>
      <c r="L94" s="78"/>
    </row>
    <row r="95" spans="1:12" ht="21.55" customHeight="1" x14ac:dyDescent="0.75">
      <c r="A95" s="15" t="s">
        <v>74</v>
      </c>
      <c r="B95" s="4"/>
      <c r="C95" s="4"/>
      <c r="D95" s="23">
        <v>55666058</v>
      </c>
      <c r="E95" s="28"/>
      <c r="F95" s="28">
        <v>0</v>
      </c>
      <c r="G95" s="28"/>
      <c r="H95" s="28">
        <v>0</v>
      </c>
      <c r="I95" s="28"/>
      <c r="J95" s="28">
        <v>0</v>
      </c>
      <c r="L95" s="78"/>
    </row>
    <row r="96" spans="1:12" ht="21.55" customHeight="1" x14ac:dyDescent="0.75">
      <c r="A96" s="15" t="s">
        <v>75</v>
      </c>
      <c r="B96" s="4">
        <v>19</v>
      </c>
      <c r="C96" s="4"/>
      <c r="D96" s="78">
        <v>428789709</v>
      </c>
      <c r="E96" s="78"/>
      <c r="F96" s="78">
        <v>428789709</v>
      </c>
      <c r="G96" s="78"/>
      <c r="H96" s="28">
        <v>0</v>
      </c>
      <c r="I96" s="28"/>
      <c r="J96" s="28">
        <v>0</v>
      </c>
      <c r="L96" s="78"/>
    </row>
    <row r="97" spans="1:12" ht="21.55" customHeight="1" x14ac:dyDescent="0.75">
      <c r="A97" s="15" t="s">
        <v>76</v>
      </c>
      <c r="B97" s="4"/>
      <c r="C97" s="4"/>
      <c r="D97" s="78">
        <v>3241598</v>
      </c>
      <c r="E97" s="78"/>
      <c r="F97" s="78">
        <v>3241598</v>
      </c>
      <c r="G97" s="78"/>
      <c r="H97" s="78">
        <v>3241598</v>
      </c>
      <c r="I97" s="78"/>
      <c r="J97" s="78">
        <v>3241598</v>
      </c>
      <c r="L97" s="78"/>
    </row>
    <row r="98" spans="1:12" ht="21.55" customHeight="1" x14ac:dyDescent="0.75">
      <c r="A98" s="15" t="s">
        <v>77</v>
      </c>
      <c r="B98" s="4"/>
      <c r="C98" s="4"/>
      <c r="D98" s="78"/>
      <c r="E98" s="78"/>
      <c r="F98" s="78"/>
      <c r="G98" s="78"/>
      <c r="H98" s="78"/>
      <c r="I98" s="78"/>
      <c r="J98" s="78"/>
      <c r="L98" s="78"/>
    </row>
    <row r="99" spans="1:12" ht="21.55" customHeight="1" x14ac:dyDescent="0.75">
      <c r="A99" s="15" t="s">
        <v>78</v>
      </c>
      <c r="B99" s="211"/>
      <c r="C99" s="4"/>
      <c r="D99" s="78"/>
      <c r="E99" s="78"/>
      <c r="F99" s="78"/>
      <c r="G99" s="78"/>
      <c r="H99" s="78"/>
      <c r="I99" s="78"/>
      <c r="J99" s="78"/>
      <c r="L99" s="78"/>
    </row>
    <row r="100" spans="1:12" ht="21.55" customHeight="1" x14ac:dyDescent="0.75">
      <c r="A100" s="15" t="s">
        <v>79</v>
      </c>
      <c r="B100" s="4">
        <v>19</v>
      </c>
      <c r="C100" s="4"/>
      <c r="D100" s="78">
        <v>51000000</v>
      </c>
      <c r="E100" s="78"/>
      <c r="F100" s="78">
        <v>51000000</v>
      </c>
      <c r="G100" s="78"/>
      <c r="H100" s="78">
        <v>51000000</v>
      </c>
      <c r="I100" s="78"/>
      <c r="J100" s="78">
        <v>51000000</v>
      </c>
      <c r="L100" s="78"/>
    </row>
    <row r="101" spans="1:12" ht="21.55" customHeight="1" x14ac:dyDescent="0.75">
      <c r="A101" s="15" t="s">
        <v>80</v>
      </c>
      <c r="B101" s="4"/>
      <c r="C101" s="4"/>
      <c r="D101" s="78">
        <v>751430390</v>
      </c>
      <c r="E101" s="78"/>
      <c r="F101" s="78">
        <v>404152085</v>
      </c>
      <c r="G101" s="78"/>
      <c r="H101" s="78">
        <v>571085924</v>
      </c>
      <c r="I101" s="78"/>
      <c r="J101" s="78">
        <v>477081939</v>
      </c>
      <c r="L101" s="78"/>
    </row>
    <row r="102" spans="1:12" ht="21.55" customHeight="1" x14ac:dyDescent="0.75">
      <c r="A102" s="15" t="s">
        <v>81</v>
      </c>
      <c r="B102" s="4">
        <v>19</v>
      </c>
      <c r="C102" s="4"/>
      <c r="D102" s="141">
        <v>210815908</v>
      </c>
      <c r="E102" s="78"/>
      <c r="F102" s="141">
        <v>-5602631</v>
      </c>
      <c r="G102" s="78"/>
      <c r="H102" s="140">
        <v>48975164</v>
      </c>
      <c r="I102" s="78"/>
      <c r="J102" s="140">
        <v>37200000</v>
      </c>
      <c r="K102" s="167"/>
      <c r="L102" s="78"/>
    </row>
    <row r="103" spans="1:12" ht="21.55" customHeight="1" x14ac:dyDescent="0.8">
      <c r="A103" s="11" t="s">
        <v>82</v>
      </c>
      <c r="B103" s="4"/>
      <c r="C103" s="4"/>
      <c r="D103" s="77">
        <f>SUM(D92:D102)</f>
        <v>3737742544</v>
      </c>
      <c r="E103" s="77"/>
      <c r="F103" s="77">
        <f>SUM(F92:F102)</f>
        <v>3118379642</v>
      </c>
      <c r="G103" s="77"/>
      <c r="H103" s="77">
        <f>SUM(H92:H102)</f>
        <v>2911101567</v>
      </c>
      <c r="I103" s="77"/>
      <c r="J103" s="77">
        <f>SUM(J92:J102)</f>
        <v>2805322418</v>
      </c>
      <c r="L103" s="78"/>
    </row>
    <row r="104" spans="1:12" ht="21.55" customHeight="1" x14ac:dyDescent="0.75">
      <c r="A104" s="15" t="s">
        <v>83</v>
      </c>
      <c r="B104" s="4"/>
      <c r="C104" s="4"/>
      <c r="D104" s="78">
        <v>240646247</v>
      </c>
      <c r="E104" s="78"/>
      <c r="F104" s="78">
        <v>133242225</v>
      </c>
      <c r="G104" s="78"/>
      <c r="H104" s="28">
        <v>0</v>
      </c>
      <c r="I104" s="28"/>
      <c r="J104" s="28">
        <v>0</v>
      </c>
      <c r="L104" s="78"/>
    </row>
    <row r="105" spans="1:12" ht="21.55" customHeight="1" x14ac:dyDescent="0.8">
      <c r="A105" s="11" t="s">
        <v>84</v>
      </c>
      <c r="B105" s="4"/>
      <c r="C105" s="4"/>
      <c r="D105" s="76">
        <f>SUM(D103:D104)</f>
        <v>3978388791</v>
      </c>
      <c r="E105" s="77"/>
      <c r="F105" s="76">
        <f>SUM(F103:F104)</f>
        <v>3251621867</v>
      </c>
      <c r="G105" s="77"/>
      <c r="H105" s="76">
        <f>SUM(H103:H104)</f>
        <v>2911101567</v>
      </c>
      <c r="I105" s="77"/>
      <c r="J105" s="76">
        <f>SUM(J103:J104)</f>
        <v>2805322418</v>
      </c>
      <c r="L105" s="78"/>
    </row>
    <row r="106" spans="1:12" ht="12" customHeight="1" x14ac:dyDescent="0.8">
      <c r="A106" s="11"/>
      <c r="B106" s="4"/>
      <c r="C106" s="4"/>
      <c r="D106" s="77"/>
      <c r="E106" s="77"/>
      <c r="F106" s="77"/>
      <c r="G106" s="77"/>
      <c r="H106" s="77"/>
      <c r="I106" s="77"/>
      <c r="J106" s="77"/>
      <c r="L106" s="78"/>
    </row>
    <row r="107" spans="1:12" ht="24.65" customHeight="1" thickBot="1" x14ac:dyDescent="0.85">
      <c r="A107" s="11" t="s">
        <v>85</v>
      </c>
      <c r="B107" s="4"/>
      <c r="C107" s="4"/>
      <c r="D107" s="79">
        <f>D78+D105</f>
        <v>12604879174</v>
      </c>
      <c r="E107" s="77"/>
      <c r="F107" s="79">
        <f>F78+F105</f>
        <v>9473698853</v>
      </c>
      <c r="G107" s="77"/>
      <c r="H107" s="79">
        <f>H78+H105</f>
        <v>7340550014</v>
      </c>
      <c r="I107" s="77"/>
      <c r="J107" s="79">
        <f>J78+J105</f>
        <v>5505250106</v>
      </c>
      <c r="L107" s="78"/>
    </row>
    <row r="108" spans="1:12" s="28" customFormat="1" ht="21.55" hidden="1" customHeight="1" thickTop="1" x14ac:dyDescent="0.8">
      <c r="A108" s="182"/>
      <c r="B108" s="183"/>
      <c r="C108" s="183"/>
      <c r="D108" s="181"/>
      <c r="E108" s="184"/>
      <c r="F108" s="181"/>
      <c r="G108" s="184"/>
      <c r="H108" s="181"/>
      <c r="I108" s="184"/>
      <c r="J108" s="181"/>
    </row>
    <row r="109" spans="1:12" ht="21.55" customHeight="1" thickTop="1" x14ac:dyDescent="0.75"/>
  </sheetData>
  <customSheetViews>
    <customSheetView guid="{A3B3E038-AAE0-4F24-B01A-BCF5B017EAC3}" showPageBreaks="1" printArea="1" view="pageBreakPreview" showRuler="0">
      <selection activeCell="C55" sqref="C55"/>
      <rowBreaks count="2" manualBreakCount="2">
        <brk id="40" max="16383" man="1"/>
        <brk id="77" max="16383" man="1"/>
      </rowBreaks>
      <pageMargins left="0" right="0" top="0" bottom="0" header="0" footer="0"/>
      <pageSetup paperSize="9" scale="78" firstPageNumber="2" orientation="portrait" useFirstPageNumber="1" r:id="rId1"/>
      <headerFooter alignWithMargins="0">
        <oddFooter>&amp;L        
        หมายเหตุประกอบงบการเงินเป็นส่วนหนึ่งของงบการเงินนี้
&amp;C&amp;"Angsana New,Italic"&amp;14
Thai GAAP Annual PLC FS Template - Thai Version October 2010&amp;R
&amp;P</oddFooter>
      </headerFooter>
    </customSheetView>
  </customSheetViews>
  <mergeCells count="15">
    <mergeCell ref="D86:J86"/>
    <mergeCell ref="D51:J51"/>
    <mergeCell ref="D83:F83"/>
    <mergeCell ref="D4:F4"/>
    <mergeCell ref="H4:J4"/>
    <mergeCell ref="D7:J7"/>
    <mergeCell ref="D48:F48"/>
    <mergeCell ref="H48:J48"/>
    <mergeCell ref="H83:J83"/>
    <mergeCell ref="D5:F5"/>
    <mergeCell ref="H5:J5"/>
    <mergeCell ref="D49:F49"/>
    <mergeCell ref="H49:J49"/>
    <mergeCell ref="D84:F84"/>
    <mergeCell ref="H84:J84"/>
  </mergeCells>
  <phoneticPr fontId="0" type="noConversion"/>
  <pageMargins left="0.7" right="0.7" top="0.48" bottom="0.5" header="0.5" footer="0.5"/>
  <pageSetup paperSize="9" scale="78" firstPageNumber="7" orientation="portrait" useFirstPageNumber="1" r:id="rId2"/>
  <headerFooter alignWithMargins="0">
    <oddFooter xml:space="preserve">&amp;Lหมายเหตุประกอบงบการเงินเป็นส่วนหนึ่งของงบการเงินนี้
&amp;C&amp;P&amp;R
</oddFooter>
  </headerFooter>
  <rowBreaks count="2" manualBreakCount="2">
    <brk id="44" max="16383" man="1"/>
    <brk id="7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9"/>
  <sheetViews>
    <sheetView view="pageBreakPreview" topLeftCell="B58" zoomScale="85" zoomScaleNormal="85" zoomScaleSheetLayoutView="85" workbookViewId="0">
      <selection activeCell="B63" sqref="A63:XFD94"/>
    </sheetView>
  </sheetViews>
  <sheetFormatPr defaultColWidth="9.08203125" defaultRowHeight="23.25" customHeight="1" x14ac:dyDescent="0.75"/>
  <cols>
    <col min="1" max="1" width="66.58203125" style="9" customWidth="1"/>
    <col min="2" max="2" width="9.08203125" style="5"/>
    <col min="3" max="3" width="1" style="5" customWidth="1"/>
    <col min="4" max="4" width="14.08203125" style="5" customWidth="1"/>
    <col min="5" max="5" width="1" style="5" customWidth="1"/>
    <col min="6" max="6" width="14.08203125" style="5" customWidth="1"/>
    <col min="7" max="7" width="1" style="5" customWidth="1"/>
    <col min="8" max="8" width="14.08203125" style="5" customWidth="1"/>
    <col min="9" max="9" width="1" style="5" customWidth="1"/>
    <col min="10" max="10" width="14.08203125" style="5" customWidth="1"/>
    <col min="11" max="12" width="9.08203125" style="5"/>
    <col min="13" max="13" width="13.6640625" style="5" bestFit="1" customWidth="1"/>
    <col min="14" max="16384" width="9.08203125" style="5"/>
  </cols>
  <sheetData>
    <row r="1" spans="1:13" ht="23.25" customHeight="1" x14ac:dyDescent="0.85">
      <c r="A1" s="7" t="s">
        <v>0</v>
      </c>
      <c r="B1" s="4"/>
      <c r="C1" s="4"/>
      <c r="D1" s="1"/>
      <c r="E1" s="1"/>
      <c r="F1" s="1"/>
      <c r="G1" s="1"/>
      <c r="H1" s="1"/>
      <c r="I1" s="1"/>
      <c r="J1" s="1"/>
    </row>
    <row r="2" spans="1:13" ht="23.25" customHeight="1" x14ac:dyDescent="0.85">
      <c r="A2" s="7" t="s">
        <v>86</v>
      </c>
      <c r="B2" s="2"/>
      <c r="C2" s="2"/>
      <c r="D2" s="3"/>
      <c r="E2" s="3"/>
      <c r="F2" s="3"/>
      <c r="G2" s="3"/>
      <c r="H2" s="3"/>
      <c r="I2" s="3"/>
      <c r="J2" s="3"/>
    </row>
    <row r="3" spans="1:13" ht="17.8" customHeight="1" x14ac:dyDescent="0.85">
      <c r="A3" s="7"/>
      <c r="B3" s="2"/>
      <c r="C3" s="2"/>
      <c r="D3" s="3"/>
      <c r="E3" s="3"/>
      <c r="F3" s="3"/>
      <c r="G3" s="3"/>
      <c r="H3" s="3"/>
      <c r="I3" s="3"/>
      <c r="J3" s="3"/>
    </row>
    <row r="4" spans="1:13" ht="23.25" customHeight="1" x14ac:dyDescent="0.8">
      <c r="B4" s="2"/>
      <c r="C4" s="2"/>
      <c r="D4" s="218" t="s">
        <v>2</v>
      </c>
      <c r="E4" s="218"/>
      <c r="F4" s="218"/>
      <c r="G4" s="3"/>
      <c r="H4" s="218" t="s">
        <v>3</v>
      </c>
      <c r="I4" s="218"/>
      <c r="J4" s="218"/>
    </row>
    <row r="5" spans="1:13" ht="23.15" customHeight="1" x14ac:dyDescent="0.8">
      <c r="B5" s="2"/>
      <c r="C5" s="2"/>
      <c r="D5" s="220" t="s">
        <v>87</v>
      </c>
      <c r="E5" s="221"/>
      <c r="F5" s="221"/>
      <c r="G5" s="3"/>
      <c r="H5" s="220" t="s">
        <v>87</v>
      </c>
      <c r="I5" s="221"/>
      <c r="J5" s="221"/>
    </row>
    <row r="6" spans="1:13" ht="23.15" customHeight="1" x14ac:dyDescent="0.75">
      <c r="B6" s="4" t="s">
        <v>6</v>
      </c>
      <c r="C6" s="4"/>
      <c r="D6" s="2">
        <v>2564</v>
      </c>
      <c r="E6" s="2"/>
      <c r="F6" s="2">
        <v>2563</v>
      </c>
      <c r="G6" s="2"/>
      <c r="H6" s="2">
        <v>2564</v>
      </c>
      <c r="I6" s="2"/>
      <c r="J6" s="2">
        <v>2563</v>
      </c>
    </row>
    <row r="7" spans="1:13" ht="23.25" customHeight="1" x14ac:dyDescent="0.8">
      <c r="A7" s="10"/>
      <c r="B7" s="4"/>
      <c r="C7" s="4"/>
      <c r="D7" s="219" t="s">
        <v>7</v>
      </c>
      <c r="E7" s="219"/>
      <c r="F7" s="219"/>
      <c r="G7" s="219"/>
      <c r="H7" s="219"/>
      <c r="I7" s="219"/>
      <c r="J7" s="219"/>
    </row>
    <row r="8" spans="1:13" ht="23.25" customHeight="1" x14ac:dyDescent="0.8">
      <c r="A8" s="10" t="s">
        <v>88</v>
      </c>
      <c r="B8" s="4" t="s">
        <v>89</v>
      </c>
      <c r="C8" s="4"/>
      <c r="D8" s="4"/>
      <c r="E8" s="4"/>
      <c r="F8" s="4"/>
      <c r="G8" s="4"/>
      <c r="H8" s="4"/>
      <c r="I8" s="4"/>
      <c r="J8" s="4"/>
    </row>
    <row r="9" spans="1:13" ht="23.25" customHeight="1" x14ac:dyDescent="0.75">
      <c r="A9" s="163" t="s">
        <v>90</v>
      </c>
      <c r="B9" s="4"/>
      <c r="C9" s="4"/>
      <c r="D9" s="85">
        <v>3797549241</v>
      </c>
      <c r="E9" s="85"/>
      <c r="F9" s="85">
        <v>2847791223</v>
      </c>
      <c r="G9" s="85"/>
      <c r="H9" s="85">
        <v>1119382921</v>
      </c>
      <c r="I9" s="85"/>
      <c r="J9" s="85">
        <v>974736570</v>
      </c>
    </row>
    <row r="10" spans="1:13" ht="21.75" customHeight="1" x14ac:dyDescent="0.75">
      <c r="A10" s="163" t="s">
        <v>91</v>
      </c>
      <c r="B10" s="4"/>
      <c r="C10" s="4"/>
      <c r="D10" s="85">
        <v>1303319294</v>
      </c>
      <c r="E10" s="85"/>
      <c r="F10" s="85">
        <v>1009794999</v>
      </c>
      <c r="G10" s="85"/>
      <c r="H10" s="25">
        <v>0</v>
      </c>
      <c r="I10" s="25"/>
      <c r="J10" s="25">
        <v>0</v>
      </c>
    </row>
    <row r="11" spans="1:13" ht="21.75" customHeight="1" x14ac:dyDescent="0.75">
      <c r="A11" s="163" t="s">
        <v>92</v>
      </c>
      <c r="B11" s="4"/>
      <c r="C11" s="4"/>
      <c r="D11" s="85">
        <v>23274410</v>
      </c>
      <c r="E11" s="85"/>
      <c r="F11" s="85">
        <v>32620608</v>
      </c>
      <c r="G11" s="85"/>
      <c r="H11" s="85">
        <v>295173179</v>
      </c>
      <c r="I11" s="85"/>
      <c r="J11" s="85">
        <v>252713406</v>
      </c>
    </row>
    <row r="12" spans="1:13" ht="21.75" customHeight="1" x14ac:dyDescent="0.75">
      <c r="A12" s="163" t="s">
        <v>93</v>
      </c>
      <c r="B12" s="4">
        <v>4</v>
      </c>
      <c r="C12" s="4"/>
      <c r="D12" s="85">
        <v>78588449</v>
      </c>
      <c r="E12" s="85"/>
      <c r="F12" s="25">
        <v>0</v>
      </c>
      <c r="G12" s="85"/>
      <c r="H12" s="25">
        <v>0</v>
      </c>
      <c r="I12" s="85"/>
      <c r="J12" s="25">
        <v>0</v>
      </c>
    </row>
    <row r="13" spans="1:13" ht="21.75" customHeight="1" x14ac:dyDescent="0.75">
      <c r="A13" s="163" t="s">
        <v>405</v>
      </c>
      <c r="B13" s="196"/>
      <c r="C13" s="196"/>
      <c r="D13" s="85">
        <v>38658346</v>
      </c>
      <c r="E13" s="85"/>
      <c r="F13" s="25">
        <v>0</v>
      </c>
      <c r="G13" s="85"/>
      <c r="H13" s="198">
        <v>7917806</v>
      </c>
      <c r="I13" s="85"/>
      <c r="J13" s="198">
        <v>1833908</v>
      </c>
      <c r="M13" s="191"/>
    </row>
    <row r="14" spans="1:13" ht="21.65" customHeight="1" x14ac:dyDescent="0.75">
      <c r="A14" s="163" t="s">
        <v>94</v>
      </c>
      <c r="B14" s="4"/>
      <c r="C14" s="4"/>
      <c r="D14" s="85">
        <v>51930866</v>
      </c>
      <c r="E14" s="85"/>
      <c r="F14" s="85">
        <v>32230532</v>
      </c>
      <c r="G14" s="85"/>
      <c r="H14" s="85">
        <v>16478713</v>
      </c>
      <c r="I14" s="85"/>
      <c r="J14" s="199">
        <v>10515812</v>
      </c>
      <c r="M14" s="191"/>
    </row>
    <row r="15" spans="1:13" ht="21.75" customHeight="1" x14ac:dyDescent="0.8">
      <c r="A15" s="11" t="s">
        <v>95</v>
      </c>
      <c r="B15" s="18"/>
      <c r="C15" s="4"/>
      <c r="D15" s="86">
        <f>SUM(D9:D14)</f>
        <v>5293320606</v>
      </c>
      <c r="E15" s="1"/>
      <c r="F15" s="86">
        <f>SUM(F9:F14)</f>
        <v>3922437362</v>
      </c>
      <c r="G15" s="1"/>
      <c r="H15" s="86">
        <f>SUM(H9:H14)</f>
        <v>1438952619</v>
      </c>
      <c r="I15" s="1"/>
      <c r="J15" s="86">
        <f>SUM(J9:J14)</f>
        <v>1239799696</v>
      </c>
    </row>
    <row r="16" spans="1:13" ht="12" customHeight="1" x14ac:dyDescent="0.8">
      <c r="A16" s="11"/>
      <c r="B16" s="4"/>
      <c r="C16" s="4"/>
      <c r="D16" s="1"/>
      <c r="E16" s="1"/>
      <c r="F16" s="1"/>
      <c r="G16" s="1"/>
      <c r="H16" s="1"/>
      <c r="I16" s="1"/>
      <c r="J16" s="1"/>
    </row>
    <row r="17" spans="1:10" ht="21.75" customHeight="1" x14ac:dyDescent="0.8">
      <c r="A17" s="10" t="s">
        <v>96</v>
      </c>
      <c r="B17" s="4" t="s">
        <v>97</v>
      </c>
      <c r="C17" s="4"/>
      <c r="D17" s="1"/>
      <c r="E17" s="1"/>
      <c r="F17" s="1"/>
      <c r="G17" s="1"/>
      <c r="H17" s="1"/>
      <c r="I17" s="1"/>
      <c r="J17" s="1"/>
    </row>
    <row r="18" spans="1:10" ht="21.75" customHeight="1" x14ac:dyDescent="0.75">
      <c r="A18" s="163" t="s">
        <v>98</v>
      </c>
      <c r="B18" s="4"/>
      <c r="C18" s="4"/>
      <c r="D18" s="85">
        <v>2629121282</v>
      </c>
      <c r="E18" s="85"/>
      <c r="F18" s="85">
        <v>1934638672</v>
      </c>
      <c r="G18" s="85"/>
      <c r="H18" s="85">
        <v>801242995</v>
      </c>
      <c r="I18" s="85"/>
      <c r="J18" s="85">
        <v>697242297</v>
      </c>
    </row>
    <row r="19" spans="1:10" ht="21.75" customHeight="1" x14ac:dyDescent="0.75">
      <c r="A19" s="163" t="s">
        <v>99</v>
      </c>
      <c r="B19" s="4">
        <v>8</v>
      </c>
      <c r="C19" s="4"/>
      <c r="D19" s="85">
        <v>1251832722</v>
      </c>
      <c r="E19" s="85"/>
      <c r="F19" s="85">
        <v>963129734</v>
      </c>
      <c r="G19" s="85"/>
      <c r="H19" s="25">
        <v>0</v>
      </c>
      <c r="I19" s="25"/>
      <c r="J19" s="25">
        <v>0</v>
      </c>
    </row>
    <row r="20" spans="1:10" ht="21.75" customHeight="1" x14ac:dyDescent="0.75">
      <c r="A20" s="163" t="s">
        <v>100</v>
      </c>
      <c r="B20" s="4"/>
      <c r="C20" s="4"/>
      <c r="D20" s="85">
        <v>78224900</v>
      </c>
      <c r="E20" s="85"/>
      <c r="F20" s="85">
        <v>73679487</v>
      </c>
      <c r="G20" s="85"/>
      <c r="H20" s="85">
        <v>12079612</v>
      </c>
      <c r="I20" s="85"/>
      <c r="J20" s="85">
        <v>13304020</v>
      </c>
    </row>
    <row r="21" spans="1:10" ht="21.75" customHeight="1" x14ac:dyDescent="0.75">
      <c r="A21" s="163" t="s">
        <v>101</v>
      </c>
      <c r="B21" s="4"/>
      <c r="C21" s="4"/>
      <c r="D21" s="85">
        <v>735859149</v>
      </c>
      <c r="E21" s="85"/>
      <c r="F21" s="85">
        <v>570210140</v>
      </c>
      <c r="G21" s="85"/>
      <c r="H21" s="85">
        <v>173201159.09000009</v>
      </c>
      <c r="I21" s="85"/>
      <c r="J21" s="85">
        <v>155319415</v>
      </c>
    </row>
    <row r="22" spans="1:10" ht="21.75" customHeight="1" x14ac:dyDescent="0.8">
      <c r="A22" s="11" t="s">
        <v>102</v>
      </c>
      <c r="B22" s="4"/>
      <c r="C22" s="4"/>
      <c r="D22" s="86">
        <f>SUM(D18:D21)</f>
        <v>4695038053</v>
      </c>
      <c r="E22" s="1"/>
      <c r="F22" s="86">
        <f>SUM(F18:F21)</f>
        <v>3541658033</v>
      </c>
      <c r="G22" s="1"/>
      <c r="H22" s="86">
        <f>SUM(H18:H21)</f>
        <v>986523766.09000015</v>
      </c>
      <c r="I22" s="1"/>
      <c r="J22" s="86">
        <f>SUM(J18:J21)</f>
        <v>865865732</v>
      </c>
    </row>
    <row r="23" spans="1:10" ht="12" customHeight="1" x14ac:dyDescent="0.75">
      <c r="A23" s="15"/>
      <c r="B23" s="4"/>
      <c r="C23" s="4"/>
      <c r="D23" s="85"/>
      <c r="E23" s="85"/>
      <c r="F23" s="85"/>
      <c r="G23" s="85"/>
      <c r="H23" s="85"/>
      <c r="I23" s="85"/>
      <c r="J23" s="85"/>
    </row>
    <row r="24" spans="1:10" ht="21.75" customHeight="1" x14ac:dyDescent="0.8">
      <c r="A24" s="11" t="s">
        <v>103</v>
      </c>
      <c r="B24" s="4"/>
      <c r="C24" s="4"/>
      <c r="D24" s="1">
        <f>D15-D22</f>
        <v>598282553</v>
      </c>
      <c r="E24" s="1"/>
      <c r="F24" s="1">
        <f>F15-F22</f>
        <v>380779329</v>
      </c>
      <c r="G24" s="1"/>
      <c r="H24" s="1">
        <f>H15-H22</f>
        <v>452428852.90999985</v>
      </c>
      <c r="I24" s="1"/>
      <c r="J24" s="1">
        <f>J15-J22</f>
        <v>373933964</v>
      </c>
    </row>
    <row r="25" spans="1:10" ht="21.75" customHeight="1" x14ac:dyDescent="0.75">
      <c r="A25" s="9" t="s">
        <v>104</v>
      </c>
      <c r="B25" s="4"/>
      <c r="C25" s="4"/>
      <c r="D25" s="60">
        <v>-218366164</v>
      </c>
      <c r="E25" s="85"/>
      <c r="F25" s="60">
        <v>-190917154</v>
      </c>
      <c r="G25" s="85"/>
      <c r="H25" s="60">
        <v>-120393253</v>
      </c>
      <c r="I25" s="85"/>
      <c r="J25" s="60">
        <v>-89486587</v>
      </c>
    </row>
    <row r="26" spans="1:10" ht="21.75" customHeight="1" x14ac:dyDescent="0.75">
      <c r="A26" s="163" t="s">
        <v>105</v>
      </c>
      <c r="B26" s="4"/>
      <c r="C26" s="4"/>
      <c r="D26" s="85"/>
      <c r="E26" s="85"/>
      <c r="F26" s="85"/>
      <c r="G26" s="85"/>
      <c r="H26" s="85"/>
      <c r="I26" s="85"/>
      <c r="J26" s="85"/>
    </row>
    <row r="27" spans="1:10" ht="21.75" customHeight="1" x14ac:dyDescent="0.75">
      <c r="A27" s="163" t="s">
        <v>106</v>
      </c>
      <c r="B27" s="4">
        <v>9</v>
      </c>
      <c r="C27" s="4"/>
      <c r="D27" s="87">
        <v>221314467</v>
      </c>
      <c r="E27" s="85"/>
      <c r="F27" s="87">
        <v>116937668</v>
      </c>
      <c r="G27" s="85"/>
      <c r="H27" s="13">
        <v>0</v>
      </c>
      <c r="I27" s="25"/>
      <c r="J27" s="13">
        <v>0</v>
      </c>
    </row>
    <row r="28" spans="1:10" ht="21.75" customHeight="1" x14ac:dyDescent="0.8">
      <c r="A28" s="11" t="s">
        <v>107</v>
      </c>
      <c r="B28" s="4"/>
      <c r="C28" s="4"/>
      <c r="D28" s="1">
        <f>SUM(D24:D27)</f>
        <v>601230856</v>
      </c>
      <c r="E28" s="1"/>
      <c r="F28" s="1">
        <f>SUM(F24:F27)</f>
        <v>306799843</v>
      </c>
      <c r="G28" s="1"/>
      <c r="H28" s="1">
        <f>SUM(H24:H27)</f>
        <v>332035599.90999985</v>
      </c>
      <c r="I28" s="1"/>
      <c r="J28" s="1">
        <f>SUM(J24:J27)</f>
        <v>284447377</v>
      </c>
    </row>
    <row r="29" spans="1:10" ht="21.75" customHeight="1" x14ac:dyDescent="0.75">
      <c r="A29" s="15" t="s">
        <v>108</v>
      </c>
      <c r="B29" s="4">
        <v>22</v>
      </c>
      <c r="C29" s="4"/>
      <c r="D29" s="201">
        <v>-44622587</v>
      </c>
      <c r="E29" s="85"/>
      <c r="F29" s="82">
        <v>-25074275</v>
      </c>
      <c r="G29" s="85"/>
      <c r="H29" s="82">
        <v>-13631628</v>
      </c>
      <c r="I29" s="85"/>
      <c r="J29" s="82">
        <v>-9272641</v>
      </c>
    </row>
    <row r="30" spans="1:10" ht="21.75" customHeight="1" thickBot="1" x14ac:dyDescent="0.85">
      <c r="A30" s="11" t="s">
        <v>109</v>
      </c>
      <c r="B30" s="4"/>
      <c r="C30" s="4"/>
      <c r="D30" s="88">
        <f>SUM(D28:D29)</f>
        <v>556608269</v>
      </c>
      <c r="E30" s="1"/>
      <c r="F30" s="88">
        <f>SUM(F28:F29)</f>
        <v>281725568</v>
      </c>
      <c r="G30" s="1"/>
      <c r="H30" s="88">
        <f>SUM(H28:H29)</f>
        <v>318403971.90999985</v>
      </c>
      <c r="I30" s="1"/>
      <c r="J30" s="88">
        <f>SUM(J28:J29)</f>
        <v>275174736</v>
      </c>
    </row>
    <row r="31" spans="1:10" ht="12" customHeight="1" thickTop="1" x14ac:dyDescent="0.8">
      <c r="A31" s="11"/>
      <c r="B31" s="4"/>
      <c r="C31" s="4"/>
      <c r="D31" s="1"/>
      <c r="E31" s="1"/>
      <c r="F31" s="1"/>
      <c r="G31" s="1"/>
      <c r="H31" s="1"/>
      <c r="I31" s="1"/>
      <c r="J31" s="1"/>
    </row>
    <row r="32" spans="1:10" ht="21.9" x14ac:dyDescent="0.8">
      <c r="A32" s="11" t="s">
        <v>110</v>
      </c>
      <c r="B32" s="4"/>
      <c r="C32" s="4"/>
      <c r="D32" s="1"/>
      <c r="E32" s="1"/>
      <c r="F32" s="1"/>
      <c r="G32" s="1"/>
      <c r="H32" s="1"/>
      <c r="I32" s="1"/>
      <c r="J32" s="1"/>
    </row>
    <row r="33" spans="1:10" ht="21" customHeight="1" x14ac:dyDescent="0.8">
      <c r="A33" s="10" t="s">
        <v>111</v>
      </c>
      <c r="B33" s="4"/>
      <c r="C33" s="4"/>
      <c r="D33" s="85"/>
      <c r="E33" s="85"/>
      <c r="F33" s="85"/>
      <c r="G33" s="85"/>
      <c r="H33" s="85"/>
      <c r="I33" s="85"/>
      <c r="J33" s="85"/>
    </row>
    <row r="34" spans="1:10" ht="21" customHeight="1" x14ac:dyDescent="0.75">
      <c r="A34" s="15" t="s">
        <v>112</v>
      </c>
      <c r="B34" s="4"/>
      <c r="C34" s="4"/>
      <c r="D34" s="85">
        <v>205701071</v>
      </c>
      <c r="E34" s="85"/>
      <c r="F34" s="85">
        <v>12136168</v>
      </c>
      <c r="G34" s="83"/>
      <c r="H34" s="49">
        <v>0</v>
      </c>
      <c r="I34" s="49"/>
      <c r="J34" s="49">
        <v>0</v>
      </c>
    </row>
    <row r="35" spans="1:10" ht="21" customHeight="1" x14ac:dyDescent="0.8">
      <c r="A35" s="11" t="s">
        <v>113</v>
      </c>
      <c r="B35" s="4"/>
      <c r="C35" s="4"/>
      <c r="D35" s="86">
        <f>SUM(D34)</f>
        <v>205701071</v>
      </c>
      <c r="E35" s="1"/>
      <c r="F35" s="86">
        <f>SUM(F34)</f>
        <v>12136168</v>
      </c>
      <c r="G35" s="1"/>
      <c r="H35" s="147">
        <v>0</v>
      </c>
      <c r="I35" s="1"/>
      <c r="J35" s="147">
        <v>0</v>
      </c>
    </row>
    <row r="36" spans="1:10" ht="12" customHeight="1" x14ac:dyDescent="0.8">
      <c r="A36" s="11"/>
      <c r="B36" s="4"/>
      <c r="C36" s="4"/>
      <c r="D36" s="1"/>
      <c r="E36" s="1"/>
      <c r="F36" s="1"/>
      <c r="G36" s="1"/>
      <c r="H36" s="1"/>
      <c r="I36" s="1"/>
      <c r="J36" s="1"/>
    </row>
    <row r="37" spans="1:10" ht="21.9" x14ac:dyDescent="0.8">
      <c r="A37" s="10" t="s">
        <v>114</v>
      </c>
      <c r="B37" s="4"/>
      <c r="C37" s="4"/>
      <c r="D37" s="1"/>
      <c r="E37" s="1"/>
      <c r="F37" s="1"/>
      <c r="G37" s="1"/>
      <c r="H37" s="1"/>
      <c r="I37" s="1"/>
      <c r="J37" s="1"/>
    </row>
    <row r="38" spans="1:10" ht="21.65" customHeight="1" x14ac:dyDescent="0.8">
      <c r="A38" s="48" t="s">
        <v>115</v>
      </c>
      <c r="B38" s="4"/>
      <c r="C38" s="4"/>
      <c r="D38" s="1"/>
      <c r="E38" s="1"/>
      <c r="F38" s="1"/>
      <c r="G38" s="1"/>
      <c r="H38" s="1"/>
      <c r="I38" s="1"/>
      <c r="J38" s="1"/>
    </row>
    <row r="39" spans="1:10" ht="21.65" customHeight="1" x14ac:dyDescent="0.75">
      <c r="A39" s="48" t="s">
        <v>116</v>
      </c>
      <c r="B39" s="4"/>
      <c r="C39" s="4"/>
      <c r="D39" s="83">
        <v>14718955</v>
      </c>
      <c r="E39" s="85"/>
      <c r="F39" s="83">
        <v>-6200000</v>
      </c>
      <c r="G39" s="83"/>
      <c r="H39" s="83">
        <v>14718955</v>
      </c>
      <c r="I39" s="83"/>
      <c r="J39" s="83">
        <v>-6200000</v>
      </c>
    </row>
    <row r="40" spans="1:10" ht="21" customHeight="1" x14ac:dyDescent="0.75">
      <c r="A40" s="15" t="s">
        <v>117</v>
      </c>
      <c r="B40" s="4"/>
      <c r="C40" s="4"/>
      <c r="D40" s="25"/>
      <c r="E40" s="85"/>
      <c r="F40" s="25"/>
      <c r="G40" s="85"/>
      <c r="H40" s="25"/>
      <c r="I40" s="85"/>
      <c r="J40" s="25"/>
    </row>
    <row r="41" spans="1:10" ht="21" customHeight="1" x14ac:dyDescent="0.75">
      <c r="A41" s="15" t="s">
        <v>118</v>
      </c>
      <c r="B41" s="4"/>
      <c r="C41" s="4"/>
      <c r="D41" s="83">
        <v>-2943791</v>
      </c>
      <c r="E41" s="85"/>
      <c r="F41" s="83">
        <v>1240000</v>
      </c>
      <c r="G41" s="85"/>
      <c r="H41" s="83">
        <v>-2943791</v>
      </c>
      <c r="I41" s="85"/>
      <c r="J41" s="83">
        <v>1240000</v>
      </c>
    </row>
    <row r="42" spans="1:10" ht="21" customHeight="1" x14ac:dyDescent="0.8">
      <c r="A42" s="11" t="s">
        <v>119</v>
      </c>
      <c r="B42" s="4"/>
      <c r="C42" s="4"/>
      <c r="D42" s="86">
        <f>SUM(D39:D41)</f>
        <v>11775164</v>
      </c>
      <c r="E42" s="1"/>
      <c r="F42" s="86">
        <f>SUM(F39:F41)</f>
        <v>-4960000</v>
      </c>
      <c r="G42" s="1"/>
      <c r="H42" s="86">
        <f>SUM(H39:H41)</f>
        <v>11775164</v>
      </c>
      <c r="I42" s="1"/>
      <c r="J42" s="86">
        <f>SUM(J39:J41)</f>
        <v>-4960000</v>
      </c>
    </row>
    <row r="43" spans="1:10" s="6" customFormat="1" ht="21" customHeight="1" x14ac:dyDescent="0.8">
      <c r="A43" s="11" t="s">
        <v>120</v>
      </c>
      <c r="B43" s="16"/>
      <c r="C43" s="16"/>
      <c r="D43" s="86">
        <f>D42+D35</f>
        <v>217476235</v>
      </c>
      <c r="E43" s="1"/>
      <c r="F43" s="86">
        <f>F42+F35</f>
        <v>7176168</v>
      </c>
      <c r="G43" s="1"/>
      <c r="H43" s="86">
        <f>H42+H35</f>
        <v>11775164</v>
      </c>
      <c r="I43" s="1"/>
      <c r="J43" s="86">
        <f>J42+J35</f>
        <v>-4960000</v>
      </c>
    </row>
    <row r="44" spans="1:10" ht="21" customHeight="1" thickBot="1" x14ac:dyDescent="0.85">
      <c r="A44" s="11" t="s">
        <v>121</v>
      </c>
      <c r="B44" s="4"/>
      <c r="C44" s="4"/>
      <c r="D44" s="88">
        <f>D30+D35+D42</f>
        <v>774084504</v>
      </c>
      <c r="E44" s="1"/>
      <c r="F44" s="88">
        <f>F30+F35+F42</f>
        <v>288901736</v>
      </c>
      <c r="G44" s="1"/>
      <c r="H44" s="88">
        <f>H30+H35+H42</f>
        <v>330179135.90999985</v>
      </c>
      <c r="I44" s="1"/>
      <c r="J44" s="88">
        <f>J30+J35+J42</f>
        <v>270214736</v>
      </c>
    </row>
    <row r="45" spans="1:10" ht="23.25" customHeight="1" thickTop="1" x14ac:dyDescent="0.85">
      <c r="A45" s="7" t="s">
        <v>0</v>
      </c>
      <c r="B45" s="4"/>
      <c r="C45" s="4"/>
      <c r="D45" s="1"/>
      <c r="E45" s="1"/>
      <c r="F45" s="1"/>
      <c r="G45" s="1"/>
      <c r="H45" s="1"/>
      <c r="I45" s="1"/>
      <c r="J45" s="1"/>
    </row>
    <row r="46" spans="1:10" ht="23.25" customHeight="1" x14ac:dyDescent="0.85">
      <c r="A46" s="7" t="s">
        <v>86</v>
      </c>
      <c r="B46" s="2"/>
      <c r="C46" s="2"/>
      <c r="D46" s="3"/>
      <c r="E46" s="3"/>
      <c r="F46" s="3"/>
      <c r="G46" s="3"/>
      <c r="H46" s="3"/>
      <c r="I46" s="3"/>
      <c r="J46" s="3"/>
    </row>
    <row r="47" spans="1:10" ht="23.25" customHeight="1" x14ac:dyDescent="0.85">
      <c r="A47" s="7"/>
      <c r="B47" s="2"/>
      <c r="C47" s="2"/>
      <c r="D47" s="3"/>
      <c r="E47" s="3"/>
      <c r="F47" s="3"/>
      <c r="G47" s="3"/>
      <c r="H47" s="3"/>
      <c r="I47" s="3"/>
      <c r="J47" s="3"/>
    </row>
    <row r="48" spans="1:10" ht="23.25" customHeight="1" x14ac:dyDescent="0.8">
      <c r="B48" s="2"/>
      <c r="C48" s="2"/>
      <c r="D48" s="218" t="s">
        <v>2</v>
      </c>
      <c r="E48" s="218"/>
      <c r="F48" s="218"/>
      <c r="G48" s="3"/>
      <c r="H48" s="218" t="s">
        <v>3</v>
      </c>
      <c r="I48" s="218"/>
      <c r="J48" s="218"/>
    </row>
    <row r="49" spans="1:13" ht="23.15" customHeight="1" x14ac:dyDescent="0.8">
      <c r="B49" s="2"/>
      <c r="C49" s="2"/>
      <c r="D49" s="220" t="s">
        <v>87</v>
      </c>
      <c r="E49" s="221"/>
      <c r="F49" s="221"/>
      <c r="G49" s="3"/>
      <c r="H49" s="220" t="s">
        <v>87</v>
      </c>
      <c r="I49" s="221"/>
      <c r="J49" s="221"/>
    </row>
    <row r="50" spans="1:13" ht="23.15" customHeight="1" x14ac:dyDescent="0.75">
      <c r="B50" s="4" t="s">
        <v>6</v>
      </c>
      <c r="C50" s="4"/>
      <c r="D50" s="2">
        <v>2564</v>
      </c>
      <c r="E50" s="2"/>
      <c r="F50" s="2">
        <v>2563</v>
      </c>
      <c r="G50" s="2"/>
      <c r="H50" s="2">
        <v>2564</v>
      </c>
      <c r="I50" s="2"/>
      <c r="J50" s="2">
        <v>2563</v>
      </c>
    </row>
    <row r="51" spans="1:13" ht="23.25" customHeight="1" x14ac:dyDescent="0.8">
      <c r="A51" s="10"/>
      <c r="B51" s="4"/>
      <c r="C51" s="4"/>
      <c r="D51" s="219" t="s">
        <v>7</v>
      </c>
      <c r="E51" s="219"/>
      <c r="F51" s="219"/>
      <c r="G51" s="219"/>
      <c r="H51" s="219"/>
      <c r="I51" s="219"/>
      <c r="J51" s="219"/>
    </row>
    <row r="52" spans="1:13" s="17" customFormat="1" ht="21" customHeight="1" x14ac:dyDescent="0.8">
      <c r="A52" s="11" t="s">
        <v>122</v>
      </c>
      <c r="B52" s="4"/>
      <c r="C52" s="4"/>
      <c r="D52" s="5"/>
      <c r="E52" s="5"/>
      <c r="F52" s="5"/>
      <c r="G52" s="5"/>
      <c r="H52" s="5"/>
      <c r="I52" s="5"/>
      <c r="J52" s="5"/>
    </row>
    <row r="53" spans="1:13" s="17" customFormat="1" ht="21" customHeight="1" x14ac:dyDescent="0.75">
      <c r="A53" s="15" t="s">
        <v>123</v>
      </c>
      <c r="B53" s="4"/>
      <c r="C53" s="4"/>
      <c r="D53" s="83">
        <v>571678292</v>
      </c>
      <c r="E53" s="85"/>
      <c r="F53" s="83">
        <v>289967122</v>
      </c>
      <c r="G53" s="83"/>
      <c r="H53" s="83">
        <v>318403972</v>
      </c>
      <c r="I53" s="83"/>
      <c r="J53" s="83">
        <v>275174736</v>
      </c>
    </row>
    <row r="54" spans="1:13" s="17" customFormat="1" ht="21" customHeight="1" x14ac:dyDescent="0.75">
      <c r="A54" s="15" t="s">
        <v>124</v>
      </c>
      <c r="B54" s="4"/>
      <c r="C54" s="4"/>
      <c r="D54" s="83">
        <v>-15070023</v>
      </c>
      <c r="E54" s="83"/>
      <c r="F54" s="83">
        <v>-8241554</v>
      </c>
      <c r="G54" s="83"/>
      <c r="H54" s="50">
        <v>0</v>
      </c>
      <c r="I54" s="89"/>
      <c r="J54" s="50">
        <v>0</v>
      </c>
    </row>
    <row r="55" spans="1:13" s="17" customFormat="1" ht="20.25" customHeight="1" thickBot="1" x14ac:dyDescent="0.85">
      <c r="A55" s="11"/>
      <c r="B55" s="4"/>
      <c r="C55" s="4"/>
      <c r="D55" s="88">
        <f>SUM(D53:D54)</f>
        <v>556608269</v>
      </c>
      <c r="E55" s="84"/>
      <c r="F55" s="88">
        <f>SUM(F53:F54)</f>
        <v>281725568</v>
      </c>
      <c r="G55" s="1"/>
      <c r="H55" s="88">
        <f>SUM(H53:H54)</f>
        <v>318403972</v>
      </c>
      <c r="I55" s="1"/>
      <c r="J55" s="88">
        <f>SUM(J53:J54)</f>
        <v>275174736</v>
      </c>
      <c r="L55" s="197"/>
    </row>
    <row r="56" spans="1:13" ht="19.5" customHeight="1" thickTop="1" x14ac:dyDescent="0.8">
      <c r="A56" s="11"/>
      <c r="B56" s="4"/>
      <c r="C56" s="4"/>
      <c r="D56" s="84"/>
      <c r="E56" s="84"/>
      <c r="F56" s="84"/>
      <c r="G56" s="84"/>
      <c r="H56" s="84"/>
      <c r="I56" s="84"/>
      <c r="J56" s="84"/>
    </row>
    <row r="57" spans="1:13" ht="21" customHeight="1" x14ac:dyDescent="0.8">
      <c r="A57" s="11" t="s">
        <v>125</v>
      </c>
      <c r="B57" s="4"/>
      <c r="C57" s="4"/>
      <c r="D57" s="84"/>
      <c r="E57" s="84"/>
      <c r="F57" s="84"/>
      <c r="G57" s="84"/>
      <c r="H57" s="84"/>
      <c r="I57" s="84"/>
      <c r="J57" s="84"/>
    </row>
    <row r="58" spans="1:13" ht="21" customHeight="1" x14ac:dyDescent="0.75">
      <c r="A58" s="15" t="s">
        <v>123</v>
      </c>
      <c r="B58" s="4"/>
      <c r="C58" s="4"/>
      <c r="D58" s="83">
        <v>788096831</v>
      </c>
      <c r="E58" s="85"/>
      <c r="F58" s="83">
        <v>292990323</v>
      </c>
      <c r="G58" s="83"/>
      <c r="H58" s="83">
        <v>330179136</v>
      </c>
      <c r="I58" s="83"/>
      <c r="J58" s="83">
        <v>270214736</v>
      </c>
    </row>
    <row r="59" spans="1:13" ht="21" customHeight="1" x14ac:dyDescent="0.75">
      <c r="A59" s="15" t="s">
        <v>124</v>
      </c>
      <c r="B59" s="4"/>
      <c r="C59" s="4"/>
      <c r="D59" s="83">
        <v>-14012327</v>
      </c>
      <c r="E59" s="83"/>
      <c r="F59" s="83">
        <v>-4088587</v>
      </c>
      <c r="G59" s="194"/>
      <c r="H59" s="13">
        <v>0</v>
      </c>
      <c r="I59" s="195"/>
      <c r="J59" s="13">
        <v>0</v>
      </c>
    </row>
    <row r="60" spans="1:13" ht="21" customHeight="1" thickBot="1" x14ac:dyDescent="0.85">
      <c r="A60" s="11"/>
      <c r="B60" s="4"/>
      <c r="C60" s="4"/>
      <c r="D60" s="88">
        <f>SUM(D58:D59)</f>
        <v>774084504</v>
      </c>
      <c r="E60" s="1"/>
      <c r="F60" s="88">
        <f>SUM(F58:F59)</f>
        <v>288901736</v>
      </c>
      <c r="G60" s="1"/>
      <c r="H60" s="88">
        <f>SUM(H58:H59)</f>
        <v>330179136</v>
      </c>
      <c r="I60" s="1"/>
      <c r="J60" s="88">
        <f>SUM(J58:J59)</f>
        <v>270214736</v>
      </c>
      <c r="L60" s="85"/>
      <c r="M60" s="85"/>
    </row>
    <row r="61" spans="1:13" ht="19.5" customHeight="1" thickTop="1" x14ac:dyDescent="0.8">
      <c r="B61" s="4"/>
      <c r="C61" s="4"/>
      <c r="D61" s="19"/>
      <c r="E61" s="20"/>
      <c r="F61" s="19"/>
      <c r="G61" s="20"/>
      <c r="H61" s="20"/>
      <c r="I61" s="20"/>
      <c r="J61" s="20"/>
    </row>
    <row r="62" spans="1:13" s="17" customFormat="1" ht="21" customHeight="1" thickBot="1" x14ac:dyDescent="0.8">
      <c r="A62" s="15" t="s">
        <v>126</v>
      </c>
      <c r="B62" s="4">
        <v>23</v>
      </c>
      <c r="C62" s="4"/>
      <c r="D62" s="165">
        <f t="shared" ref="D62" si="0">+D53/1020000000</f>
        <v>0.56046891372549024</v>
      </c>
      <c r="E62" s="166"/>
      <c r="F62" s="165">
        <f t="shared" ref="F62" si="1">+F53/1020000000</f>
        <v>0.28428149215686277</v>
      </c>
      <c r="G62" s="166"/>
      <c r="H62" s="165">
        <f>+H53/1020000000</f>
        <v>0.31216075686274508</v>
      </c>
      <c r="I62" s="166"/>
      <c r="J62" s="165">
        <f>+J53/1020000000</f>
        <v>0.26977915294117649</v>
      </c>
    </row>
    <row r="63" spans="1:13" ht="23.25" customHeight="1" thickTop="1" x14ac:dyDescent="0.75"/>
    <row r="99" spans="2:2" ht="23.25" customHeight="1" x14ac:dyDescent="0.75">
      <c r="B99" s="203">
        <v>-113413717</v>
      </c>
    </row>
  </sheetData>
  <mergeCells count="10">
    <mergeCell ref="D48:F48"/>
    <mergeCell ref="H48:J48"/>
    <mergeCell ref="D49:F49"/>
    <mergeCell ref="H49:J49"/>
    <mergeCell ref="D51:J51"/>
    <mergeCell ref="D4:F4"/>
    <mergeCell ref="H4:J4"/>
    <mergeCell ref="D7:J7"/>
    <mergeCell ref="D5:F5"/>
    <mergeCell ref="H5:J5"/>
  </mergeCells>
  <phoneticPr fontId="19" type="noConversion"/>
  <pageMargins left="0.7" right="0.7" top="0.48" bottom="0.5" header="0.5" footer="0.5"/>
  <pageSetup paperSize="9" scale="73" firstPageNumber="10" fitToHeight="0" orientation="portrait" useFirstPageNumber="1" r:id="rId1"/>
  <headerFooter alignWithMargins="0">
    <oddFooter xml:space="preserve">&amp;Lหมายเหตุประกอบงบการเงินเป็นส่วนหนึ่งของงบการเงินนี้
&amp;C&amp;P&amp;14
&amp;R
</oddFooter>
  </headerFooter>
  <rowBreaks count="1" manualBreakCount="1">
    <brk id="4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99"/>
  <sheetViews>
    <sheetView view="pageBreakPreview" topLeftCell="H26" zoomScale="55" zoomScaleNormal="85" zoomScaleSheetLayoutView="55" workbookViewId="0">
      <selection activeCell="H35" sqref="A35:XFD1048576"/>
    </sheetView>
  </sheetViews>
  <sheetFormatPr defaultColWidth="9.08203125" defaultRowHeight="20.6" x14ac:dyDescent="0.75"/>
  <cols>
    <col min="1" max="1" width="53.33203125" style="45" customWidth="1"/>
    <col min="2" max="2" width="8.08203125" style="51" customWidth="1"/>
    <col min="3" max="3" width="12.08203125" style="46" bestFit="1" customWidth="1"/>
    <col min="4" max="4" width="1" style="46" customWidth="1"/>
    <col min="5" max="5" width="13.58203125" style="46" bestFit="1" customWidth="1"/>
    <col min="6" max="6" width="1" style="46" customWidth="1"/>
    <col min="7" max="7" width="12.08203125" style="46" bestFit="1" customWidth="1"/>
    <col min="8" max="8" width="1" style="46" customWidth="1"/>
    <col min="9" max="9" width="14.9140625" style="46" customWidth="1"/>
    <col min="10" max="10" width="1" style="46" customWidth="1"/>
    <col min="11" max="11" width="9.9140625" style="46" customWidth="1"/>
    <col min="12" max="12" width="1" style="46" customWidth="1"/>
    <col min="13" max="13" width="11.08203125" style="46" bestFit="1" customWidth="1"/>
    <col min="14" max="14" width="1" style="46" customWidth="1"/>
    <col min="15" max="15" width="12.4140625" style="46" customWidth="1"/>
    <col min="16" max="16" width="1" style="46" customWidth="1"/>
    <col min="17" max="17" width="11.6640625" style="46" bestFit="1" customWidth="1"/>
    <col min="18" max="18" width="1" style="46" customWidth="1"/>
    <col min="19" max="19" width="18.4140625" style="46" bestFit="1" customWidth="1"/>
    <col min="20" max="20" width="1" style="46" customWidth="1"/>
    <col min="21" max="21" width="11.33203125" style="46" bestFit="1" customWidth="1"/>
    <col min="22" max="22" width="1" style="46" customWidth="1"/>
    <col min="23" max="23" width="14.4140625" style="46" bestFit="1" customWidth="1"/>
    <col min="24" max="24" width="1" style="46" customWidth="1"/>
    <col min="25" max="25" width="12.58203125" style="46" customWidth="1"/>
    <col min="26" max="26" width="1" style="46" customWidth="1"/>
    <col min="27" max="27" width="13.58203125" style="46" bestFit="1" customWidth="1"/>
    <col min="28" max="28" width="1.33203125" style="46" customWidth="1"/>
    <col min="29" max="16384" width="9.08203125" style="46"/>
  </cols>
  <sheetData>
    <row r="1" spans="1:28" customFormat="1" ht="21.9" x14ac:dyDescent="0.8">
      <c r="A1" s="11" t="s">
        <v>0</v>
      </c>
      <c r="B1" s="149"/>
      <c r="C1" s="150"/>
      <c r="D1" s="60"/>
      <c r="E1" s="150"/>
      <c r="G1" s="150"/>
      <c r="K1" s="150"/>
      <c r="AB1" s="60"/>
    </row>
    <row r="2" spans="1:28" customFormat="1" ht="21.65" customHeight="1" x14ac:dyDescent="0.8">
      <c r="A2" s="11" t="s">
        <v>127</v>
      </c>
      <c r="B2" s="149"/>
      <c r="AB2" s="60"/>
    </row>
    <row r="3" spans="1:28" customFormat="1" ht="21.65" customHeight="1" x14ac:dyDescent="0.8">
      <c r="A3" s="11"/>
      <c r="B3" s="149"/>
      <c r="AB3" s="60"/>
    </row>
    <row r="4" spans="1:28" x14ac:dyDescent="0.75">
      <c r="A4" s="62"/>
      <c r="C4" s="222" t="s">
        <v>2</v>
      </c>
      <c r="D4" s="222"/>
      <c r="E4" s="222"/>
      <c r="F4" s="222"/>
      <c r="G4" s="222"/>
      <c r="H4" s="222"/>
      <c r="I4" s="222"/>
      <c r="J4" s="222"/>
      <c r="K4" s="222"/>
      <c r="L4" s="222"/>
      <c r="M4" s="222"/>
      <c r="N4" s="222"/>
      <c r="O4" s="222"/>
      <c r="P4" s="222"/>
      <c r="Q4" s="222"/>
      <c r="R4" s="222"/>
      <c r="S4" s="222"/>
      <c r="T4" s="222"/>
      <c r="U4" s="222"/>
      <c r="V4" s="222"/>
      <c r="W4" s="222"/>
      <c r="X4" s="222"/>
      <c r="Y4" s="222"/>
      <c r="Z4" s="222"/>
      <c r="AA4" s="222"/>
      <c r="AB4" s="52"/>
    </row>
    <row r="5" spans="1:28" x14ac:dyDescent="0.75">
      <c r="B5" s="45"/>
      <c r="D5" s="53"/>
      <c r="E5" s="32"/>
      <c r="F5" s="32"/>
      <c r="H5" s="32"/>
      <c r="J5" s="32"/>
      <c r="L5" s="32"/>
      <c r="M5" s="223" t="s">
        <v>77</v>
      </c>
      <c r="N5" s="223"/>
      <c r="O5" s="223"/>
      <c r="Q5" s="223" t="s">
        <v>81</v>
      </c>
      <c r="R5" s="223"/>
      <c r="S5" s="223"/>
      <c r="T5" s="223"/>
      <c r="U5" s="223"/>
      <c r="V5" s="43"/>
      <c r="W5" s="43"/>
      <c r="X5" s="53"/>
      <c r="Y5" s="53"/>
      <c r="AA5" s="53"/>
      <c r="AB5" s="53"/>
    </row>
    <row r="6" spans="1:28" x14ac:dyDescent="0.75">
      <c r="B6" s="45"/>
      <c r="D6" s="53"/>
      <c r="E6" s="32"/>
      <c r="F6" s="32"/>
      <c r="G6" s="32"/>
      <c r="H6" s="32"/>
      <c r="I6" s="32"/>
      <c r="J6" s="32"/>
      <c r="K6" s="32"/>
      <c r="L6" s="32"/>
      <c r="M6" s="32"/>
      <c r="N6" s="32"/>
      <c r="O6" s="32"/>
      <c r="Q6" s="32"/>
      <c r="S6" s="32"/>
      <c r="U6" s="32" t="s">
        <v>128</v>
      </c>
      <c r="V6" s="43"/>
      <c r="W6" s="32" t="s">
        <v>128</v>
      </c>
      <c r="X6" s="53"/>
      <c r="Y6" s="32"/>
      <c r="AA6" s="53"/>
      <c r="AB6" s="53"/>
    </row>
    <row r="7" spans="1:28" x14ac:dyDescent="0.75">
      <c r="B7" s="45"/>
      <c r="D7" s="53"/>
      <c r="E7" s="32"/>
      <c r="F7" s="32"/>
      <c r="G7" s="32"/>
      <c r="H7" s="32"/>
      <c r="I7" s="32" t="s">
        <v>129</v>
      </c>
      <c r="J7" s="32"/>
      <c r="K7" s="32" t="s">
        <v>130</v>
      </c>
      <c r="L7" s="32"/>
      <c r="M7" s="32"/>
      <c r="N7" s="32"/>
      <c r="Q7" s="32"/>
      <c r="S7" s="32"/>
      <c r="U7" s="32" t="s">
        <v>131</v>
      </c>
      <c r="W7" s="32" t="s">
        <v>132</v>
      </c>
      <c r="X7" s="32"/>
      <c r="Y7" s="32" t="s">
        <v>133</v>
      </c>
      <c r="Z7" s="32"/>
      <c r="AB7" s="53"/>
    </row>
    <row r="8" spans="1:28" x14ac:dyDescent="0.75">
      <c r="B8" s="32"/>
      <c r="C8" s="32" t="s">
        <v>68</v>
      </c>
      <c r="E8" s="32"/>
      <c r="F8" s="32"/>
      <c r="G8" s="32" t="s">
        <v>130</v>
      </c>
      <c r="H8" s="32"/>
      <c r="I8" s="32" t="s">
        <v>134</v>
      </c>
      <c r="J8" s="32"/>
      <c r="K8" s="32" t="s">
        <v>135</v>
      </c>
      <c r="L8" s="32"/>
      <c r="M8" s="32" t="s">
        <v>136</v>
      </c>
      <c r="P8" s="32"/>
      <c r="Q8" s="32" t="s">
        <v>137</v>
      </c>
      <c r="R8" s="32"/>
      <c r="S8" s="32" t="s">
        <v>138</v>
      </c>
      <c r="T8" s="32"/>
      <c r="U8" s="32" t="s">
        <v>139</v>
      </c>
      <c r="W8" s="32" t="s">
        <v>140</v>
      </c>
      <c r="X8" s="32"/>
      <c r="Y8" s="32" t="s">
        <v>141</v>
      </c>
      <c r="Z8" s="32"/>
      <c r="AA8" s="32" t="s">
        <v>128</v>
      </c>
      <c r="AB8" s="53"/>
    </row>
    <row r="9" spans="1:28" x14ac:dyDescent="0.75">
      <c r="B9" s="32"/>
      <c r="C9" s="32" t="s">
        <v>142</v>
      </c>
      <c r="E9" s="32" t="s">
        <v>143</v>
      </c>
      <c r="F9" s="32"/>
      <c r="G9" s="32" t="s">
        <v>144</v>
      </c>
      <c r="H9" s="32"/>
      <c r="I9" s="32" t="s">
        <v>145</v>
      </c>
      <c r="J9" s="32"/>
      <c r="K9" s="32" t="s">
        <v>146</v>
      </c>
      <c r="L9" s="32"/>
      <c r="M9" s="32" t="s">
        <v>147</v>
      </c>
      <c r="N9" s="32"/>
      <c r="O9" s="32" t="s">
        <v>148</v>
      </c>
      <c r="P9" s="32"/>
      <c r="Q9" s="32" t="s">
        <v>149</v>
      </c>
      <c r="R9" s="32"/>
      <c r="S9" s="32" t="s">
        <v>150</v>
      </c>
      <c r="T9" s="32"/>
      <c r="U9" s="32" t="s">
        <v>132</v>
      </c>
      <c r="W9" s="32" t="s">
        <v>151</v>
      </c>
      <c r="X9" s="32"/>
      <c r="Y9" s="32" t="s">
        <v>152</v>
      </c>
      <c r="Z9" s="32"/>
      <c r="AA9" s="32" t="s">
        <v>132</v>
      </c>
      <c r="AB9" s="32"/>
    </row>
    <row r="10" spans="1:28" x14ac:dyDescent="0.75">
      <c r="B10" s="43" t="s">
        <v>6</v>
      </c>
      <c r="C10" s="32" t="s">
        <v>153</v>
      </c>
      <c r="E10" s="54" t="s">
        <v>154</v>
      </c>
      <c r="F10" s="32"/>
      <c r="G10" s="54" t="s">
        <v>155</v>
      </c>
      <c r="H10" s="32"/>
      <c r="I10" s="32" t="s">
        <v>156</v>
      </c>
      <c r="J10" s="32"/>
      <c r="K10" s="54" t="s">
        <v>157</v>
      </c>
      <c r="L10" s="32"/>
      <c r="M10" s="32" t="s">
        <v>158</v>
      </c>
      <c r="N10" s="32"/>
      <c r="O10" s="32" t="s">
        <v>159</v>
      </c>
      <c r="P10" s="32"/>
      <c r="Q10" s="32" t="s">
        <v>160</v>
      </c>
      <c r="R10" s="32"/>
      <c r="S10" s="32" t="s">
        <v>161</v>
      </c>
      <c r="T10" s="32"/>
      <c r="U10" s="32" t="s">
        <v>140</v>
      </c>
      <c r="W10" s="32" t="s">
        <v>162</v>
      </c>
      <c r="X10" s="32"/>
      <c r="Y10" s="32" t="s">
        <v>163</v>
      </c>
      <c r="Z10" s="32"/>
      <c r="AA10" s="32" t="s">
        <v>140</v>
      </c>
      <c r="AB10" s="32"/>
    </row>
    <row r="11" spans="1:28" x14ac:dyDescent="0.75">
      <c r="A11" s="46"/>
      <c r="B11" s="43"/>
      <c r="C11" s="224" t="s">
        <v>7</v>
      </c>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51"/>
    </row>
    <row r="12" spans="1:28" x14ac:dyDescent="0.75">
      <c r="A12" s="33" t="s">
        <v>164</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51"/>
    </row>
    <row r="13" spans="1:28" x14ac:dyDescent="0.75">
      <c r="A13" s="33" t="s">
        <v>165</v>
      </c>
      <c r="B13" s="43"/>
      <c r="C13" s="35">
        <v>509999972</v>
      </c>
      <c r="D13" s="35"/>
      <c r="E13" s="35">
        <v>1335829590</v>
      </c>
      <c r="F13" s="35"/>
      <c r="G13" s="35">
        <v>390969319</v>
      </c>
      <c r="H13" s="35"/>
      <c r="I13" s="35">
        <v>428789709</v>
      </c>
      <c r="J13" s="35"/>
      <c r="K13" s="35">
        <v>3241598</v>
      </c>
      <c r="L13" s="35"/>
      <c r="M13" s="35">
        <v>51000000</v>
      </c>
      <c r="N13" s="35"/>
      <c r="O13" s="35">
        <v>369184949</v>
      </c>
      <c r="P13" s="35"/>
      <c r="Q13" s="35">
        <v>-50785832</v>
      </c>
      <c r="R13" s="35"/>
      <c r="S13" s="35">
        <v>42160000</v>
      </c>
      <c r="T13" s="35"/>
      <c r="U13" s="35">
        <v>-8625832</v>
      </c>
      <c r="V13" s="35"/>
      <c r="W13" s="35">
        <v>3080389305</v>
      </c>
      <c r="X13" s="35"/>
      <c r="Y13" s="35">
        <v>119741452</v>
      </c>
      <c r="Z13" s="35"/>
      <c r="AA13" s="35">
        <v>3200130757</v>
      </c>
      <c r="AB13" s="35"/>
    </row>
    <row r="14" spans="1:28" s="52" customFormat="1" ht="8.8000000000000007" customHeight="1" x14ac:dyDescent="0.75">
      <c r="A14" s="33"/>
      <c r="B14" s="43"/>
      <c r="C14" s="35"/>
      <c r="D14" s="35"/>
      <c r="E14" s="35"/>
      <c r="F14" s="35"/>
      <c r="G14" s="35"/>
      <c r="H14" s="35"/>
      <c r="I14" s="35"/>
      <c r="J14" s="35"/>
      <c r="K14" s="35"/>
      <c r="L14" s="35"/>
      <c r="M14" s="35"/>
      <c r="N14" s="35"/>
      <c r="O14" s="35"/>
      <c r="P14" s="35"/>
      <c r="Q14" s="35"/>
      <c r="R14" s="35"/>
      <c r="S14" s="35"/>
      <c r="T14" s="35"/>
    </row>
    <row r="15" spans="1:28" x14ac:dyDescent="0.75">
      <c r="A15" s="33" t="s">
        <v>166</v>
      </c>
      <c r="B15" s="55"/>
      <c r="C15" s="38"/>
      <c r="D15" s="38"/>
      <c r="E15" s="38"/>
      <c r="F15" s="38"/>
      <c r="G15" s="38"/>
      <c r="H15" s="38"/>
      <c r="I15" s="31"/>
      <c r="J15" s="38"/>
      <c r="K15" s="38"/>
      <c r="L15" s="38"/>
      <c r="M15" s="38"/>
      <c r="N15" s="38"/>
      <c r="O15" s="31"/>
      <c r="P15" s="38"/>
      <c r="Q15" s="31"/>
      <c r="R15" s="38"/>
      <c r="S15" s="31"/>
      <c r="T15" s="38"/>
      <c r="U15" s="31"/>
      <c r="V15" s="38"/>
      <c r="W15" s="38"/>
      <c r="X15" s="38"/>
      <c r="Y15" s="31"/>
      <c r="Z15" s="38"/>
      <c r="AA15" s="38"/>
      <c r="AB15" s="35"/>
    </row>
    <row r="16" spans="1:28" x14ac:dyDescent="0.75">
      <c r="A16" s="57" t="s">
        <v>167</v>
      </c>
      <c r="B16" s="55"/>
      <c r="C16" s="38"/>
      <c r="D16" s="38"/>
      <c r="E16" s="38"/>
      <c r="F16" s="38"/>
      <c r="G16" s="38"/>
      <c r="H16" s="38"/>
      <c r="I16" s="31"/>
      <c r="J16" s="38"/>
      <c r="K16" s="38"/>
      <c r="L16" s="38"/>
      <c r="M16" s="38"/>
      <c r="N16" s="38"/>
      <c r="O16" s="31"/>
      <c r="P16" s="38"/>
      <c r="Q16" s="31"/>
      <c r="R16" s="38"/>
      <c r="S16" s="31"/>
      <c r="T16" s="38"/>
      <c r="U16" s="31"/>
      <c r="V16" s="38"/>
      <c r="W16" s="38"/>
      <c r="X16" s="38"/>
      <c r="Y16" s="31"/>
      <c r="Z16" s="38"/>
      <c r="AA16" s="38"/>
      <c r="AB16" s="35"/>
    </row>
    <row r="17" spans="1:28" x14ac:dyDescent="0.75">
      <c r="A17" s="46" t="s">
        <v>168</v>
      </c>
      <c r="B17" s="43">
        <v>24</v>
      </c>
      <c r="C17" s="31">
        <v>0</v>
      </c>
      <c r="D17" s="38"/>
      <c r="E17" s="31">
        <v>0</v>
      </c>
      <c r="F17" s="38"/>
      <c r="G17" s="31">
        <v>0</v>
      </c>
      <c r="H17" s="38"/>
      <c r="I17" s="31">
        <v>0</v>
      </c>
      <c r="J17" s="38"/>
      <c r="K17" s="31">
        <v>0</v>
      </c>
      <c r="L17" s="38"/>
      <c r="M17" s="31">
        <v>0</v>
      </c>
      <c r="N17" s="38"/>
      <c r="O17" s="30">
        <v>-254999986</v>
      </c>
      <c r="P17" s="38"/>
      <c r="Q17" s="30">
        <v>0</v>
      </c>
      <c r="R17" s="38"/>
      <c r="S17" s="39">
        <v>0</v>
      </c>
      <c r="T17" s="38"/>
      <c r="U17" s="39">
        <v>0</v>
      </c>
      <c r="V17" s="38"/>
      <c r="W17" s="30">
        <f>SUM(O17)</f>
        <v>-254999986</v>
      </c>
      <c r="X17" s="38"/>
      <c r="Y17" s="39">
        <v>0</v>
      </c>
      <c r="Z17" s="38"/>
      <c r="AA17" s="40">
        <f>SUM(W17:Y17)</f>
        <v>-254999986</v>
      </c>
      <c r="AB17" s="35"/>
    </row>
    <row r="18" spans="1:28" x14ac:dyDescent="0.75">
      <c r="A18" s="57" t="s">
        <v>169</v>
      </c>
      <c r="B18" s="43"/>
      <c r="C18" s="64">
        <v>0</v>
      </c>
      <c r="D18" s="38"/>
      <c r="E18" s="64">
        <v>0</v>
      </c>
      <c r="F18" s="38"/>
      <c r="G18" s="64">
        <v>0</v>
      </c>
      <c r="H18" s="38"/>
      <c r="I18" s="64">
        <v>0</v>
      </c>
      <c r="J18" s="38"/>
      <c r="K18" s="64">
        <v>0</v>
      </c>
      <c r="L18" s="38"/>
      <c r="M18" s="64">
        <v>0</v>
      </c>
      <c r="N18" s="38"/>
      <c r="O18" s="65">
        <f>SUM(O17)</f>
        <v>-254999986</v>
      </c>
      <c r="P18" s="38"/>
      <c r="Q18" s="64">
        <v>0</v>
      </c>
      <c r="R18" s="38"/>
      <c r="S18" s="64">
        <v>0</v>
      </c>
      <c r="T18" s="38"/>
      <c r="U18" s="64">
        <v>0</v>
      </c>
      <c r="V18" s="38"/>
      <c r="W18" s="65">
        <f>SUM(W17)</f>
        <v>-254999986</v>
      </c>
      <c r="X18" s="38"/>
      <c r="Y18" s="64">
        <v>0</v>
      </c>
      <c r="Z18" s="38"/>
      <c r="AA18" s="65">
        <f>SUM(AA17)</f>
        <v>-254999986</v>
      </c>
      <c r="AB18" s="35"/>
    </row>
    <row r="19" spans="1:28" s="52" customFormat="1" ht="8.8000000000000007" customHeight="1" x14ac:dyDescent="0.75">
      <c r="A19" s="33"/>
      <c r="B19" s="43"/>
      <c r="C19" s="35"/>
      <c r="D19" s="35"/>
      <c r="E19" s="35"/>
      <c r="F19" s="35"/>
      <c r="G19" s="35"/>
      <c r="H19" s="35"/>
      <c r="I19" s="35"/>
      <c r="J19" s="35"/>
      <c r="K19" s="35"/>
      <c r="L19" s="35"/>
      <c r="M19" s="35"/>
      <c r="N19" s="35"/>
      <c r="O19" s="35"/>
      <c r="P19" s="35"/>
      <c r="Q19" s="35"/>
      <c r="R19" s="35"/>
      <c r="S19" s="35"/>
      <c r="T19" s="35"/>
    </row>
    <row r="20" spans="1:28" s="53" customFormat="1" ht="21.9" x14ac:dyDescent="0.8">
      <c r="A20" s="57" t="s">
        <v>170</v>
      </c>
      <c r="B20" s="43"/>
      <c r="C20" s="66"/>
      <c r="D20" s="66"/>
      <c r="E20" s="66"/>
      <c r="F20" s="66"/>
      <c r="G20" s="66"/>
      <c r="H20" s="66"/>
      <c r="I20" s="66"/>
      <c r="J20" s="66"/>
      <c r="K20" s="66"/>
      <c r="L20" s="66"/>
      <c r="M20" s="66"/>
      <c r="N20" s="66"/>
      <c r="O20" s="66"/>
      <c r="P20" s="66"/>
      <c r="Q20" s="66"/>
      <c r="R20" s="66"/>
      <c r="S20" s="66"/>
      <c r="T20" s="66"/>
      <c r="U20" s="66"/>
      <c r="V20" s="66"/>
      <c r="W20" s="66"/>
      <c r="X20" s="66"/>
      <c r="Y20" s="66"/>
      <c r="Z20" s="66"/>
      <c r="AA20" s="66"/>
    </row>
    <row r="21" spans="1:28" x14ac:dyDescent="0.75">
      <c r="A21" s="46" t="s">
        <v>171</v>
      </c>
      <c r="B21" s="43"/>
      <c r="C21" s="31"/>
      <c r="D21" s="38"/>
      <c r="E21" s="31"/>
      <c r="F21" s="38"/>
      <c r="G21" s="31"/>
      <c r="H21" s="38"/>
      <c r="I21" s="31"/>
      <c r="J21" s="38"/>
      <c r="K21" s="31"/>
      <c r="L21" s="38"/>
      <c r="M21" s="31"/>
      <c r="N21" s="38"/>
      <c r="O21" s="29"/>
      <c r="P21" s="38"/>
      <c r="Q21" s="38"/>
      <c r="R21" s="38"/>
      <c r="S21" s="31"/>
      <c r="T21" s="38"/>
      <c r="U21" s="31"/>
      <c r="V21" s="38"/>
      <c r="W21" s="38"/>
      <c r="X21" s="38"/>
      <c r="Y21" s="38"/>
      <c r="Z21" s="38"/>
      <c r="AA21" s="38"/>
      <c r="AB21" s="35"/>
    </row>
    <row r="22" spans="1:28" x14ac:dyDescent="0.75">
      <c r="A22" s="46" t="s">
        <v>172</v>
      </c>
      <c r="B22" s="43"/>
      <c r="C22" s="31">
        <v>0</v>
      </c>
      <c r="D22" s="38"/>
      <c r="E22" s="31">
        <v>0</v>
      </c>
      <c r="F22" s="38"/>
      <c r="G22" s="31">
        <v>0</v>
      </c>
      <c r="H22" s="38"/>
      <c r="I22" s="31">
        <v>0</v>
      </c>
      <c r="J22" s="38"/>
      <c r="K22" s="31">
        <v>0</v>
      </c>
      <c r="L22" s="38"/>
      <c r="M22" s="31">
        <v>0</v>
      </c>
      <c r="N22" s="38"/>
      <c r="O22" s="31">
        <v>0</v>
      </c>
      <c r="P22" s="38"/>
      <c r="Q22" s="31">
        <v>0</v>
      </c>
      <c r="R22" s="38"/>
      <c r="S22" s="31">
        <v>0</v>
      </c>
      <c r="T22" s="38"/>
      <c r="U22" s="29">
        <v>0</v>
      </c>
      <c r="V22" s="38"/>
      <c r="W22" s="29">
        <v>0</v>
      </c>
      <c r="X22" s="38"/>
      <c r="Y22" s="29">
        <v>-11873438</v>
      </c>
      <c r="Z22" s="38"/>
      <c r="AA22" s="38">
        <f>SUM(W22:Y22)</f>
        <v>-11873438</v>
      </c>
      <c r="AB22" s="35"/>
    </row>
    <row r="23" spans="1:28" x14ac:dyDescent="0.75">
      <c r="A23" s="46" t="s">
        <v>173</v>
      </c>
      <c r="B23" s="43"/>
      <c r="C23" s="31"/>
      <c r="D23" s="38"/>
      <c r="E23" s="31"/>
      <c r="F23" s="38"/>
      <c r="G23" s="31"/>
      <c r="H23" s="38"/>
      <c r="I23" s="29"/>
      <c r="J23" s="38"/>
      <c r="K23" s="31"/>
      <c r="L23" s="38"/>
      <c r="M23" s="31"/>
      <c r="N23" s="38"/>
      <c r="O23" s="29"/>
      <c r="P23" s="38"/>
      <c r="Q23" s="31"/>
      <c r="R23" s="38"/>
      <c r="S23" s="31"/>
      <c r="T23" s="38"/>
      <c r="U23" s="29"/>
      <c r="V23" s="38"/>
      <c r="W23" s="29"/>
      <c r="X23" s="38"/>
      <c r="Y23" s="29"/>
      <c r="Z23" s="38"/>
      <c r="AA23" s="29"/>
      <c r="AB23" s="35"/>
    </row>
    <row r="24" spans="1:28" x14ac:dyDescent="0.75">
      <c r="A24" s="46" t="s">
        <v>174</v>
      </c>
      <c r="B24" s="43"/>
      <c r="C24" s="31">
        <v>0</v>
      </c>
      <c r="D24" s="38"/>
      <c r="E24" s="31">
        <v>0</v>
      </c>
      <c r="F24" s="38"/>
      <c r="G24" s="31">
        <v>0</v>
      </c>
      <c r="H24" s="38"/>
      <c r="I24" s="31">
        <v>0</v>
      </c>
      <c r="J24" s="38"/>
      <c r="K24" s="31">
        <v>0</v>
      </c>
      <c r="L24" s="38"/>
      <c r="M24" s="31">
        <v>0</v>
      </c>
      <c r="N24" s="38"/>
      <c r="O24" s="31">
        <v>0</v>
      </c>
      <c r="P24" s="38"/>
      <c r="Q24" s="31">
        <v>0</v>
      </c>
      <c r="R24" s="38"/>
      <c r="S24" s="31">
        <v>0</v>
      </c>
      <c r="T24" s="38"/>
      <c r="U24" s="31">
        <v>0</v>
      </c>
      <c r="V24" s="38"/>
      <c r="W24" s="31">
        <v>0</v>
      </c>
      <c r="X24" s="38"/>
      <c r="Y24" s="29">
        <v>29462798</v>
      </c>
      <c r="Z24" s="38"/>
      <c r="AA24" s="38">
        <f>SUM(W24:Y24)</f>
        <v>29462798</v>
      </c>
      <c r="AB24" s="35"/>
    </row>
    <row r="25" spans="1:28" s="52" customFormat="1" x14ac:dyDescent="0.75">
      <c r="A25" s="58" t="s">
        <v>175</v>
      </c>
      <c r="B25" s="55"/>
      <c r="C25" s="41">
        <v>0</v>
      </c>
      <c r="D25" s="37"/>
      <c r="E25" s="41">
        <v>0</v>
      </c>
      <c r="F25" s="37"/>
      <c r="G25" s="41">
        <v>0</v>
      </c>
      <c r="H25" s="37"/>
      <c r="I25" s="41">
        <v>0</v>
      </c>
      <c r="J25" s="37"/>
      <c r="K25" s="41">
        <v>0</v>
      </c>
      <c r="L25" s="37"/>
      <c r="M25" s="41">
        <v>0</v>
      </c>
      <c r="N25" s="37"/>
      <c r="O25" s="41">
        <v>0</v>
      </c>
      <c r="P25" s="37"/>
      <c r="Q25" s="41">
        <v>0</v>
      </c>
      <c r="R25" s="37"/>
      <c r="S25" s="41">
        <v>0</v>
      </c>
      <c r="T25" s="37"/>
      <c r="U25" s="41">
        <v>0</v>
      </c>
      <c r="V25" s="37"/>
      <c r="W25" s="41">
        <v>0</v>
      </c>
      <c r="X25" s="37"/>
      <c r="Y25" s="41">
        <f>SUM(Y22:Y24)</f>
        <v>17589360</v>
      </c>
      <c r="Z25" s="37"/>
      <c r="AA25" s="41">
        <f>SUM(AA22:AA24)</f>
        <v>17589360</v>
      </c>
      <c r="AB25" s="37"/>
    </row>
    <row r="26" spans="1:28" s="52" customFormat="1" ht="8.8000000000000007" customHeight="1" x14ac:dyDescent="0.75">
      <c r="A26" s="33"/>
      <c r="B26" s="43"/>
      <c r="C26" s="35"/>
      <c r="D26" s="35"/>
      <c r="E26" s="35"/>
      <c r="F26" s="35"/>
      <c r="G26" s="35"/>
      <c r="H26" s="35"/>
      <c r="I26" s="35"/>
      <c r="J26" s="35"/>
      <c r="K26" s="35"/>
      <c r="L26" s="35"/>
      <c r="M26" s="35"/>
      <c r="N26" s="35"/>
      <c r="O26" s="35"/>
      <c r="P26" s="35"/>
      <c r="Q26" s="35"/>
      <c r="R26" s="35"/>
      <c r="S26" s="35"/>
      <c r="T26" s="35"/>
    </row>
    <row r="27" spans="1:28" x14ac:dyDescent="0.75">
      <c r="A27" s="59" t="s">
        <v>176</v>
      </c>
      <c r="B27" s="43"/>
      <c r="C27" s="65">
        <v>0</v>
      </c>
      <c r="D27" s="36"/>
      <c r="E27" s="65">
        <v>0</v>
      </c>
      <c r="F27" s="36"/>
      <c r="G27" s="65">
        <v>0</v>
      </c>
      <c r="H27" s="36"/>
      <c r="I27" s="65">
        <v>0</v>
      </c>
      <c r="J27" s="36"/>
      <c r="K27" s="65">
        <v>0</v>
      </c>
      <c r="L27" s="36"/>
      <c r="M27" s="65">
        <v>0</v>
      </c>
      <c r="N27" s="36"/>
      <c r="O27" s="65">
        <f>SUM(O18)</f>
        <v>-254999986</v>
      </c>
      <c r="P27" s="36"/>
      <c r="Q27" s="65">
        <v>0</v>
      </c>
      <c r="R27" s="36"/>
      <c r="S27" s="65">
        <v>0</v>
      </c>
      <c r="T27" s="36"/>
      <c r="U27" s="65">
        <v>0</v>
      </c>
      <c r="V27" s="36"/>
      <c r="W27" s="65">
        <f>SUM(W18)</f>
        <v>-254999986</v>
      </c>
      <c r="X27" s="36"/>
      <c r="Y27" s="65">
        <f>SUM(Y25)</f>
        <v>17589360</v>
      </c>
      <c r="Z27" s="36"/>
      <c r="AA27" s="65">
        <f>AA18+AA25</f>
        <v>-237410626</v>
      </c>
      <c r="AB27" s="38"/>
    </row>
    <row r="28" spans="1:28" s="52" customFormat="1" ht="8.8000000000000007" customHeight="1" x14ac:dyDescent="0.75">
      <c r="A28" s="33"/>
      <c r="B28" s="43"/>
      <c r="C28" s="35"/>
      <c r="D28" s="35"/>
      <c r="E28" s="35"/>
      <c r="F28" s="35"/>
      <c r="G28" s="35"/>
      <c r="H28" s="35"/>
      <c r="I28" s="35"/>
      <c r="J28" s="35"/>
      <c r="K28" s="35"/>
      <c r="L28" s="35"/>
      <c r="M28" s="35"/>
      <c r="N28" s="35"/>
      <c r="O28" s="35"/>
      <c r="P28" s="35"/>
      <c r="Q28" s="35"/>
      <c r="R28" s="35"/>
      <c r="S28" s="35"/>
      <c r="T28" s="35"/>
    </row>
    <row r="29" spans="1:28" s="52" customFormat="1" x14ac:dyDescent="0.75">
      <c r="A29" s="33" t="s">
        <v>177</v>
      </c>
      <c r="B29" s="43"/>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5"/>
    </row>
    <row r="30" spans="1:28" s="52" customFormat="1" x14ac:dyDescent="0.75">
      <c r="A30" s="45" t="s">
        <v>178</v>
      </c>
      <c r="B30" s="43"/>
      <c r="C30" s="31">
        <v>0</v>
      </c>
      <c r="D30" s="38"/>
      <c r="E30" s="31">
        <v>0</v>
      </c>
      <c r="F30" s="38"/>
      <c r="G30" s="31">
        <v>0</v>
      </c>
      <c r="H30" s="38"/>
      <c r="I30" s="31">
        <v>0</v>
      </c>
      <c r="J30" s="38"/>
      <c r="K30" s="31">
        <v>0</v>
      </c>
      <c r="L30" s="38"/>
      <c r="M30" s="31">
        <v>0</v>
      </c>
      <c r="N30" s="35"/>
      <c r="O30" s="29">
        <v>289967122</v>
      </c>
      <c r="P30" s="35"/>
      <c r="Q30" s="31">
        <v>0</v>
      </c>
      <c r="R30" s="35"/>
      <c r="S30" s="31">
        <v>0</v>
      </c>
      <c r="T30" s="35"/>
      <c r="U30" s="29">
        <v>0</v>
      </c>
      <c r="V30" s="35"/>
      <c r="W30" s="29">
        <v>289967122</v>
      </c>
      <c r="X30" s="35"/>
      <c r="Y30" s="29">
        <v>-8241554</v>
      </c>
      <c r="Z30" s="35"/>
      <c r="AA30" s="38">
        <f>SUM(W30:Y30)</f>
        <v>281725568</v>
      </c>
      <c r="AB30" s="35"/>
    </row>
    <row r="31" spans="1:28" s="52" customFormat="1" x14ac:dyDescent="0.75">
      <c r="A31" s="45" t="s">
        <v>179</v>
      </c>
      <c r="B31" s="43"/>
      <c r="C31" s="31">
        <v>0</v>
      </c>
      <c r="D31" s="35"/>
      <c r="E31" s="31">
        <v>0</v>
      </c>
      <c r="F31" s="35"/>
      <c r="G31" s="31">
        <v>0</v>
      </c>
      <c r="H31" s="35"/>
      <c r="I31" s="31">
        <v>0</v>
      </c>
      <c r="J31" s="35"/>
      <c r="K31" s="31">
        <v>0</v>
      </c>
      <c r="L31" s="35"/>
      <c r="M31" s="31">
        <v>0</v>
      </c>
      <c r="N31" s="35"/>
      <c r="O31" s="31">
        <v>0</v>
      </c>
      <c r="P31" s="35"/>
      <c r="Q31" s="30">
        <v>7983201</v>
      </c>
      <c r="R31" s="35"/>
      <c r="S31" s="30">
        <v>-4960000</v>
      </c>
      <c r="T31" s="35"/>
      <c r="U31" s="30">
        <v>3023201</v>
      </c>
      <c r="V31" s="35"/>
      <c r="W31" s="29">
        <v>3023201</v>
      </c>
      <c r="X31" s="35"/>
      <c r="Y31" s="29">
        <v>4152967</v>
      </c>
      <c r="Z31" s="35"/>
      <c r="AA31" s="38">
        <f>SUM(W31:Y31)</f>
        <v>7176168</v>
      </c>
      <c r="AB31" s="35"/>
    </row>
    <row r="32" spans="1:28" s="52" customFormat="1" x14ac:dyDescent="0.75">
      <c r="A32" s="33" t="s">
        <v>180</v>
      </c>
      <c r="B32" s="55"/>
      <c r="C32" s="67">
        <v>0</v>
      </c>
      <c r="D32" s="36"/>
      <c r="E32" s="67">
        <v>0</v>
      </c>
      <c r="F32" s="36"/>
      <c r="G32" s="67">
        <v>0</v>
      </c>
      <c r="H32" s="36"/>
      <c r="I32" s="67">
        <v>0</v>
      </c>
      <c r="J32" s="36"/>
      <c r="K32" s="67">
        <v>0</v>
      </c>
      <c r="L32" s="36"/>
      <c r="M32" s="67">
        <v>0</v>
      </c>
      <c r="N32" s="36"/>
      <c r="O32" s="67">
        <f>SUM(O30:O31)</f>
        <v>289967122</v>
      </c>
      <c r="P32" s="36"/>
      <c r="Q32" s="67">
        <f>SUM(Q30:Q31)</f>
        <v>7983201</v>
      </c>
      <c r="R32" s="36"/>
      <c r="S32" s="67">
        <f>SUM(S30:S31)</f>
        <v>-4960000</v>
      </c>
      <c r="T32" s="36"/>
      <c r="U32" s="67">
        <f>SUM(U30:U31)</f>
        <v>3023201</v>
      </c>
      <c r="V32" s="36"/>
      <c r="W32" s="67">
        <f>SUM(W30:W31)</f>
        <v>292990323</v>
      </c>
      <c r="X32" s="36"/>
      <c r="Y32" s="67">
        <f>SUM(Y30:Y31)</f>
        <v>-4088587</v>
      </c>
      <c r="Z32" s="36"/>
      <c r="AA32" s="67">
        <f>SUM(AA30:AA31)</f>
        <v>288901736</v>
      </c>
      <c r="AB32" s="35"/>
    </row>
    <row r="33" spans="1:28" ht="21" thickBot="1" x14ac:dyDescent="0.8">
      <c r="A33" s="33" t="s">
        <v>181</v>
      </c>
      <c r="B33" s="43"/>
      <c r="C33" s="42">
        <f>SUM(C13)</f>
        <v>509999972</v>
      </c>
      <c r="D33" s="35"/>
      <c r="E33" s="42">
        <f>SUM(E13)</f>
        <v>1335829590</v>
      </c>
      <c r="F33" s="35"/>
      <c r="G33" s="42">
        <f>SUM(G13)</f>
        <v>390969319</v>
      </c>
      <c r="H33" s="35"/>
      <c r="I33" s="42">
        <f>SUM(I13)</f>
        <v>428789709</v>
      </c>
      <c r="J33" s="35"/>
      <c r="K33" s="42">
        <f>SUM(K13)</f>
        <v>3241598</v>
      </c>
      <c r="L33" s="35"/>
      <c r="M33" s="42">
        <f>SUM(M13)</f>
        <v>51000000</v>
      </c>
      <c r="N33" s="35"/>
      <c r="O33" s="42">
        <f>O13+O18+O30</f>
        <v>404152085</v>
      </c>
      <c r="P33" s="35"/>
      <c r="Q33" s="42">
        <f>Q13+Q31</f>
        <v>-42802631</v>
      </c>
      <c r="R33" s="35"/>
      <c r="S33" s="42">
        <f>S13+S31</f>
        <v>37200000</v>
      </c>
      <c r="T33" s="35"/>
      <c r="U33" s="42">
        <f>U13+U31</f>
        <v>-5602631</v>
      </c>
      <c r="V33" s="35"/>
      <c r="W33" s="42">
        <f>W13+W27+W30+W31</f>
        <v>3118379642</v>
      </c>
      <c r="X33" s="35"/>
      <c r="Y33" s="42">
        <f>Y13+Y27+Y30+Y31</f>
        <v>133242225</v>
      </c>
      <c r="Z33" s="35"/>
      <c r="AA33" s="42">
        <f>AA13+AA27+AA30+AA31</f>
        <v>3251621867</v>
      </c>
      <c r="AB33" s="38"/>
    </row>
    <row r="34" spans="1:28" s="176" customFormat="1" ht="18" thickTop="1" x14ac:dyDescent="0.65">
      <c r="B34" s="177"/>
      <c r="C34" s="178"/>
      <c r="D34" s="179"/>
      <c r="E34" s="179"/>
      <c r="G34" s="179"/>
      <c r="K34" s="179"/>
      <c r="P34" s="179"/>
      <c r="Q34" s="179"/>
      <c r="R34" s="179"/>
      <c r="T34" s="179"/>
      <c r="AB34" s="180"/>
    </row>
    <row r="99" spans="2:2" x14ac:dyDescent="0.75">
      <c r="B99" s="210"/>
    </row>
  </sheetData>
  <mergeCells count="4">
    <mergeCell ref="C4:AA4"/>
    <mergeCell ref="M5:O5"/>
    <mergeCell ref="Q5:U5"/>
    <mergeCell ref="C11:AA11"/>
  </mergeCells>
  <pageMargins left="0.7" right="0.7" top="0.48" bottom="0.5" header="0.5" footer="0.5"/>
  <pageSetup paperSize="9" scale="61" firstPageNumber="12" fitToHeight="0" orientation="landscape" useFirstPageNumber="1" r:id="rId1"/>
  <headerFooter alignWithMargins="0">
    <oddFooter xml:space="preserve">&amp;Lหมายเหตุประกอบงบการเงินเป็นส่วนหนึ่งของงบการเงินนี้
&amp;C&amp;P&amp;14
&amp;R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C3109-9477-443E-9DC8-ADC181095183}">
  <dimension ref="A1:AI98"/>
  <sheetViews>
    <sheetView view="pageBreakPreview" zoomScale="60" zoomScaleNormal="85" workbookViewId="0">
      <selection activeCell="AL47" sqref="AL47"/>
    </sheetView>
  </sheetViews>
  <sheetFormatPr defaultColWidth="9.08203125" defaultRowHeight="20.6" x14ac:dyDescent="0.75"/>
  <cols>
    <col min="1" max="1" width="49.4140625" style="45" customWidth="1"/>
    <col min="2" max="2" width="8.08203125" style="51" customWidth="1"/>
    <col min="3" max="3" width="11.08203125" style="46" customWidth="1"/>
    <col min="4" max="4" width="1" style="46" customWidth="1"/>
    <col min="5" max="5" width="12.9140625" style="46" customWidth="1"/>
    <col min="6" max="6" width="1" style="46" customWidth="1"/>
    <col min="7" max="7" width="12.08203125" style="46" bestFit="1" customWidth="1"/>
    <col min="8" max="8" width="1" style="46" customWidth="1"/>
    <col min="9" max="9" width="12.08203125" style="46" bestFit="1" customWidth="1"/>
    <col min="10" max="10" width="1" style="46" customWidth="1"/>
    <col min="11" max="11" width="14.9140625" style="46" customWidth="1"/>
    <col min="12" max="12" width="1" style="46" customWidth="1"/>
    <col min="13" max="13" width="9.9140625" style="46" customWidth="1"/>
    <col min="14" max="14" width="1" style="46" customWidth="1"/>
    <col min="15" max="15" width="11.08203125" style="46" bestFit="1" customWidth="1"/>
    <col min="16" max="16" width="1" style="46" customWidth="1"/>
    <col min="17" max="17" width="12.4140625" style="46" customWidth="1"/>
    <col min="18" max="18" width="1" style="46" customWidth="1"/>
    <col min="19" max="19" width="11.6640625" style="46" customWidth="1"/>
    <col min="20" max="20" width="1" style="46" customWidth="1"/>
    <col min="21" max="21" width="12.08203125" style="46" customWidth="1"/>
    <col min="22" max="22" width="1" style="46" customWidth="1"/>
    <col min="23" max="23" width="11.6640625" style="46" customWidth="1"/>
    <col min="24" max="24" width="1" style="46" customWidth="1"/>
    <col min="25" max="25" width="13.08203125" style="46" customWidth="1"/>
    <col min="26" max="26" width="1" style="46" customWidth="1"/>
    <col min="27" max="27" width="12.58203125" style="46" customWidth="1"/>
    <col min="28" max="28" width="1" style="46" customWidth="1"/>
    <col min="29" max="29" width="13.58203125" style="46" bestFit="1" customWidth="1"/>
    <col min="30" max="30" width="1.33203125" style="46" customWidth="1"/>
    <col min="31" max="31" width="10.58203125" style="190" customWidth="1"/>
    <col min="32" max="32" width="11" style="46" customWidth="1"/>
    <col min="33" max="35" width="9.08203125" style="46" customWidth="1"/>
    <col min="36" max="16384" width="9.08203125" style="46"/>
  </cols>
  <sheetData>
    <row r="1" spans="1:31" customFormat="1" ht="21.9" x14ac:dyDescent="0.8">
      <c r="A1" s="11" t="s">
        <v>0</v>
      </c>
      <c r="B1" s="149"/>
      <c r="C1" s="150"/>
      <c r="D1" s="60"/>
      <c r="E1" s="150"/>
      <c r="G1" s="150"/>
      <c r="I1" s="150"/>
      <c r="M1" s="150"/>
      <c r="AD1" s="60"/>
      <c r="AE1" s="191"/>
    </row>
    <row r="2" spans="1:31" customFormat="1" ht="21.65" customHeight="1" x14ac:dyDescent="0.8">
      <c r="A2" s="11" t="s">
        <v>127</v>
      </c>
      <c r="B2" s="149"/>
      <c r="AD2" s="60"/>
      <c r="AE2" s="191"/>
    </row>
    <row r="3" spans="1:31" customFormat="1" ht="21.65" customHeight="1" x14ac:dyDescent="0.8">
      <c r="A3" s="11"/>
      <c r="B3" s="149"/>
      <c r="AD3" s="60"/>
      <c r="AE3" s="191"/>
    </row>
    <row r="4" spans="1:31" x14ac:dyDescent="0.75">
      <c r="A4" s="62"/>
      <c r="C4" s="222" t="s">
        <v>2</v>
      </c>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52"/>
    </row>
    <row r="5" spans="1:31" x14ac:dyDescent="0.75">
      <c r="B5" s="45"/>
      <c r="D5" s="53"/>
      <c r="E5" s="32"/>
      <c r="F5" s="32"/>
      <c r="H5" s="32"/>
      <c r="J5" s="32"/>
      <c r="L5" s="32"/>
      <c r="N5" s="32"/>
      <c r="O5" s="223" t="s">
        <v>77</v>
      </c>
      <c r="P5" s="223"/>
      <c r="Q5" s="223"/>
      <c r="S5" s="223" t="s">
        <v>81</v>
      </c>
      <c r="T5" s="223"/>
      <c r="U5" s="223"/>
      <c r="V5" s="223"/>
      <c r="W5" s="223"/>
      <c r="X5" s="43"/>
      <c r="Y5" s="43"/>
      <c r="Z5" s="53"/>
      <c r="AA5" s="53"/>
      <c r="AC5" s="53"/>
      <c r="AD5" s="53"/>
    </row>
    <row r="6" spans="1:31" x14ac:dyDescent="0.75">
      <c r="B6" s="45"/>
      <c r="D6" s="53"/>
      <c r="E6" s="32"/>
      <c r="F6" s="32"/>
      <c r="H6" s="32"/>
      <c r="I6" s="32" t="s">
        <v>143</v>
      </c>
      <c r="J6" s="32"/>
      <c r="L6" s="32"/>
      <c r="N6" s="32"/>
      <c r="O6" s="32"/>
      <c r="P6" s="32"/>
      <c r="Q6" s="32"/>
      <c r="S6" s="32"/>
      <c r="T6" s="32"/>
      <c r="U6" s="32"/>
      <c r="V6" s="32"/>
      <c r="W6" s="32"/>
      <c r="X6" s="43"/>
      <c r="Y6" s="43"/>
      <c r="Z6" s="53"/>
      <c r="AA6" s="53"/>
      <c r="AC6" s="53"/>
      <c r="AD6" s="53"/>
    </row>
    <row r="7" spans="1:31" x14ac:dyDescent="0.75">
      <c r="B7" s="45"/>
      <c r="D7" s="53"/>
      <c r="E7" s="32"/>
      <c r="F7" s="32"/>
      <c r="G7" s="32"/>
      <c r="H7" s="32"/>
      <c r="I7" s="32" t="s">
        <v>144</v>
      </c>
      <c r="J7" s="32"/>
      <c r="K7" s="32"/>
      <c r="L7" s="32"/>
      <c r="M7" s="32"/>
      <c r="N7" s="32"/>
      <c r="O7" s="32"/>
      <c r="P7" s="32"/>
      <c r="Q7" s="32"/>
      <c r="S7" s="32"/>
      <c r="U7" s="32"/>
      <c r="W7" s="32" t="s">
        <v>128</v>
      </c>
      <c r="X7" s="43"/>
      <c r="Y7" s="32" t="s">
        <v>128</v>
      </c>
      <c r="Z7" s="53"/>
      <c r="AA7" s="32"/>
      <c r="AC7" s="53"/>
      <c r="AD7" s="53"/>
    </row>
    <row r="8" spans="1:31" x14ac:dyDescent="0.75">
      <c r="B8" s="45"/>
      <c r="D8" s="53"/>
      <c r="E8" s="32"/>
      <c r="F8" s="32"/>
      <c r="G8" s="32"/>
      <c r="H8" s="32"/>
      <c r="I8" s="32" t="s">
        <v>182</v>
      </c>
      <c r="J8" s="32"/>
      <c r="K8" s="32" t="s">
        <v>129</v>
      </c>
      <c r="L8" s="32"/>
      <c r="M8" s="32" t="s">
        <v>130</v>
      </c>
      <c r="N8" s="32"/>
      <c r="O8" s="32"/>
      <c r="P8" s="32"/>
      <c r="S8" s="32"/>
      <c r="U8" s="32" t="s">
        <v>138</v>
      </c>
      <c r="W8" s="32" t="s">
        <v>131</v>
      </c>
      <c r="Y8" s="32" t="s">
        <v>132</v>
      </c>
      <c r="Z8" s="32"/>
      <c r="AA8" s="32" t="s">
        <v>133</v>
      </c>
      <c r="AB8" s="32"/>
      <c r="AD8" s="53"/>
    </row>
    <row r="9" spans="1:31" x14ac:dyDescent="0.75">
      <c r="B9" s="32"/>
      <c r="C9" s="32" t="s">
        <v>68</v>
      </c>
      <c r="E9" s="32"/>
      <c r="F9" s="32"/>
      <c r="G9" s="32" t="s">
        <v>130</v>
      </c>
      <c r="H9" s="32"/>
      <c r="I9" s="32" t="s">
        <v>183</v>
      </c>
      <c r="J9" s="32"/>
      <c r="K9" s="32" t="s">
        <v>134</v>
      </c>
      <c r="L9" s="32"/>
      <c r="M9" s="32" t="s">
        <v>135</v>
      </c>
      <c r="N9" s="32"/>
      <c r="O9" s="32" t="s">
        <v>136</v>
      </c>
      <c r="R9" s="32"/>
      <c r="S9" s="32" t="s">
        <v>137</v>
      </c>
      <c r="T9" s="32"/>
      <c r="U9" s="32" t="s">
        <v>182</v>
      </c>
      <c r="V9" s="32"/>
      <c r="W9" s="32" t="s">
        <v>139</v>
      </c>
      <c r="Y9" s="32" t="s">
        <v>140</v>
      </c>
      <c r="Z9" s="32"/>
      <c r="AA9" s="32" t="s">
        <v>141</v>
      </c>
      <c r="AB9" s="32"/>
      <c r="AC9" s="32" t="s">
        <v>128</v>
      </c>
      <c r="AD9" s="53"/>
    </row>
    <row r="10" spans="1:31" x14ac:dyDescent="0.75">
      <c r="B10" s="32"/>
      <c r="C10" s="32" t="s">
        <v>142</v>
      </c>
      <c r="E10" s="32" t="s">
        <v>143</v>
      </c>
      <c r="F10" s="32"/>
      <c r="G10" s="32" t="s">
        <v>144</v>
      </c>
      <c r="H10" s="32"/>
      <c r="I10" s="32" t="s">
        <v>184</v>
      </c>
      <c r="J10" s="32"/>
      <c r="K10" s="32" t="s">
        <v>145</v>
      </c>
      <c r="L10" s="32"/>
      <c r="M10" s="32" t="s">
        <v>146</v>
      </c>
      <c r="N10" s="32"/>
      <c r="O10" s="32" t="s">
        <v>147</v>
      </c>
      <c r="P10" s="32"/>
      <c r="Q10" s="32" t="s">
        <v>148</v>
      </c>
      <c r="R10" s="32"/>
      <c r="S10" s="32" t="s">
        <v>149</v>
      </c>
      <c r="T10" s="32"/>
      <c r="U10" s="32" t="s">
        <v>185</v>
      </c>
      <c r="V10" s="32"/>
      <c r="W10" s="32" t="s">
        <v>132</v>
      </c>
      <c r="Y10" s="32" t="s">
        <v>151</v>
      </c>
      <c r="Z10" s="32"/>
      <c r="AA10" s="32" t="s">
        <v>152</v>
      </c>
      <c r="AB10" s="32"/>
      <c r="AC10" s="32" t="s">
        <v>132</v>
      </c>
      <c r="AD10" s="32"/>
    </row>
    <row r="11" spans="1:31" x14ac:dyDescent="0.75">
      <c r="B11" s="43" t="s">
        <v>6</v>
      </c>
      <c r="C11" s="32" t="s">
        <v>153</v>
      </c>
      <c r="E11" s="54" t="s">
        <v>154</v>
      </c>
      <c r="F11" s="32"/>
      <c r="G11" s="54" t="s">
        <v>155</v>
      </c>
      <c r="H11" s="32"/>
      <c r="I11" s="54" t="s">
        <v>186</v>
      </c>
      <c r="J11" s="32"/>
      <c r="K11" s="32" t="s">
        <v>156</v>
      </c>
      <c r="L11" s="32"/>
      <c r="M11" s="54" t="s">
        <v>157</v>
      </c>
      <c r="N11" s="32"/>
      <c r="O11" s="32" t="s">
        <v>158</v>
      </c>
      <c r="P11" s="32"/>
      <c r="Q11" s="32" t="s">
        <v>159</v>
      </c>
      <c r="R11" s="32"/>
      <c r="S11" s="32" t="s">
        <v>160</v>
      </c>
      <c r="T11" s="32"/>
      <c r="U11" s="32" t="s">
        <v>161</v>
      </c>
      <c r="V11" s="32"/>
      <c r="W11" s="32" t="s">
        <v>140</v>
      </c>
      <c r="Y11" s="32" t="s">
        <v>162</v>
      </c>
      <c r="Z11" s="32"/>
      <c r="AA11" s="32" t="s">
        <v>163</v>
      </c>
      <c r="AB11" s="32"/>
      <c r="AC11" s="32" t="s">
        <v>140</v>
      </c>
      <c r="AD11" s="32"/>
    </row>
    <row r="12" spans="1:31" x14ac:dyDescent="0.75">
      <c r="A12" s="46"/>
      <c r="B12" s="43"/>
      <c r="C12" s="224" t="s">
        <v>7</v>
      </c>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51"/>
    </row>
    <row r="13" spans="1:31" x14ac:dyDescent="0.75">
      <c r="A13" s="33" t="s">
        <v>187</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51"/>
    </row>
    <row r="14" spans="1:31" x14ac:dyDescent="0.75">
      <c r="A14" s="33" t="s">
        <v>188</v>
      </c>
      <c r="B14" s="43"/>
      <c r="C14" s="35">
        <v>509999972</v>
      </c>
      <c r="D14" s="35"/>
      <c r="E14" s="35">
        <v>1335829590</v>
      </c>
      <c r="F14" s="35"/>
      <c r="G14" s="35">
        <v>390969319</v>
      </c>
      <c r="H14" s="35"/>
      <c r="I14" s="31">
        <v>0</v>
      </c>
      <c r="J14" s="35"/>
      <c r="K14" s="35">
        <v>428789709</v>
      </c>
      <c r="L14" s="35"/>
      <c r="M14" s="35">
        <v>3241598</v>
      </c>
      <c r="N14" s="35"/>
      <c r="O14" s="35">
        <v>51000000</v>
      </c>
      <c r="P14" s="35"/>
      <c r="Q14" s="35">
        <v>404152085</v>
      </c>
      <c r="R14" s="35"/>
      <c r="S14" s="35">
        <v>-42802631</v>
      </c>
      <c r="T14" s="35"/>
      <c r="U14" s="35">
        <v>37200000</v>
      </c>
      <c r="V14" s="35"/>
      <c r="W14" s="35">
        <v>-5602631</v>
      </c>
      <c r="X14" s="35"/>
      <c r="Y14" s="35">
        <v>3118379642</v>
      </c>
      <c r="Z14" s="35"/>
      <c r="AA14" s="35">
        <v>133242225</v>
      </c>
      <c r="AB14" s="35"/>
      <c r="AC14" s="35">
        <f>SUM(Y14,AA14)</f>
        <v>3251621867</v>
      </c>
      <c r="AD14" s="35"/>
    </row>
    <row r="15" spans="1:31" s="52" customFormat="1" ht="8.8000000000000007" customHeight="1" x14ac:dyDescent="0.75">
      <c r="A15" s="33"/>
      <c r="B15" s="43"/>
      <c r="C15" s="35"/>
      <c r="D15" s="35"/>
      <c r="E15" s="35"/>
      <c r="F15" s="35"/>
      <c r="G15" s="35"/>
      <c r="H15" s="35"/>
      <c r="I15" s="35"/>
      <c r="J15" s="35"/>
      <c r="K15" s="35"/>
      <c r="L15" s="35"/>
      <c r="M15" s="35"/>
      <c r="N15" s="35"/>
      <c r="O15" s="35"/>
      <c r="P15" s="35"/>
      <c r="Q15" s="35"/>
      <c r="R15" s="35"/>
      <c r="S15" s="35"/>
      <c r="T15" s="35"/>
      <c r="U15" s="35"/>
      <c r="V15" s="35"/>
      <c r="AE15" s="190"/>
    </row>
    <row r="16" spans="1:31" x14ac:dyDescent="0.75">
      <c r="A16" s="33" t="s">
        <v>166</v>
      </c>
      <c r="B16" s="55"/>
      <c r="C16" s="38"/>
      <c r="D16" s="38"/>
      <c r="E16" s="38"/>
      <c r="F16" s="38"/>
      <c r="G16" s="38"/>
      <c r="H16" s="38"/>
      <c r="I16" s="38"/>
      <c r="J16" s="38"/>
      <c r="K16" s="31"/>
      <c r="L16" s="38"/>
      <c r="M16" s="38"/>
      <c r="N16" s="38"/>
      <c r="O16" s="38"/>
      <c r="P16" s="38"/>
      <c r="Q16" s="31"/>
      <c r="R16" s="38"/>
      <c r="S16" s="31"/>
      <c r="T16" s="38"/>
      <c r="U16" s="31"/>
      <c r="V16" s="38"/>
      <c r="W16" s="31"/>
      <c r="X16" s="38"/>
      <c r="Y16" s="38"/>
      <c r="Z16" s="38"/>
      <c r="AA16" s="31"/>
      <c r="AB16" s="38"/>
      <c r="AC16" s="38"/>
      <c r="AD16" s="35"/>
    </row>
    <row r="17" spans="1:31" x14ac:dyDescent="0.75">
      <c r="A17" s="57" t="s">
        <v>189</v>
      </c>
      <c r="B17" s="55"/>
      <c r="C17" s="38"/>
      <c r="D17" s="38"/>
      <c r="E17" s="38"/>
      <c r="F17" s="38"/>
      <c r="G17" s="38"/>
      <c r="H17" s="38"/>
      <c r="I17" s="38"/>
      <c r="J17" s="38"/>
      <c r="K17" s="31"/>
      <c r="L17" s="38"/>
      <c r="M17" s="38"/>
      <c r="N17" s="38"/>
      <c r="O17" s="38"/>
      <c r="P17" s="38"/>
      <c r="Q17" s="31"/>
      <c r="R17" s="38"/>
      <c r="S17" s="31"/>
      <c r="T17" s="38"/>
      <c r="U17" s="31"/>
      <c r="V17" s="38"/>
      <c r="W17" s="31"/>
      <c r="X17" s="38"/>
      <c r="Y17" s="38"/>
      <c r="Z17" s="38"/>
      <c r="AA17" s="31"/>
      <c r="AB17" s="38"/>
      <c r="AC17" s="38"/>
      <c r="AD17" s="35"/>
    </row>
    <row r="18" spans="1:31" x14ac:dyDescent="0.75">
      <c r="A18" s="46" t="s">
        <v>168</v>
      </c>
      <c r="B18" s="43">
        <v>24</v>
      </c>
      <c r="C18" s="31">
        <v>0</v>
      </c>
      <c r="D18" s="38"/>
      <c r="E18" s="31">
        <v>0</v>
      </c>
      <c r="F18" s="38"/>
      <c r="G18" s="31">
        <v>0</v>
      </c>
      <c r="H18" s="38"/>
      <c r="I18" s="31">
        <v>0</v>
      </c>
      <c r="J18" s="38"/>
      <c r="K18" s="31">
        <v>0</v>
      </c>
      <c r="L18" s="38"/>
      <c r="M18" s="31">
        <v>0</v>
      </c>
      <c r="N18" s="38"/>
      <c r="O18" s="31">
        <v>0</v>
      </c>
      <c r="P18" s="38"/>
      <c r="Q18" s="151">
        <v>-224399987</v>
      </c>
      <c r="R18" s="38"/>
      <c r="S18" s="151">
        <v>0</v>
      </c>
      <c r="T18" s="38"/>
      <c r="U18" s="189">
        <v>0</v>
      </c>
      <c r="V18" s="38"/>
      <c r="W18" s="189">
        <v>0</v>
      </c>
      <c r="X18" s="38"/>
      <c r="Y18" s="151">
        <f>SUM(Q18)</f>
        <v>-224399987</v>
      </c>
      <c r="Z18" s="38"/>
      <c r="AA18" s="151">
        <v>0</v>
      </c>
      <c r="AB18" s="38"/>
      <c r="AC18" s="38">
        <f>SUM(Y18:AA18)</f>
        <v>-224399987</v>
      </c>
      <c r="AD18" s="35"/>
    </row>
    <row r="19" spans="1:31" x14ac:dyDescent="0.75">
      <c r="A19" s="46" t="s">
        <v>190</v>
      </c>
      <c r="B19" s="43"/>
      <c r="C19" s="31">
        <v>0</v>
      </c>
      <c r="D19" s="38"/>
      <c r="E19" s="31">
        <v>0</v>
      </c>
      <c r="F19" s="38"/>
      <c r="G19" s="31">
        <v>0</v>
      </c>
      <c r="H19" s="38"/>
      <c r="I19" s="31">
        <v>0</v>
      </c>
      <c r="J19" s="38"/>
      <c r="K19" s="31">
        <v>0</v>
      </c>
      <c r="L19" s="38"/>
      <c r="M19" s="31">
        <v>0</v>
      </c>
      <c r="N19" s="38"/>
      <c r="O19" s="31">
        <v>0</v>
      </c>
      <c r="P19" s="38"/>
      <c r="Q19" s="30">
        <v>0</v>
      </c>
      <c r="R19" s="38"/>
      <c r="S19" s="30">
        <v>0</v>
      </c>
      <c r="T19" s="38"/>
      <c r="U19" s="39">
        <v>0</v>
      </c>
      <c r="V19" s="38"/>
      <c r="W19" s="39">
        <v>0</v>
      </c>
      <c r="X19" s="38"/>
      <c r="Y19" s="30">
        <v>0</v>
      </c>
      <c r="Z19" s="38"/>
      <c r="AA19" s="30">
        <v>-2545110</v>
      </c>
      <c r="AB19" s="38"/>
      <c r="AC19" s="38">
        <f>SUM(Y19:AA19)</f>
        <v>-2545110</v>
      </c>
      <c r="AD19" s="35"/>
    </row>
    <row r="20" spans="1:31" x14ac:dyDescent="0.75">
      <c r="A20" s="57" t="s">
        <v>191</v>
      </c>
      <c r="B20" s="43"/>
      <c r="C20" s="64">
        <v>0</v>
      </c>
      <c r="D20" s="38"/>
      <c r="E20" s="64">
        <v>0</v>
      </c>
      <c r="F20" s="38"/>
      <c r="G20" s="64">
        <v>0</v>
      </c>
      <c r="H20" s="38"/>
      <c r="I20" s="64">
        <v>0</v>
      </c>
      <c r="J20" s="38"/>
      <c r="K20" s="64">
        <v>0</v>
      </c>
      <c r="L20" s="38"/>
      <c r="M20" s="64">
        <v>0</v>
      </c>
      <c r="N20" s="38"/>
      <c r="O20" s="64">
        <v>0</v>
      </c>
      <c r="P20" s="38"/>
      <c r="Q20" s="65">
        <f>SUM(Q18:Q19)</f>
        <v>-224399987</v>
      </c>
      <c r="R20" s="38"/>
      <c r="S20" s="64">
        <v>0</v>
      </c>
      <c r="T20" s="38"/>
      <c r="U20" s="64">
        <v>0</v>
      </c>
      <c r="V20" s="38"/>
      <c r="W20" s="64">
        <v>0</v>
      </c>
      <c r="X20" s="38"/>
      <c r="Y20" s="65">
        <f>SUM(Y18)</f>
        <v>-224399987</v>
      </c>
      <c r="Z20" s="38"/>
      <c r="AA20" s="65">
        <f>SUM(AA18:AA19)</f>
        <v>-2545110</v>
      </c>
      <c r="AB20" s="38"/>
      <c r="AC20" s="41">
        <f>SUM(AC18:AC19)</f>
        <v>-226945097</v>
      </c>
      <c r="AD20" s="35"/>
    </row>
    <row r="21" spans="1:31" s="52" customFormat="1" ht="8.8000000000000007" customHeight="1" x14ac:dyDescent="0.75">
      <c r="A21" s="33"/>
      <c r="B21" s="43"/>
      <c r="C21" s="35"/>
      <c r="D21" s="35"/>
      <c r="E21" s="35"/>
      <c r="F21" s="35"/>
      <c r="G21" s="35"/>
      <c r="H21" s="35"/>
      <c r="I21" s="35"/>
      <c r="J21" s="35"/>
      <c r="K21" s="35"/>
      <c r="L21" s="35"/>
      <c r="M21" s="35"/>
      <c r="N21" s="35"/>
      <c r="O21" s="35"/>
      <c r="P21" s="35"/>
      <c r="Q21" s="35"/>
      <c r="R21" s="35"/>
      <c r="S21" s="35"/>
      <c r="T21" s="35"/>
      <c r="U21" s="35"/>
      <c r="V21" s="35"/>
      <c r="AE21" s="190"/>
    </row>
    <row r="22" spans="1:31" s="53" customFormat="1" ht="21.9" x14ac:dyDescent="0.8">
      <c r="A22" s="57" t="s">
        <v>170</v>
      </c>
      <c r="B22" s="43"/>
      <c r="C22" s="66"/>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E22" s="192"/>
    </row>
    <row r="23" spans="1:31" x14ac:dyDescent="0.75">
      <c r="A23" s="46" t="s">
        <v>171</v>
      </c>
      <c r="B23" s="43"/>
      <c r="C23" s="31"/>
      <c r="D23" s="38"/>
      <c r="E23" s="31"/>
      <c r="F23" s="38"/>
      <c r="G23" s="31"/>
      <c r="H23" s="38"/>
      <c r="I23" s="31"/>
      <c r="J23" s="38"/>
      <c r="K23" s="31"/>
      <c r="L23" s="38"/>
      <c r="M23" s="31"/>
      <c r="N23" s="38"/>
      <c r="O23" s="31"/>
      <c r="P23" s="38"/>
      <c r="Q23" s="29"/>
      <c r="R23" s="38"/>
      <c r="S23" s="38"/>
      <c r="T23" s="38"/>
      <c r="U23" s="31"/>
      <c r="V23" s="38"/>
      <c r="W23" s="31"/>
      <c r="X23" s="38"/>
      <c r="Y23" s="38"/>
      <c r="Z23" s="38"/>
      <c r="AA23" s="38"/>
      <c r="AB23" s="38"/>
      <c r="AC23" s="38"/>
      <c r="AD23" s="35"/>
    </row>
    <row r="24" spans="1:31" x14ac:dyDescent="0.75">
      <c r="A24" s="46" t="s">
        <v>172</v>
      </c>
      <c r="B24" s="43" t="s">
        <v>401</v>
      </c>
      <c r="C24" s="31">
        <v>0</v>
      </c>
      <c r="D24" s="38"/>
      <c r="E24" s="31">
        <v>0</v>
      </c>
      <c r="F24" s="38"/>
      <c r="G24" s="31">
        <v>0</v>
      </c>
      <c r="H24" s="38"/>
      <c r="I24" s="31">
        <v>0</v>
      </c>
      <c r="J24" s="38"/>
      <c r="K24" s="31">
        <v>0</v>
      </c>
      <c r="L24" s="38"/>
      <c r="M24" s="31">
        <v>0</v>
      </c>
      <c r="N24" s="38"/>
      <c r="O24" s="31">
        <v>0</v>
      </c>
      <c r="P24" s="38"/>
      <c r="Q24" s="31">
        <v>0</v>
      </c>
      <c r="R24" s="38"/>
      <c r="S24" s="31">
        <v>0</v>
      </c>
      <c r="T24" s="38"/>
      <c r="U24" s="31">
        <v>0</v>
      </c>
      <c r="V24" s="38"/>
      <c r="W24" s="29">
        <v>0</v>
      </c>
      <c r="X24" s="38"/>
      <c r="Y24" s="29">
        <v>0</v>
      </c>
      <c r="Z24" s="38"/>
      <c r="AA24" s="29">
        <v>3942906</v>
      </c>
      <c r="AB24" s="38"/>
      <c r="AC24" s="38">
        <f>SUM(Y24:AA24)</f>
        <v>3942906</v>
      </c>
      <c r="AD24" s="35"/>
    </row>
    <row r="25" spans="1:31" x14ac:dyDescent="0.75">
      <c r="A25" s="46" t="s">
        <v>171</v>
      </c>
      <c r="B25" s="43"/>
      <c r="C25" s="31"/>
      <c r="D25" s="38"/>
      <c r="E25" s="31"/>
      <c r="F25" s="38"/>
      <c r="G25" s="31"/>
      <c r="H25" s="38"/>
      <c r="I25" s="31"/>
      <c r="J25" s="38"/>
      <c r="K25" s="31"/>
      <c r="L25" s="38"/>
      <c r="M25" s="31"/>
      <c r="N25" s="38"/>
      <c r="O25" s="31"/>
      <c r="P25" s="38"/>
      <c r="Q25" s="31"/>
      <c r="R25" s="38"/>
      <c r="S25" s="31"/>
      <c r="T25" s="38"/>
      <c r="U25" s="31"/>
      <c r="V25" s="38"/>
      <c r="W25" s="29"/>
      <c r="X25" s="38"/>
      <c r="Y25" s="29"/>
      <c r="Z25" s="38"/>
      <c r="AA25" s="29"/>
      <c r="AB25" s="38"/>
      <c r="AC25" s="38"/>
      <c r="AD25" s="35"/>
    </row>
    <row r="26" spans="1:31" x14ac:dyDescent="0.75">
      <c r="A26" s="46" t="s">
        <v>192</v>
      </c>
      <c r="B26" s="43" t="s">
        <v>402</v>
      </c>
      <c r="C26" s="31">
        <v>0</v>
      </c>
      <c r="D26" s="38"/>
      <c r="E26" s="31">
        <v>0</v>
      </c>
      <c r="F26" s="38"/>
      <c r="G26" s="31">
        <v>0</v>
      </c>
      <c r="H26" s="38"/>
      <c r="I26" s="31">
        <v>0</v>
      </c>
      <c r="J26" s="38"/>
      <c r="K26" s="31">
        <v>0</v>
      </c>
      <c r="L26" s="38"/>
      <c r="M26" s="31">
        <v>0</v>
      </c>
      <c r="N26" s="38"/>
      <c r="O26" s="31">
        <v>0</v>
      </c>
      <c r="P26" s="38"/>
      <c r="Q26" s="31">
        <v>0</v>
      </c>
      <c r="R26" s="38"/>
      <c r="S26" s="31">
        <v>0</v>
      </c>
      <c r="T26" s="38"/>
      <c r="U26" s="31">
        <v>0</v>
      </c>
      <c r="V26" s="38"/>
      <c r="W26" s="29">
        <v>0</v>
      </c>
      <c r="X26" s="38"/>
      <c r="Y26" s="29">
        <v>0</v>
      </c>
      <c r="Z26" s="38"/>
      <c r="AA26" s="29">
        <v>28078541</v>
      </c>
      <c r="AB26" s="38"/>
      <c r="AC26" s="38">
        <f>SUM(Y26:AA26)</f>
        <v>28078541</v>
      </c>
      <c r="AD26" s="35"/>
    </row>
    <row r="27" spans="1:31" x14ac:dyDescent="0.75">
      <c r="A27" s="46" t="s">
        <v>173</v>
      </c>
      <c r="B27" s="43"/>
      <c r="C27" s="31"/>
      <c r="D27" s="38"/>
      <c r="E27" s="31"/>
      <c r="F27" s="38"/>
      <c r="G27" s="31"/>
      <c r="H27" s="38"/>
      <c r="I27" s="31"/>
      <c r="J27" s="38"/>
      <c r="K27" s="29"/>
      <c r="L27" s="38"/>
      <c r="M27" s="31"/>
      <c r="N27" s="38"/>
      <c r="O27" s="31"/>
      <c r="P27" s="38"/>
      <c r="Q27" s="29"/>
      <c r="R27" s="38"/>
      <c r="S27" s="31"/>
      <c r="T27" s="38"/>
      <c r="U27" s="31"/>
      <c r="V27" s="38"/>
      <c r="W27" s="29"/>
      <c r="X27" s="38"/>
      <c r="Y27" s="29"/>
      <c r="Z27" s="38"/>
      <c r="AA27" s="29"/>
      <c r="AB27" s="38"/>
      <c r="AC27" s="29"/>
      <c r="AD27" s="35"/>
    </row>
    <row r="28" spans="1:31" x14ac:dyDescent="0.75">
      <c r="A28" s="46" t="s">
        <v>193</v>
      </c>
      <c r="B28" s="43">
        <v>10</v>
      </c>
      <c r="C28" s="169">
        <v>0</v>
      </c>
      <c r="D28" s="38"/>
      <c r="E28" s="169">
        <v>0</v>
      </c>
      <c r="F28" s="38"/>
      <c r="G28" s="169">
        <v>0</v>
      </c>
      <c r="H28" s="38"/>
      <c r="I28" s="170">
        <v>55666058</v>
      </c>
      <c r="J28" s="38"/>
      <c r="K28" s="169">
        <v>0</v>
      </c>
      <c r="L28" s="38"/>
      <c r="M28" s="169">
        <v>0</v>
      </c>
      <c r="N28" s="38"/>
      <c r="O28" s="169">
        <v>0</v>
      </c>
      <c r="P28" s="38"/>
      <c r="Q28" s="169">
        <v>0</v>
      </c>
      <c r="R28" s="38"/>
      <c r="S28" s="169">
        <v>0</v>
      </c>
      <c r="T28" s="38"/>
      <c r="U28" s="169">
        <v>0</v>
      </c>
      <c r="V28" s="38"/>
      <c r="W28" s="169">
        <v>0</v>
      </c>
      <c r="X28" s="38"/>
      <c r="Y28" s="170">
        <v>55666058</v>
      </c>
      <c r="Z28" s="38"/>
      <c r="AA28" s="170">
        <v>91940012</v>
      </c>
      <c r="AB28" s="38"/>
      <c r="AC28" s="38">
        <f>SUM(Y28:AA28)</f>
        <v>147606070</v>
      </c>
      <c r="AD28" s="35"/>
    </row>
    <row r="29" spans="1:31" s="52" customFormat="1" x14ac:dyDescent="0.75">
      <c r="A29" s="58" t="s">
        <v>175</v>
      </c>
      <c r="B29" s="55"/>
      <c r="C29" s="171">
        <v>0</v>
      </c>
      <c r="D29" s="37"/>
      <c r="E29" s="171">
        <v>0</v>
      </c>
      <c r="F29" s="37"/>
      <c r="G29" s="171">
        <v>0</v>
      </c>
      <c r="H29" s="37"/>
      <c r="I29" s="171">
        <f>I28</f>
        <v>55666058</v>
      </c>
      <c r="J29" s="37"/>
      <c r="K29" s="171">
        <v>0</v>
      </c>
      <c r="L29" s="37"/>
      <c r="M29" s="171">
        <v>0</v>
      </c>
      <c r="N29" s="37"/>
      <c r="O29" s="171">
        <v>0</v>
      </c>
      <c r="P29" s="37"/>
      <c r="Q29" s="171">
        <v>0</v>
      </c>
      <c r="R29" s="37"/>
      <c r="S29" s="171">
        <v>0</v>
      </c>
      <c r="T29" s="37"/>
      <c r="U29" s="171">
        <v>0</v>
      </c>
      <c r="V29" s="37"/>
      <c r="W29" s="171">
        <v>0</v>
      </c>
      <c r="X29" s="37"/>
      <c r="Y29" s="171">
        <f>Y28</f>
        <v>55666058</v>
      </c>
      <c r="Z29" s="37"/>
      <c r="AA29" s="171">
        <f>SUM(AA24:AA28)</f>
        <v>123961459</v>
      </c>
      <c r="AB29" s="37"/>
      <c r="AC29" s="171">
        <f>SUM(AC24:AC28)</f>
        <v>179627517</v>
      </c>
      <c r="AD29" s="37"/>
      <c r="AE29" s="190"/>
    </row>
    <row r="30" spans="1:31" s="52" customFormat="1" ht="8.8000000000000007" customHeight="1" x14ac:dyDescent="0.75">
      <c r="A30" s="33"/>
      <c r="B30" s="43"/>
      <c r="C30" s="35"/>
      <c r="D30" s="35"/>
      <c r="E30" s="35"/>
      <c r="F30" s="35"/>
      <c r="G30" s="35"/>
      <c r="H30" s="35"/>
      <c r="I30" s="35"/>
      <c r="J30" s="35"/>
      <c r="K30" s="35"/>
      <c r="L30" s="35"/>
      <c r="M30" s="35"/>
      <c r="N30" s="35"/>
      <c r="O30" s="35"/>
      <c r="P30" s="35"/>
      <c r="Q30" s="35"/>
      <c r="R30" s="35"/>
      <c r="S30" s="35"/>
      <c r="T30" s="35"/>
      <c r="U30" s="35"/>
      <c r="V30" s="35"/>
      <c r="AE30" s="190"/>
    </row>
    <row r="31" spans="1:31" ht="41.15" x14ac:dyDescent="0.75">
      <c r="A31" s="59" t="s">
        <v>403</v>
      </c>
      <c r="B31" s="43"/>
      <c r="C31" s="172">
        <v>0</v>
      </c>
      <c r="D31" s="173"/>
      <c r="E31" s="172">
        <v>0</v>
      </c>
      <c r="F31" s="173"/>
      <c r="G31" s="172">
        <v>0</v>
      </c>
      <c r="H31" s="173"/>
      <c r="I31" s="172">
        <f>I29</f>
        <v>55666058</v>
      </c>
      <c r="J31" s="173"/>
      <c r="K31" s="172">
        <v>0</v>
      </c>
      <c r="L31" s="173"/>
      <c r="M31" s="172">
        <v>0</v>
      </c>
      <c r="N31" s="173"/>
      <c r="O31" s="172">
        <v>0</v>
      </c>
      <c r="P31" s="173"/>
      <c r="Q31" s="172">
        <f>SUM(Q20)</f>
        <v>-224399987</v>
      </c>
      <c r="R31" s="173"/>
      <c r="S31" s="172">
        <v>0</v>
      </c>
      <c r="T31" s="173"/>
      <c r="U31" s="172">
        <v>0</v>
      </c>
      <c r="V31" s="173"/>
      <c r="W31" s="172">
        <v>0</v>
      </c>
      <c r="X31" s="173"/>
      <c r="Y31" s="172">
        <f>I31+Q31</f>
        <v>-168733929</v>
      </c>
      <c r="Z31" s="173"/>
      <c r="AA31" s="172">
        <f>SUM(AA29)+AA20</f>
        <v>121416349</v>
      </c>
      <c r="AB31" s="173"/>
      <c r="AC31" s="172">
        <f>AC20+AC29</f>
        <v>-47317580</v>
      </c>
      <c r="AD31" s="38"/>
    </row>
    <row r="32" spans="1:31" s="52" customFormat="1" ht="8.8000000000000007" customHeight="1" x14ac:dyDescent="0.75">
      <c r="A32" s="33"/>
      <c r="B32" s="43"/>
      <c r="C32" s="35"/>
      <c r="D32" s="35"/>
      <c r="E32" s="35"/>
      <c r="F32" s="35"/>
      <c r="G32" s="35"/>
      <c r="H32" s="35"/>
      <c r="I32" s="35"/>
      <c r="J32" s="35"/>
      <c r="K32" s="35"/>
      <c r="L32" s="35"/>
      <c r="M32" s="35"/>
      <c r="N32" s="35"/>
      <c r="O32" s="35"/>
      <c r="P32" s="35"/>
      <c r="Q32" s="35"/>
      <c r="R32" s="35"/>
      <c r="S32" s="35"/>
      <c r="T32" s="35"/>
      <c r="U32" s="35"/>
      <c r="V32" s="35"/>
      <c r="AE32" s="190"/>
    </row>
    <row r="33" spans="1:35" s="52" customFormat="1" x14ac:dyDescent="0.75">
      <c r="A33" s="33" t="s">
        <v>177</v>
      </c>
      <c r="B33" s="4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35"/>
      <c r="AE33" s="190"/>
    </row>
    <row r="34" spans="1:35" s="52" customFormat="1" x14ac:dyDescent="0.75">
      <c r="A34" s="45" t="s">
        <v>194</v>
      </c>
      <c r="B34" s="43"/>
      <c r="C34" s="169">
        <v>0</v>
      </c>
      <c r="D34" s="38"/>
      <c r="E34" s="169">
        <v>0</v>
      </c>
      <c r="F34" s="38"/>
      <c r="G34" s="169">
        <v>0</v>
      </c>
      <c r="H34" s="38"/>
      <c r="I34" s="169">
        <v>0</v>
      </c>
      <c r="J34" s="38"/>
      <c r="K34" s="169">
        <v>0</v>
      </c>
      <c r="L34" s="38"/>
      <c r="M34" s="169">
        <v>0</v>
      </c>
      <c r="N34" s="38"/>
      <c r="O34" s="169">
        <v>0</v>
      </c>
      <c r="P34" s="35"/>
      <c r="Q34" s="170">
        <f>'PL 10-11'!D53</f>
        <v>571678292</v>
      </c>
      <c r="R34" s="35"/>
      <c r="S34" s="169">
        <v>0</v>
      </c>
      <c r="T34" s="35"/>
      <c r="U34" s="169">
        <v>0</v>
      </c>
      <c r="V34" s="35"/>
      <c r="W34" s="170">
        <v>0</v>
      </c>
      <c r="X34" s="35"/>
      <c r="Y34" s="170">
        <f>SUM(Q34)</f>
        <v>571678292</v>
      </c>
      <c r="Z34" s="35"/>
      <c r="AA34" s="170">
        <f>'PL 10-11'!D54</f>
        <v>-15070023</v>
      </c>
      <c r="AB34" s="35"/>
      <c r="AC34" s="38">
        <f>SUM(Y34:AA34)</f>
        <v>556608269</v>
      </c>
      <c r="AD34" s="35"/>
      <c r="AE34" s="190"/>
      <c r="AF34" s="206"/>
      <c r="AG34" s="206"/>
      <c r="AH34" s="205"/>
      <c r="AI34" s="205"/>
    </row>
    <row r="35" spans="1:35" s="52" customFormat="1" x14ac:dyDescent="0.75">
      <c r="A35" s="45" t="s">
        <v>195</v>
      </c>
      <c r="B35" s="43"/>
      <c r="C35" s="169">
        <v>0</v>
      </c>
      <c r="D35" s="35"/>
      <c r="E35" s="169">
        <v>0</v>
      </c>
      <c r="F35" s="35"/>
      <c r="G35" s="169">
        <v>0</v>
      </c>
      <c r="H35" s="35"/>
      <c r="I35" s="169">
        <v>0</v>
      </c>
      <c r="J35" s="35"/>
      <c r="K35" s="169">
        <v>0</v>
      </c>
      <c r="L35" s="35"/>
      <c r="M35" s="169">
        <v>0</v>
      </c>
      <c r="N35" s="35"/>
      <c r="O35" s="169">
        <v>0</v>
      </c>
      <c r="P35" s="35"/>
      <c r="Q35" s="169">
        <v>0</v>
      </c>
      <c r="R35" s="35"/>
      <c r="S35" s="174">
        <v>204643375</v>
      </c>
      <c r="T35" s="35"/>
      <c r="U35" s="174">
        <v>11775164</v>
      </c>
      <c r="V35" s="35"/>
      <c r="W35" s="174">
        <f>SUM(S35:U35)</f>
        <v>216418539</v>
      </c>
      <c r="X35" s="35"/>
      <c r="Y35" s="170">
        <f>SUM(W35:X35)</f>
        <v>216418539</v>
      </c>
      <c r="Z35" s="35"/>
      <c r="AA35" s="170">
        <v>1057696</v>
      </c>
      <c r="AB35" s="35"/>
      <c r="AC35" s="38">
        <f>SUM(Y35:AA35)</f>
        <v>217476235</v>
      </c>
      <c r="AD35" s="35"/>
      <c r="AE35" s="190"/>
      <c r="AF35" s="206"/>
      <c r="AG35" s="206"/>
      <c r="AH35" s="205"/>
      <c r="AI35" s="205"/>
    </row>
    <row r="36" spans="1:35" s="52" customFormat="1" x14ac:dyDescent="0.75">
      <c r="A36" s="33" t="s">
        <v>180</v>
      </c>
      <c r="B36" s="55"/>
      <c r="C36" s="175">
        <v>0</v>
      </c>
      <c r="D36" s="173"/>
      <c r="E36" s="175">
        <v>0</v>
      </c>
      <c r="F36" s="173"/>
      <c r="G36" s="175">
        <v>0</v>
      </c>
      <c r="H36" s="173"/>
      <c r="I36" s="175">
        <v>0</v>
      </c>
      <c r="J36" s="173"/>
      <c r="K36" s="175">
        <v>0</v>
      </c>
      <c r="L36" s="173"/>
      <c r="M36" s="175">
        <v>0</v>
      </c>
      <c r="N36" s="173"/>
      <c r="O36" s="175">
        <v>0</v>
      </c>
      <c r="P36" s="173"/>
      <c r="Q36" s="175">
        <f>SUM(Q34:Q35)</f>
        <v>571678292</v>
      </c>
      <c r="R36" s="173"/>
      <c r="S36" s="175">
        <f>SUM(S34:S35)</f>
        <v>204643375</v>
      </c>
      <c r="T36" s="173"/>
      <c r="U36" s="175">
        <f>SUM(U34:U35)</f>
        <v>11775164</v>
      </c>
      <c r="V36" s="173"/>
      <c r="W36" s="175">
        <f>SUM(W34:W35)</f>
        <v>216418539</v>
      </c>
      <c r="X36" s="173"/>
      <c r="Y36" s="175">
        <f>SUM(Y34:Y35)</f>
        <v>788096831</v>
      </c>
      <c r="Z36" s="173"/>
      <c r="AA36" s="175">
        <f>SUM(AA34:AA35)</f>
        <v>-14012327</v>
      </c>
      <c r="AB36" s="173"/>
      <c r="AC36" s="175">
        <f>SUM(AC34:AC35)</f>
        <v>774084504</v>
      </c>
      <c r="AD36" s="35"/>
      <c r="AE36" s="190"/>
    </row>
    <row r="37" spans="1:35" ht="21" thickBot="1" x14ac:dyDescent="0.8">
      <c r="A37" s="33" t="s">
        <v>196</v>
      </c>
      <c r="B37" s="43"/>
      <c r="C37" s="42">
        <f>SUM(C14)</f>
        <v>509999972</v>
      </c>
      <c r="D37" s="35"/>
      <c r="E37" s="42">
        <f>SUM(E14)</f>
        <v>1335829590</v>
      </c>
      <c r="F37" s="35"/>
      <c r="G37" s="42">
        <f>SUM(G14)</f>
        <v>390969319</v>
      </c>
      <c r="H37" s="35"/>
      <c r="I37" s="42">
        <f>SUM(I14,I29)</f>
        <v>55666058</v>
      </c>
      <c r="J37" s="35"/>
      <c r="K37" s="42">
        <f>SUM(K14)</f>
        <v>428789709</v>
      </c>
      <c r="L37" s="35"/>
      <c r="M37" s="42">
        <f>SUM(M14)</f>
        <v>3241598</v>
      </c>
      <c r="N37" s="35"/>
      <c r="O37" s="42">
        <f>SUM(O14)</f>
        <v>51000000</v>
      </c>
      <c r="P37" s="35"/>
      <c r="Q37" s="42">
        <f>Q14+Q20+Q34</f>
        <v>751430390</v>
      </c>
      <c r="R37" s="35"/>
      <c r="S37" s="42">
        <f>S14+S35</f>
        <v>161840744</v>
      </c>
      <c r="T37" s="35"/>
      <c r="U37" s="42">
        <f>U14+U35</f>
        <v>48975164</v>
      </c>
      <c r="V37" s="35"/>
      <c r="W37" s="42">
        <f>W14+W35</f>
        <v>210815908</v>
      </c>
      <c r="X37" s="35"/>
      <c r="Y37" s="42">
        <f>Y14+Y31+Y34+Y35</f>
        <v>3737742544</v>
      </c>
      <c r="Z37" s="35"/>
      <c r="AA37" s="42">
        <f>AA14+AA31+AA34+AA35</f>
        <v>240646247</v>
      </c>
      <c r="AB37" s="35"/>
      <c r="AC37" s="42">
        <f>AC14+AC31+AC34+AC35</f>
        <v>3978388791</v>
      </c>
      <c r="AD37" s="38"/>
    </row>
    <row r="38" spans="1:35" s="176" customFormat="1" ht="18" hidden="1" thickTop="1" x14ac:dyDescent="0.65">
      <c r="B38" s="185"/>
      <c r="C38" s="188"/>
      <c r="D38" s="186"/>
      <c r="E38" s="186"/>
      <c r="F38" s="187"/>
      <c r="G38" s="186"/>
      <c r="H38" s="187"/>
      <c r="I38" s="186"/>
      <c r="J38" s="187"/>
      <c r="K38" s="187"/>
      <c r="L38" s="187"/>
      <c r="M38" s="186"/>
      <c r="N38" s="187"/>
      <c r="O38" s="187"/>
      <c r="P38" s="187"/>
      <c r="Q38" s="187"/>
      <c r="R38" s="186"/>
      <c r="S38" s="186"/>
      <c r="T38" s="186"/>
      <c r="U38" s="187"/>
      <c r="V38" s="186"/>
      <c r="W38" s="187"/>
      <c r="X38" s="187"/>
      <c r="Y38" s="187"/>
      <c r="Z38" s="187"/>
      <c r="AA38" s="187"/>
      <c r="AB38" s="187"/>
      <c r="AC38" s="187"/>
      <c r="AD38" s="180"/>
    </row>
    <row r="93" spans="2:2" x14ac:dyDescent="0.75">
      <c r="B93" s="51">
        <v>-514000000</v>
      </c>
    </row>
    <row r="98" spans="2:2" x14ac:dyDescent="0.75">
      <c r="B98" s="210">
        <v>-113413717</v>
      </c>
    </row>
  </sheetData>
  <mergeCells count="4">
    <mergeCell ref="C4:AC4"/>
    <mergeCell ref="O5:Q5"/>
    <mergeCell ref="S5:W5"/>
    <mergeCell ref="C12:AC12"/>
  </mergeCells>
  <pageMargins left="0.7" right="0.7" top="0.48" bottom="0.5" header="0.5" footer="0.5"/>
  <pageSetup paperSize="9" scale="61" firstPageNumber="13" orientation="landscape" useFirstPageNumber="1" r:id="rId1"/>
  <headerFooter>
    <oddFooter>&amp;Lหมายเหตุประกอบงบการเงินเป็นส่วนหนึ่งของงบการเงินนี้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99"/>
  <sheetViews>
    <sheetView view="pageBreakPreview" topLeftCell="F45" zoomScale="85" zoomScaleNormal="70" zoomScaleSheetLayoutView="85" workbookViewId="0">
      <selection activeCell="R45" sqref="R1:XFD1048576"/>
    </sheetView>
  </sheetViews>
  <sheetFormatPr defaultColWidth="9.08203125" defaultRowHeight="20.6" x14ac:dyDescent="0.75"/>
  <cols>
    <col min="1" max="1" width="52.58203125" style="45" customWidth="1"/>
    <col min="2" max="2" width="8.08203125" style="51" customWidth="1"/>
    <col min="3" max="3" width="13.08203125" style="46" customWidth="1"/>
    <col min="4" max="4" width="1" style="46" customWidth="1"/>
    <col min="5" max="5" width="14.08203125" style="46" customWidth="1"/>
    <col min="6" max="6" width="1" style="46" customWidth="1"/>
    <col min="7" max="7" width="12.08203125" style="46" customWidth="1"/>
    <col min="8" max="8" width="1" style="46" customWidth="1"/>
    <col min="9" max="9" width="11" style="46" customWidth="1"/>
    <col min="10" max="10" width="1" style="46" customWidth="1"/>
    <col min="11" max="11" width="11" style="46" customWidth="1"/>
    <col min="12" max="12" width="1" style="46" customWidth="1"/>
    <col min="13" max="13" width="13" style="46" customWidth="1"/>
    <col min="14" max="14" width="1" style="46" customWidth="1"/>
    <col min="15" max="15" width="16.08203125" style="46" customWidth="1"/>
    <col min="16" max="16" width="1" style="46" customWidth="1"/>
    <col min="17" max="17" width="13.58203125" style="46" bestFit="1" customWidth="1"/>
    <col min="18" max="18" width="1.33203125" style="46" customWidth="1"/>
    <col min="19" max="16384" width="9.08203125" style="46"/>
  </cols>
  <sheetData>
    <row r="1" spans="1:18" customFormat="1" ht="24.65" customHeight="1" x14ac:dyDescent="0.8">
      <c r="A1" s="11" t="s">
        <v>0</v>
      </c>
      <c r="B1" s="149"/>
      <c r="C1" s="150"/>
      <c r="D1" s="60"/>
      <c r="E1" s="150"/>
      <c r="G1" s="150"/>
      <c r="I1" s="150"/>
      <c r="R1" s="60"/>
    </row>
    <row r="2" spans="1:18" customFormat="1" ht="24.65" customHeight="1" x14ac:dyDescent="0.8">
      <c r="A2" s="11" t="s">
        <v>197</v>
      </c>
      <c r="B2" s="149"/>
      <c r="R2" s="60"/>
    </row>
    <row r="3" spans="1:18" ht="17.8" customHeight="1" x14ac:dyDescent="0.75">
      <c r="A3" s="33"/>
      <c r="R3" s="38"/>
    </row>
    <row r="4" spans="1:18" x14ac:dyDescent="0.75">
      <c r="C4" s="222" t="s">
        <v>3</v>
      </c>
      <c r="D4" s="222"/>
      <c r="E4" s="222"/>
      <c r="F4" s="222"/>
      <c r="G4" s="222"/>
      <c r="H4" s="222"/>
      <c r="I4" s="222"/>
      <c r="J4" s="222"/>
      <c r="K4" s="222"/>
      <c r="L4" s="222"/>
      <c r="M4" s="222"/>
      <c r="N4" s="222"/>
      <c r="O4" s="222"/>
      <c r="P4" s="222"/>
      <c r="Q4" s="222"/>
      <c r="R4" s="52"/>
    </row>
    <row r="5" spans="1:18" x14ac:dyDescent="0.75">
      <c r="B5" s="45"/>
      <c r="D5" s="53"/>
      <c r="E5" s="32"/>
      <c r="F5" s="32"/>
      <c r="G5" s="32"/>
      <c r="H5" s="32"/>
      <c r="I5" s="32"/>
      <c r="J5" s="32"/>
      <c r="K5" s="32"/>
      <c r="L5" s="32"/>
      <c r="M5" s="32"/>
      <c r="O5" s="32" t="s">
        <v>198</v>
      </c>
      <c r="Q5" s="53"/>
      <c r="R5" s="53"/>
    </row>
    <row r="6" spans="1:18" x14ac:dyDescent="0.75">
      <c r="B6" s="45"/>
      <c r="D6" s="53"/>
      <c r="E6" s="32"/>
      <c r="F6" s="32"/>
      <c r="G6" s="32"/>
      <c r="H6" s="32"/>
      <c r="I6" s="32" t="s">
        <v>130</v>
      </c>
      <c r="J6" s="32"/>
      <c r="K6" s="223" t="s">
        <v>77</v>
      </c>
      <c r="L6" s="223"/>
      <c r="M6" s="223"/>
      <c r="O6" s="71" t="s">
        <v>199</v>
      </c>
      <c r="R6" s="53"/>
    </row>
    <row r="7" spans="1:18" x14ac:dyDescent="0.75">
      <c r="B7" s="32"/>
      <c r="C7" s="32" t="s">
        <v>68</v>
      </c>
      <c r="E7" s="32"/>
      <c r="F7" s="32"/>
      <c r="G7" s="32" t="s">
        <v>130</v>
      </c>
      <c r="H7" s="32"/>
      <c r="I7" s="32" t="s">
        <v>135</v>
      </c>
      <c r="J7" s="32"/>
      <c r="K7" s="32" t="s">
        <v>136</v>
      </c>
      <c r="N7" s="32"/>
      <c r="O7" s="32" t="s">
        <v>138</v>
      </c>
      <c r="P7" s="32"/>
      <c r="Q7" s="32" t="s">
        <v>128</v>
      </c>
      <c r="R7" s="53"/>
    </row>
    <row r="8" spans="1:18" x14ac:dyDescent="0.75">
      <c r="B8" s="32"/>
      <c r="C8" s="32" t="s">
        <v>142</v>
      </c>
      <c r="E8" s="32" t="s">
        <v>143</v>
      </c>
      <c r="F8" s="32"/>
      <c r="G8" s="32" t="s">
        <v>144</v>
      </c>
      <c r="H8" s="32"/>
      <c r="I8" s="32" t="s">
        <v>146</v>
      </c>
      <c r="J8" s="32"/>
      <c r="K8" s="32" t="s">
        <v>147</v>
      </c>
      <c r="L8" s="32"/>
      <c r="M8" s="32" t="s">
        <v>148</v>
      </c>
      <c r="N8" s="32"/>
      <c r="O8" s="32" t="s">
        <v>150</v>
      </c>
      <c r="P8" s="32"/>
      <c r="Q8" s="32" t="s">
        <v>132</v>
      </c>
      <c r="R8" s="32"/>
    </row>
    <row r="9" spans="1:18" x14ac:dyDescent="0.75">
      <c r="B9" s="43" t="s">
        <v>6</v>
      </c>
      <c r="C9" s="32" t="s">
        <v>153</v>
      </c>
      <c r="E9" s="54" t="s">
        <v>154</v>
      </c>
      <c r="F9" s="32"/>
      <c r="G9" s="54" t="s">
        <v>155</v>
      </c>
      <c r="H9" s="32"/>
      <c r="I9" s="54" t="s">
        <v>157</v>
      </c>
      <c r="J9" s="32"/>
      <c r="K9" s="32" t="s">
        <v>158</v>
      </c>
      <c r="L9" s="32"/>
      <c r="M9" s="32" t="s">
        <v>159</v>
      </c>
      <c r="N9" s="32"/>
      <c r="O9" s="32" t="s">
        <v>161</v>
      </c>
      <c r="P9" s="32"/>
      <c r="Q9" s="32" t="s">
        <v>140</v>
      </c>
      <c r="R9" s="32"/>
    </row>
    <row r="10" spans="1:18" x14ac:dyDescent="0.75">
      <c r="A10" s="46"/>
      <c r="B10" s="43"/>
      <c r="C10" s="224" t="s">
        <v>7</v>
      </c>
      <c r="D10" s="224"/>
      <c r="E10" s="224"/>
      <c r="F10" s="224"/>
      <c r="G10" s="224"/>
      <c r="H10" s="224"/>
      <c r="I10" s="224"/>
      <c r="J10" s="224"/>
      <c r="K10" s="224"/>
      <c r="L10" s="224"/>
      <c r="M10" s="224"/>
      <c r="N10" s="224"/>
      <c r="O10" s="224"/>
      <c r="P10" s="224"/>
      <c r="Q10" s="224"/>
      <c r="R10" s="51"/>
    </row>
    <row r="11" spans="1:18" x14ac:dyDescent="0.75">
      <c r="A11" s="33" t="s">
        <v>164</v>
      </c>
      <c r="B11" s="43"/>
      <c r="C11" s="43"/>
      <c r="D11" s="43"/>
      <c r="E11" s="43"/>
      <c r="F11" s="43"/>
      <c r="G11" s="43"/>
      <c r="H11" s="43"/>
      <c r="I11" s="43"/>
      <c r="J11" s="43"/>
      <c r="K11" s="43"/>
      <c r="L11" s="43"/>
      <c r="M11" s="43"/>
      <c r="N11" s="43"/>
      <c r="O11" s="43"/>
      <c r="P11" s="43"/>
      <c r="Q11" s="43"/>
      <c r="R11" s="51"/>
    </row>
    <row r="12" spans="1:18" x14ac:dyDescent="0.75">
      <c r="A12" s="33" t="s">
        <v>165</v>
      </c>
      <c r="B12" s="43"/>
      <c r="C12" s="35">
        <v>509999972</v>
      </c>
      <c r="D12" s="35"/>
      <c r="E12" s="35">
        <v>1335829590</v>
      </c>
      <c r="F12" s="35"/>
      <c r="G12" s="35">
        <v>390969319</v>
      </c>
      <c r="H12" s="35"/>
      <c r="I12" s="35">
        <v>3241598</v>
      </c>
      <c r="J12" s="35"/>
      <c r="K12" s="35">
        <v>51000000</v>
      </c>
      <c r="L12" s="35"/>
      <c r="M12" s="35">
        <v>456907189</v>
      </c>
      <c r="N12" s="35"/>
      <c r="O12" s="35">
        <v>42160000</v>
      </c>
      <c r="P12" s="35"/>
      <c r="Q12" s="35">
        <v>2790107668</v>
      </c>
      <c r="R12" s="35"/>
    </row>
    <row r="13" spans="1:18" s="52" customFormat="1" ht="12" customHeight="1" x14ac:dyDescent="0.75">
      <c r="A13" s="33"/>
      <c r="B13" s="43"/>
      <c r="C13" s="35"/>
      <c r="D13" s="35"/>
      <c r="E13" s="35"/>
      <c r="F13" s="35"/>
      <c r="G13" s="35"/>
      <c r="H13" s="35"/>
      <c r="I13" s="35"/>
      <c r="J13" s="35"/>
      <c r="K13" s="35"/>
      <c r="L13" s="35"/>
      <c r="M13" s="35"/>
      <c r="N13" s="35"/>
      <c r="O13" s="35"/>
      <c r="P13" s="35"/>
      <c r="Q13" s="35"/>
      <c r="R13" s="35"/>
    </row>
    <row r="14" spans="1:18" s="52" customFormat="1" x14ac:dyDescent="0.75">
      <c r="A14" s="33" t="s">
        <v>166</v>
      </c>
      <c r="B14" s="43"/>
      <c r="C14" s="36"/>
      <c r="D14" s="36"/>
      <c r="E14" s="36"/>
      <c r="F14" s="36"/>
      <c r="G14" s="36"/>
      <c r="H14" s="36"/>
      <c r="I14" s="36"/>
      <c r="J14" s="36"/>
      <c r="K14" s="36"/>
      <c r="L14" s="36"/>
      <c r="M14" s="36"/>
      <c r="N14" s="36"/>
      <c r="O14" s="36"/>
      <c r="P14" s="36"/>
      <c r="Q14" s="36"/>
      <c r="R14" s="35"/>
    </row>
    <row r="15" spans="1:18" s="52" customFormat="1" x14ac:dyDescent="0.75">
      <c r="A15" s="56" t="s">
        <v>200</v>
      </c>
      <c r="B15" s="43"/>
      <c r="C15" s="36"/>
      <c r="D15" s="36"/>
      <c r="E15" s="36"/>
      <c r="F15" s="36"/>
      <c r="G15" s="36"/>
      <c r="H15" s="36"/>
      <c r="I15" s="36"/>
      <c r="J15" s="36"/>
      <c r="K15" s="36"/>
      <c r="L15" s="36"/>
      <c r="M15" s="36"/>
      <c r="N15" s="36"/>
      <c r="O15" s="36"/>
      <c r="P15" s="36"/>
      <c r="Q15" s="35"/>
      <c r="R15" s="35"/>
    </row>
    <row r="16" spans="1:18" s="52" customFormat="1" x14ac:dyDescent="0.75">
      <c r="A16" s="45" t="s">
        <v>201</v>
      </c>
      <c r="B16" s="43">
        <v>24</v>
      </c>
      <c r="C16" s="30">
        <v>0</v>
      </c>
      <c r="D16" s="36"/>
      <c r="E16" s="30">
        <v>0</v>
      </c>
      <c r="F16" s="36"/>
      <c r="G16" s="30">
        <v>0</v>
      </c>
      <c r="H16" s="36"/>
      <c r="I16" s="30">
        <v>0</v>
      </c>
      <c r="J16" s="36"/>
      <c r="K16" s="30">
        <v>0</v>
      </c>
      <c r="L16" s="36"/>
      <c r="M16" s="30">
        <v>-254999986</v>
      </c>
      <c r="N16" s="36"/>
      <c r="O16" s="30">
        <v>0</v>
      </c>
      <c r="P16" s="36"/>
      <c r="Q16" s="30">
        <f>SUM(C16:O16)</f>
        <v>-254999986</v>
      </c>
      <c r="R16" s="35"/>
    </row>
    <row r="17" spans="1:18" s="52" customFormat="1" x14ac:dyDescent="0.75">
      <c r="A17" s="56" t="s">
        <v>202</v>
      </c>
      <c r="B17" s="43"/>
      <c r="C17" s="65">
        <v>0</v>
      </c>
      <c r="D17" s="36"/>
      <c r="E17" s="65">
        <v>0</v>
      </c>
      <c r="F17" s="36"/>
      <c r="G17" s="65">
        <v>0</v>
      </c>
      <c r="H17" s="36"/>
      <c r="I17" s="65">
        <v>0</v>
      </c>
      <c r="J17" s="36"/>
      <c r="K17" s="65">
        <v>0</v>
      </c>
      <c r="L17" s="36"/>
      <c r="M17" s="65">
        <f>SUM(M16)</f>
        <v>-254999986</v>
      </c>
      <c r="N17" s="36"/>
      <c r="O17" s="65">
        <v>0</v>
      </c>
      <c r="P17" s="36"/>
      <c r="Q17" s="65">
        <f>SUM(Q16)</f>
        <v>-254999986</v>
      </c>
      <c r="R17" s="35"/>
    </row>
    <row r="18" spans="1:18" s="52" customFormat="1" ht="12" customHeight="1" x14ac:dyDescent="0.75">
      <c r="A18" s="33"/>
      <c r="B18" s="43"/>
      <c r="C18" s="36"/>
      <c r="D18" s="36"/>
      <c r="E18" s="36"/>
      <c r="F18" s="36"/>
      <c r="G18" s="36"/>
      <c r="H18" s="36"/>
      <c r="I18" s="36"/>
      <c r="J18" s="36"/>
      <c r="K18" s="36"/>
      <c r="L18" s="36"/>
      <c r="M18" s="36"/>
      <c r="N18" s="36"/>
      <c r="O18" s="36"/>
      <c r="P18" s="36"/>
      <c r="Q18" s="36"/>
      <c r="R18" s="35"/>
    </row>
    <row r="19" spans="1:18" s="52" customFormat="1" x14ac:dyDescent="0.75">
      <c r="A19" s="33" t="s">
        <v>177</v>
      </c>
      <c r="B19" s="43"/>
      <c r="C19" s="36"/>
      <c r="D19" s="36"/>
      <c r="E19" s="36"/>
      <c r="F19" s="36"/>
      <c r="G19" s="36"/>
      <c r="H19" s="36"/>
      <c r="I19" s="36"/>
      <c r="J19" s="36"/>
      <c r="K19" s="36"/>
      <c r="L19" s="36"/>
      <c r="M19" s="36"/>
      <c r="N19" s="36"/>
      <c r="O19" s="36"/>
      <c r="P19" s="36"/>
      <c r="Q19" s="36"/>
      <c r="R19" s="35"/>
    </row>
    <row r="20" spans="1:18" s="52" customFormat="1" x14ac:dyDescent="0.75">
      <c r="A20" s="45" t="s">
        <v>178</v>
      </c>
      <c r="B20" s="43"/>
      <c r="C20" s="31">
        <v>0</v>
      </c>
      <c r="D20" s="38"/>
      <c r="E20" s="31">
        <v>0</v>
      </c>
      <c r="F20" s="38"/>
      <c r="G20" s="31">
        <v>0</v>
      </c>
      <c r="H20" s="38"/>
      <c r="I20" s="31">
        <v>0</v>
      </c>
      <c r="J20" s="38"/>
      <c r="K20" s="31">
        <v>0</v>
      </c>
      <c r="L20" s="35"/>
      <c r="M20" s="29">
        <v>275174736</v>
      </c>
      <c r="N20" s="35"/>
      <c r="O20" s="31">
        <v>0</v>
      </c>
      <c r="P20" s="35"/>
      <c r="Q20" s="151">
        <f>SUM(C20:O20)</f>
        <v>275174736</v>
      </c>
      <c r="R20" s="35"/>
    </row>
    <row r="21" spans="1:18" s="52" customFormat="1" x14ac:dyDescent="0.75">
      <c r="A21" s="45" t="s">
        <v>404</v>
      </c>
      <c r="B21" s="43"/>
      <c r="C21" s="30">
        <v>0</v>
      </c>
      <c r="D21" s="35"/>
      <c r="E21" s="30">
        <v>0</v>
      </c>
      <c r="F21" s="35"/>
      <c r="G21" s="30">
        <v>0</v>
      </c>
      <c r="H21" s="35"/>
      <c r="I21" s="30">
        <v>0</v>
      </c>
      <c r="J21" s="35"/>
      <c r="K21" s="30">
        <v>0</v>
      </c>
      <c r="L21" s="35"/>
      <c r="M21" s="30">
        <v>0</v>
      </c>
      <c r="N21" s="35"/>
      <c r="O21" s="30">
        <v>-4960000</v>
      </c>
      <c r="P21" s="35"/>
      <c r="Q21" s="30">
        <f>SUM(C21:O21)</f>
        <v>-4960000</v>
      </c>
      <c r="R21" s="35"/>
    </row>
    <row r="22" spans="1:18" s="52" customFormat="1" x14ac:dyDescent="0.75">
      <c r="A22" s="33" t="s">
        <v>180</v>
      </c>
      <c r="B22" s="55"/>
      <c r="C22" s="41">
        <v>0</v>
      </c>
      <c r="D22" s="36"/>
      <c r="E22" s="41">
        <v>0</v>
      </c>
      <c r="F22" s="36"/>
      <c r="G22" s="41">
        <v>0</v>
      </c>
      <c r="H22" s="36"/>
      <c r="I22" s="41">
        <v>0</v>
      </c>
      <c r="J22" s="36"/>
      <c r="K22" s="41">
        <v>0</v>
      </c>
      <c r="L22" s="36"/>
      <c r="M22" s="41">
        <f>SUM(M20:M21)</f>
        <v>275174736</v>
      </c>
      <c r="N22" s="36"/>
      <c r="O22" s="41">
        <f>SUM(O20:O21)</f>
        <v>-4960000</v>
      </c>
      <c r="P22" s="36"/>
      <c r="Q22" s="41">
        <f>SUM(Q20:Q21)</f>
        <v>270214736</v>
      </c>
      <c r="R22" s="35"/>
    </row>
    <row r="23" spans="1:18" s="52" customFormat="1" ht="12" customHeight="1" x14ac:dyDescent="0.75">
      <c r="A23" s="33"/>
      <c r="B23" s="43"/>
      <c r="C23" s="35"/>
      <c r="D23" s="35"/>
      <c r="E23" s="35"/>
      <c r="F23" s="35"/>
      <c r="G23" s="35"/>
      <c r="H23" s="35"/>
      <c r="I23" s="35"/>
      <c r="J23" s="35"/>
      <c r="K23" s="35"/>
      <c r="L23" s="35"/>
      <c r="M23" s="35"/>
      <c r="N23" s="35"/>
      <c r="O23" s="35"/>
      <c r="P23" s="35"/>
      <c r="Q23" s="35"/>
      <c r="R23" s="35"/>
    </row>
    <row r="24" spans="1:18" ht="21" thickBot="1" x14ac:dyDescent="0.8">
      <c r="A24" s="33" t="s">
        <v>181</v>
      </c>
      <c r="B24" s="43"/>
      <c r="C24" s="72">
        <f>SUM(C12)</f>
        <v>509999972</v>
      </c>
      <c r="D24" s="35"/>
      <c r="E24" s="72">
        <f>SUM(E12)</f>
        <v>1335829590</v>
      </c>
      <c r="F24" s="35"/>
      <c r="G24" s="72">
        <f>SUM(G12)</f>
        <v>390969319</v>
      </c>
      <c r="H24" s="35"/>
      <c r="I24" s="72">
        <f>SUM(I12)</f>
        <v>3241598</v>
      </c>
      <c r="J24" s="35"/>
      <c r="K24" s="72">
        <f>SUM(K12)</f>
        <v>51000000</v>
      </c>
      <c r="L24" s="35"/>
      <c r="M24" s="72">
        <f>M12+M17+M22</f>
        <v>477081939</v>
      </c>
      <c r="N24" s="35"/>
      <c r="O24" s="72">
        <f>O12+O17+O22</f>
        <v>37200000</v>
      </c>
      <c r="P24" s="35"/>
      <c r="Q24" s="72">
        <f>Q12+Q17+Q22</f>
        <v>2805322418</v>
      </c>
      <c r="R24" s="38"/>
    </row>
    <row r="25" spans="1:18" s="61" customFormat="1" ht="18" thickTop="1" x14ac:dyDescent="0.65">
      <c r="B25" s="68"/>
      <c r="C25" s="69"/>
      <c r="D25" s="63"/>
      <c r="E25" s="63"/>
      <c r="F25" s="63"/>
      <c r="G25" s="63"/>
      <c r="H25" s="63"/>
      <c r="I25" s="63"/>
      <c r="J25" s="63"/>
      <c r="K25" s="63"/>
      <c r="L25" s="63"/>
      <c r="M25" s="63"/>
      <c r="N25" s="63"/>
      <c r="O25" s="63"/>
      <c r="P25" s="63"/>
      <c r="Q25" s="63"/>
      <c r="R25" s="70"/>
    </row>
    <row r="26" spans="1:18" customFormat="1" ht="24.65" customHeight="1" x14ac:dyDescent="0.8">
      <c r="A26" s="11" t="s">
        <v>0</v>
      </c>
      <c r="B26" s="149"/>
      <c r="C26" s="150"/>
      <c r="D26" s="60"/>
      <c r="E26" s="150"/>
      <c r="G26" s="150"/>
      <c r="I26" s="150"/>
      <c r="R26" s="60"/>
    </row>
    <row r="27" spans="1:18" customFormat="1" ht="24.65" customHeight="1" x14ac:dyDescent="0.8">
      <c r="A27" s="11" t="s">
        <v>197</v>
      </c>
      <c r="B27" s="149"/>
      <c r="R27" s="60"/>
    </row>
    <row r="28" spans="1:18" ht="17.8" customHeight="1" x14ac:dyDescent="0.75">
      <c r="A28" s="33"/>
      <c r="R28" s="38"/>
    </row>
    <row r="29" spans="1:18" x14ac:dyDescent="0.75">
      <c r="C29" s="222" t="s">
        <v>3</v>
      </c>
      <c r="D29" s="222"/>
      <c r="E29" s="222"/>
      <c r="F29" s="222"/>
      <c r="G29" s="222"/>
      <c r="H29" s="222"/>
      <c r="I29" s="222"/>
      <c r="J29" s="222"/>
      <c r="K29" s="222"/>
      <c r="L29" s="222"/>
      <c r="M29" s="222"/>
      <c r="N29" s="222"/>
      <c r="O29" s="222"/>
      <c r="P29" s="222"/>
      <c r="Q29" s="222"/>
      <c r="R29" s="52"/>
    </row>
    <row r="30" spans="1:18" x14ac:dyDescent="0.75">
      <c r="B30" s="45"/>
      <c r="D30" s="53"/>
      <c r="E30" s="32"/>
      <c r="F30" s="32"/>
      <c r="G30" s="32"/>
      <c r="H30" s="32"/>
      <c r="I30" s="32"/>
      <c r="J30" s="32"/>
      <c r="K30" s="32"/>
      <c r="L30" s="32"/>
      <c r="M30" s="32"/>
      <c r="O30" s="32" t="s">
        <v>198</v>
      </c>
      <c r="Q30" s="53"/>
      <c r="R30" s="53"/>
    </row>
    <row r="31" spans="1:18" x14ac:dyDescent="0.75">
      <c r="B31" s="45"/>
      <c r="D31" s="53"/>
      <c r="E31" s="32"/>
      <c r="F31" s="32"/>
      <c r="G31" s="32"/>
      <c r="H31" s="32"/>
      <c r="I31" s="32" t="s">
        <v>130</v>
      </c>
      <c r="J31" s="32"/>
      <c r="K31" s="223" t="s">
        <v>77</v>
      </c>
      <c r="L31" s="223"/>
      <c r="M31" s="223"/>
      <c r="O31" s="71" t="s">
        <v>199</v>
      </c>
      <c r="R31" s="53"/>
    </row>
    <row r="32" spans="1:18" x14ac:dyDescent="0.75">
      <c r="B32" s="32"/>
      <c r="C32" s="32" t="s">
        <v>68</v>
      </c>
      <c r="E32" s="32"/>
      <c r="F32" s="32"/>
      <c r="G32" s="32" t="s">
        <v>130</v>
      </c>
      <c r="H32" s="32"/>
      <c r="I32" s="32" t="s">
        <v>135</v>
      </c>
      <c r="J32" s="32"/>
      <c r="K32" s="32" t="s">
        <v>136</v>
      </c>
      <c r="N32" s="32"/>
      <c r="O32" s="32" t="s">
        <v>138</v>
      </c>
      <c r="P32" s="32"/>
      <c r="Q32" s="32" t="s">
        <v>128</v>
      </c>
      <c r="R32" s="53"/>
    </row>
    <row r="33" spans="1:18" x14ac:dyDescent="0.75">
      <c r="B33" s="32"/>
      <c r="C33" s="32" t="s">
        <v>142</v>
      </c>
      <c r="E33" s="32" t="s">
        <v>143</v>
      </c>
      <c r="F33" s="32"/>
      <c r="G33" s="32" t="s">
        <v>144</v>
      </c>
      <c r="H33" s="32"/>
      <c r="I33" s="32" t="s">
        <v>146</v>
      </c>
      <c r="J33" s="32"/>
      <c r="K33" s="32" t="s">
        <v>147</v>
      </c>
      <c r="L33" s="32"/>
      <c r="M33" s="32" t="s">
        <v>148</v>
      </c>
      <c r="N33" s="32"/>
      <c r="O33" s="32" t="s">
        <v>150</v>
      </c>
      <c r="P33" s="32"/>
      <c r="Q33" s="32" t="s">
        <v>132</v>
      </c>
      <c r="R33" s="32"/>
    </row>
    <row r="34" spans="1:18" x14ac:dyDescent="0.75">
      <c r="B34" s="43" t="s">
        <v>6</v>
      </c>
      <c r="C34" s="32" t="s">
        <v>153</v>
      </c>
      <c r="E34" s="54" t="s">
        <v>154</v>
      </c>
      <c r="F34" s="32"/>
      <c r="G34" s="54" t="s">
        <v>155</v>
      </c>
      <c r="H34" s="32"/>
      <c r="I34" s="54" t="s">
        <v>157</v>
      </c>
      <c r="J34" s="32"/>
      <c r="K34" s="32" t="s">
        <v>158</v>
      </c>
      <c r="L34" s="32"/>
      <c r="M34" s="32" t="s">
        <v>159</v>
      </c>
      <c r="N34" s="32"/>
      <c r="O34" s="32" t="s">
        <v>161</v>
      </c>
      <c r="P34" s="32"/>
      <c r="Q34" s="32" t="s">
        <v>140</v>
      </c>
      <c r="R34" s="32"/>
    </row>
    <row r="35" spans="1:18" x14ac:dyDescent="0.75">
      <c r="A35" s="46"/>
      <c r="B35" s="43"/>
      <c r="C35" s="224" t="s">
        <v>7</v>
      </c>
      <c r="D35" s="224"/>
      <c r="E35" s="224"/>
      <c r="F35" s="224"/>
      <c r="G35" s="224"/>
      <c r="H35" s="224"/>
      <c r="I35" s="224"/>
      <c r="J35" s="224"/>
      <c r="K35" s="224"/>
      <c r="L35" s="224"/>
      <c r="M35" s="224"/>
      <c r="N35" s="224"/>
      <c r="O35" s="224"/>
      <c r="P35" s="224"/>
      <c r="Q35" s="224"/>
      <c r="R35" s="51"/>
    </row>
    <row r="36" spans="1:18" x14ac:dyDescent="0.75">
      <c r="A36" s="33" t="s">
        <v>187</v>
      </c>
      <c r="B36" s="43"/>
      <c r="C36" s="43"/>
      <c r="D36" s="43"/>
      <c r="E36" s="43"/>
      <c r="F36" s="43"/>
      <c r="G36" s="43"/>
      <c r="H36" s="43"/>
      <c r="I36" s="43"/>
      <c r="J36" s="43"/>
      <c r="K36" s="43"/>
      <c r="L36" s="43"/>
      <c r="M36" s="43"/>
      <c r="N36" s="43"/>
      <c r="O36" s="43"/>
      <c r="P36" s="43"/>
      <c r="Q36" s="43"/>
      <c r="R36" s="51"/>
    </row>
    <row r="37" spans="1:18" x14ac:dyDescent="0.75">
      <c r="A37" s="33" t="s">
        <v>188</v>
      </c>
      <c r="B37" s="43"/>
      <c r="C37" s="35">
        <v>509999972</v>
      </c>
      <c r="D37" s="35"/>
      <c r="E37" s="35">
        <v>1335829590</v>
      </c>
      <c r="F37" s="35"/>
      <c r="G37" s="35">
        <v>390969319</v>
      </c>
      <c r="H37" s="35"/>
      <c r="I37" s="35">
        <v>3241598</v>
      </c>
      <c r="J37" s="35"/>
      <c r="K37" s="35">
        <v>51000000</v>
      </c>
      <c r="L37" s="35"/>
      <c r="M37" s="35">
        <v>477081939</v>
      </c>
      <c r="N37" s="35"/>
      <c r="O37" s="35">
        <v>37200000</v>
      </c>
      <c r="P37" s="35"/>
      <c r="Q37" s="35">
        <v>2805322418</v>
      </c>
      <c r="R37" s="35"/>
    </row>
    <row r="38" spans="1:18" s="52" customFormat="1" ht="12" customHeight="1" x14ac:dyDescent="0.75">
      <c r="A38" s="33"/>
      <c r="B38" s="43"/>
      <c r="C38" s="35"/>
      <c r="D38" s="35"/>
      <c r="E38" s="35"/>
      <c r="F38" s="35"/>
      <c r="G38" s="35"/>
      <c r="H38" s="35"/>
      <c r="I38" s="35"/>
      <c r="J38" s="35"/>
      <c r="K38" s="35"/>
      <c r="L38" s="35"/>
      <c r="M38" s="35"/>
      <c r="N38" s="35"/>
      <c r="O38" s="35"/>
      <c r="P38" s="35"/>
      <c r="Q38" s="35"/>
      <c r="R38" s="35"/>
    </row>
    <row r="39" spans="1:18" s="52" customFormat="1" x14ac:dyDescent="0.75">
      <c r="A39" s="33" t="s">
        <v>166</v>
      </c>
      <c r="B39" s="43"/>
      <c r="C39" s="36"/>
      <c r="D39" s="36"/>
      <c r="E39" s="36"/>
      <c r="F39" s="36"/>
      <c r="G39" s="36"/>
      <c r="H39" s="36"/>
      <c r="I39" s="36"/>
      <c r="J39" s="36"/>
      <c r="K39" s="36"/>
      <c r="L39" s="36"/>
      <c r="M39" s="36"/>
      <c r="N39" s="36"/>
      <c r="O39" s="36"/>
      <c r="P39" s="36"/>
      <c r="Q39" s="36"/>
      <c r="R39" s="35"/>
    </row>
    <row r="40" spans="1:18" s="52" customFormat="1" x14ac:dyDescent="0.75">
      <c r="A40" s="56" t="s">
        <v>200</v>
      </c>
      <c r="B40" s="43"/>
      <c r="C40" s="36"/>
      <c r="D40" s="36"/>
      <c r="E40" s="36"/>
      <c r="F40" s="36"/>
      <c r="G40" s="36"/>
      <c r="H40" s="36"/>
      <c r="I40" s="36"/>
      <c r="J40" s="36"/>
      <c r="K40" s="36"/>
      <c r="L40" s="36"/>
      <c r="M40" s="36"/>
      <c r="N40" s="36"/>
      <c r="O40" s="36"/>
      <c r="P40" s="36"/>
      <c r="Q40" s="35"/>
      <c r="R40" s="35"/>
    </row>
    <row r="41" spans="1:18" s="52" customFormat="1" x14ac:dyDescent="0.75">
      <c r="A41" s="45" t="s">
        <v>201</v>
      </c>
      <c r="B41" s="43">
        <v>24</v>
      </c>
      <c r="C41" s="30">
        <v>0</v>
      </c>
      <c r="D41" s="36"/>
      <c r="E41" s="30">
        <v>0</v>
      </c>
      <c r="F41" s="36"/>
      <c r="G41" s="30">
        <v>0</v>
      </c>
      <c r="H41" s="36"/>
      <c r="I41" s="30">
        <v>0</v>
      </c>
      <c r="J41" s="36"/>
      <c r="K41" s="30">
        <v>0</v>
      </c>
      <c r="L41" s="36"/>
      <c r="M41" s="30">
        <v>-224399987</v>
      </c>
      <c r="N41" s="36"/>
      <c r="O41" s="30">
        <v>0</v>
      </c>
      <c r="P41" s="36"/>
      <c r="Q41" s="30">
        <f>SUM(C41:O41)</f>
        <v>-224399987</v>
      </c>
      <c r="R41" s="35"/>
    </row>
    <row r="42" spans="1:18" s="52" customFormat="1" x14ac:dyDescent="0.75">
      <c r="A42" s="56" t="s">
        <v>202</v>
      </c>
      <c r="B42" s="43"/>
      <c r="C42" s="65">
        <f>SUM(C41)</f>
        <v>0</v>
      </c>
      <c r="D42" s="36"/>
      <c r="E42" s="65">
        <f>SUM(E41)</f>
        <v>0</v>
      </c>
      <c r="F42" s="36"/>
      <c r="G42" s="65">
        <f>SUM(G41)</f>
        <v>0</v>
      </c>
      <c r="H42" s="36"/>
      <c r="I42" s="65">
        <f>SUM(I41)</f>
        <v>0</v>
      </c>
      <c r="J42" s="36"/>
      <c r="K42" s="65">
        <f>SUM(K41)</f>
        <v>0</v>
      </c>
      <c r="L42" s="36"/>
      <c r="M42" s="65">
        <f>SUM(M41)</f>
        <v>-224399987</v>
      </c>
      <c r="N42" s="36"/>
      <c r="O42" s="65">
        <f>SUM(O41)</f>
        <v>0</v>
      </c>
      <c r="P42" s="36"/>
      <c r="Q42" s="65">
        <f>SUM(Q41)</f>
        <v>-224399987</v>
      </c>
      <c r="R42" s="35"/>
    </row>
    <row r="43" spans="1:18" s="52" customFormat="1" ht="12" customHeight="1" x14ac:dyDescent="0.75">
      <c r="A43" s="33"/>
      <c r="B43" s="43"/>
      <c r="C43" s="36"/>
      <c r="D43" s="36"/>
      <c r="E43" s="36"/>
      <c r="F43" s="36"/>
      <c r="G43" s="36"/>
      <c r="H43" s="36"/>
      <c r="I43" s="36"/>
      <c r="J43" s="36"/>
      <c r="K43" s="36"/>
      <c r="L43" s="36"/>
      <c r="M43" s="36"/>
      <c r="N43" s="36"/>
      <c r="O43" s="36"/>
      <c r="P43" s="36"/>
      <c r="Q43" s="36"/>
      <c r="R43" s="35"/>
    </row>
    <row r="44" spans="1:18" s="52" customFormat="1" x14ac:dyDescent="0.75">
      <c r="A44" s="33" t="s">
        <v>203</v>
      </c>
      <c r="B44" s="43"/>
      <c r="C44" s="36"/>
      <c r="D44" s="36"/>
      <c r="E44" s="36"/>
      <c r="F44" s="36"/>
      <c r="G44" s="36"/>
      <c r="H44" s="36"/>
      <c r="I44" s="36"/>
      <c r="J44" s="36"/>
      <c r="K44" s="36"/>
      <c r="L44" s="36"/>
      <c r="M44" s="36"/>
      <c r="N44" s="36"/>
      <c r="O44" s="36"/>
      <c r="P44" s="36"/>
      <c r="Q44" s="36"/>
      <c r="R44" s="35"/>
    </row>
    <row r="45" spans="1:18" s="52" customFormat="1" x14ac:dyDescent="0.75">
      <c r="A45" s="45" t="s">
        <v>178</v>
      </c>
      <c r="B45" s="43"/>
      <c r="C45" s="31">
        <v>0</v>
      </c>
      <c r="D45" s="38"/>
      <c r="E45" s="31">
        <v>0</v>
      </c>
      <c r="F45" s="38"/>
      <c r="G45" s="31">
        <v>0</v>
      </c>
      <c r="H45" s="38"/>
      <c r="I45" s="31">
        <v>0</v>
      </c>
      <c r="J45" s="38"/>
      <c r="K45" s="31">
        <v>0</v>
      </c>
      <c r="L45" s="35"/>
      <c r="M45" s="29">
        <v>318403972</v>
      </c>
      <c r="N45" s="35"/>
      <c r="O45" s="31">
        <v>0</v>
      </c>
      <c r="P45" s="35"/>
      <c r="Q45" s="151">
        <f>SUM(C45:O45)</f>
        <v>318403972</v>
      </c>
      <c r="R45" s="35"/>
    </row>
    <row r="46" spans="1:18" s="52" customFormat="1" x14ac:dyDescent="0.75">
      <c r="A46" s="45" t="s">
        <v>204</v>
      </c>
      <c r="B46" s="43"/>
      <c r="C46" s="30">
        <v>0</v>
      </c>
      <c r="D46" s="35"/>
      <c r="E46" s="30">
        <v>0</v>
      </c>
      <c r="F46" s="35"/>
      <c r="G46" s="30">
        <v>0</v>
      </c>
      <c r="H46" s="35"/>
      <c r="I46" s="30">
        <v>0</v>
      </c>
      <c r="J46" s="35"/>
      <c r="K46" s="30">
        <v>0</v>
      </c>
      <c r="L46" s="35"/>
      <c r="M46" s="30">
        <v>0</v>
      </c>
      <c r="N46" s="35"/>
      <c r="O46" s="30">
        <v>11775164</v>
      </c>
      <c r="P46" s="35"/>
      <c r="Q46" s="30">
        <f>SUM(C46:O46)</f>
        <v>11775164</v>
      </c>
      <c r="R46" s="35"/>
    </row>
    <row r="47" spans="1:18" s="52" customFormat="1" x14ac:dyDescent="0.75">
      <c r="A47" s="33" t="s">
        <v>205</v>
      </c>
      <c r="B47" s="55"/>
      <c r="C47" s="41">
        <f>SUM(C45:C46)</f>
        <v>0</v>
      </c>
      <c r="D47" s="36"/>
      <c r="E47" s="41">
        <f>SUM(E45:E46)</f>
        <v>0</v>
      </c>
      <c r="F47" s="36"/>
      <c r="G47" s="41">
        <f>SUM(G45:G46)</f>
        <v>0</v>
      </c>
      <c r="H47" s="36"/>
      <c r="I47" s="41">
        <f>SUM(I45:I46)</f>
        <v>0</v>
      </c>
      <c r="J47" s="36"/>
      <c r="K47" s="41">
        <f>SUM(K45:K46)</f>
        <v>0</v>
      </c>
      <c r="L47" s="36"/>
      <c r="M47" s="41">
        <f>SUM(M45:M46)</f>
        <v>318403972</v>
      </c>
      <c r="N47" s="36"/>
      <c r="O47" s="41">
        <f>SUM(O45:O46)</f>
        <v>11775164</v>
      </c>
      <c r="P47" s="36"/>
      <c r="Q47" s="41">
        <f>SUM(Q45:Q46)</f>
        <v>330179136</v>
      </c>
      <c r="R47" s="35"/>
    </row>
    <row r="48" spans="1:18" s="52" customFormat="1" ht="12" customHeight="1" x14ac:dyDescent="0.75">
      <c r="A48" s="33"/>
      <c r="B48" s="43"/>
      <c r="C48" s="35"/>
      <c r="D48" s="35"/>
      <c r="E48" s="35"/>
      <c r="F48" s="35"/>
      <c r="G48" s="35"/>
      <c r="H48" s="35"/>
      <c r="I48" s="35"/>
      <c r="J48" s="35"/>
      <c r="K48" s="35"/>
      <c r="L48" s="35"/>
      <c r="M48" s="35"/>
      <c r="N48" s="35"/>
      <c r="O48" s="35"/>
      <c r="P48" s="35"/>
      <c r="Q48" s="35"/>
      <c r="R48" s="35"/>
    </row>
    <row r="49" spans="1:18" ht="21" thickBot="1" x14ac:dyDescent="0.8">
      <c r="A49" s="33" t="s">
        <v>196</v>
      </c>
      <c r="B49" s="43"/>
      <c r="C49" s="72">
        <f>SUM(C37,C42,C47)</f>
        <v>509999972</v>
      </c>
      <c r="D49" s="35"/>
      <c r="E49" s="72">
        <f>SUM(E37,E42,E47)</f>
        <v>1335829590</v>
      </c>
      <c r="F49" s="35"/>
      <c r="G49" s="72">
        <f>SUM(G37,G42,G47)</f>
        <v>390969319</v>
      </c>
      <c r="H49" s="35"/>
      <c r="I49" s="72">
        <f>SUM(I37,I42,I47)</f>
        <v>3241598</v>
      </c>
      <c r="J49" s="35"/>
      <c r="K49" s="72">
        <f>SUM(K37,K42,K47)</f>
        <v>51000000</v>
      </c>
      <c r="L49" s="35"/>
      <c r="M49" s="72">
        <f>SUM(M37,M42,M47)</f>
        <v>571085924</v>
      </c>
      <c r="N49" s="35"/>
      <c r="O49" s="72">
        <f>SUM(O37,O42,O47)</f>
        <v>48975164</v>
      </c>
      <c r="P49" s="35"/>
      <c r="Q49" s="72">
        <f>SUM(Q37,Q42,Q47)</f>
        <v>2911101567</v>
      </c>
      <c r="R49" s="38"/>
    </row>
    <row r="50" spans="1:18" ht="21" thickTop="1" x14ac:dyDescent="0.75">
      <c r="Q50" s="168"/>
    </row>
    <row r="99" spans="2:2" x14ac:dyDescent="0.75">
      <c r="B99" s="210"/>
    </row>
  </sheetData>
  <mergeCells count="6">
    <mergeCell ref="C29:Q29"/>
    <mergeCell ref="K31:M31"/>
    <mergeCell ref="C35:Q35"/>
    <mergeCell ref="C10:Q10"/>
    <mergeCell ref="C4:Q4"/>
    <mergeCell ref="K6:M6"/>
  </mergeCells>
  <pageMargins left="0.7" right="0.7" top="0.48" bottom="0.5" header="0.5" footer="0.5"/>
  <pageSetup paperSize="9" scale="85" firstPageNumber="14" fitToHeight="0" orientation="landscape" useFirstPageNumber="1" r:id="rId1"/>
  <headerFooter alignWithMargins="0">
    <oddFooter xml:space="preserve">&amp;Lหมายเหตุประกอบงบการเงินเป็นส่วนหนึ่งของงบการเงินนี้
&amp;C&amp;P&amp;14
&amp;R
</oddFooter>
  </headerFooter>
  <rowBreaks count="1" manualBreakCount="1">
    <brk id="2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A3D79-7E91-4B99-9A41-8ED4D22688E4}">
  <dimension ref="A1:J122"/>
  <sheetViews>
    <sheetView view="pageBreakPreview" topLeftCell="A116" zoomScale="55" zoomScaleNormal="93" zoomScaleSheetLayoutView="55" workbookViewId="0">
      <selection activeCell="A123" sqref="A123:XFD1048576"/>
    </sheetView>
  </sheetViews>
  <sheetFormatPr defaultColWidth="35" defaultRowHeight="21.45" x14ac:dyDescent="0.75"/>
  <cols>
    <col min="1" max="1" width="79.33203125" style="5" customWidth="1"/>
    <col min="2" max="2" width="15" style="152" customWidth="1"/>
    <col min="3" max="3" width="1.08203125" style="5" customWidth="1"/>
    <col min="4" max="4" width="15" style="152" customWidth="1"/>
    <col min="5" max="5" width="1.08203125" style="5" customWidth="1"/>
    <col min="6" max="6" width="15" style="5" customWidth="1"/>
    <col min="7" max="7" width="1.08203125" style="5" customWidth="1"/>
    <col min="8" max="8" width="15" style="5" customWidth="1"/>
    <col min="9" max="16384" width="35" style="5"/>
  </cols>
  <sheetData>
    <row r="1" spans="1:8" ht="27.65" customHeight="1" x14ac:dyDescent="0.85">
      <c r="A1" s="7" t="s">
        <v>0</v>
      </c>
    </row>
    <row r="2" spans="1:8" ht="22.3" customHeight="1" x14ac:dyDescent="0.85">
      <c r="A2" s="153" t="s">
        <v>206</v>
      </c>
      <c r="B2" s="154"/>
      <c r="D2" s="154"/>
    </row>
    <row r="3" spans="1:8" ht="22.3" customHeight="1" x14ac:dyDescent="0.8">
      <c r="B3" s="218" t="s">
        <v>2</v>
      </c>
      <c r="C3" s="218"/>
      <c r="D3" s="218"/>
      <c r="E3" s="3"/>
      <c r="F3" s="218" t="s">
        <v>3</v>
      </c>
      <c r="G3" s="218"/>
      <c r="H3" s="218"/>
    </row>
    <row r="4" spans="1:8" ht="21.9" x14ac:dyDescent="0.8">
      <c r="B4" s="221" t="s">
        <v>87</v>
      </c>
      <c r="C4" s="221"/>
      <c r="D4" s="221"/>
      <c r="E4" s="3"/>
      <c r="F4" s="221" t="s">
        <v>87</v>
      </c>
      <c r="G4" s="221"/>
      <c r="H4" s="221"/>
    </row>
    <row r="5" spans="1:8" ht="20.8" customHeight="1" x14ac:dyDescent="0.75">
      <c r="B5" s="2">
        <v>2564</v>
      </c>
      <c r="C5" s="2"/>
      <c r="D5" s="2">
        <v>2563</v>
      </c>
      <c r="E5" s="2"/>
      <c r="F5" s="2">
        <v>2564</v>
      </c>
      <c r="G5" s="2"/>
      <c r="H5" s="2">
        <v>2563</v>
      </c>
    </row>
    <row r="6" spans="1:8" ht="20.8" customHeight="1" x14ac:dyDescent="0.75">
      <c r="B6" s="219" t="s">
        <v>7</v>
      </c>
      <c r="C6" s="219"/>
      <c r="D6" s="219"/>
      <c r="E6" s="219"/>
      <c r="F6" s="219"/>
      <c r="G6" s="219"/>
      <c r="H6" s="219"/>
    </row>
    <row r="7" spans="1:8" ht="22.3" customHeight="1" x14ac:dyDescent="0.8">
      <c r="A7" s="155" t="s">
        <v>207</v>
      </c>
      <c r="B7" s="60"/>
      <c r="C7" s="156"/>
      <c r="D7" s="60"/>
      <c r="E7" s="156"/>
      <c r="F7" s="156"/>
      <c r="G7" s="156"/>
      <c r="H7" s="156"/>
    </row>
    <row r="8" spans="1:8" ht="22.3" customHeight="1" x14ac:dyDescent="0.8">
      <c r="A8" t="s">
        <v>208</v>
      </c>
      <c r="B8" s="60">
        <v>556608269</v>
      </c>
      <c r="C8" s="156"/>
      <c r="D8" s="60">
        <v>281725568</v>
      </c>
      <c r="E8" s="156"/>
      <c r="F8" s="60">
        <v>318403972</v>
      </c>
      <c r="G8" s="156"/>
      <c r="H8" s="60">
        <v>275174736</v>
      </c>
    </row>
    <row r="9" spans="1:8" ht="22.3" customHeight="1" x14ac:dyDescent="0.75">
      <c r="A9" s="149" t="s">
        <v>209</v>
      </c>
      <c r="B9" s="60"/>
      <c r="C9" s="156"/>
      <c r="D9" s="60"/>
      <c r="E9" s="156"/>
      <c r="F9" s="156"/>
      <c r="G9" s="156"/>
      <c r="H9" s="156"/>
    </row>
    <row r="10" spans="1:8" ht="22.3" customHeight="1" x14ac:dyDescent="0.75">
      <c r="A10" t="s">
        <v>226</v>
      </c>
      <c r="B10" s="60">
        <v>44622587</v>
      </c>
      <c r="C10" s="156"/>
      <c r="D10" s="60">
        <v>25074275</v>
      </c>
      <c r="E10" s="156"/>
      <c r="F10" s="156">
        <v>13631628</v>
      </c>
      <c r="G10" s="156"/>
      <c r="H10" s="156">
        <v>9272641</v>
      </c>
    </row>
    <row r="11" spans="1:8" ht="22.3" customHeight="1" x14ac:dyDescent="0.75">
      <c r="A11" s="15" t="s">
        <v>104</v>
      </c>
      <c r="B11" s="60">
        <v>218366164</v>
      </c>
      <c r="C11" s="156"/>
      <c r="D11" s="60">
        <v>190917154</v>
      </c>
      <c r="E11" s="156"/>
      <c r="F11" s="156">
        <v>120393253</v>
      </c>
      <c r="G11" s="156"/>
      <c r="H11" s="156">
        <v>89486587</v>
      </c>
    </row>
    <row r="12" spans="1:8" ht="22.3" customHeight="1" x14ac:dyDescent="0.75">
      <c r="A12" t="s">
        <v>212</v>
      </c>
      <c r="B12" s="60">
        <v>706297054</v>
      </c>
      <c r="C12" s="156"/>
      <c r="D12" s="60">
        <v>663247737</v>
      </c>
      <c r="E12" s="156"/>
      <c r="F12" s="156">
        <v>113126417</v>
      </c>
      <c r="G12" s="156"/>
      <c r="H12" s="156">
        <v>108866199</v>
      </c>
    </row>
    <row r="13" spans="1:8" ht="21" customHeight="1" x14ac:dyDescent="0.75">
      <c r="A13" t="s">
        <v>210</v>
      </c>
      <c r="B13" s="60">
        <v>-121062</v>
      </c>
      <c r="C13" s="156"/>
      <c r="D13" s="60">
        <v>-118012</v>
      </c>
      <c r="E13" s="156"/>
      <c r="F13" s="156">
        <v>-95644</v>
      </c>
      <c r="G13" s="156"/>
      <c r="H13" s="156">
        <v>-39500</v>
      </c>
    </row>
    <row r="14" spans="1:8" ht="22.3" customHeight="1" x14ac:dyDescent="0.75">
      <c r="A14" t="s">
        <v>211</v>
      </c>
      <c r="B14" s="60">
        <v>-384</v>
      </c>
      <c r="C14" s="156"/>
      <c r="D14" s="60">
        <v>36171</v>
      </c>
      <c r="E14" s="156"/>
      <c r="F14" s="27">
        <v>0</v>
      </c>
      <c r="G14" s="156"/>
      <c r="H14" s="156">
        <v>36171</v>
      </c>
    </row>
    <row r="15" spans="1:8" ht="22.3" customHeight="1" x14ac:dyDescent="0.75">
      <c r="A15" t="s">
        <v>213</v>
      </c>
      <c r="B15" s="27">
        <v>0</v>
      </c>
      <c r="C15" s="156"/>
      <c r="D15" s="60">
        <v>437466</v>
      </c>
      <c r="E15" s="156"/>
      <c r="F15" s="27">
        <v>0</v>
      </c>
      <c r="G15" s="156"/>
      <c r="H15" s="60">
        <v>437466</v>
      </c>
    </row>
    <row r="16" spans="1:8" ht="22.3" customHeight="1" x14ac:dyDescent="0.75">
      <c r="A16" s="15" t="s">
        <v>410</v>
      </c>
      <c r="B16" s="60">
        <v>-14865097</v>
      </c>
      <c r="C16" s="156"/>
      <c r="D16" s="60">
        <v>-1951773</v>
      </c>
      <c r="E16" s="156"/>
      <c r="F16" s="156">
        <v>-3387312</v>
      </c>
      <c r="G16" s="156"/>
      <c r="H16" s="156">
        <v>-1226010</v>
      </c>
    </row>
    <row r="17" spans="1:9" ht="22.3" customHeight="1" x14ac:dyDescent="0.75">
      <c r="A17" s="15" t="s">
        <v>215</v>
      </c>
      <c r="B17" s="60">
        <v>-221314467</v>
      </c>
      <c r="C17" s="156"/>
      <c r="D17" s="60">
        <v>-116937668</v>
      </c>
      <c r="E17" s="156"/>
      <c r="F17" s="27">
        <v>0</v>
      </c>
      <c r="G17" s="156"/>
      <c r="H17" s="24">
        <v>0</v>
      </c>
    </row>
    <row r="18" spans="1:9" ht="22.3" customHeight="1" x14ac:dyDescent="0.75">
      <c r="A18" s="15" t="s">
        <v>216</v>
      </c>
      <c r="B18" s="24">
        <v>25059438</v>
      </c>
      <c r="C18" s="156"/>
      <c r="D18" s="24">
        <v>8659105</v>
      </c>
      <c r="E18" s="156"/>
      <c r="F18" s="23">
        <v>-26804</v>
      </c>
      <c r="G18" s="156"/>
      <c r="H18" s="23">
        <v>-1666260</v>
      </c>
    </row>
    <row r="19" spans="1:9" ht="22.3" customHeight="1" x14ac:dyDescent="0.75">
      <c r="A19" s="15" t="s">
        <v>217</v>
      </c>
      <c r="B19" s="24">
        <v>-78588449</v>
      </c>
      <c r="C19" s="156"/>
      <c r="D19" s="27">
        <v>0</v>
      </c>
      <c r="E19" s="156"/>
      <c r="F19" s="23">
        <v>-384</v>
      </c>
      <c r="G19" s="156"/>
      <c r="H19" s="27">
        <v>0</v>
      </c>
    </row>
    <row r="20" spans="1:9" ht="22.3" customHeight="1" x14ac:dyDescent="0.75">
      <c r="A20" s="15" t="s">
        <v>409</v>
      </c>
      <c r="B20" s="24">
        <v>-9705796</v>
      </c>
      <c r="C20" s="156"/>
      <c r="D20" s="27">
        <v>0</v>
      </c>
      <c r="E20" s="156"/>
      <c r="F20" s="27">
        <v>0</v>
      </c>
      <c r="G20" s="156"/>
      <c r="H20" s="27">
        <v>0</v>
      </c>
    </row>
    <row r="21" spans="1:9" ht="22.3" customHeight="1" x14ac:dyDescent="0.75">
      <c r="A21" s="15" t="s">
        <v>218</v>
      </c>
      <c r="B21" s="60">
        <v>8955390</v>
      </c>
      <c r="C21" s="156"/>
      <c r="D21" s="60">
        <v>-8729198</v>
      </c>
      <c r="E21" s="156"/>
      <c r="F21" s="156">
        <v>-83930</v>
      </c>
      <c r="G21" s="156"/>
      <c r="H21" s="156">
        <v>316248</v>
      </c>
    </row>
    <row r="22" spans="1:9" ht="22.3" customHeight="1" x14ac:dyDescent="0.75">
      <c r="A22" s="15" t="s">
        <v>219</v>
      </c>
      <c r="B22" s="27">
        <v>0</v>
      </c>
      <c r="C22" s="156"/>
      <c r="D22" s="27">
        <v>0</v>
      </c>
      <c r="E22" s="156"/>
      <c r="F22" s="27">
        <v>0</v>
      </c>
      <c r="G22" s="156"/>
      <c r="H22" s="156">
        <v>299497</v>
      </c>
    </row>
    <row r="23" spans="1:9" ht="22.3" customHeight="1" x14ac:dyDescent="0.75">
      <c r="A23" s="15" t="s">
        <v>220</v>
      </c>
      <c r="B23" s="27">
        <v>0</v>
      </c>
      <c r="C23" s="156"/>
      <c r="D23" s="60">
        <v>903764</v>
      </c>
      <c r="E23" s="156"/>
      <c r="F23" s="27">
        <v>0</v>
      </c>
      <c r="G23" s="156"/>
      <c r="H23" s="24">
        <v>0</v>
      </c>
    </row>
    <row r="24" spans="1:9" ht="21" customHeight="1" x14ac:dyDescent="0.75">
      <c r="A24" s="15" t="s">
        <v>221</v>
      </c>
      <c r="B24" s="27">
        <v>0</v>
      </c>
      <c r="C24" s="156"/>
      <c r="D24" s="60">
        <v>625790</v>
      </c>
      <c r="E24" s="156"/>
      <c r="F24" s="27">
        <v>0</v>
      </c>
      <c r="G24" s="156"/>
      <c r="H24" s="24">
        <v>0</v>
      </c>
    </row>
    <row r="25" spans="1:9" ht="22.3" hidden="1" customHeight="1" x14ac:dyDescent="0.75">
      <c r="A25" s="15" t="s">
        <v>222</v>
      </c>
      <c r="B25" s="27">
        <v>0</v>
      </c>
      <c r="C25" s="156"/>
      <c r="D25" s="27">
        <v>0</v>
      </c>
      <c r="E25" s="156"/>
      <c r="F25" s="27">
        <v>0</v>
      </c>
      <c r="G25" s="156"/>
      <c r="H25" s="24">
        <v>0</v>
      </c>
    </row>
    <row r="26" spans="1:9" ht="21" customHeight="1" x14ac:dyDescent="0.75">
      <c r="A26" t="s">
        <v>223</v>
      </c>
      <c r="B26" s="24">
        <v>10472339</v>
      </c>
      <c r="C26" s="23"/>
      <c r="D26" s="24">
        <v>8075925</v>
      </c>
      <c r="E26" s="156"/>
      <c r="F26" s="24">
        <v>2508768</v>
      </c>
      <c r="G26" s="23"/>
      <c r="H26" s="24">
        <v>2530272</v>
      </c>
    </row>
    <row r="27" spans="1:9" ht="21" customHeight="1" x14ac:dyDescent="0.75">
      <c r="A27" t="s">
        <v>224</v>
      </c>
      <c r="B27" s="24">
        <v>-14725811</v>
      </c>
      <c r="C27" s="23"/>
      <c r="D27" s="24">
        <v>-12933200</v>
      </c>
      <c r="E27" s="156"/>
      <c r="F27" s="24">
        <v>-263870493</v>
      </c>
      <c r="G27" s="23"/>
      <c r="H27" s="24">
        <v>-230432756</v>
      </c>
    </row>
    <row r="28" spans="1:9" ht="22.3" customHeight="1" x14ac:dyDescent="0.75">
      <c r="A28" t="s">
        <v>225</v>
      </c>
      <c r="B28" s="60">
        <v>-8548599</v>
      </c>
      <c r="C28" s="156"/>
      <c r="D28" s="60">
        <v>-19687408</v>
      </c>
      <c r="E28" s="156"/>
      <c r="F28" s="156">
        <v>-31302686</v>
      </c>
      <c r="G28" s="156"/>
      <c r="H28" s="156">
        <v>-22280650</v>
      </c>
    </row>
    <row r="29" spans="1:9" ht="20.8" customHeight="1" x14ac:dyDescent="0.75">
      <c r="B29" s="157">
        <f>SUM(B8:B28)</f>
        <v>1222511576</v>
      </c>
      <c r="C29" s="156"/>
      <c r="D29" s="157">
        <f>SUM(D8:D28)</f>
        <v>1019345696</v>
      </c>
      <c r="E29" s="156"/>
      <c r="F29" s="157">
        <f>SUM(F8:F28)</f>
        <v>269296785</v>
      </c>
      <c r="G29" s="156"/>
      <c r="H29" s="157">
        <f>SUM(H8:H28)</f>
        <v>230774641</v>
      </c>
    </row>
    <row r="30" spans="1:9" ht="22.3" customHeight="1" x14ac:dyDescent="0.75">
      <c r="A30" s="14" t="s">
        <v>227</v>
      </c>
      <c r="B30" s="83"/>
      <c r="C30" s="85"/>
      <c r="D30" s="83"/>
      <c r="E30" s="85"/>
      <c r="F30" s="85"/>
      <c r="G30" s="85"/>
      <c r="H30" s="85"/>
    </row>
    <row r="31" spans="1:9" ht="22.3" customHeight="1" x14ac:dyDescent="0.75">
      <c r="A31" t="s">
        <v>228</v>
      </c>
      <c r="B31" s="83">
        <v>-248635729</v>
      </c>
      <c r="C31" s="85"/>
      <c r="D31" s="83">
        <v>205100176</v>
      </c>
      <c r="E31" s="85"/>
      <c r="F31" s="85">
        <v>2233398.8299999982</v>
      </c>
      <c r="G31" s="85"/>
      <c r="H31" s="85">
        <v>-8028194</v>
      </c>
      <c r="I31" s="203"/>
    </row>
    <row r="32" spans="1:9" ht="22.3" customHeight="1" x14ac:dyDescent="0.75">
      <c r="A32" t="s">
        <v>19</v>
      </c>
      <c r="B32" s="83">
        <v>-12723681</v>
      </c>
      <c r="C32" s="85"/>
      <c r="D32" s="83">
        <v>-52943170</v>
      </c>
      <c r="E32" s="85"/>
      <c r="F32" s="27">
        <v>0</v>
      </c>
      <c r="G32" s="85"/>
      <c r="H32" s="24">
        <v>0</v>
      </c>
      <c r="I32" s="203"/>
    </row>
    <row r="33" spans="1:9" ht="22.3" customHeight="1" x14ac:dyDescent="0.75">
      <c r="A33" t="s">
        <v>229</v>
      </c>
      <c r="B33" s="207">
        <v>17179969</v>
      </c>
      <c r="C33" s="85"/>
      <c r="D33" s="83">
        <v>3035760</v>
      </c>
      <c r="E33" s="85"/>
      <c r="F33" s="85">
        <v>66993</v>
      </c>
      <c r="G33" s="85"/>
      <c r="H33" s="85">
        <v>603668</v>
      </c>
      <c r="I33" s="203"/>
    </row>
    <row r="34" spans="1:9" ht="22.3" customHeight="1" x14ac:dyDescent="0.75">
      <c r="A34" t="s">
        <v>24</v>
      </c>
      <c r="B34" s="207">
        <v>-1097125</v>
      </c>
      <c r="C34" s="85"/>
      <c r="D34" s="83">
        <v>12285366</v>
      </c>
      <c r="E34" s="85"/>
      <c r="F34" s="27">
        <v>0</v>
      </c>
      <c r="G34" s="85"/>
      <c r="H34" s="85">
        <v>12728404</v>
      </c>
    </row>
    <row r="35" spans="1:9" ht="22.3" customHeight="1" x14ac:dyDescent="0.75">
      <c r="A35" t="s">
        <v>38</v>
      </c>
      <c r="B35" s="207">
        <v>-27575177</v>
      </c>
      <c r="C35" s="85"/>
      <c r="D35" s="83">
        <v>52240315</v>
      </c>
      <c r="E35" s="85"/>
      <c r="F35" s="85">
        <v>-3200675</v>
      </c>
      <c r="G35" s="85"/>
      <c r="H35" s="85">
        <v>318348</v>
      </c>
    </row>
    <row r="36" spans="1:9" ht="22.3" customHeight="1" x14ac:dyDescent="0.75">
      <c r="A36" t="s">
        <v>230</v>
      </c>
      <c r="B36" s="207">
        <v>86340274</v>
      </c>
      <c r="C36" s="85"/>
      <c r="D36" s="83">
        <v>-59714006</v>
      </c>
      <c r="E36" s="85"/>
      <c r="F36" s="85">
        <v>9915860</v>
      </c>
      <c r="G36" s="85"/>
      <c r="H36" s="85">
        <v>6011291</v>
      </c>
      <c r="I36" s="203"/>
    </row>
    <row r="37" spans="1:9" ht="22.3" customHeight="1" x14ac:dyDescent="0.75">
      <c r="A37" t="s">
        <v>231</v>
      </c>
      <c r="B37" s="208">
        <v>21575001</v>
      </c>
      <c r="C37" s="156"/>
      <c r="D37" s="60">
        <v>7716105</v>
      </c>
      <c r="E37" s="156"/>
      <c r="F37" s="156">
        <v>1323389</v>
      </c>
      <c r="G37" s="156"/>
      <c r="H37" s="156">
        <v>-154746</v>
      </c>
      <c r="I37" s="203"/>
    </row>
    <row r="38" spans="1:9" ht="22.3" customHeight="1" x14ac:dyDescent="0.75">
      <c r="A38" t="s">
        <v>60</v>
      </c>
      <c r="B38" s="60">
        <v>-3209067</v>
      </c>
      <c r="C38" s="156"/>
      <c r="D38" s="60">
        <v>7578019</v>
      </c>
      <c r="E38" s="156"/>
      <c r="F38" s="27">
        <v>0</v>
      </c>
      <c r="G38" s="156"/>
      <c r="H38" s="24">
        <v>0</v>
      </c>
      <c r="I38" s="203"/>
    </row>
    <row r="39" spans="1:9" ht="22.3" customHeight="1" x14ac:dyDescent="0.75">
      <c r="A39" t="s">
        <v>232</v>
      </c>
      <c r="B39" s="60">
        <v>-9449042</v>
      </c>
      <c r="C39" s="156"/>
      <c r="D39" s="60">
        <v>-4349594</v>
      </c>
      <c r="E39" s="156"/>
      <c r="F39" s="156">
        <v>-1172367</v>
      </c>
      <c r="G39" s="156"/>
      <c r="H39" s="156">
        <v>-3076000</v>
      </c>
    </row>
    <row r="40" spans="1:9" ht="22.3" customHeight="1" x14ac:dyDescent="0.75">
      <c r="A40" t="s">
        <v>64</v>
      </c>
      <c r="B40" s="60">
        <v>49303670</v>
      </c>
      <c r="C40" s="156"/>
      <c r="D40" s="60">
        <v>32204407</v>
      </c>
      <c r="E40" s="156"/>
      <c r="F40" s="156">
        <v>1547905</v>
      </c>
      <c r="G40" s="156"/>
      <c r="H40" s="156">
        <v>2720948</v>
      </c>
    </row>
    <row r="41" spans="1:9" ht="22.3" customHeight="1" x14ac:dyDescent="0.75">
      <c r="A41" t="s">
        <v>233</v>
      </c>
      <c r="B41" s="137">
        <v>0</v>
      </c>
      <c r="C41" s="156"/>
      <c r="D41" s="137">
        <v>-437466</v>
      </c>
      <c r="E41" s="156"/>
      <c r="F41" s="137">
        <v>0</v>
      </c>
      <c r="G41" s="156"/>
      <c r="H41" s="137">
        <v>-437466</v>
      </c>
    </row>
    <row r="42" spans="1:9" ht="21" customHeight="1" x14ac:dyDescent="0.75">
      <c r="A42" s="15" t="s">
        <v>234</v>
      </c>
      <c r="B42" s="60">
        <f>SUM(B29:B41)</f>
        <v>1094220669</v>
      </c>
      <c r="C42" s="156"/>
      <c r="D42" s="60">
        <f>SUM(D29:D41)</f>
        <v>1222061608</v>
      </c>
      <c r="E42" s="156"/>
      <c r="F42" s="60">
        <f>SUM(F29:F41)</f>
        <v>280011288.82999998</v>
      </c>
      <c r="G42" s="156"/>
      <c r="H42" s="60">
        <f>SUM(H29:H41)</f>
        <v>241460894</v>
      </c>
    </row>
    <row r="43" spans="1:9" ht="22.3" customHeight="1" x14ac:dyDescent="0.75">
      <c r="A43" t="s">
        <v>235</v>
      </c>
      <c r="B43" s="60">
        <v>-20104230</v>
      </c>
      <c r="C43" s="156"/>
      <c r="D43" s="60">
        <v>-33878088</v>
      </c>
      <c r="E43" s="156"/>
      <c r="F43" s="156">
        <v>8780790</v>
      </c>
      <c r="G43" s="156"/>
      <c r="H43" s="156">
        <v>1059300</v>
      </c>
    </row>
    <row r="44" spans="1:9" ht="22.3" customHeight="1" x14ac:dyDescent="0.8">
      <c r="A44" s="11" t="s">
        <v>236</v>
      </c>
      <c r="B44" s="86">
        <f>SUM(B42:B43)</f>
        <v>1074116439</v>
      </c>
      <c r="C44" s="1"/>
      <c r="D44" s="86">
        <f>SUM(D42:D43)</f>
        <v>1188183520</v>
      </c>
      <c r="E44" s="1"/>
      <c r="F44" s="86">
        <f>SUM(F42:F43)</f>
        <v>288792078.82999998</v>
      </c>
      <c r="G44" s="1"/>
      <c r="H44" s="86">
        <f>SUM(H42:H43)</f>
        <v>242520194</v>
      </c>
    </row>
    <row r="45" spans="1:9" ht="8.0500000000000007" customHeight="1" x14ac:dyDescent="0.8">
      <c r="A45" s="11"/>
      <c r="B45" s="1"/>
      <c r="C45" s="1"/>
      <c r="D45" s="1"/>
      <c r="E45" s="1"/>
      <c r="F45" s="1"/>
      <c r="G45" s="1"/>
      <c r="H45" s="1"/>
    </row>
    <row r="46" spans="1:9" ht="21" customHeight="1" x14ac:dyDescent="0.8">
      <c r="A46" s="155" t="s">
        <v>237</v>
      </c>
      <c r="B46" s="60"/>
      <c r="C46" s="156"/>
      <c r="D46" s="60"/>
      <c r="E46" s="156"/>
      <c r="F46" s="156"/>
      <c r="G46" s="156"/>
      <c r="H46" s="156"/>
    </row>
    <row r="47" spans="1:9" ht="21" customHeight="1" x14ac:dyDescent="0.75">
      <c r="A47" t="s">
        <v>238</v>
      </c>
      <c r="B47" s="60">
        <v>-140616069</v>
      </c>
      <c r="C47" s="156"/>
      <c r="D47" s="24">
        <v>-14918754</v>
      </c>
      <c r="E47" s="156"/>
      <c r="F47" s="27">
        <v>0</v>
      </c>
      <c r="G47" s="156"/>
      <c r="H47" s="24">
        <v>0</v>
      </c>
    </row>
    <row r="48" spans="1:9" ht="21" customHeight="1" x14ac:dyDescent="0.75">
      <c r="A48" t="s">
        <v>239</v>
      </c>
      <c r="B48" s="83">
        <v>240121062</v>
      </c>
      <c r="C48" s="85"/>
      <c r="D48" s="83">
        <v>90868986</v>
      </c>
      <c r="E48" s="85"/>
      <c r="F48" s="85">
        <v>200095644</v>
      </c>
      <c r="G48" s="85"/>
      <c r="H48" s="85">
        <v>790474</v>
      </c>
    </row>
    <row r="49" spans="1:8" ht="22.3" customHeight="1" x14ac:dyDescent="0.75">
      <c r="A49" t="s">
        <v>240</v>
      </c>
      <c r="B49" s="83">
        <v>-240000000</v>
      </c>
      <c r="C49" s="85"/>
      <c r="D49" s="83">
        <v>-90000000</v>
      </c>
      <c r="E49" s="85"/>
      <c r="F49" s="24">
        <v>-200000000</v>
      </c>
      <c r="G49" s="85"/>
      <c r="H49" s="24">
        <v>0</v>
      </c>
    </row>
    <row r="50" spans="1:8" ht="22.3" customHeight="1" x14ac:dyDescent="0.75">
      <c r="A50" t="s">
        <v>241</v>
      </c>
      <c r="B50" s="73">
        <v>0</v>
      </c>
      <c r="C50" s="85"/>
      <c r="D50" s="83">
        <v>63000000</v>
      </c>
      <c r="E50" s="85"/>
      <c r="F50" s="83">
        <v>205000000</v>
      </c>
      <c r="G50" s="85"/>
      <c r="H50" s="83">
        <v>180700000</v>
      </c>
    </row>
    <row r="51" spans="1:8" ht="12" customHeight="1" x14ac:dyDescent="0.8">
      <c r="A51" s="11"/>
      <c r="B51" s="34"/>
      <c r="C51" s="1"/>
      <c r="D51" s="34"/>
      <c r="E51" s="1"/>
      <c r="F51" s="1"/>
      <c r="G51" s="1"/>
      <c r="H51" s="1"/>
    </row>
    <row r="52" spans="1:8" ht="27" customHeight="1" x14ac:dyDescent="0.85">
      <c r="A52" s="7" t="s">
        <v>0</v>
      </c>
    </row>
    <row r="53" spans="1:8" ht="22.3" customHeight="1" x14ac:dyDescent="0.85">
      <c r="A53" s="153" t="s">
        <v>206</v>
      </c>
      <c r="B53" s="154"/>
      <c r="C53"/>
      <c r="D53" s="154"/>
      <c r="E53"/>
      <c r="F53"/>
      <c r="G53"/>
      <c r="H53"/>
    </row>
    <row r="54" spans="1:8" ht="22.3" customHeight="1" x14ac:dyDescent="0.8">
      <c r="B54" s="218" t="s">
        <v>2</v>
      </c>
      <c r="C54" s="218"/>
      <c r="D54" s="218"/>
      <c r="E54" s="3"/>
      <c r="F54" s="218" t="s">
        <v>3</v>
      </c>
      <c r="G54" s="218"/>
      <c r="H54" s="218"/>
    </row>
    <row r="55" spans="1:8" ht="21.9" x14ac:dyDescent="0.8">
      <c r="B55" s="221" t="s">
        <v>87</v>
      </c>
      <c r="C55" s="221"/>
      <c r="D55" s="221"/>
      <c r="E55" s="3"/>
      <c r="F55" s="221" t="s">
        <v>87</v>
      </c>
      <c r="G55" s="221"/>
      <c r="H55" s="221"/>
    </row>
    <row r="56" spans="1:8" ht="22.3" customHeight="1" x14ac:dyDescent="0.75">
      <c r="B56" s="2">
        <v>2564</v>
      </c>
      <c r="C56" s="2"/>
      <c r="D56" s="2">
        <v>2563</v>
      </c>
      <c r="E56" s="2"/>
      <c r="F56" s="2">
        <v>2564</v>
      </c>
      <c r="G56" s="2"/>
      <c r="H56" s="2">
        <v>2563</v>
      </c>
    </row>
    <row r="57" spans="1:8" ht="22.3" customHeight="1" x14ac:dyDescent="0.75">
      <c r="B57" s="219" t="s">
        <v>7</v>
      </c>
      <c r="C57" s="219"/>
      <c r="D57" s="219"/>
      <c r="E57" s="219"/>
      <c r="F57" s="219"/>
      <c r="G57" s="219"/>
      <c r="H57" s="219"/>
    </row>
    <row r="58" spans="1:8" ht="22.3" customHeight="1" x14ac:dyDescent="0.8">
      <c r="A58" s="155" t="s">
        <v>242</v>
      </c>
      <c r="B58" s="4"/>
      <c r="C58" s="4"/>
      <c r="D58" s="4"/>
      <c r="E58" s="4"/>
      <c r="F58" s="4"/>
      <c r="G58" s="4"/>
      <c r="H58" s="4"/>
    </row>
    <row r="59" spans="1:8" ht="22.3" customHeight="1" x14ac:dyDescent="0.75">
      <c r="A59" t="s">
        <v>243</v>
      </c>
      <c r="B59" s="202">
        <v>-5000000</v>
      </c>
      <c r="C59" s="85"/>
      <c r="D59" s="73">
        <v>0</v>
      </c>
      <c r="E59" s="85"/>
      <c r="F59" s="83">
        <v>-552300000</v>
      </c>
      <c r="G59" s="85"/>
      <c r="H59" s="83">
        <v>-87400000</v>
      </c>
    </row>
    <row r="60" spans="1:8" ht="22.3" customHeight="1" x14ac:dyDescent="0.75">
      <c r="A60" t="s">
        <v>244</v>
      </c>
      <c r="B60" s="73">
        <v>0</v>
      </c>
      <c r="C60" s="85"/>
      <c r="D60" s="83">
        <v>150000000</v>
      </c>
      <c r="E60" s="85"/>
      <c r="F60" s="27">
        <v>0</v>
      </c>
      <c r="G60" s="85"/>
      <c r="H60" s="83">
        <v>150000000</v>
      </c>
    </row>
    <row r="61" spans="1:8" ht="22.3" hidden="1" customHeight="1" x14ac:dyDescent="0.75">
      <c r="A61" t="s">
        <v>245</v>
      </c>
      <c r="B61" s="73">
        <v>0</v>
      </c>
      <c r="C61" s="85"/>
      <c r="D61" s="24">
        <v>0</v>
      </c>
      <c r="E61" s="85"/>
      <c r="F61" s="27">
        <v>0</v>
      </c>
      <c r="G61" s="85"/>
      <c r="H61" s="24">
        <v>0</v>
      </c>
    </row>
    <row r="62" spans="1:8" ht="22.3" customHeight="1" x14ac:dyDescent="0.75">
      <c r="A62" t="s">
        <v>246</v>
      </c>
      <c r="B62" s="202">
        <v>-905913700</v>
      </c>
      <c r="C62" s="85"/>
      <c r="D62" s="24">
        <v>0</v>
      </c>
      <c r="E62" s="85"/>
      <c r="F62" s="24">
        <v>-213607515</v>
      </c>
      <c r="G62" s="85"/>
      <c r="H62" s="24">
        <v>-5100000</v>
      </c>
    </row>
    <row r="63" spans="1:8" ht="22.3" customHeight="1" x14ac:dyDescent="0.75">
      <c r="A63" t="s">
        <v>247</v>
      </c>
      <c r="B63" s="24">
        <v>5621641</v>
      </c>
      <c r="C63" s="85"/>
      <c r="D63" s="24">
        <v>0</v>
      </c>
      <c r="E63" s="85"/>
      <c r="F63" s="27">
        <v>0</v>
      </c>
      <c r="G63" s="85"/>
      <c r="H63" s="24">
        <v>0</v>
      </c>
    </row>
    <row r="64" spans="1:8" ht="22.3" customHeight="1" x14ac:dyDescent="0.75">
      <c r="A64" t="s">
        <v>349</v>
      </c>
      <c r="B64" s="24">
        <v>55666058</v>
      </c>
      <c r="C64" s="85"/>
      <c r="D64" s="24">
        <v>4345861</v>
      </c>
      <c r="E64" s="85"/>
      <c r="F64" s="27">
        <v>0</v>
      </c>
      <c r="G64" s="85"/>
      <c r="H64" s="24">
        <v>0</v>
      </c>
    </row>
    <row r="65" spans="1:8" ht="22.3" customHeight="1" x14ac:dyDescent="0.75">
      <c r="A65" t="s">
        <v>248</v>
      </c>
      <c r="B65" s="73">
        <v>0</v>
      </c>
      <c r="C65" s="85"/>
      <c r="D65" s="24">
        <v>0</v>
      </c>
      <c r="E65" s="85"/>
      <c r="F65" s="24">
        <v>-16071360</v>
      </c>
      <c r="G65" s="85"/>
      <c r="H65" s="24">
        <v>0</v>
      </c>
    </row>
    <row r="66" spans="1:8" ht="22.3" customHeight="1" x14ac:dyDescent="0.75">
      <c r="A66" t="s">
        <v>249</v>
      </c>
      <c r="B66" s="73">
        <v>0</v>
      </c>
      <c r="C66" s="85"/>
      <c r="D66" s="73">
        <v>0</v>
      </c>
      <c r="E66" s="85"/>
      <c r="F66" s="24">
        <v>-12600000</v>
      </c>
      <c r="G66" s="85"/>
      <c r="H66" s="24">
        <v>-235535441</v>
      </c>
    </row>
    <row r="67" spans="1:8" ht="22.3" customHeight="1" x14ac:dyDescent="0.75">
      <c r="A67" t="s">
        <v>250</v>
      </c>
      <c r="B67" s="202">
        <v>-5592201</v>
      </c>
      <c r="C67" s="85"/>
      <c r="D67" s="83">
        <v>-47347288</v>
      </c>
      <c r="E67" s="85"/>
      <c r="F67" s="24">
        <v>-5592200</v>
      </c>
      <c r="G67" s="85"/>
      <c r="H67" s="85">
        <v>-47229344</v>
      </c>
    </row>
    <row r="68" spans="1:8" ht="22.3" customHeight="1" x14ac:dyDescent="0.75">
      <c r="A68" t="s">
        <v>408</v>
      </c>
      <c r="B68" s="202">
        <v>96500419</v>
      </c>
      <c r="C68" s="85"/>
      <c r="D68" s="24">
        <v>0</v>
      </c>
      <c r="E68" s="85"/>
      <c r="F68" s="27">
        <v>0</v>
      </c>
      <c r="G68" s="85"/>
      <c r="H68" s="24">
        <v>0</v>
      </c>
    </row>
    <row r="69" spans="1:8" ht="22.3" customHeight="1" x14ac:dyDescent="0.75">
      <c r="A69" t="s">
        <v>251</v>
      </c>
      <c r="B69" s="83">
        <v>-68645386</v>
      </c>
      <c r="C69" s="85"/>
      <c r="D69" s="83">
        <v>-179678704</v>
      </c>
      <c r="E69" s="85"/>
      <c r="F69" s="27">
        <v>0</v>
      </c>
      <c r="G69" s="85"/>
      <c r="H69" s="24">
        <v>0</v>
      </c>
    </row>
    <row r="70" spans="1:8" ht="22.3" customHeight="1" x14ac:dyDescent="0.75">
      <c r="A70" t="s">
        <v>252</v>
      </c>
      <c r="B70" s="83">
        <v>6496742</v>
      </c>
      <c r="D70" s="83">
        <v>10321670</v>
      </c>
      <c r="E70" s="85"/>
      <c r="F70" s="85">
        <v>83940</v>
      </c>
      <c r="G70" s="85"/>
      <c r="H70" s="85">
        <v>93457</v>
      </c>
    </row>
    <row r="71" spans="1:8" ht="22.3" customHeight="1" x14ac:dyDescent="0.75">
      <c r="A71" t="s">
        <v>253</v>
      </c>
      <c r="B71" s="83">
        <v>-786918293</v>
      </c>
      <c r="D71" s="83">
        <v>-770944735</v>
      </c>
      <c r="E71" s="85"/>
      <c r="F71" s="85">
        <v>-13561319</v>
      </c>
      <c r="G71" s="85"/>
      <c r="H71" s="85">
        <v>-57628079</v>
      </c>
    </row>
    <row r="72" spans="1:8" ht="22.3" hidden="1" customHeight="1" x14ac:dyDescent="0.75">
      <c r="A72" t="s">
        <v>407</v>
      </c>
      <c r="B72" s="83"/>
      <c r="D72" s="204">
        <v>0</v>
      </c>
      <c r="E72" s="191"/>
      <c r="F72" s="191">
        <v>0</v>
      </c>
      <c r="G72" s="191"/>
      <c r="H72" s="191">
        <v>0</v>
      </c>
    </row>
    <row r="73" spans="1:8" ht="22.3" customHeight="1" x14ac:dyDescent="0.75">
      <c r="A73" t="s">
        <v>254</v>
      </c>
      <c r="B73" s="83">
        <v>-12860416</v>
      </c>
      <c r="D73" s="83">
        <v>-10666510</v>
      </c>
      <c r="E73" s="85"/>
      <c r="F73" s="85">
        <v>-3775864</v>
      </c>
      <c r="G73" s="85"/>
      <c r="H73" s="85">
        <v>-297874</v>
      </c>
    </row>
    <row r="74" spans="1:8" ht="22.3" customHeight="1" x14ac:dyDescent="0.75">
      <c r="A74" t="s">
        <v>255</v>
      </c>
      <c r="B74" s="202">
        <v>-178704767</v>
      </c>
      <c r="C74" s="85"/>
      <c r="D74" s="24">
        <v>0</v>
      </c>
      <c r="E74" s="85"/>
      <c r="F74" s="24">
        <v>-88609039</v>
      </c>
      <c r="G74" s="85"/>
      <c r="H74" s="24">
        <v>0</v>
      </c>
    </row>
    <row r="75" spans="1:8" ht="22.3" customHeight="1" x14ac:dyDescent="0.75">
      <c r="A75" t="s">
        <v>256</v>
      </c>
      <c r="B75" s="60">
        <v>46480040</v>
      </c>
      <c r="C75" s="156"/>
      <c r="D75" s="60">
        <v>22138911</v>
      </c>
      <c r="E75" s="156"/>
      <c r="F75" s="60">
        <v>91951262</v>
      </c>
      <c r="G75" s="156"/>
      <c r="H75" s="60">
        <v>22138911</v>
      </c>
    </row>
    <row r="76" spans="1:8" ht="22.3" customHeight="1" x14ac:dyDescent="0.75">
      <c r="A76" t="s">
        <v>257</v>
      </c>
      <c r="B76" s="24">
        <v>-10000000</v>
      </c>
      <c r="C76"/>
      <c r="D76" s="24">
        <v>0</v>
      </c>
      <c r="E76"/>
      <c r="F76" s="24">
        <v>-888988933</v>
      </c>
      <c r="G76"/>
      <c r="H76" s="24">
        <v>0</v>
      </c>
    </row>
    <row r="77" spans="1:8" ht="22.3" customHeight="1" x14ac:dyDescent="0.75">
      <c r="A77" t="s">
        <v>258</v>
      </c>
      <c r="B77" s="60">
        <v>29724308</v>
      </c>
      <c r="C77" s="156"/>
      <c r="D77" s="60">
        <v>24095531</v>
      </c>
      <c r="E77" s="156"/>
      <c r="F77" s="156">
        <v>354540461</v>
      </c>
      <c r="G77" s="156"/>
      <c r="H77" s="156">
        <v>139232788</v>
      </c>
    </row>
    <row r="78" spans="1:8" ht="22.3" customHeight="1" x14ac:dyDescent="0.75">
      <c r="A78" t="s">
        <v>259</v>
      </c>
      <c r="B78" s="60">
        <v>7309653</v>
      </c>
      <c r="C78" s="156"/>
      <c r="D78" s="60">
        <v>38430920</v>
      </c>
      <c r="E78" s="156"/>
      <c r="F78" s="156">
        <v>34040278.170000002</v>
      </c>
      <c r="G78" s="156"/>
      <c r="H78" s="156">
        <v>41484084</v>
      </c>
    </row>
    <row r="79" spans="1:8" ht="22.3" customHeight="1" x14ac:dyDescent="0.8">
      <c r="A79" s="11" t="s">
        <v>260</v>
      </c>
      <c r="B79" s="158">
        <f>SUM(B59:B78,B47:B50)</f>
        <v>-1866330909</v>
      </c>
      <c r="C79" s="1"/>
      <c r="D79" s="158">
        <f>SUM(D59:D78,D47:D50)</f>
        <v>-710354112</v>
      </c>
      <c r="E79" s="1"/>
      <c r="F79" s="158">
        <f>SUM(F59:F78,F47:F50)</f>
        <v>-1109394644.8299999</v>
      </c>
      <c r="G79" s="1"/>
      <c r="H79" s="158">
        <f>SUM(H59:H78,H47:H50)</f>
        <v>101248976</v>
      </c>
    </row>
    <row r="80" spans="1:8" ht="14.05" customHeight="1" x14ac:dyDescent="0.8">
      <c r="A80" s="11"/>
      <c r="B80" s="34"/>
      <c r="C80" s="1"/>
      <c r="D80" s="34"/>
      <c r="E80" s="1"/>
      <c r="F80" s="1"/>
      <c r="G80" s="1"/>
      <c r="H80" s="1"/>
    </row>
    <row r="81" spans="1:8" ht="22.3" customHeight="1" x14ac:dyDescent="0.8">
      <c r="A81" s="155" t="s">
        <v>261</v>
      </c>
      <c r="B81" s="5"/>
      <c r="D81" s="5"/>
    </row>
    <row r="82" spans="1:8" ht="22.3" customHeight="1" x14ac:dyDescent="0.75">
      <c r="A82" t="s">
        <v>262</v>
      </c>
      <c r="B82" s="154"/>
      <c r="C82"/>
      <c r="D82" s="154"/>
      <c r="E82"/>
      <c r="F82"/>
      <c r="G82"/>
      <c r="H82"/>
    </row>
    <row r="83" spans="1:8" ht="22.3" customHeight="1" x14ac:dyDescent="0.75">
      <c r="A83" t="s">
        <v>263</v>
      </c>
      <c r="B83" s="24">
        <v>0</v>
      </c>
      <c r="C83" s="156"/>
      <c r="D83" s="24">
        <v>-11873437</v>
      </c>
      <c r="E83" s="156"/>
      <c r="F83" s="27">
        <v>0</v>
      </c>
      <c r="G83" s="156"/>
      <c r="H83" s="24">
        <v>-11873437</v>
      </c>
    </row>
    <row r="84" spans="1:8" ht="22.3" customHeight="1" x14ac:dyDescent="0.75">
      <c r="A84" t="s">
        <v>264</v>
      </c>
      <c r="B84" s="60">
        <v>1521009000</v>
      </c>
      <c r="C84" s="156"/>
      <c r="D84" s="60">
        <v>562728500</v>
      </c>
      <c r="E84" s="156"/>
      <c r="F84" s="60">
        <v>1376400000</v>
      </c>
      <c r="G84" s="156"/>
      <c r="H84" s="60">
        <v>300000000</v>
      </c>
    </row>
    <row r="85" spans="1:8" ht="22.3" customHeight="1" x14ac:dyDescent="0.75">
      <c r="A85" t="s">
        <v>265</v>
      </c>
      <c r="B85" s="203"/>
      <c r="D85" s="5"/>
    </row>
    <row r="86" spans="1:8" ht="22.3" customHeight="1" x14ac:dyDescent="0.75">
      <c r="A86" t="s">
        <v>266</v>
      </c>
      <c r="B86" s="60">
        <v>-791595206</v>
      </c>
      <c r="C86" s="156"/>
      <c r="D86" s="60">
        <v>-1138630566</v>
      </c>
      <c r="E86" s="156"/>
      <c r="F86" s="60">
        <v>-722400000</v>
      </c>
      <c r="G86" s="156"/>
      <c r="H86" s="60">
        <v>-888000000</v>
      </c>
    </row>
    <row r="87" spans="1:8" ht="22.3" customHeight="1" x14ac:dyDescent="0.75">
      <c r="A87" t="s">
        <v>267</v>
      </c>
      <c r="B87" s="24">
        <v>0</v>
      </c>
      <c r="C87" s="156"/>
      <c r="D87" s="27">
        <v>0</v>
      </c>
      <c r="E87" s="156"/>
      <c r="F87" s="24">
        <v>120000000</v>
      </c>
      <c r="G87" s="156"/>
      <c r="H87" s="27">
        <v>0</v>
      </c>
    </row>
    <row r="88" spans="1:8" ht="22.3" customHeight="1" x14ac:dyDescent="0.75">
      <c r="A88" t="s">
        <v>268</v>
      </c>
      <c r="B88" s="24">
        <v>0</v>
      </c>
      <c r="C88" s="156"/>
      <c r="D88" s="27">
        <v>0</v>
      </c>
      <c r="E88" s="156"/>
      <c r="F88" s="60">
        <v>-120000000</v>
      </c>
      <c r="G88" s="156"/>
      <c r="H88" s="60">
        <v>-65000000</v>
      </c>
    </row>
    <row r="89" spans="1:8" ht="22.3" customHeight="1" x14ac:dyDescent="0.75">
      <c r="A89" t="s">
        <v>269</v>
      </c>
      <c r="B89" s="60">
        <v>372026337</v>
      </c>
      <c r="C89" s="156"/>
      <c r="D89" s="60">
        <v>762710000</v>
      </c>
      <c r="E89" s="156"/>
      <c r="F89" s="60">
        <v>11496564</v>
      </c>
      <c r="G89" s="156"/>
      <c r="H89" s="60">
        <v>436500000</v>
      </c>
    </row>
    <row r="90" spans="1:8" ht="22.3" customHeight="1" x14ac:dyDescent="0.75">
      <c r="A90" t="s">
        <v>270</v>
      </c>
      <c r="B90" s="24">
        <v>-464749480</v>
      </c>
      <c r="C90" s="156"/>
      <c r="D90" s="24">
        <v>-173325374</v>
      </c>
      <c r="E90" s="156"/>
      <c r="F90" s="24">
        <v>-247546726</v>
      </c>
      <c r="G90" s="156"/>
      <c r="H90" s="24">
        <v>-7858244</v>
      </c>
    </row>
    <row r="91" spans="1:8" ht="22.3" customHeight="1" x14ac:dyDescent="0.75">
      <c r="A91" t="s">
        <v>271</v>
      </c>
      <c r="B91" s="24">
        <v>-2415264</v>
      </c>
      <c r="C91" s="156"/>
      <c r="D91" s="24">
        <v>0</v>
      </c>
      <c r="E91" s="156"/>
      <c r="F91" s="27">
        <v>0</v>
      </c>
      <c r="G91" s="156"/>
      <c r="H91" s="27">
        <v>0</v>
      </c>
    </row>
    <row r="92" spans="1:8" ht="22.3" customHeight="1" x14ac:dyDescent="0.75">
      <c r="A92" t="s">
        <v>272</v>
      </c>
      <c r="B92" s="24">
        <v>-388649803</v>
      </c>
      <c r="C92" s="156"/>
      <c r="D92" s="24">
        <v>-354996623</v>
      </c>
      <c r="E92" s="156"/>
      <c r="F92" s="24">
        <v>-58912908</v>
      </c>
      <c r="G92" s="156"/>
      <c r="H92" s="24">
        <v>-58741390</v>
      </c>
    </row>
    <row r="93" spans="1:8" ht="22.3" customHeight="1" x14ac:dyDescent="0.75">
      <c r="A93" t="s">
        <v>273</v>
      </c>
      <c r="B93" s="60">
        <v>1900000000</v>
      </c>
      <c r="C93" s="156"/>
      <c r="D93" s="60">
        <v>600000000</v>
      </c>
      <c r="E93" s="156"/>
      <c r="F93" s="60">
        <v>1386000000</v>
      </c>
      <c r="G93" s="156"/>
      <c r="H93" s="60">
        <v>600000000</v>
      </c>
    </row>
    <row r="94" spans="1:8" ht="22.3" customHeight="1" x14ac:dyDescent="0.75">
      <c r="A94" t="s">
        <v>274</v>
      </c>
      <c r="B94" s="60">
        <v>-514000000</v>
      </c>
      <c r="C94" s="156"/>
      <c r="D94" s="60">
        <v>-386000000</v>
      </c>
      <c r="E94" s="156"/>
      <c r="F94" s="27">
        <v>0</v>
      </c>
      <c r="G94" s="156"/>
      <c r="H94" s="60">
        <v>-386000000</v>
      </c>
    </row>
    <row r="95" spans="1:8" ht="22.3" customHeight="1" x14ac:dyDescent="0.75">
      <c r="A95" t="s">
        <v>275</v>
      </c>
      <c r="B95" s="5"/>
      <c r="D95" s="5"/>
    </row>
    <row r="96" spans="1:8" ht="22.3" customHeight="1" x14ac:dyDescent="0.75">
      <c r="A96" t="s">
        <v>276</v>
      </c>
      <c r="B96" s="60">
        <v>91940012</v>
      </c>
      <c r="C96" s="156"/>
      <c r="D96" s="60">
        <v>29462798</v>
      </c>
      <c r="E96" s="156"/>
      <c r="F96" s="27">
        <v>0</v>
      </c>
      <c r="G96" s="156"/>
      <c r="H96" s="24">
        <v>0</v>
      </c>
    </row>
    <row r="97" spans="1:10" ht="22.3" customHeight="1" x14ac:dyDescent="0.75">
      <c r="A97" t="s">
        <v>277</v>
      </c>
      <c r="B97" s="83">
        <v>-224399987</v>
      </c>
      <c r="C97" s="159"/>
      <c r="D97" s="83">
        <v>-254999986</v>
      </c>
      <c r="E97" s="159"/>
      <c r="F97" s="85">
        <v>-224399987</v>
      </c>
      <c r="G97" s="159"/>
      <c r="H97" s="85">
        <v>-254999986</v>
      </c>
    </row>
    <row r="98" spans="1:10" ht="22.3" customHeight="1" x14ac:dyDescent="0.75">
      <c r="A98" t="s">
        <v>406</v>
      </c>
      <c r="B98" s="24">
        <v>-2545110</v>
      </c>
      <c r="C98" s="159"/>
      <c r="D98" s="24">
        <v>0</v>
      </c>
      <c r="E98" s="159"/>
      <c r="F98" s="27">
        <v>0</v>
      </c>
      <c r="G98" s="159"/>
      <c r="H98" s="24">
        <v>0</v>
      </c>
    </row>
    <row r="99" spans="1:10" ht="22.3" customHeight="1" x14ac:dyDescent="0.75">
      <c r="A99" t="s">
        <v>278</v>
      </c>
      <c r="B99" s="60">
        <v>-113413717</v>
      </c>
      <c r="C99" s="159"/>
      <c r="D99" s="60">
        <v>-188380114</v>
      </c>
      <c r="E99" s="159"/>
      <c r="F99" s="60">
        <v>-159149920</v>
      </c>
      <c r="G99" s="159"/>
      <c r="H99" s="60">
        <v>-87370483</v>
      </c>
    </row>
    <row r="100" spans="1:10" ht="22.3" customHeight="1" x14ac:dyDescent="0.8">
      <c r="A100" s="11" t="s">
        <v>279</v>
      </c>
      <c r="B100" s="158">
        <f>SUM(B83:B99)</f>
        <v>1383206782</v>
      </c>
      <c r="C100" s="160"/>
      <c r="D100" s="158">
        <f>SUM(D83:D99)</f>
        <v>-553304802</v>
      </c>
      <c r="E100" s="160"/>
      <c r="F100" s="158">
        <f>SUM(F83:F99)</f>
        <v>1361487023</v>
      </c>
      <c r="G100" s="160"/>
      <c r="H100" s="158">
        <f>SUM(H83:H99)</f>
        <v>-423343540</v>
      </c>
    </row>
    <row r="101" spans="1:10" ht="22.3" customHeight="1" x14ac:dyDescent="0.8">
      <c r="A101" s="11"/>
      <c r="B101" s="34"/>
      <c r="C101" s="1"/>
      <c r="D101" s="34"/>
      <c r="E101" s="1"/>
      <c r="F101" s="1"/>
      <c r="G101" s="1"/>
      <c r="H101" s="1"/>
    </row>
    <row r="102" spans="1:10" ht="24" customHeight="1" x14ac:dyDescent="0.85">
      <c r="A102" s="7" t="s">
        <v>0</v>
      </c>
    </row>
    <row r="103" spans="1:10" ht="22.3" customHeight="1" x14ac:dyDescent="0.85">
      <c r="A103" s="153" t="s">
        <v>206</v>
      </c>
      <c r="B103" s="154"/>
      <c r="C103"/>
      <c r="D103" s="154"/>
      <c r="E103"/>
      <c r="F103"/>
      <c r="G103"/>
      <c r="H103"/>
    </row>
    <row r="104" spans="1:10" ht="22.3" customHeight="1" x14ac:dyDescent="0.8">
      <c r="B104" s="218" t="s">
        <v>2</v>
      </c>
      <c r="C104" s="218"/>
      <c r="D104" s="218"/>
      <c r="E104" s="3"/>
      <c r="F104" s="218" t="s">
        <v>3</v>
      </c>
      <c r="G104" s="218"/>
      <c r="H104" s="218"/>
    </row>
    <row r="105" spans="1:10" ht="21.9" x14ac:dyDescent="0.8">
      <c r="B105" s="221" t="s">
        <v>87</v>
      </c>
      <c r="C105" s="221"/>
      <c r="D105" s="221"/>
      <c r="E105" s="3"/>
      <c r="F105" s="221" t="s">
        <v>87</v>
      </c>
      <c r="G105" s="221"/>
      <c r="H105" s="221"/>
    </row>
    <row r="106" spans="1:10" ht="22.3" customHeight="1" x14ac:dyDescent="0.75">
      <c r="B106" s="2">
        <v>2564</v>
      </c>
      <c r="C106" s="2"/>
      <c r="D106" s="2">
        <v>2563</v>
      </c>
      <c r="E106" s="2"/>
      <c r="F106" s="2">
        <v>2564</v>
      </c>
      <c r="G106" s="2"/>
      <c r="H106" s="2">
        <v>2563</v>
      </c>
    </row>
    <row r="107" spans="1:10" ht="22.3" customHeight="1" x14ac:dyDescent="0.75">
      <c r="B107" s="219" t="s">
        <v>7</v>
      </c>
      <c r="C107" s="219"/>
      <c r="D107" s="219"/>
      <c r="E107" s="219"/>
      <c r="F107" s="219"/>
      <c r="G107" s="219"/>
      <c r="H107" s="219"/>
    </row>
    <row r="108" spans="1:10" ht="22.3" customHeight="1" x14ac:dyDescent="0.75">
      <c r="A108" s="15" t="s">
        <v>280</v>
      </c>
      <c r="B108"/>
      <c r="C108"/>
      <c r="D108"/>
      <c r="E108"/>
      <c r="F108"/>
      <c r="G108"/>
      <c r="H108"/>
    </row>
    <row r="109" spans="1:10" ht="21" customHeight="1" x14ac:dyDescent="0.75">
      <c r="A109" s="15" t="s">
        <v>281</v>
      </c>
      <c r="B109" s="60">
        <f>B100+B79+B44</f>
        <v>590992312</v>
      </c>
      <c r="C109" s="159"/>
      <c r="D109" s="60">
        <v>-75475394</v>
      </c>
      <c r="E109" s="159"/>
      <c r="F109" s="24">
        <v>540884457</v>
      </c>
      <c r="G109" s="159"/>
      <c r="H109" s="60">
        <v>-79574370</v>
      </c>
    </row>
    <row r="110" spans="1:10" ht="22.3" customHeight="1" x14ac:dyDescent="0.75">
      <c r="A110" s="15" t="s">
        <v>282</v>
      </c>
      <c r="B110" s="60">
        <v>15628721</v>
      </c>
      <c r="C110" s="159"/>
      <c r="D110" s="60">
        <v>4896105</v>
      </c>
      <c r="E110" s="159"/>
      <c r="F110" s="137">
        <v>0</v>
      </c>
      <c r="G110" s="159"/>
      <c r="H110" s="137">
        <v>0</v>
      </c>
    </row>
    <row r="111" spans="1:10" ht="22.3" customHeight="1" x14ac:dyDescent="0.8">
      <c r="A111" s="11" t="s">
        <v>283</v>
      </c>
      <c r="B111" s="161">
        <f>SUM(B109:B110)</f>
        <v>606621033</v>
      </c>
      <c r="C111" s="160"/>
      <c r="D111" s="161">
        <f>SUM(D109:D110)</f>
        <v>-70579289</v>
      </c>
      <c r="E111" s="160"/>
      <c r="F111" s="161">
        <f>SUM(F44,F79,F100)</f>
        <v>540884457</v>
      </c>
      <c r="G111" s="160"/>
      <c r="H111" s="161">
        <f>SUM(H109:H110)</f>
        <v>-79574370</v>
      </c>
    </row>
    <row r="112" spans="1:10" ht="22.3" customHeight="1" x14ac:dyDescent="0.75">
      <c r="A112" s="15" t="s">
        <v>284</v>
      </c>
      <c r="B112" s="60">
        <v>814959433</v>
      </c>
      <c r="C112" s="159"/>
      <c r="D112" s="60">
        <v>885538722</v>
      </c>
      <c r="E112" s="159"/>
      <c r="F112" s="60">
        <v>378477201</v>
      </c>
      <c r="G112" s="159"/>
      <c r="H112" s="60">
        <v>458051571</v>
      </c>
      <c r="I112" s="191"/>
      <c r="J112" s="191"/>
    </row>
    <row r="113" spans="1:10" ht="22.3" customHeight="1" thickBot="1" x14ac:dyDescent="0.85">
      <c r="A113" s="11" t="s">
        <v>285</v>
      </c>
      <c r="B113" s="162">
        <f>SUM(B111:B112)</f>
        <v>1421580466</v>
      </c>
      <c r="C113" s="160"/>
      <c r="D113" s="162">
        <f>SUM(D111:D112)</f>
        <v>814959433</v>
      </c>
      <c r="E113" s="160"/>
      <c r="F113" s="162">
        <f>SUM(F111:F112)</f>
        <v>919361658</v>
      </c>
      <c r="G113" s="160"/>
      <c r="H113" s="162">
        <f>SUM(H111:H112)</f>
        <v>378477201</v>
      </c>
      <c r="I113" s="191"/>
      <c r="J113" s="191"/>
    </row>
    <row r="114" spans="1:10" ht="22.3" customHeight="1" thickTop="1" x14ac:dyDescent="0.75">
      <c r="B114" s="60"/>
      <c r="C114" s="156"/>
      <c r="D114" s="60"/>
      <c r="E114" s="156"/>
      <c r="F114" s="156"/>
      <c r="G114" s="156"/>
      <c r="H114" s="156"/>
    </row>
    <row r="115" spans="1:10" ht="22.3" customHeight="1" x14ac:dyDescent="0.8">
      <c r="A115" s="10" t="s">
        <v>286</v>
      </c>
      <c r="B115" s="60"/>
      <c r="C115"/>
      <c r="D115" s="60"/>
      <c r="E115"/>
      <c r="F115" s="60"/>
      <c r="G115"/>
      <c r="H115" s="60"/>
    </row>
    <row r="116" spans="1:10" ht="22.3" customHeight="1" x14ac:dyDescent="0.75">
      <c r="A116" s="15" t="s">
        <v>287</v>
      </c>
      <c r="B116" s="24">
        <v>0</v>
      </c>
      <c r="C116" s="23"/>
      <c r="D116" s="24">
        <v>31542389</v>
      </c>
      <c r="E116" s="23"/>
      <c r="F116" s="27">
        <v>0</v>
      </c>
      <c r="G116" s="23"/>
      <c r="H116" s="24">
        <v>0</v>
      </c>
    </row>
    <row r="117" spans="1:10" ht="22.3" customHeight="1" x14ac:dyDescent="0.75">
      <c r="A117" t="s">
        <v>288</v>
      </c>
      <c r="B117" s="24">
        <v>370400</v>
      </c>
      <c r="C117" s="23"/>
      <c r="D117" s="24">
        <v>0</v>
      </c>
      <c r="E117" s="23"/>
      <c r="F117" s="24">
        <v>370400</v>
      </c>
      <c r="G117" s="23"/>
      <c r="H117" s="24">
        <v>0</v>
      </c>
    </row>
    <row r="118" spans="1:10" ht="22.3" customHeight="1" x14ac:dyDescent="0.75">
      <c r="A118" t="s">
        <v>289</v>
      </c>
      <c r="B118" s="24">
        <v>0</v>
      </c>
      <c r="C118" s="23"/>
      <c r="D118" s="24">
        <v>5228725</v>
      </c>
      <c r="E118" s="23"/>
      <c r="F118" s="27">
        <v>0</v>
      </c>
      <c r="G118" s="23"/>
      <c r="H118" s="24">
        <v>0</v>
      </c>
    </row>
    <row r="119" spans="1:10" ht="22.3" customHeight="1" x14ac:dyDescent="0.75">
      <c r="A119" t="s">
        <v>290</v>
      </c>
      <c r="B119" s="24">
        <v>54682768</v>
      </c>
      <c r="C119" s="23"/>
      <c r="D119" s="24">
        <v>25001196</v>
      </c>
      <c r="E119" s="23"/>
      <c r="F119" s="24">
        <v>464837</v>
      </c>
      <c r="G119" s="23"/>
      <c r="H119" s="24">
        <v>1186065</v>
      </c>
    </row>
    <row r="120" spans="1:10" ht="22.3" customHeight="1" x14ac:dyDescent="0.75">
      <c r="A120" t="s">
        <v>291</v>
      </c>
      <c r="B120" s="24">
        <v>0</v>
      </c>
      <c r="C120" s="23"/>
      <c r="D120" s="24">
        <v>62795822</v>
      </c>
      <c r="E120" s="23"/>
      <c r="F120" s="27">
        <v>0</v>
      </c>
      <c r="G120" s="23"/>
      <c r="H120" s="24">
        <v>46863822</v>
      </c>
    </row>
    <row r="121" spans="1:10" ht="22.3" customHeight="1" x14ac:dyDescent="0.75">
      <c r="A121" t="s">
        <v>292</v>
      </c>
      <c r="B121" s="24">
        <v>1610021796</v>
      </c>
      <c r="C121" s="23"/>
      <c r="D121" s="24">
        <v>1666220231</v>
      </c>
      <c r="E121" s="23"/>
      <c r="F121" s="24">
        <v>57823369</v>
      </c>
      <c r="G121" s="23"/>
      <c r="H121" s="24">
        <v>111413551</v>
      </c>
    </row>
    <row r="122" spans="1:10" ht="24.55" customHeight="1" x14ac:dyDescent="0.8">
      <c r="A122" s="15" t="s">
        <v>293</v>
      </c>
      <c r="B122" s="24">
        <v>4763614</v>
      </c>
      <c r="C122" s="1"/>
      <c r="D122" s="24">
        <v>0</v>
      </c>
      <c r="E122" s="1"/>
      <c r="F122" s="27">
        <v>0</v>
      </c>
      <c r="G122" s="1"/>
      <c r="H122" s="24">
        <v>0</v>
      </c>
    </row>
  </sheetData>
  <mergeCells count="15">
    <mergeCell ref="B107:H107"/>
    <mergeCell ref="B55:D55"/>
    <mergeCell ref="F55:H55"/>
    <mergeCell ref="B57:H57"/>
    <mergeCell ref="B104:D104"/>
    <mergeCell ref="F104:H104"/>
    <mergeCell ref="B105:D105"/>
    <mergeCell ref="F105:H105"/>
    <mergeCell ref="B54:D54"/>
    <mergeCell ref="F54:H54"/>
    <mergeCell ref="B3:D3"/>
    <mergeCell ref="F3:H3"/>
    <mergeCell ref="B4:D4"/>
    <mergeCell ref="F4:H4"/>
    <mergeCell ref="B6:H6"/>
  </mergeCells>
  <pageMargins left="0.7" right="0.7" top="0.48" bottom="0.5" header="0.5" footer="0.5"/>
  <pageSetup paperSize="9" scale="69" firstPageNumber="16" orientation="portrait" useFirstPageNumber="1" r:id="rId1"/>
  <headerFooter>
    <oddFooter>&amp;Lหมายเหตุประกอบงบการเงินเป็นส่วนหนึ่งของงบการเงินนี้
&amp;C&amp;P</oddFooter>
  </headerFooter>
  <rowBreaks count="2" manualBreakCount="2">
    <brk id="51" max="16383" man="1"/>
    <brk id="10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50CAB-2EEC-4D46-8196-F71B4493011E}">
  <sheetPr>
    <tabColor theme="1"/>
  </sheetPr>
  <dimension ref="A1:O117"/>
  <sheetViews>
    <sheetView zoomScale="50" zoomScaleNormal="50" workbookViewId="0">
      <selection activeCell="F113" sqref="F113"/>
    </sheetView>
  </sheetViews>
  <sheetFormatPr defaultColWidth="38.4140625" defaultRowHeight="23.25" customHeight="1" x14ac:dyDescent="0.75"/>
  <cols>
    <col min="1" max="1" width="61.6640625" style="91" customWidth="1"/>
    <col min="2" max="2" width="14.6640625" style="91" customWidth="1"/>
    <col min="3" max="3" width="7.6640625" style="91" customWidth="1"/>
    <col min="4" max="4" width="19.08203125" style="92" bestFit="1" customWidth="1"/>
    <col min="5" max="5" width="1.58203125" style="91" customWidth="1"/>
    <col min="6" max="6" width="17.08203125" style="91" bestFit="1" customWidth="1"/>
    <col min="7" max="7" width="1.58203125" style="91" customWidth="1"/>
    <col min="8" max="8" width="17.08203125" style="91" customWidth="1"/>
    <col min="9" max="9" width="1.58203125" style="91" customWidth="1"/>
    <col min="10" max="10" width="17.08203125" style="91" bestFit="1" customWidth="1"/>
    <col min="11" max="11" width="7.9140625" style="91" customWidth="1"/>
    <col min="12" max="15" width="0" style="91" hidden="1" customWidth="1"/>
    <col min="16" max="16384" width="38.4140625" style="91"/>
  </cols>
  <sheetData>
    <row r="1" spans="1:15" ht="22.3" customHeight="1" x14ac:dyDescent="0.85">
      <c r="A1" s="90" t="s">
        <v>0</v>
      </c>
      <c r="J1" s="93"/>
    </row>
    <row r="2" spans="1:15" ht="22.3" customHeight="1" x14ac:dyDescent="0.85">
      <c r="A2" s="94" t="s">
        <v>206</v>
      </c>
      <c r="J2" s="93"/>
    </row>
    <row r="3" spans="1:15" ht="22.3" customHeight="1" x14ac:dyDescent="0.8">
      <c r="B3" s="95"/>
      <c r="C3" s="95"/>
      <c r="D3" s="227" t="s">
        <v>2</v>
      </c>
      <c r="E3" s="227"/>
      <c r="F3" s="227"/>
      <c r="G3" s="96"/>
      <c r="H3" s="227" t="s">
        <v>3</v>
      </c>
      <c r="I3" s="227"/>
      <c r="J3" s="227"/>
    </row>
    <row r="4" spans="1:15" ht="21.9" x14ac:dyDescent="0.8">
      <c r="B4" s="95"/>
      <c r="C4" s="95"/>
      <c r="D4" s="226" t="s">
        <v>87</v>
      </c>
      <c r="E4" s="226"/>
      <c r="F4" s="226"/>
      <c r="G4" s="96"/>
      <c r="H4" s="226" t="s">
        <v>87</v>
      </c>
      <c r="I4" s="226"/>
      <c r="J4" s="226"/>
    </row>
    <row r="5" spans="1:15" ht="22.3" customHeight="1" x14ac:dyDescent="0.75">
      <c r="B5" s="97" t="s">
        <v>6</v>
      </c>
      <c r="C5" s="97"/>
      <c r="D5" s="95">
        <v>2563</v>
      </c>
      <c r="E5" s="95"/>
      <c r="F5" s="95">
        <v>2562</v>
      </c>
      <c r="G5" s="95"/>
      <c r="H5" s="95">
        <v>2563</v>
      </c>
      <c r="I5" s="95"/>
      <c r="J5" s="95">
        <v>2562</v>
      </c>
    </row>
    <row r="6" spans="1:15" ht="22.3" customHeight="1" x14ac:dyDescent="0.75">
      <c r="B6" s="95"/>
      <c r="C6" s="95"/>
      <c r="D6" s="225" t="s">
        <v>7</v>
      </c>
      <c r="E6" s="225"/>
      <c r="F6" s="225"/>
      <c r="G6" s="225"/>
      <c r="H6" s="225"/>
      <c r="I6" s="225"/>
      <c r="J6" s="225"/>
    </row>
    <row r="7" spans="1:15" ht="22.3" customHeight="1" x14ac:dyDescent="0.8">
      <c r="A7" s="98" t="s">
        <v>207</v>
      </c>
      <c r="B7" s="95"/>
      <c r="C7" s="95"/>
      <c r="E7" s="99"/>
      <c r="F7" s="99"/>
      <c r="G7" s="99"/>
      <c r="H7" s="99"/>
      <c r="I7" s="99"/>
      <c r="J7" s="99"/>
      <c r="L7" s="91" t="s">
        <v>294</v>
      </c>
      <c r="M7" s="91" t="s">
        <v>295</v>
      </c>
      <c r="N7" s="91" t="s">
        <v>296</v>
      </c>
    </row>
    <row r="8" spans="1:15" ht="22.3" customHeight="1" x14ac:dyDescent="0.8">
      <c r="A8" s="91" t="s">
        <v>208</v>
      </c>
      <c r="B8" s="97" t="s">
        <v>297</v>
      </c>
      <c r="C8" s="95"/>
      <c r="D8" s="92">
        <v>276698693.10169411</v>
      </c>
      <c r="E8" s="99"/>
      <c r="F8" s="100">
        <v>352399530</v>
      </c>
      <c r="G8" s="99"/>
      <c r="H8" s="99">
        <v>275483214.98000014</v>
      </c>
      <c r="I8" s="99"/>
      <c r="J8" s="99">
        <v>290348823.39999998</v>
      </c>
      <c r="L8" s="99">
        <f>ROUND(H8,0)</f>
        <v>275483215</v>
      </c>
      <c r="M8" s="138">
        <f>H8</f>
        <v>275483214.98000014</v>
      </c>
    </row>
    <row r="9" spans="1:15" ht="22.3" customHeight="1" x14ac:dyDescent="0.75">
      <c r="A9" s="101" t="s">
        <v>298</v>
      </c>
      <c r="B9" s="95"/>
      <c r="C9" s="95"/>
      <c r="E9" s="99"/>
      <c r="F9" s="99"/>
      <c r="G9" s="99"/>
      <c r="H9" s="99"/>
      <c r="I9" s="99"/>
      <c r="J9" s="99"/>
      <c r="M9" s="138">
        <f t="shared" ref="M9:M25" si="0">H9</f>
        <v>0</v>
      </c>
    </row>
    <row r="10" spans="1:15" ht="22.3" customHeight="1" x14ac:dyDescent="0.75">
      <c r="A10" s="91" t="s">
        <v>226</v>
      </c>
      <c r="B10" s="97" t="s">
        <v>299</v>
      </c>
      <c r="C10" s="95"/>
      <c r="D10" s="92">
        <v>25194003.5915788</v>
      </c>
      <c r="E10" s="99"/>
      <c r="F10" s="99">
        <v>46754706</v>
      </c>
      <c r="G10" s="99"/>
      <c r="H10" s="99">
        <v>9631589.6199999992</v>
      </c>
      <c r="I10" s="99"/>
      <c r="J10" s="99">
        <v>14788297.6</v>
      </c>
      <c r="L10" s="99">
        <f t="shared" ref="L10:L25" si="1">ROUND(H10,0)</f>
        <v>9631590</v>
      </c>
      <c r="M10" s="138">
        <f t="shared" si="0"/>
        <v>9631589.6199999992</v>
      </c>
    </row>
    <row r="11" spans="1:15" ht="22.3" customHeight="1" x14ac:dyDescent="0.75">
      <c r="A11" s="102" t="s">
        <v>104</v>
      </c>
      <c r="B11" s="97" t="s">
        <v>300</v>
      </c>
      <c r="C11" s="95"/>
      <c r="D11" s="92">
        <v>190990617.46266061</v>
      </c>
      <c r="E11" s="99"/>
      <c r="F11" s="99">
        <v>106838823</v>
      </c>
      <c r="G11" s="99"/>
      <c r="H11" s="92">
        <v>86400730.709999979</v>
      </c>
      <c r="I11" s="99"/>
      <c r="J11" s="99">
        <v>74630158</v>
      </c>
      <c r="L11" s="99">
        <f t="shared" si="1"/>
        <v>86400731</v>
      </c>
      <c r="M11" s="138">
        <f t="shared" si="0"/>
        <v>86400730.709999979</v>
      </c>
    </row>
    <row r="12" spans="1:15" ht="22.3" customHeight="1" x14ac:dyDescent="0.75">
      <c r="A12" s="91" t="s">
        <v>212</v>
      </c>
      <c r="B12" s="97" t="s">
        <v>301</v>
      </c>
      <c r="C12" s="95"/>
      <c r="D12" s="92">
        <v>396151200.50892043</v>
      </c>
      <c r="E12" s="99"/>
      <c r="F12" s="99">
        <v>342206453</v>
      </c>
      <c r="G12" s="99"/>
      <c r="H12" s="92">
        <v>61191776.5</v>
      </c>
      <c r="I12" s="99"/>
      <c r="J12" s="99">
        <v>56505379</v>
      </c>
      <c r="L12" s="99">
        <f t="shared" si="1"/>
        <v>61191777</v>
      </c>
      <c r="M12" s="138">
        <f t="shared" si="0"/>
        <v>61191776.5</v>
      </c>
      <c r="N12" s="91" t="s">
        <v>302</v>
      </c>
      <c r="O12" s="99">
        <f>L12-1</f>
        <v>61191776</v>
      </c>
    </row>
    <row r="13" spans="1:15" ht="22.3" customHeight="1" x14ac:dyDescent="0.75">
      <c r="A13" s="91" t="s">
        <v>303</v>
      </c>
      <c r="B13" s="97" t="s">
        <v>304</v>
      </c>
      <c r="C13" s="95"/>
      <c r="D13" s="92">
        <v>0</v>
      </c>
      <c r="E13" s="99"/>
      <c r="F13" s="99">
        <v>4975724</v>
      </c>
      <c r="G13" s="99"/>
      <c r="H13" s="92">
        <v>0</v>
      </c>
      <c r="I13" s="99"/>
      <c r="J13" s="99">
        <v>4975724</v>
      </c>
      <c r="L13" s="99">
        <f t="shared" si="1"/>
        <v>0</v>
      </c>
      <c r="M13" s="138">
        <f t="shared" si="0"/>
        <v>0</v>
      </c>
    </row>
    <row r="14" spans="1:15" ht="22.3" customHeight="1" x14ac:dyDescent="0.75">
      <c r="A14" s="91" t="s">
        <v>210</v>
      </c>
      <c r="B14" s="97" t="s">
        <v>305</v>
      </c>
      <c r="C14" s="95"/>
      <c r="D14" s="92">
        <v>-118012.17000000179</v>
      </c>
      <c r="E14" s="99"/>
      <c r="F14" s="99">
        <v>-285847</v>
      </c>
      <c r="G14" s="99"/>
      <c r="H14" s="92">
        <v>-39500</v>
      </c>
      <c r="I14" s="99"/>
      <c r="J14" s="99">
        <v>-17908</v>
      </c>
      <c r="L14" s="99">
        <f t="shared" si="1"/>
        <v>-39500</v>
      </c>
      <c r="M14" s="138">
        <f t="shared" si="0"/>
        <v>-39500</v>
      </c>
    </row>
    <row r="15" spans="1:15" ht="22.3" customHeight="1" x14ac:dyDescent="0.75">
      <c r="A15" s="91" t="s">
        <v>211</v>
      </c>
      <c r="B15" s="97" t="s">
        <v>306</v>
      </c>
      <c r="C15" s="95"/>
      <c r="D15" s="92">
        <v>36170.879999999997</v>
      </c>
      <c r="E15" s="99"/>
      <c r="F15" s="99">
        <v>-9951</v>
      </c>
      <c r="G15" s="99"/>
      <c r="H15" s="92">
        <v>36170.879999999997</v>
      </c>
      <c r="I15" s="99"/>
      <c r="J15" s="99">
        <v>-9950</v>
      </c>
      <c r="L15" s="99">
        <f t="shared" si="1"/>
        <v>36171</v>
      </c>
      <c r="M15" s="138">
        <f t="shared" si="0"/>
        <v>36170.879999999997</v>
      </c>
    </row>
    <row r="16" spans="1:15" ht="22.3" customHeight="1" x14ac:dyDescent="0.75">
      <c r="A16" s="102" t="s">
        <v>214</v>
      </c>
      <c r="B16" s="97" t="s">
        <v>307</v>
      </c>
      <c r="C16" s="95"/>
      <c r="D16" s="92">
        <v>-3835558.5034775808</v>
      </c>
      <c r="E16" s="99"/>
      <c r="F16" s="99">
        <v>5000758</v>
      </c>
      <c r="G16" s="99"/>
      <c r="H16" s="92">
        <v>4803588.92</v>
      </c>
      <c r="I16" s="99"/>
      <c r="J16" s="99">
        <v>3103680</v>
      </c>
      <c r="L16" s="99">
        <f t="shared" si="1"/>
        <v>4803589</v>
      </c>
      <c r="M16" s="138">
        <f t="shared" si="0"/>
        <v>4803588.92</v>
      </c>
    </row>
    <row r="17" spans="1:15" ht="22.3" customHeight="1" x14ac:dyDescent="0.75">
      <c r="A17" s="102" t="s">
        <v>308</v>
      </c>
      <c r="B17" s="97" t="s">
        <v>309</v>
      </c>
      <c r="C17" s="95"/>
      <c r="D17" s="92">
        <v>-113457924.34965388</v>
      </c>
      <c r="E17" s="99"/>
      <c r="F17" s="99">
        <v>-114720916</v>
      </c>
      <c r="G17" s="99"/>
      <c r="H17" s="92">
        <v>0</v>
      </c>
      <c r="I17" s="99"/>
      <c r="J17" s="103">
        <v>0</v>
      </c>
      <c r="L17" s="99">
        <f t="shared" si="1"/>
        <v>0</v>
      </c>
      <c r="M17" s="138">
        <f t="shared" si="0"/>
        <v>0</v>
      </c>
    </row>
    <row r="18" spans="1:15" ht="22.3" customHeight="1" x14ac:dyDescent="0.75">
      <c r="A18" s="102" t="s">
        <v>216</v>
      </c>
      <c r="B18" s="97" t="s">
        <v>310</v>
      </c>
      <c r="C18" s="95"/>
      <c r="D18" s="92">
        <v>8659902.3600000013</v>
      </c>
      <c r="E18" s="99"/>
      <c r="F18" s="99">
        <v>11035691</v>
      </c>
      <c r="G18" s="99"/>
      <c r="H18" s="92">
        <v>-1666259.93</v>
      </c>
      <c r="I18" s="99"/>
      <c r="J18" s="99">
        <v>10604003</v>
      </c>
      <c r="L18" s="99">
        <f t="shared" si="1"/>
        <v>-1666260</v>
      </c>
      <c r="M18" s="138">
        <f t="shared" si="0"/>
        <v>-1666259.93</v>
      </c>
    </row>
    <row r="19" spans="1:15" ht="22.3" customHeight="1" x14ac:dyDescent="0.75">
      <c r="A19" s="102" t="s">
        <v>311</v>
      </c>
      <c r="B19" s="97" t="s">
        <v>312</v>
      </c>
      <c r="C19" s="95"/>
      <c r="E19" s="99"/>
      <c r="F19" s="99"/>
      <c r="G19" s="99"/>
      <c r="H19" s="92">
        <v>0</v>
      </c>
      <c r="I19" s="99"/>
      <c r="J19" s="99"/>
      <c r="L19" s="99">
        <f t="shared" si="1"/>
        <v>0</v>
      </c>
      <c r="M19" s="138">
        <f t="shared" si="0"/>
        <v>0</v>
      </c>
    </row>
    <row r="20" spans="1:15" ht="22.3" customHeight="1" x14ac:dyDescent="0.75">
      <c r="A20" s="102" t="s">
        <v>313</v>
      </c>
      <c r="B20" s="97" t="s">
        <v>314</v>
      </c>
      <c r="C20" s="95"/>
      <c r="D20" s="92">
        <v>-1907985.4802510003</v>
      </c>
      <c r="E20" s="99"/>
      <c r="F20" s="99">
        <v>-4912842</v>
      </c>
      <c r="G20" s="99"/>
      <c r="H20" s="92">
        <v>316245.51</v>
      </c>
      <c r="I20" s="99"/>
      <c r="J20" s="99">
        <v>-1724610</v>
      </c>
      <c r="L20" s="99">
        <f t="shared" si="1"/>
        <v>316246</v>
      </c>
      <c r="M20" s="138">
        <f t="shared" si="0"/>
        <v>316245.51</v>
      </c>
      <c r="N20" s="91" t="s">
        <v>302</v>
      </c>
      <c r="O20" s="99">
        <f>L20-1</f>
        <v>316245</v>
      </c>
    </row>
    <row r="21" spans="1:15" ht="22.3" customHeight="1" x14ac:dyDescent="0.75">
      <c r="A21" s="102" t="s">
        <v>315</v>
      </c>
      <c r="B21" s="97" t="s">
        <v>316</v>
      </c>
      <c r="C21" s="95"/>
      <c r="D21" s="92">
        <v>-4345860.6100000003</v>
      </c>
      <c r="E21" s="99"/>
      <c r="F21" s="99">
        <v>11290986</v>
      </c>
      <c r="G21" s="99"/>
      <c r="H21" s="92">
        <v>0</v>
      </c>
      <c r="I21" s="99"/>
      <c r="J21" s="103">
        <v>0</v>
      </c>
      <c r="L21" s="99">
        <f t="shared" si="1"/>
        <v>0</v>
      </c>
      <c r="M21" s="138">
        <f t="shared" si="0"/>
        <v>0</v>
      </c>
    </row>
    <row r="22" spans="1:15" ht="22.3" customHeight="1" x14ac:dyDescent="0.75">
      <c r="A22" s="102" t="s">
        <v>222</v>
      </c>
      <c r="B22" s="97" t="s">
        <v>317</v>
      </c>
      <c r="C22" s="95"/>
      <c r="D22" s="92">
        <v>2223123</v>
      </c>
      <c r="E22" s="99"/>
      <c r="F22" s="99">
        <v>5529426</v>
      </c>
      <c r="G22" s="99"/>
      <c r="H22" s="92">
        <v>0</v>
      </c>
      <c r="I22" s="99"/>
      <c r="J22" s="103">
        <v>0</v>
      </c>
      <c r="L22" s="99">
        <f t="shared" si="1"/>
        <v>0</v>
      </c>
      <c r="M22" s="138">
        <f t="shared" si="0"/>
        <v>0</v>
      </c>
    </row>
    <row r="23" spans="1:15" ht="22.3" customHeight="1" x14ac:dyDescent="0.75">
      <c r="A23" s="91" t="s">
        <v>223</v>
      </c>
      <c r="B23" s="97" t="s">
        <v>318</v>
      </c>
      <c r="C23" s="104"/>
      <c r="D23" s="92">
        <v>0</v>
      </c>
      <c r="E23" s="105"/>
      <c r="F23" s="105">
        <v>14266395</v>
      </c>
      <c r="G23" s="99"/>
      <c r="H23" s="92">
        <v>0</v>
      </c>
      <c r="I23" s="105"/>
      <c r="J23" s="105">
        <v>2713988</v>
      </c>
      <c r="L23" s="99">
        <f t="shared" si="1"/>
        <v>0</v>
      </c>
      <c r="M23" s="138">
        <f t="shared" si="0"/>
        <v>0</v>
      </c>
    </row>
    <row r="24" spans="1:15" ht="22.3" customHeight="1" x14ac:dyDescent="0.75">
      <c r="A24" s="91" t="s">
        <v>224</v>
      </c>
      <c r="B24" s="97" t="s">
        <v>319</v>
      </c>
      <c r="C24" s="104"/>
      <c r="D24" s="92">
        <v>-4857274.9299999848</v>
      </c>
      <c r="E24" s="105"/>
      <c r="F24" s="105">
        <v>-11783100</v>
      </c>
      <c r="G24" s="99"/>
      <c r="H24" s="92">
        <v>-227902483.77000001</v>
      </c>
      <c r="I24" s="105"/>
      <c r="J24" s="105">
        <v>-226024753</v>
      </c>
      <c r="L24" s="99">
        <f t="shared" si="1"/>
        <v>-227902484</v>
      </c>
      <c r="M24" s="138">
        <f t="shared" si="0"/>
        <v>-227902483.77000001</v>
      </c>
    </row>
    <row r="25" spans="1:15" ht="22.3" customHeight="1" x14ac:dyDescent="0.75">
      <c r="A25" s="91" t="s">
        <v>225</v>
      </c>
      <c r="B25" s="97" t="s">
        <v>320</v>
      </c>
      <c r="C25" s="95"/>
      <c r="D25" s="92">
        <v>-17770840.162607603</v>
      </c>
      <c r="E25" s="99"/>
      <c r="F25" s="99">
        <v>-44240194.999999985</v>
      </c>
      <c r="G25" s="99"/>
      <c r="H25" s="92">
        <v>-22280650.48</v>
      </c>
      <c r="I25" s="99"/>
      <c r="J25" s="99">
        <v>-33287057</v>
      </c>
      <c r="L25" s="99">
        <f t="shared" si="1"/>
        <v>-22280650</v>
      </c>
      <c r="M25" s="138">
        <f t="shared" si="0"/>
        <v>-22280650.48</v>
      </c>
    </row>
    <row r="26" spans="1:15" ht="22.3" customHeight="1" x14ac:dyDescent="0.75">
      <c r="B26" s="95"/>
      <c r="C26" s="95"/>
      <c r="D26" s="106">
        <v>753660254.6988641</v>
      </c>
      <c r="E26" s="99"/>
      <c r="F26" s="107">
        <v>724345641</v>
      </c>
      <c r="G26" s="99"/>
      <c r="H26" s="107">
        <v>185974422.94</v>
      </c>
      <c r="I26" s="99"/>
      <c r="J26" s="107">
        <v>196605775</v>
      </c>
      <c r="L26" s="99">
        <f>SUM(L8:L25)</f>
        <v>185974425</v>
      </c>
      <c r="M26" s="99">
        <f>L26-H26</f>
        <v>2.0600000023841858</v>
      </c>
    </row>
    <row r="27" spans="1:15" ht="22.3" customHeight="1" x14ac:dyDescent="0.75">
      <c r="A27" s="108" t="s">
        <v>227</v>
      </c>
      <c r="B27" s="95"/>
      <c r="C27" s="95"/>
      <c r="E27" s="99"/>
      <c r="F27" s="99"/>
      <c r="G27" s="99"/>
      <c r="H27" s="99"/>
      <c r="I27" s="99"/>
      <c r="J27" s="99"/>
    </row>
    <row r="28" spans="1:15" ht="22.3" customHeight="1" x14ac:dyDescent="0.75">
      <c r="A28" s="91" t="s">
        <v>11</v>
      </c>
      <c r="B28" s="97" t="s">
        <v>321</v>
      </c>
      <c r="C28" s="95"/>
      <c r="D28" s="92">
        <v>128126579.18288195</v>
      </c>
      <c r="E28" s="99"/>
      <c r="F28" s="99">
        <v>-103464985</v>
      </c>
      <c r="G28" s="99"/>
      <c r="H28" s="92">
        <v>13343351.589999991</v>
      </c>
      <c r="I28" s="99"/>
      <c r="J28" s="99">
        <v>-24873078</v>
      </c>
      <c r="M28" s="139">
        <f>H28</f>
        <v>13343351.589999991</v>
      </c>
    </row>
    <row r="29" spans="1:15" ht="22.3" customHeight="1" x14ac:dyDescent="0.75">
      <c r="A29" s="91" t="s">
        <v>322</v>
      </c>
      <c r="B29" s="97" t="s">
        <v>323</v>
      </c>
      <c r="C29" s="95"/>
      <c r="D29" s="92">
        <v>72777387.295029685</v>
      </c>
      <c r="E29" s="99"/>
      <c r="F29" s="99">
        <v>-64271177</v>
      </c>
      <c r="G29" s="99"/>
      <c r="H29" s="92">
        <v>13248182.250000007</v>
      </c>
      <c r="I29" s="99"/>
      <c r="J29" s="99">
        <v>-8289950</v>
      </c>
      <c r="M29" s="139">
        <f t="shared" ref="M29:M36" si="2">H29</f>
        <v>13248182.250000007</v>
      </c>
    </row>
    <row r="30" spans="1:15" ht="22.3" customHeight="1" x14ac:dyDescent="0.75">
      <c r="A30" s="91" t="s">
        <v>19</v>
      </c>
      <c r="B30" s="97" t="s">
        <v>324</v>
      </c>
      <c r="C30" s="95"/>
      <c r="D30" s="92">
        <v>-49235329.377185225</v>
      </c>
      <c r="E30" s="99"/>
      <c r="F30" s="99">
        <v>283270</v>
      </c>
      <c r="G30" s="99"/>
      <c r="H30" s="92">
        <v>0</v>
      </c>
      <c r="I30" s="99"/>
      <c r="J30" s="103">
        <v>0</v>
      </c>
      <c r="M30" s="139">
        <f t="shared" si="2"/>
        <v>0</v>
      </c>
    </row>
    <row r="31" spans="1:15" ht="22.3" customHeight="1" x14ac:dyDescent="0.75">
      <c r="A31" s="91" t="s">
        <v>229</v>
      </c>
      <c r="B31" s="97" t="s">
        <v>325</v>
      </c>
      <c r="C31" s="95"/>
      <c r="D31" s="92">
        <v>2216810.6517697345</v>
      </c>
      <c r="E31" s="99"/>
      <c r="F31" s="99">
        <v>11240865</v>
      </c>
      <c r="G31" s="99"/>
      <c r="H31" s="92">
        <v>603668.10999999987</v>
      </c>
      <c r="I31" s="99"/>
      <c r="J31" s="99">
        <v>-700514</v>
      </c>
      <c r="M31" s="139">
        <f t="shared" si="2"/>
        <v>603668.10999999987</v>
      </c>
    </row>
    <row r="32" spans="1:15" ht="22.3" customHeight="1" x14ac:dyDescent="0.75">
      <c r="A32" s="91" t="s">
        <v>24</v>
      </c>
      <c r="B32" s="97" t="s">
        <v>326</v>
      </c>
      <c r="C32" s="95"/>
      <c r="D32" s="92">
        <v>12648691.980000004</v>
      </c>
      <c r="E32" s="99"/>
      <c r="F32" s="99">
        <v>-333405</v>
      </c>
      <c r="G32" s="99"/>
      <c r="H32" s="92">
        <v>12728404.610000003</v>
      </c>
      <c r="I32" s="99"/>
      <c r="J32" s="99">
        <v>-205423</v>
      </c>
      <c r="M32" s="139">
        <f t="shared" si="2"/>
        <v>12728404.610000003</v>
      </c>
    </row>
    <row r="33" spans="1:15" ht="22.3" customHeight="1" x14ac:dyDescent="0.75">
      <c r="A33" s="91" t="s">
        <v>38</v>
      </c>
      <c r="B33" s="97" t="s">
        <v>327</v>
      </c>
      <c r="C33" s="95"/>
      <c r="D33" s="92">
        <v>-25298371.261979979</v>
      </c>
      <c r="E33" s="99"/>
      <c r="F33" s="99">
        <v>-30202622</v>
      </c>
      <c r="G33" s="99"/>
      <c r="H33" s="92">
        <v>1133040.5099999905</v>
      </c>
      <c r="I33" s="99"/>
      <c r="J33" s="99">
        <v>-1943900</v>
      </c>
      <c r="L33" s="139">
        <f>ROUND(M33,0)</f>
        <v>1133041</v>
      </c>
      <c r="M33" s="139">
        <f t="shared" si="2"/>
        <v>1133040.5099999905</v>
      </c>
      <c r="N33" s="91" t="s">
        <v>302</v>
      </c>
      <c r="O33" s="139">
        <f>L33-1</f>
        <v>1133040</v>
      </c>
    </row>
    <row r="34" spans="1:15" ht="22.3" customHeight="1" x14ac:dyDescent="0.75">
      <c r="A34" s="91" t="s">
        <v>328</v>
      </c>
      <c r="B34" s="97" t="s">
        <v>329</v>
      </c>
      <c r="C34" s="95"/>
      <c r="D34" s="92">
        <v>-25707298.211904429</v>
      </c>
      <c r="E34" s="99"/>
      <c r="F34" s="99">
        <v>54292142</v>
      </c>
      <c r="G34" s="99"/>
      <c r="H34" s="92">
        <v>26869180.29999999</v>
      </c>
      <c r="I34" s="99"/>
      <c r="J34" s="99">
        <v>-24065118</v>
      </c>
      <c r="M34" s="139">
        <f t="shared" si="2"/>
        <v>26869180.29999999</v>
      </c>
    </row>
    <row r="35" spans="1:15" ht="22.3" customHeight="1" x14ac:dyDescent="0.75">
      <c r="A35" s="91" t="s">
        <v>330</v>
      </c>
      <c r="B35" s="97" t="s">
        <v>331</v>
      </c>
      <c r="C35" s="95"/>
      <c r="D35" s="92">
        <v>21487325.493967906</v>
      </c>
      <c r="E35" s="99"/>
      <c r="F35" s="109">
        <v>-8198940</v>
      </c>
      <c r="G35" s="99"/>
      <c r="H35" s="92">
        <v>-22623515.299999997</v>
      </c>
      <c r="I35" s="99"/>
      <c r="J35" s="99">
        <v>3383985</v>
      </c>
      <c r="M35" s="139">
        <f t="shared" si="2"/>
        <v>-22623515.299999997</v>
      </c>
    </row>
    <row r="36" spans="1:15" ht="22.3" customHeight="1" x14ac:dyDescent="0.75">
      <c r="A36" s="91" t="s">
        <v>231</v>
      </c>
      <c r="B36" s="97" t="s">
        <v>332</v>
      </c>
      <c r="C36" s="95"/>
      <c r="D36" s="92">
        <v>8098425.3191113248</v>
      </c>
      <c r="E36" s="99"/>
      <c r="F36" s="99">
        <v>5780659</v>
      </c>
      <c r="G36" s="99"/>
      <c r="H36" s="92">
        <v>-154745.20999999903</v>
      </c>
      <c r="I36" s="99"/>
      <c r="J36" s="99">
        <v>1290451</v>
      </c>
      <c r="M36" s="139">
        <f t="shared" si="2"/>
        <v>-154745.20999999903</v>
      </c>
    </row>
    <row r="37" spans="1:15" ht="12" customHeight="1" x14ac:dyDescent="0.8">
      <c r="A37" s="102"/>
      <c r="B37" s="95"/>
      <c r="C37" s="95"/>
      <c r="D37" s="110"/>
      <c r="E37" s="111"/>
      <c r="F37" s="111"/>
      <c r="G37" s="111"/>
      <c r="H37" s="111"/>
      <c r="I37" s="111"/>
      <c r="J37" s="111"/>
    </row>
    <row r="38" spans="1:15" ht="22.3" customHeight="1" x14ac:dyDescent="0.85">
      <c r="A38" s="90" t="s">
        <v>0</v>
      </c>
      <c r="J38" s="93"/>
    </row>
    <row r="39" spans="1:15" ht="22.3" customHeight="1" x14ac:dyDescent="0.85">
      <c r="A39" s="94" t="s">
        <v>206</v>
      </c>
      <c r="J39" s="93"/>
    </row>
    <row r="40" spans="1:15" ht="22.3" customHeight="1" x14ac:dyDescent="0.8">
      <c r="B40" s="95"/>
      <c r="C40" s="95"/>
      <c r="D40" s="227" t="s">
        <v>2</v>
      </c>
      <c r="E40" s="227"/>
      <c r="F40" s="227"/>
      <c r="G40" s="96"/>
      <c r="H40" s="227" t="s">
        <v>3</v>
      </c>
      <c r="I40" s="227"/>
      <c r="J40" s="227"/>
    </row>
    <row r="41" spans="1:15" ht="21.9" x14ac:dyDescent="0.8">
      <c r="B41" s="95"/>
      <c r="C41" s="95"/>
      <c r="D41" s="226" t="s">
        <v>87</v>
      </c>
      <c r="E41" s="226"/>
      <c r="F41" s="226"/>
      <c r="G41" s="96"/>
      <c r="H41" s="226" t="s">
        <v>87</v>
      </c>
      <c r="I41" s="226"/>
      <c r="J41" s="226"/>
    </row>
    <row r="42" spans="1:15" ht="22.3" customHeight="1" x14ac:dyDescent="0.75">
      <c r="B42" s="97" t="s">
        <v>6</v>
      </c>
      <c r="C42" s="97"/>
      <c r="D42" s="112">
        <v>2563</v>
      </c>
      <c r="E42" s="95"/>
      <c r="F42" s="95">
        <v>2562</v>
      </c>
      <c r="G42" s="95"/>
      <c r="H42" s="95">
        <v>2563</v>
      </c>
      <c r="I42" s="95"/>
      <c r="J42" s="95">
        <v>2562</v>
      </c>
    </row>
    <row r="43" spans="1:15" ht="22.3" customHeight="1" x14ac:dyDescent="0.75">
      <c r="C43" s="95"/>
      <c r="D43" s="225" t="s">
        <v>7</v>
      </c>
      <c r="E43" s="225"/>
      <c r="F43" s="225"/>
      <c r="G43" s="225"/>
      <c r="H43" s="225"/>
      <c r="I43" s="225"/>
      <c r="J43" s="225"/>
    </row>
    <row r="44" spans="1:15" ht="22.3" customHeight="1" x14ac:dyDescent="0.8">
      <c r="A44" s="98" t="s">
        <v>333</v>
      </c>
      <c r="B44" s="95"/>
      <c r="C44" s="95"/>
      <c r="E44" s="99"/>
      <c r="F44" s="99"/>
      <c r="G44" s="99"/>
      <c r="H44" s="99"/>
      <c r="I44" s="99"/>
      <c r="J44" s="99"/>
    </row>
    <row r="45" spans="1:15" ht="22.3" customHeight="1" x14ac:dyDescent="0.75">
      <c r="A45" s="91" t="s">
        <v>60</v>
      </c>
      <c r="B45" s="97" t="s">
        <v>334</v>
      </c>
      <c r="C45" s="95"/>
      <c r="D45" s="92">
        <v>5740519.4599999962</v>
      </c>
      <c r="E45" s="99"/>
      <c r="F45" s="99">
        <v>11821580</v>
      </c>
      <c r="G45" s="99"/>
      <c r="H45" s="92">
        <v>0</v>
      </c>
      <c r="I45" s="99"/>
      <c r="J45" s="103">
        <v>0</v>
      </c>
      <c r="M45" s="139">
        <f t="shared" ref="M45:M48" si="3">H45</f>
        <v>0</v>
      </c>
    </row>
    <row r="46" spans="1:15" ht="22.3" customHeight="1" x14ac:dyDescent="0.75">
      <c r="A46" s="91" t="s">
        <v>232</v>
      </c>
      <c r="B46" s="97" t="s">
        <v>335</v>
      </c>
      <c r="C46" s="95"/>
      <c r="D46" s="92">
        <v>-4349593.5</v>
      </c>
      <c r="E46" s="99"/>
      <c r="F46" s="99">
        <v>-1618178</v>
      </c>
      <c r="G46" s="99"/>
      <c r="H46" s="92">
        <v>-3076000</v>
      </c>
      <c r="I46" s="99"/>
      <c r="J46" s="99">
        <v>-143900</v>
      </c>
      <c r="M46" s="139">
        <f t="shared" si="3"/>
        <v>-3076000</v>
      </c>
    </row>
    <row r="47" spans="1:15" ht="22.3" customHeight="1" x14ac:dyDescent="0.75">
      <c r="A47" s="91" t="s">
        <v>64</v>
      </c>
      <c r="B47" s="97" t="s">
        <v>336</v>
      </c>
      <c r="C47" s="95"/>
      <c r="D47" s="92">
        <v>19143633.319437664</v>
      </c>
      <c r="E47" s="99"/>
      <c r="F47" s="99">
        <v>-1338575</v>
      </c>
      <c r="G47" s="99"/>
      <c r="H47" s="92">
        <v>2720948.1799999992</v>
      </c>
      <c r="I47" s="99"/>
      <c r="J47" s="99">
        <v>-96647</v>
      </c>
      <c r="M47" s="139">
        <f t="shared" si="3"/>
        <v>2720948.1799999992</v>
      </c>
    </row>
    <row r="48" spans="1:15" ht="22.3" customHeight="1" x14ac:dyDescent="0.75">
      <c r="A48" s="91" t="s">
        <v>233</v>
      </c>
      <c r="B48" s="97" t="s">
        <v>337</v>
      </c>
      <c r="C48" s="95"/>
      <c r="D48" s="92">
        <v>0</v>
      </c>
      <c r="E48" s="99"/>
      <c r="F48" s="113">
        <v>-85143214</v>
      </c>
      <c r="G48" s="99"/>
      <c r="H48" s="92">
        <v>0</v>
      </c>
      <c r="I48" s="99"/>
      <c r="J48" s="113">
        <v>-85143214</v>
      </c>
      <c r="M48" s="139">
        <f t="shared" si="3"/>
        <v>0</v>
      </c>
    </row>
    <row r="49" spans="1:10" ht="22.3" customHeight="1" x14ac:dyDescent="0.75">
      <c r="A49" s="91" t="s">
        <v>338</v>
      </c>
      <c r="C49" s="95"/>
      <c r="D49" s="106">
        <v>919309035.0499928</v>
      </c>
      <c r="E49" s="99"/>
      <c r="F49" s="100">
        <v>513193061</v>
      </c>
      <c r="G49" s="99"/>
      <c r="H49" s="107">
        <v>230766937.98000011</v>
      </c>
      <c r="I49" s="99"/>
      <c r="J49" s="100">
        <v>55818467</v>
      </c>
    </row>
    <row r="50" spans="1:10" ht="22.3" customHeight="1" x14ac:dyDescent="0.75">
      <c r="A50" s="91" t="s">
        <v>235</v>
      </c>
      <c r="B50" s="97" t="s">
        <v>339</v>
      </c>
      <c r="C50" s="95"/>
      <c r="D50" s="92">
        <v>-12873588.320577934</v>
      </c>
      <c r="E50" s="99"/>
      <c r="F50" s="99">
        <v>-61123997</v>
      </c>
      <c r="G50" s="99"/>
      <c r="H50" s="92">
        <v>-5769992.311999999</v>
      </c>
      <c r="I50" s="99"/>
      <c r="J50" s="99">
        <v>-917548</v>
      </c>
    </row>
    <row r="51" spans="1:10" ht="22.3" customHeight="1" x14ac:dyDescent="0.8">
      <c r="A51" s="114" t="s">
        <v>340</v>
      </c>
      <c r="B51" s="95"/>
      <c r="C51" s="95"/>
      <c r="D51" s="115">
        <v>906435446.72941482</v>
      </c>
      <c r="E51" s="111"/>
      <c r="F51" s="116">
        <v>452069064</v>
      </c>
      <c r="G51" s="111"/>
      <c r="H51" s="116">
        <v>224996945.66800001</v>
      </c>
      <c r="I51" s="111"/>
      <c r="J51" s="116">
        <v>54900919</v>
      </c>
    </row>
    <row r="52" spans="1:10" ht="22.3" customHeight="1" x14ac:dyDescent="0.8">
      <c r="A52" s="114"/>
      <c r="B52" s="95"/>
      <c r="C52" s="95"/>
      <c r="D52" s="110"/>
      <c r="E52" s="111"/>
      <c r="F52" s="111"/>
      <c r="G52" s="111"/>
      <c r="H52" s="111"/>
      <c r="I52" s="111"/>
      <c r="J52" s="111"/>
    </row>
    <row r="53" spans="1:10" ht="22.3" customHeight="1" x14ac:dyDescent="0.8">
      <c r="A53" s="98" t="s">
        <v>237</v>
      </c>
      <c r="B53" s="95"/>
      <c r="C53" s="95"/>
      <c r="E53" s="99"/>
      <c r="F53" s="99"/>
      <c r="G53" s="99"/>
      <c r="H53" s="99"/>
      <c r="I53" s="99"/>
      <c r="J53" s="99"/>
    </row>
    <row r="54" spans="1:10" ht="22.3" customHeight="1" x14ac:dyDescent="0.75">
      <c r="A54" s="91" t="s">
        <v>239</v>
      </c>
      <c r="B54" s="97" t="s">
        <v>341</v>
      </c>
      <c r="C54" s="95"/>
      <c r="D54" s="92">
        <v>90868986.170000002</v>
      </c>
      <c r="E54" s="99"/>
      <c r="F54" s="99">
        <v>15348699</v>
      </c>
      <c r="G54" s="99"/>
      <c r="H54" s="92">
        <v>790474</v>
      </c>
      <c r="I54" s="99"/>
      <c r="J54" s="99">
        <v>5034029</v>
      </c>
    </row>
    <row r="55" spans="1:10" ht="22.3" customHeight="1" x14ac:dyDescent="0.75">
      <c r="A55" s="91" t="s">
        <v>240</v>
      </c>
      <c r="B55" s="97" t="s">
        <v>342</v>
      </c>
      <c r="C55" s="95"/>
      <c r="D55" s="92">
        <v>-90000000</v>
      </c>
      <c r="E55" s="99"/>
      <c r="F55" s="100"/>
      <c r="G55" s="99"/>
      <c r="H55" s="92">
        <v>0</v>
      </c>
      <c r="I55" s="99"/>
      <c r="J55" s="100"/>
    </row>
    <row r="56" spans="1:10" ht="22.3" customHeight="1" x14ac:dyDescent="0.75">
      <c r="A56" s="91" t="s">
        <v>241</v>
      </c>
      <c r="B56" s="97" t="s">
        <v>343</v>
      </c>
      <c r="C56" s="95"/>
      <c r="D56" s="92">
        <v>63000000</v>
      </c>
      <c r="E56" s="99"/>
      <c r="F56" s="100">
        <v>257023617</v>
      </c>
      <c r="G56" s="99"/>
      <c r="H56" s="92">
        <v>180700000</v>
      </c>
      <c r="I56" s="99"/>
      <c r="J56" s="100">
        <v>264420000</v>
      </c>
    </row>
    <row r="57" spans="1:10" ht="22.3" customHeight="1" x14ac:dyDescent="0.75">
      <c r="A57" s="91" t="s">
        <v>243</v>
      </c>
      <c r="B57" s="97" t="s">
        <v>344</v>
      </c>
      <c r="C57" s="95"/>
      <c r="D57" s="92">
        <v>-278381.03999999998</v>
      </c>
      <c r="E57" s="99"/>
      <c r="F57" s="100"/>
      <c r="G57" s="99"/>
      <c r="H57" s="92">
        <v>-87400000</v>
      </c>
      <c r="I57" s="99"/>
      <c r="J57" s="100"/>
    </row>
    <row r="58" spans="1:10" ht="22.3" customHeight="1" x14ac:dyDescent="0.75">
      <c r="A58" s="91" t="s">
        <v>244</v>
      </c>
      <c r="B58" s="97" t="s">
        <v>345</v>
      </c>
      <c r="C58" s="95"/>
      <c r="D58" s="92">
        <v>150000000</v>
      </c>
      <c r="E58" s="99"/>
      <c r="F58" s="117">
        <v>0</v>
      </c>
      <c r="G58" s="99"/>
      <c r="H58" s="92">
        <v>150000000</v>
      </c>
      <c r="I58" s="99"/>
      <c r="J58" s="100">
        <v>-150000000</v>
      </c>
    </row>
    <row r="59" spans="1:10" ht="22.3" customHeight="1" x14ac:dyDescent="0.75">
      <c r="A59" s="91" t="s">
        <v>346</v>
      </c>
      <c r="B59" s="97" t="s">
        <v>347</v>
      </c>
      <c r="C59" s="95"/>
      <c r="D59" s="92">
        <v>0</v>
      </c>
      <c r="E59" s="99"/>
      <c r="F59" s="100"/>
      <c r="G59" s="99"/>
      <c r="H59" s="92">
        <v>0</v>
      </c>
      <c r="I59" s="99"/>
      <c r="J59" s="100"/>
    </row>
    <row r="60" spans="1:10" ht="22.3" customHeight="1" x14ac:dyDescent="0.75">
      <c r="A60" s="91" t="s">
        <v>246</v>
      </c>
      <c r="B60" s="97" t="s">
        <v>348</v>
      </c>
      <c r="C60" s="95"/>
      <c r="D60" s="92">
        <v>-105700821.14719999</v>
      </c>
      <c r="E60" s="99"/>
      <c r="F60" s="100">
        <v>-542101271</v>
      </c>
      <c r="G60" s="99"/>
      <c r="H60" s="92">
        <v>0</v>
      </c>
      <c r="I60" s="99"/>
      <c r="J60" s="100">
        <v>-979900</v>
      </c>
    </row>
    <row r="61" spans="1:10" ht="22.3" customHeight="1" x14ac:dyDescent="0.75">
      <c r="A61" s="91" t="s">
        <v>349</v>
      </c>
      <c r="B61" s="97" t="s">
        <v>350</v>
      </c>
      <c r="C61" s="95"/>
      <c r="D61" s="92">
        <v>0</v>
      </c>
      <c r="E61" s="99"/>
      <c r="F61" s="100">
        <v>400000</v>
      </c>
      <c r="G61" s="99"/>
      <c r="H61" s="92">
        <v>0</v>
      </c>
      <c r="I61" s="99"/>
      <c r="J61" s="117">
        <v>0</v>
      </c>
    </row>
    <row r="62" spans="1:10" ht="22.3" customHeight="1" x14ac:dyDescent="0.75">
      <c r="A62" s="91" t="s">
        <v>351</v>
      </c>
      <c r="B62" s="97" t="s">
        <v>352</v>
      </c>
      <c r="C62" s="95"/>
      <c r="D62" s="92">
        <v>-26873438</v>
      </c>
      <c r="E62" s="99"/>
      <c r="F62" s="100">
        <v>-839511</v>
      </c>
      <c r="G62" s="99"/>
      <c r="H62" s="92">
        <v>-247408878</v>
      </c>
      <c r="I62" s="99"/>
      <c r="J62" s="117">
        <v>0</v>
      </c>
    </row>
    <row r="63" spans="1:10" ht="22.3" customHeight="1" x14ac:dyDescent="0.75">
      <c r="A63" s="91" t="s">
        <v>353</v>
      </c>
      <c r="B63" s="97" t="s">
        <v>354</v>
      </c>
      <c r="C63" s="95"/>
      <c r="D63" s="92">
        <v>4345860.6100000003</v>
      </c>
      <c r="E63" s="99"/>
      <c r="F63" s="117">
        <v>0</v>
      </c>
      <c r="G63" s="99"/>
      <c r="H63" s="92">
        <v>0</v>
      </c>
      <c r="I63" s="99"/>
      <c r="J63" s="100">
        <v>-585599691</v>
      </c>
    </row>
    <row r="64" spans="1:10" ht="22.3" customHeight="1" x14ac:dyDescent="0.75">
      <c r="A64" s="91" t="s">
        <v>250</v>
      </c>
      <c r="B64" s="97" t="s">
        <v>355</v>
      </c>
      <c r="C64" s="95"/>
      <c r="D64" s="92">
        <v>-72412033.770101696</v>
      </c>
      <c r="E64" s="99"/>
      <c r="F64" s="99">
        <v>-4320976</v>
      </c>
      <c r="G64" s="99"/>
      <c r="H64" s="92">
        <v>-47229342.520000003</v>
      </c>
      <c r="I64" s="99"/>
      <c r="J64" s="99">
        <v>-4438920</v>
      </c>
    </row>
    <row r="65" spans="1:10" ht="22.3" customHeight="1" x14ac:dyDescent="0.75">
      <c r="A65" s="91" t="s">
        <v>356</v>
      </c>
      <c r="B65" s="97" t="s">
        <v>357</v>
      </c>
      <c r="C65" s="95"/>
      <c r="D65" s="92">
        <v>-224770010.23020333</v>
      </c>
      <c r="E65" s="99"/>
      <c r="F65" s="99">
        <v>-84911365</v>
      </c>
      <c r="G65" s="99"/>
      <c r="H65" s="92">
        <v>0</v>
      </c>
      <c r="I65" s="99"/>
      <c r="J65" s="117">
        <v>0</v>
      </c>
    </row>
    <row r="66" spans="1:10" ht="22.3" customHeight="1" x14ac:dyDescent="0.75">
      <c r="A66" s="91" t="s">
        <v>252</v>
      </c>
      <c r="B66" s="97" t="s">
        <v>358</v>
      </c>
      <c r="C66" s="95"/>
      <c r="D66" s="92">
        <v>4200526.4100000085</v>
      </c>
      <c r="E66" s="99"/>
      <c r="F66" s="99">
        <v>-635386468</v>
      </c>
      <c r="G66" s="99"/>
      <c r="H66" s="92">
        <v>93456.94</v>
      </c>
      <c r="I66" s="99"/>
      <c r="J66" s="99">
        <v>-27275707</v>
      </c>
    </row>
    <row r="67" spans="1:10" ht="22.3" customHeight="1" x14ac:dyDescent="0.75">
      <c r="A67" s="91" t="s">
        <v>253</v>
      </c>
      <c r="B67" s="97" t="s">
        <v>359</v>
      </c>
      <c r="C67" s="95"/>
      <c r="D67" s="92">
        <v>-270354046.21766353</v>
      </c>
      <c r="F67" s="99">
        <v>6380067</v>
      </c>
      <c r="G67" s="99"/>
      <c r="H67" s="92">
        <v>-70916470.739999995</v>
      </c>
      <c r="I67" s="99"/>
      <c r="J67" s="99">
        <v>1724622</v>
      </c>
    </row>
    <row r="68" spans="1:10" ht="22.3" customHeight="1" x14ac:dyDescent="0.75">
      <c r="A68" s="118" t="s">
        <v>360</v>
      </c>
      <c r="B68" s="97" t="s">
        <v>361</v>
      </c>
      <c r="C68" s="95"/>
      <c r="D68" s="92">
        <v>964800</v>
      </c>
      <c r="F68" s="117">
        <v>0</v>
      </c>
      <c r="G68" s="99"/>
      <c r="H68" s="92">
        <v>964800</v>
      </c>
      <c r="I68" s="99"/>
      <c r="J68" s="117">
        <v>0</v>
      </c>
    </row>
    <row r="69" spans="1:10" ht="22.3" customHeight="1" x14ac:dyDescent="0.75">
      <c r="A69" s="91" t="s">
        <v>254</v>
      </c>
      <c r="B69" s="97" t="s">
        <v>362</v>
      </c>
      <c r="C69" s="95"/>
      <c r="D69" s="92">
        <v>-10274064</v>
      </c>
      <c r="F69" s="99">
        <v>-4605066</v>
      </c>
      <c r="G69" s="99"/>
      <c r="H69" s="92">
        <v>-873176.75</v>
      </c>
      <c r="I69" s="99"/>
      <c r="J69" s="99">
        <v>-5976861</v>
      </c>
    </row>
    <row r="70" spans="1:10" ht="22.3" customHeight="1" x14ac:dyDescent="0.75">
      <c r="A70" s="91" t="s">
        <v>255</v>
      </c>
      <c r="B70" s="97" t="s">
        <v>363</v>
      </c>
      <c r="C70" s="95"/>
      <c r="D70" s="92">
        <v>31542460</v>
      </c>
      <c r="E70" s="99"/>
      <c r="F70" s="99">
        <v>-62196260</v>
      </c>
      <c r="G70" s="99"/>
      <c r="H70" s="92">
        <v>0</v>
      </c>
      <c r="I70" s="99"/>
      <c r="J70" s="117">
        <v>0</v>
      </c>
    </row>
    <row r="71" spans="1:10" ht="22.3" customHeight="1" x14ac:dyDescent="0.75">
      <c r="A71" s="91" t="s">
        <v>256</v>
      </c>
      <c r="B71" s="97" t="s">
        <v>364</v>
      </c>
      <c r="C71" s="95"/>
      <c r="D71" s="92">
        <v>22138910.609999999</v>
      </c>
      <c r="E71" s="99"/>
      <c r="F71" s="99">
        <v>29427515</v>
      </c>
      <c r="G71" s="99"/>
      <c r="H71" s="92">
        <v>22138910.609999999</v>
      </c>
      <c r="I71" s="99"/>
      <c r="J71" s="99">
        <v>30427514</v>
      </c>
    </row>
    <row r="72" spans="1:10" ht="22.3" customHeight="1" x14ac:dyDescent="0.75">
      <c r="A72" s="91" t="s">
        <v>257</v>
      </c>
      <c r="B72" s="97" t="s">
        <v>365</v>
      </c>
      <c r="C72" s="95"/>
      <c r="D72" s="92">
        <v>0</v>
      </c>
      <c r="F72" s="99">
        <v>-70350000</v>
      </c>
      <c r="H72" s="92">
        <v>0</v>
      </c>
      <c r="J72" s="99">
        <v>-70350000</v>
      </c>
    </row>
    <row r="73" spans="1:10" ht="22.3" customHeight="1" x14ac:dyDescent="0.75">
      <c r="A73" s="91" t="s">
        <v>366</v>
      </c>
      <c r="B73" s="97" t="s">
        <v>367</v>
      </c>
      <c r="C73" s="95"/>
      <c r="D73" s="92">
        <v>12933199.999999985</v>
      </c>
      <c r="E73" s="99"/>
      <c r="F73" s="99">
        <v>31872863</v>
      </c>
      <c r="G73" s="99"/>
      <c r="H73" s="92">
        <v>139232787.77000001</v>
      </c>
      <c r="I73" s="99"/>
      <c r="J73" s="99">
        <v>226024753</v>
      </c>
    </row>
    <row r="74" spans="1:10" ht="22.3" customHeight="1" x14ac:dyDescent="0.75">
      <c r="A74" s="91" t="s">
        <v>368</v>
      </c>
      <c r="B74" s="97" t="s">
        <v>369</v>
      </c>
      <c r="C74" s="95"/>
      <c r="D74" s="92">
        <v>19198093.132607605</v>
      </c>
      <c r="E74" s="99"/>
      <c r="F74" s="99">
        <v>41920232</v>
      </c>
      <c r="G74" s="99"/>
      <c r="H74" s="92">
        <v>17051498.93</v>
      </c>
      <c r="I74" s="99"/>
      <c r="J74" s="99">
        <v>40217953</v>
      </c>
    </row>
    <row r="75" spans="1:10" ht="22.3" customHeight="1" x14ac:dyDescent="0.8">
      <c r="A75" s="114" t="s">
        <v>260</v>
      </c>
      <c r="B75" s="95"/>
      <c r="C75" s="95"/>
      <c r="D75" s="119">
        <v>-401469957.472561</v>
      </c>
      <c r="E75" s="111"/>
      <c r="F75" s="120">
        <v>-1022337924</v>
      </c>
      <c r="G75" s="111"/>
      <c r="H75" s="120">
        <v>57144060.240000017</v>
      </c>
      <c r="I75" s="111"/>
      <c r="J75" s="120">
        <v>-276772208</v>
      </c>
    </row>
    <row r="76" spans="1:10" ht="21.9" x14ac:dyDescent="0.8">
      <c r="A76" s="114"/>
      <c r="B76" s="95"/>
      <c r="C76" s="95"/>
      <c r="D76" s="110"/>
      <c r="E76" s="111"/>
      <c r="F76" s="111"/>
      <c r="G76" s="111"/>
      <c r="H76" s="111"/>
      <c r="I76" s="111"/>
      <c r="J76" s="111"/>
    </row>
    <row r="77" spans="1:10" ht="22.3" customHeight="1" x14ac:dyDescent="0.85">
      <c r="A77" s="90" t="s">
        <v>0</v>
      </c>
      <c r="J77" s="93"/>
    </row>
    <row r="78" spans="1:10" ht="22.3" customHeight="1" x14ac:dyDescent="0.85">
      <c r="A78" s="94" t="s">
        <v>206</v>
      </c>
      <c r="J78" s="93"/>
    </row>
    <row r="79" spans="1:10" ht="22.3" customHeight="1" x14ac:dyDescent="0.8">
      <c r="B79" s="95"/>
      <c r="C79" s="95"/>
      <c r="D79" s="227" t="s">
        <v>2</v>
      </c>
      <c r="E79" s="227"/>
      <c r="F79" s="227"/>
      <c r="G79" s="96"/>
      <c r="H79" s="227" t="s">
        <v>3</v>
      </c>
      <c r="I79" s="227"/>
      <c r="J79" s="227"/>
    </row>
    <row r="80" spans="1:10" ht="22.3" customHeight="1" x14ac:dyDescent="0.8">
      <c r="B80" s="95"/>
      <c r="C80" s="95"/>
      <c r="D80" s="226" t="s">
        <v>87</v>
      </c>
      <c r="E80" s="226"/>
      <c r="F80" s="226"/>
      <c r="G80" s="96"/>
      <c r="H80" s="226" t="s">
        <v>87</v>
      </c>
      <c r="I80" s="226"/>
      <c r="J80" s="226"/>
    </row>
    <row r="81" spans="1:15" ht="22.3" customHeight="1" x14ac:dyDescent="0.75">
      <c r="B81" s="97" t="s">
        <v>6</v>
      </c>
      <c r="C81" s="97"/>
      <c r="D81" s="112">
        <v>2563</v>
      </c>
      <c r="E81" s="95"/>
      <c r="F81" s="95">
        <v>2562</v>
      </c>
      <c r="G81" s="95"/>
      <c r="H81" s="95">
        <v>2563</v>
      </c>
      <c r="I81" s="95"/>
      <c r="J81" s="95">
        <v>2562</v>
      </c>
    </row>
    <row r="82" spans="1:15" ht="22.3" customHeight="1" x14ac:dyDescent="0.75">
      <c r="B82" s="97"/>
      <c r="C82" s="97"/>
      <c r="D82" s="225" t="s">
        <v>7</v>
      </c>
      <c r="E82" s="225"/>
      <c r="F82" s="225"/>
      <c r="G82" s="225"/>
      <c r="H82" s="225"/>
      <c r="I82" s="225"/>
      <c r="J82" s="225"/>
    </row>
    <row r="83" spans="1:15" ht="22.3" customHeight="1" x14ac:dyDescent="0.8">
      <c r="A83" s="98" t="s">
        <v>261</v>
      </c>
      <c r="C83" s="95"/>
      <c r="D83" s="121"/>
    </row>
    <row r="84" spans="1:15" ht="22.3" customHeight="1" x14ac:dyDescent="0.75">
      <c r="A84" s="91" t="s">
        <v>262</v>
      </c>
      <c r="B84" s="95"/>
      <c r="C84" s="95"/>
    </row>
    <row r="85" spans="1:15" ht="22.3" customHeight="1" x14ac:dyDescent="0.75">
      <c r="A85" s="91" t="s">
        <v>263</v>
      </c>
      <c r="B85" s="97" t="s">
        <v>370</v>
      </c>
      <c r="C85" s="95"/>
      <c r="D85" s="92">
        <v>0</v>
      </c>
      <c r="E85" s="99"/>
      <c r="F85" s="122">
        <v>0</v>
      </c>
      <c r="G85" s="99"/>
      <c r="H85" s="92">
        <v>0</v>
      </c>
      <c r="I85" s="99"/>
      <c r="J85" s="122">
        <v>0</v>
      </c>
    </row>
    <row r="86" spans="1:15" ht="22.3" customHeight="1" x14ac:dyDescent="0.75">
      <c r="A86" s="91" t="s">
        <v>264</v>
      </c>
      <c r="B86" s="97" t="s">
        <v>371</v>
      </c>
      <c r="C86" s="95"/>
      <c r="D86" s="92">
        <v>562728500</v>
      </c>
      <c r="E86" s="99"/>
      <c r="F86" s="100">
        <v>882112121</v>
      </c>
      <c r="G86" s="99"/>
      <c r="H86" s="92">
        <v>300000000</v>
      </c>
      <c r="I86" s="99"/>
      <c r="J86" s="100">
        <v>888000000</v>
      </c>
      <c r="M86" s="139">
        <f>H86</f>
        <v>300000000</v>
      </c>
    </row>
    <row r="87" spans="1:15" ht="22.3" customHeight="1" x14ac:dyDescent="0.75">
      <c r="A87" s="91" t="s">
        <v>372</v>
      </c>
      <c r="B87" s="97" t="s">
        <v>373</v>
      </c>
      <c r="C87" s="95"/>
      <c r="D87" s="92">
        <v>-1138630565.99</v>
      </c>
      <c r="E87" s="99"/>
      <c r="F87" s="100"/>
      <c r="G87" s="99"/>
      <c r="H87" s="92">
        <v>-888000000</v>
      </c>
      <c r="I87" s="99"/>
      <c r="J87" s="100">
        <v>0</v>
      </c>
      <c r="M87" s="139">
        <f t="shared" ref="M87:M99" si="4">H87</f>
        <v>-888000000</v>
      </c>
    </row>
    <row r="88" spans="1:15" ht="22.3" customHeight="1" x14ac:dyDescent="0.75">
      <c r="A88" s="91" t="s">
        <v>374</v>
      </c>
      <c r="B88" s="97" t="s">
        <v>375</v>
      </c>
      <c r="C88" s="95"/>
      <c r="D88" s="92">
        <v>762500000</v>
      </c>
      <c r="E88" s="99"/>
      <c r="F88" s="122">
        <v>0</v>
      </c>
      <c r="G88" s="99"/>
      <c r="H88" s="92">
        <v>436500000</v>
      </c>
      <c r="I88" s="99"/>
      <c r="J88" s="100">
        <v>-233000000</v>
      </c>
      <c r="M88" s="139">
        <f t="shared" si="4"/>
        <v>436500000</v>
      </c>
    </row>
    <row r="89" spans="1:15" ht="22.3" customHeight="1" x14ac:dyDescent="0.75">
      <c r="A89" s="91" t="s">
        <v>269</v>
      </c>
      <c r="B89" s="97" t="s">
        <v>376</v>
      </c>
      <c r="C89" s="95"/>
      <c r="D89" s="92">
        <v>-173308258.30839416</v>
      </c>
      <c r="E89" s="99"/>
      <c r="F89" s="100">
        <v>959231150</v>
      </c>
      <c r="G89" s="99"/>
      <c r="H89" s="92">
        <v>-7858243.9983941577</v>
      </c>
      <c r="I89" s="99"/>
      <c r="J89" s="100">
        <v>550000000</v>
      </c>
      <c r="M89" s="139">
        <f t="shared" si="4"/>
        <v>-7858243.9983941577</v>
      </c>
    </row>
    <row r="90" spans="1:15" ht="22.3" customHeight="1" x14ac:dyDescent="0.75">
      <c r="A90" s="91" t="s">
        <v>377</v>
      </c>
      <c r="B90" s="97" t="s">
        <v>378</v>
      </c>
      <c r="C90" s="95"/>
      <c r="D90" s="92">
        <v>0</v>
      </c>
      <c r="E90" s="99"/>
      <c r="F90" s="100">
        <v>-180108628</v>
      </c>
      <c r="G90" s="99"/>
      <c r="H90" s="92">
        <v>0</v>
      </c>
      <c r="I90" s="99"/>
      <c r="J90" s="100">
        <v>-15366024</v>
      </c>
      <c r="M90" s="139">
        <f t="shared" si="4"/>
        <v>0</v>
      </c>
    </row>
    <row r="91" spans="1:15" ht="22.3" customHeight="1" x14ac:dyDescent="0.75">
      <c r="A91" s="91" t="s">
        <v>379</v>
      </c>
      <c r="B91" s="97" t="s">
        <v>380</v>
      </c>
      <c r="C91" s="95"/>
      <c r="D91" s="92">
        <v>0</v>
      </c>
      <c r="E91" s="99"/>
      <c r="F91" s="100">
        <v>-10000000</v>
      </c>
      <c r="G91" s="99"/>
      <c r="H91" s="92">
        <v>-65000000</v>
      </c>
      <c r="I91" s="99"/>
      <c r="J91" s="122">
        <v>0</v>
      </c>
      <c r="M91" s="139">
        <f t="shared" si="4"/>
        <v>-65000000</v>
      </c>
    </row>
    <row r="92" spans="1:15" ht="22.3" customHeight="1" x14ac:dyDescent="0.75">
      <c r="A92" s="91" t="s">
        <v>381</v>
      </c>
      <c r="C92" s="95"/>
      <c r="E92" s="99"/>
      <c r="F92" s="122"/>
      <c r="G92" s="99"/>
      <c r="H92" s="92">
        <v>0</v>
      </c>
      <c r="I92" s="99"/>
      <c r="J92" s="122"/>
      <c r="M92" s="139">
        <f t="shared" si="4"/>
        <v>0</v>
      </c>
    </row>
    <row r="93" spans="1:15" ht="22.3" customHeight="1" x14ac:dyDescent="0.75">
      <c r="A93" s="101" t="s">
        <v>382</v>
      </c>
      <c r="B93" s="97" t="s">
        <v>383</v>
      </c>
      <c r="C93" s="95"/>
      <c r="D93" s="92">
        <v>-436824247.8299216</v>
      </c>
      <c r="E93" s="99"/>
      <c r="F93" s="100">
        <v>-62548742</v>
      </c>
      <c r="G93" s="99"/>
      <c r="H93" s="92">
        <v>-8498215.2100000009</v>
      </c>
      <c r="I93" s="99"/>
      <c r="J93" s="100">
        <v>-6693530</v>
      </c>
      <c r="M93" s="139">
        <f t="shared" si="4"/>
        <v>-8498215.2100000009</v>
      </c>
    </row>
    <row r="94" spans="1:15" ht="22.3" customHeight="1" x14ac:dyDescent="0.8">
      <c r="A94" s="91" t="s">
        <v>273</v>
      </c>
      <c r="B94" s="97" t="s">
        <v>384</v>
      </c>
      <c r="C94" s="95"/>
      <c r="D94" s="92">
        <v>595297446</v>
      </c>
      <c r="E94" s="99"/>
      <c r="F94" s="100">
        <v>-300000000</v>
      </c>
      <c r="G94" s="99"/>
      <c r="H94" s="92">
        <v>595297446</v>
      </c>
      <c r="I94" s="99"/>
      <c r="J94" s="123">
        <v>-300000000</v>
      </c>
      <c r="M94" s="139">
        <f t="shared" si="4"/>
        <v>595297446</v>
      </c>
    </row>
    <row r="95" spans="1:15" ht="22.3" customHeight="1" x14ac:dyDescent="0.75">
      <c r="A95" s="118" t="s">
        <v>385</v>
      </c>
      <c r="B95" s="97" t="s">
        <v>386</v>
      </c>
      <c r="C95" s="95"/>
      <c r="D95" s="92">
        <v>-384871750.44160587</v>
      </c>
      <c r="E95" s="99"/>
      <c r="F95" s="100"/>
      <c r="G95" s="99"/>
      <c r="H95" s="92">
        <v>-384871750.44160587</v>
      </c>
      <c r="I95" s="99"/>
      <c r="J95" s="122">
        <v>0</v>
      </c>
      <c r="M95" s="139">
        <f t="shared" si="4"/>
        <v>-384871750.44160587</v>
      </c>
      <c r="O95" s="139"/>
    </row>
    <row r="96" spans="1:15" ht="22.3" customHeight="1" x14ac:dyDescent="0.75">
      <c r="A96" s="91" t="s">
        <v>387</v>
      </c>
      <c r="B96" s="97" t="s">
        <v>388</v>
      </c>
      <c r="C96" s="95"/>
      <c r="D96" s="92">
        <v>6950000</v>
      </c>
      <c r="E96" s="99"/>
      <c r="F96" s="100">
        <v>60317262</v>
      </c>
      <c r="G96" s="99"/>
      <c r="H96" s="92">
        <v>0</v>
      </c>
      <c r="I96" s="99"/>
      <c r="J96" s="122">
        <v>0</v>
      </c>
      <c r="M96" s="139">
        <f t="shared" si="4"/>
        <v>0</v>
      </c>
    </row>
    <row r="97" spans="1:15" ht="22.3" customHeight="1" x14ac:dyDescent="0.75">
      <c r="A97" s="91" t="s">
        <v>389</v>
      </c>
      <c r="B97" s="97" t="s">
        <v>390</v>
      </c>
      <c r="C97" s="95"/>
      <c r="D97" s="92">
        <v>-254999985.74999997</v>
      </c>
      <c r="E97" s="124"/>
      <c r="F97" s="92">
        <v>-214199982</v>
      </c>
      <c r="G97" s="124"/>
      <c r="H97" s="92">
        <v>-254999985.75</v>
      </c>
      <c r="I97" s="124"/>
      <c r="J97" s="92">
        <v>-214199982</v>
      </c>
      <c r="M97" s="139">
        <f t="shared" si="4"/>
        <v>-254999985.75</v>
      </c>
    </row>
    <row r="98" spans="1:15" ht="22.3" customHeight="1" x14ac:dyDescent="0.75">
      <c r="A98" s="91" t="s">
        <v>391</v>
      </c>
      <c r="B98" s="97" t="s">
        <v>392</v>
      </c>
      <c r="C98" s="95" t="s">
        <v>393</v>
      </c>
      <c r="D98" s="92">
        <v>0</v>
      </c>
      <c r="E98" s="124"/>
      <c r="F98" s="92">
        <v>-38167630</v>
      </c>
      <c r="G98" s="124"/>
      <c r="H98" s="92">
        <v>0</v>
      </c>
      <c r="I98" s="124"/>
      <c r="J98" s="122">
        <v>0</v>
      </c>
      <c r="M98" s="139">
        <f t="shared" si="4"/>
        <v>0</v>
      </c>
    </row>
    <row r="99" spans="1:15" ht="22.3" customHeight="1" x14ac:dyDescent="0.75">
      <c r="A99" s="91" t="s">
        <v>394</v>
      </c>
      <c r="B99" s="97" t="s">
        <v>395</v>
      </c>
      <c r="C99" s="95"/>
      <c r="D99" s="92">
        <v>-169566543.05689776</v>
      </c>
      <c r="E99" s="124"/>
      <c r="F99" s="92">
        <v>-107002246</v>
      </c>
      <c r="G99" s="124"/>
      <c r="H99" s="92">
        <v>-84284626.369999975</v>
      </c>
      <c r="I99" s="124"/>
      <c r="J99" s="92">
        <v>-71399627</v>
      </c>
      <c r="L99" s="139">
        <f>ROUND(M99,0)</f>
        <v>-84284626</v>
      </c>
      <c r="M99" s="139">
        <f t="shared" si="4"/>
        <v>-84284626.369999975</v>
      </c>
      <c r="N99" s="91" t="s">
        <v>396</v>
      </c>
      <c r="O99" s="139">
        <f>L99-1</f>
        <v>-84284627</v>
      </c>
    </row>
    <row r="100" spans="1:15" ht="22.3" customHeight="1" x14ac:dyDescent="0.8">
      <c r="A100" s="114" t="s">
        <v>279</v>
      </c>
      <c r="B100" s="97"/>
      <c r="C100" s="95"/>
      <c r="D100" s="119">
        <v>-630725405.37681937</v>
      </c>
      <c r="E100" s="126"/>
      <c r="F100" s="119">
        <v>989633305</v>
      </c>
      <c r="G100" s="126"/>
      <c r="H100" s="119">
        <v>-361715375.76999998</v>
      </c>
      <c r="I100" s="126"/>
      <c r="J100" s="119">
        <v>597340837</v>
      </c>
    </row>
    <row r="101" spans="1:15" ht="22.3" customHeight="1" x14ac:dyDescent="0.8">
      <c r="A101" s="114"/>
      <c r="B101" s="97"/>
      <c r="C101" s="95"/>
      <c r="D101" s="110"/>
      <c r="E101" s="111"/>
      <c r="F101" s="111"/>
      <c r="G101" s="111"/>
      <c r="H101" s="111"/>
      <c r="I101" s="111"/>
      <c r="J101" s="111"/>
    </row>
    <row r="102" spans="1:15" ht="22.3" customHeight="1" x14ac:dyDescent="0.75">
      <c r="A102" s="102" t="s">
        <v>280</v>
      </c>
      <c r="B102" s="95"/>
      <c r="C102" s="95"/>
      <c r="D102" s="121"/>
    </row>
    <row r="103" spans="1:15" ht="22.3" customHeight="1" x14ac:dyDescent="0.75">
      <c r="A103" s="102" t="s">
        <v>281</v>
      </c>
      <c r="B103" s="95"/>
      <c r="C103" s="95"/>
      <c r="D103" s="127">
        <v>-125759916.11996555</v>
      </c>
      <c r="E103" s="124"/>
      <c r="F103" s="125">
        <v>419364445</v>
      </c>
      <c r="G103" s="124"/>
      <c r="H103" s="125">
        <v>-79574369.861999869</v>
      </c>
      <c r="I103" s="124"/>
      <c r="J103" s="125">
        <v>375469548</v>
      </c>
    </row>
    <row r="104" spans="1:15" ht="22.3" customHeight="1" x14ac:dyDescent="0.75">
      <c r="A104" s="102" t="s">
        <v>282</v>
      </c>
      <c r="B104" s="95" t="s">
        <v>397</v>
      </c>
      <c r="C104" s="95"/>
      <c r="D104" s="92">
        <v>54284717.627116285</v>
      </c>
      <c r="E104" s="124"/>
      <c r="F104" s="128">
        <v>7226161</v>
      </c>
      <c r="G104" s="124"/>
      <c r="H104" s="92">
        <v>0</v>
      </c>
      <c r="I104" s="124"/>
      <c r="J104" s="129">
        <v>0</v>
      </c>
    </row>
    <row r="105" spans="1:15" ht="22.3" customHeight="1" x14ac:dyDescent="0.8">
      <c r="A105" s="114" t="s">
        <v>283</v>
      </c>
      <c r="B105" s="95"/>
      <c r="C105" s="95"/>
      <c r="D105" s="130">
        <v>-71475198.492849261</v>
      </c>
      <c r="E105" s="126"/>
      <c r="F105" s="131">
        <v>426590606</v>
      </c>
      <c r="G105" s="126"/>
      <c r="H105" s="132">
        <v>-79574369.861999869</v>
      </c>
      <c r="I105" s="126"/>
      <c r="J105" s="131">
        <v>375469548</v>
      </c>
    </row>
    <row r="106" spans="1:15" ht="22.3" customHeight="1" x14ac:dyDescent="0.75">
      <c r="A106" s="102" t="s">
        <v>284</v>
      </c>
      <c r="B106" s="95" t="s">
        <v>398</v>
      </c>
      <c r="C106" s="95"/>
      <c r="D106" s="92">
        <v>885603798.319556</v>
      </c>
      <c r="E106" s="124"/>
      <c r="F106" s="125">
        <v>456394959</v>
      </c>
      <c r="G106" s="124"/>
      <c r="H106" s="92">
        <v>458051570.92000008</v>
      </c>
      <c r="I106" s="124"/>
      <c r="J106" s="125">
        <v>82582023</v>
      </c>
    </row>
    <row r="107" spans="1:15" ht="22.3" customHeight="1" x14ac:dyDescent="0.75">
      <c r="A107" s="102" t="s">
        <v>399</v>
      </c>
      <c r="B107" s="95"/>
      <c r="C107" s="95"/>
      <c r="D107" s="127"/>
      <c r="E107" s="124"/>
      <c r="F107" s="125">
        <v>2553157</v>
      </c>
      <c r="G107" s="124"/>
      <c r="H107" s="125"/>
      <c r="I107" s="124"/>
      <c r="J107" s="133">
        <v>0</v>
      </c>
    </row>
    <row r="108" spans="1:15" ht="22.3" customHeight="1" thickBot="1" x14ac:dyDescent="0.85">
      <c r="A108" s="114" t="s">
        <v>285</v>
      </c>
      <c r="B108" s="97"/>
      <c r="C108" s="95"/>
      <c r="D108" s="134">
        <v>814128599.82670665</v>
      </c>
      <c r="E108" s="126"/>
      <c r="F108" s="135">
        <v>885538722</v>
      </c>
      <c r="G108" s="126"/>
      <c r="H108" s="135">
        <v>378477201.05800021</v>
      </c>
      <c r="I108" s="126"/>
      <c r="J108" s="135">
        <v>458051571</v>
      </c>
    </row>
    <row r="109" spans="1:15" ht="22.3" customHeight="1" thickTop="1" x14ac:dyDescent="0.75">
      <c r="D109" s="92">
        <v>-830833.58520460129</v>
      </c>
      <c r="E109" s="99"/>
      <c r="F109" s="99"/>
      <c r="G109" s="99"/>
      <c r="H109" s="99">
        <v>-0.32800024747848511</v>
      </c>
      <c r="I109" s="99"/>
      <c r="J109" s="99"/>
    </row>
    <row r="110" spans="1:15" ht="22.3" customHeight="1" x14ac:dyDescent="0.8">
      <c r="A110" s="136" t="s">
        <v>286</v>
      </c>
      <c r="H110" s="100"/>
    </row>
    <row r="111" spans="1:15" ht="22.3" customHeight="1" x14ac:dyDescent="0.75">
      <c r="A111" s="102" t="s">
        <v>287</v>
      </c>
      <c r="H111" s="100"/>
    </row>
    <row r="112" spans="1:15" ht="22.3" customHeight="1" x14ac:dyDescent="0.75">
      <c r="A112" s="91" t="s">
        <v>288</v>
      </c>
      <c r="H112" s="100"/>
    </row>
    <row r="113" spans="1:10" ht="22.3" customHeight="1" x14ac:dyDescent="0.75">
      <c r="A113" s="91" t="s">
        <v>289</v>
      </c>
      <c r="H113" s="100"/>
    </row>
    <row r="114" spans="1:10" ht="22.3" customHeight="1" x14ac:dyDescent="0.75">
      <c r="A114" s="91" t="s">
        <v>290</v>
      </c>
      <c r="H114" s="100"/>
    </row>
    <row r="115" spans="1:10" ht="22.3" customHeight="1" x14ac:dyDescent="0.75">
      <c r="A115" s="91" t="s">
        <v>291</v>
      </c>
      <c r="H115" s="100"/>
    </row>
    <row r="116" spans="1:10" ht="22.3" customHeight="1" x14ac:dyDescent="0.75">
      <c r="A116" s="91" t="s">
        <v>400</v>
      </c>
      <c r="H116" s="100"/>
    </row>
    <row r="117" spans="1:10" ht="22.3" customHeight="1" x14ac:dyDescent="0.8">
      <c r="A117" s="114"/>
      <c r="B117" s="97"/>
      <c r="C117" s="95"/>
      <c r="D117" s="110"/>
      <c r="E117" s="111"/>
      <c r="F117" s="111"/>
      <c r="G117" s="111"/>
      <c r="H117" s="111"/>
      <c r="I117" s="111"/>
      <c r="J117" s="111"/>
    </row>
  </sheetData>
  <mergeCells count="15">
    <mergeCell ref="D40:F40"/>
    <mergeCell ref="H40:J40"/>
    <mergeCell ref="D3:F3"/>
    <mergeCell ref="H3:J3"/>
    <mergeCell ref="D4:F4"/>
    <mergeCell ref="H4:J4"/>
    <mergeCell ref="D6:J6"/>
    <mergeCell ref="D82:J82"/>
    <mergeCell ref="D41:F41"/>
    <mergeCell ref="H41:J41"/>
    <mergeCell ref="D43:J43"/>
    <mergeCell ref="D79:F79"/>
    <mergeCell ref="H79:J79"/>
    <mergeCell ref="D80:F80"/>
    <mergeCell ref="H80:J80"/>
  </mergeCells>
  <pageMargins left="0.79" right="0.79" top="0.48" bottom="0.51" header="0.51" footer="0.51"/>
  <pageSetup paperSize="9" scale="60" firstPageNumber="17" orientation="portrait" useFirstPageNumber="1" r:id="rId1"/>
  <headerFooter alignWithMargins="0">
    <oddFooter xml:space="preserve">&amp;L   หมายเหตุประกอบงบการเงินเป็นส่วนหนึ่งของงบการเงินนี้
&amp;C&amp;14&amp;P
&amp;R
</oddFooter>
  </headerFooter>
  <rowBreaks count="2" manualBreakCount="2">
    <brk id="37" max="9" man="1"/>
    <brk id="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BS 7-9</vt:lpstr>
      <vt:lpstr>PL 10-11</vt:lpstr>
      <vt:lpstr>SH 12</vt:lpstr>
      <vt:lpstr>SH 13</vt:lpstr>
      <vt:lpstr>SH 14-15</vt:lpstr>
      <vt:lpstr>CF 16-18</vt:lpstr>
      <vt:lpstr>CF พี่มุ่ยกรอก</vt:lpstr>
      <vt:lpstr>'CF พี่มุ่ยกรอก'!_Hlk120336604</vt:lpstr>
      <vt:lpstr>'BS 7-9'!Print_Area</vt:lpstr>
      <vt:lpstr>'CF 16-18'!Print_Area</vt:lpstr>
      <vt:lpstr>'CF พี่มุ่ยกรอก'!Print_Area</vt:lpstr>
      <vt:lpstr>'PL 10-11'!Print_Area</vt:lpstr>
      <vt:lpstr>'SH 12'!Print_Area</vt:lpstr>
      <vt:lpstr>'SH 13'!Print_Area</vt:lpstr>
      <vt:lpstr>'SH 14-15'!Print_Area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Thai GAAP Dec2020-PAE-IFS_TH_excel</dc:title>
  <dc:subject/>
  <dc:creator>KPMG</dc:creator>
  <cp:keywords/>
  <dc:description/>
  <cp:lastModifiedBy>Pichchapa, Thajuang</cp:lastModifiedBy>
  <cp:revision/>
  <cp:lastPrinted>2022-02-26T15:38:19Z</cp:lastPrinted>
  <dcterms:created xsi:type="dcterms:W3CDTF">2006-01-06T08:39:44Z</dcterms:created>
  <dcterms:modified xsi:type="dcterms:W3CDTF">2022-02-27T08:18:39Z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ies>
</file>