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 date1904="1" backupFile="1"/>
  <mc:AlternateContent xmlns:mc="http://schemas.openxmlformats.org/markup-compatibility/2006">
    <mc:Choice Requires="x15">
      <x15ac:absPath xmlns:x15ac="http://schemas.microsoft.com/office/spreadsheetml/2010/11/ac" url="/Volumes/GoogleDrive/.shortcut-targets-by-id/1yGeHabHd9XGAucQnR65BiwR2FLwacKOL/GROUP MORE YE'64/MORE/1. Audit FS/FS/TH/"/>
    </mc:Choice>
  </mc:AlternateContent>
  <xr:revisionPtr revIDLastSave="0" documentId="13_ncr:1_{75CFCE5C-B2CA-DB4F-B595-C8EBA845A5A4}" xr6:coauthVersionLast="47" xr6:coauthVersionMax="47" xr10:uidLastSave="{00000000-0000-0000-0000-000000000000}"/>
  <bookViews>
    <workbookView xWindow="0" yWindow="500" windowWidth="28800" windowHeight="16140" tabRatio="709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11" r:id="rId4"/>
    <sheet name="conso " sheetId="14" r:id="rId5"/>
    <sheet name="company " sheetId="15" r:id="rId6"/>
    <sheet name="CF " sheetId="16" r:id="rId7"/>
  </sheets>
  <definedNames>
    <definedName name="_xlnm._FilterDatabase" localSheetId="2" hidden="1">BS!$K$19:$K$32</definedName>
    <definedName name="_xlnm.Print_Area" localSheetId="2">BS!$A$1:$M$85</definedName>
    <definedName name="_xlnm.Print_Area" localSheetId="6">'CF '!$A$1:$M$84</definedName>
    <definedName name="_xlnm.Print_Area" localSheetId="5">'company '!$A$1:$O$16</definedName>
    <definedName name="_xlnm.Print_Area" localSheetId="4">'conso '!$A$1:$S$19</definedName>
    <definedName name="_xlnm.Print_Area" localSheetId="3">PL!$A$1:$M$66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4" l="1"/>
  <c r="A44" i="16" l="1"/>
  <c r="E629" i="15"/>
  <c r="E623" i="15"/>
  <c r="E606" i="15"/>
  <c r="E596" i="15"/>
  <c r="E598" i="15" s="1"/>
  <c r="A15" i="15"/>
  <c r="A3" i="15"/>
  <c r="E607" i="15" l="1"/>
  <c r="E608" i="15" s="1"/>
  <c r="E630" i="15"/>
  <c r="E636" i="15" s="1"/>
  <c r="E633" i="15" l="1"/>
</calcChain>
</file>

<file path=xl/sharedStrings.xml><?xml version="1.0" encoding="utf-8"?>
<sst xmlns="http://schemas.openxmlformats.org/spreadsheetml/2006/main" count="352" uniqueCount="255">
  <si>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</si>
  <si>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</si>
  <si>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</si>
  <si>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</si>
  <si>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</si>
  <si>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</si>
  <si>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</si>
  <si>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</si>
  <si>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</si>
  <si>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</si>
  <si>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</si>
  <si>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</si>
  <si>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</si>
  <si>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</si>
  <si>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</si>
  <si>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</si>
  <si>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</si>
  <si>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</si>
  <si>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</si>
  <si>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</si>
  <si>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</si>
  <si>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</si>
  <si>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</si>
  <si>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</si>
  <si>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</si>
  <si>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</si>
  <si>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</si>
  <si>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</si>
  <si>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</si>
  <si>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</si>
  <si>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</si>
  <si>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</si>
  <si>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</si>
  <si>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</si>
  <si>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</si>
  <si>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</si>
  <si>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</si>
  <si>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</si>
  <si>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</si>
  <si>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</si>
  <si>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</si>
  <si>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</si>
  <si>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</si>
  <si>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</si>
  <si>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</si>
  <si>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</si>
  <si>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</si>
  <si>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</si>
  <si>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</si>
  <si>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</si>
  <si>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</si>
  <si>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</si>
  <si>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</si>
  <si>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</si>
  <si>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</si>
  <si>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</si>
  <si>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</si>
  <si>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</si>
  <si>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</si>
  <si>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</si>
  <si>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</si>
  <si>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</si>
  <si>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</si>
  <si>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</si>
  <si>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</si>
  <si>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</si>
  <si>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</si>
  <si>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</si>
  <si>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</si>
  <si>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</si>
  <si>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</si>
  <si>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</si>
  <si>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</si>
  <si>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</si>
  <si>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</si>
  <si>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</si>
  <si>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</si>
  <si>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</si>
  <si>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</si>
  <si>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</si>
  <si>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</si>
  <si>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</si>
  <si>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</si>
  <si>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</si>
  <si>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</si>
  <si>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</si>
  <si>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</si>
  <si>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</si>
  <si>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</si>
  <si>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</si>
  <si>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</si>
  <si>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</si>
  <si>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</si>
  <si>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</si>
  <si>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 xml:space="preserve">   ของบริษัทย่อย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</si>
  <si>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</si>
  <si>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</si>
  <si>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</si>
  <si>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</si>
  <si>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</si>
  <si>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</si>
  <si>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 xml:space="preserve">   ค่าใช้จ่ายผลประโยชน์ระยะยาวของพนักงาน</t>
  </si>
  <si>
    <t>เงินสดจ่ายซื้อสินทรัพย์ไม่มีตัวตน</t>
  </si>
  <si>
    <t>งบกำไรขาดทุนเบ็ดเสร็จ (ต่อ)</t>
  </si>
  <si>
    <t>กำไรสะสม (ขาดทุน)</t>
  </si>
  <si>
    <t>เงินสดจ่ายซื้อส่วนปรับปรุงอาคารเช่าและอุปกรณ์</t>
  </si>
  <si>
    <t>ประมาณการหนี้สินจากคดีความ</t>
  </si>
  <si>
    <t xml:space="preserve">   ที่ถึงกำหนดชำระภายในหนึ่งปี</t>
  </si>
  <si>
    <t>ส่วนที่เป็นของผู้มีส่วนได้เสียที่ไม่มีอำนาจควบคุม</t>
  </si>
  <si>
    <t xml:space="preserve">          มูลค่าหุ้นละ 0.05 บาท)</t>
  </si>
  <si>
    <t>ประมาณการหนี้สินจากภาระค้ำประกัน</t>
  </si>
  <si>
    <t>สินทรัพย์ไม่หมุนเวียนอื่น</t>
  </si>
  <si>
    <t>ค่าเผื่อประมาณการหนี้สินจากภาระค้ำประกัน</t>
  </si>
  <si>
    <t>การแบ่งปันกำไร(ขาดทุน)</t>
  </si>
  <si>
    <t>กำไร(ขาดทุน)ต่อหุ้นขั้นพื้นฐาน</t>
  </si>
  <si>
    <t>ค่าใช้จ่ายในการบริหาร</t>
  </si>
  <si>
    <t>เงินสดรับจากเงินให้กู้ยืมระยะสั้นแก่กิจการอื่น</t>
  </si>
  <si>
    <t>เงินกู้ยืมระยะสั้นจากกิจการและบุคคลที่เกี่ยวข้องกัน</t>
  </si>
  <si>
    <t>บริษัท มอร์ รีเทิร์น จำกัด (มหาชน) และบริษัทย่อย</t>
  </si>
  <si>
    <t>เงินลงทุนในบริษัทร่วม - สุทธิ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</si>
  <si>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</si>
  <si>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</si>
  <si>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ค่าความนิยม - สุทธิ</t>
  </si>
  <si>
    <t>การแบ่งปันกำไร(ขาดทุน)เบ็ดเสร็จรวม</t>
  </si>
  <si>
    <t>เงินสดรับจากขายเงินลงทุนในบริษัทย่อย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</si>
  <si>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</si>
  <si>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</si>
  <si>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 - สุทธิ</t>
  </si>
  <si>
    <t>สินค้าคงเหลือ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</si>
  <si>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</si>
  <si>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</si>
  <si>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เงินสดจ่ายซื้อเงินลงทุนในบริษัทย่อย</t>
  </si>
  <si>
    <t xml:space="preserve">   เจ้าหนี้เช่าซื้อค่ายานพาหนะ</t>
  </si>
  <si>
    <t>รายการที่ไม่ใช่เงินสด :</t>
  </si>
  <si>
    <t>เงินสดรับจากเงินให้กู้ยืมระยะสั้นแก่กิจการที่เกี่ยวข้องกัน</t>
  </si>
  <si>
    <t xml:space="preserve">      หุ้นสามัญ 6,530,871,595 หุ้น มูลค่าหุ้นละ 0.05 บาท</t>
  </si>
  <si>
    <t>การดำเนินงานที่ยกเลิก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</si>
  <si>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</si>
  <si>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</si>
  <si>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</si>
  <si>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</si>
  <si>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>เงินสดจ่ายซื้ออสังหาริมทรัพย์เพื่อการลงทุน</t>
  </si>
  <si>
    <t>(ขาดทุน)เบ็ดเสร็จรวมสำหรับปี</t>
  </si>
  <si>
    <t>กำไร(ขาดทุน)เบ็ดเสร็จรวมสำหรับปี</t>
  </si>
  <si>
    <t>(หน่วย: บาท)</t>
  </si>
  <si>
    <t>จำนวนหุ้นสามัญถัวเฉลี่ยถ่วงน้ำหนัก (หุ้น)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</si>
  <si>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</si>
  <si>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</si>
  <si>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</si>
  <si>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เงินกู้ยืมระยะสั้นจากบุคคลอื่น</t>
  </si>
  <si>
    <t>ส่วนของหนี้สินตามสัญญาเช่า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</si>
  <si>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</si>
  <si>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</si>
  <si>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</si>
  <si>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ต้นทุนทางการเงิน</t>
  </si>
  <si>
    <t>กำไร(ขาดทุน)สำหรับงวดจากการดำเนินงานที่ยกเลิก - สุทธิจากภาษี</t>
  </si>
  <si>
    <t>ยอดคงเหลือ ณ วันที่ 31 ธันวาคม 2563</t>
  </si>
  <si>
    <t xml:space="preserve">   ขาดทุนจากการด้อยค่าอสังหาริมทรัพย์เพื่อการลงทุน</t>
  </si>
  <si>
    <t>เงินสดรับเงินกู้ระยะสั้นจากบุคคลภายนอก</t>
  </si>
  <si>
    <t>เงินสดจ่ายหนี้สินตามสัญญาเช่า</t>
  </si>
  <si>
    <t>ณ วันที่</t>
  </si>
  <si>
    <t>31 ธันวาคม 2563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</si>
  <si>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</si>
  <si>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</si>
  <si>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</si>
  <si>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</si>
  <si>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</si>
  <si>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>ขาดทุนจากการปรับโครงสร้างหนี้</t>
  </si>
  <si>
    <t>เงินสดรับจากเงินมัดจำสิทธิการใช้</t>
  </si>
  <si>
    <t>เงินสดรับเงินกู้ยืมระยะสั้นจากกิจการและบุคคลที่เกี่ยวข้องกัน</t>
  </si>
  <si>
    <t>เงินสดจ่ายเพื่อเงินมัดจำสิทธิการใช้</t>
  </si>
  <si>
    <t xml:space="preserve">   สินทรัพย์ที่ต้องโอนเมื่อสิ้นสุดอายุสัญญาฯของบริษัทย่อย</t>
  </si>
  <si>
    <t>ขาดทุนจากการเปลี่ยนแปลงมูลค่ายุติธรรม</t>
  </si>
  <si>
    <t xml:space="preserve">   ขาดทุนจากการขายเงินลงทุนทั่วไป</t>
  </si>
  <si>
    <t xml:space="preserve">   ค่าเสื่อมราคาสินทรัพย์ที่ต้องโอนเมื่อสิ้นสุดอายุสัญญาฯของบริษัทย่อย</t>
  </si>
  <si>
    <t>เงินสดรับจากการขายเงินลงทุนทั่วไป</t>
  </si>
  <si>
    <t>ค่าใช้จ่ายภาษีเงินได้</t>
  </si>
  <si>
    <t>กระแสเงินสดสุทธิได้มาจาก (ใช้ไปใน) กิจกรรมดำเนินงาน</t>
  </si>
  <si>
    <t>เงินฝากธนาคารที่ติดภาระค้ำประกัน (ลดลง)</t>
  </si>
  <si>
    <t>กระแสเงินสดสุทธิ (ใช้ไปใน) กิจกรรมการลงทุน</t>
  </si>
  <si>
    <t>สินทรัพย์ในการจำหน่ายน้ำประปา</t>
  </si>
  <si>
    <t>เงินสดจ่ายซื้อสินทรัพย์ในการผลิตน้ำประปา</t>
  </si>
  <si>
    <t>31 ธันวาคม 2564</t>
  </si>
  <si>
    <t>สำหรับปีสิ้นสุดวันที่ 31 ธันวาคม 2564</t>
  </si>
  <si>
    <t>ยอดคงเหลือ ณ วันที่ 1 มกราคม 2563</t>
  </si>
  <si>
    <t>ยอดคงเหลือ ณ วันที่ 31 ธันวาคม 2564</t>
  </si>
  <si>
    <t xml:space="preserve">         (31 ธันวาคม 2563: หุ้นสามัญ 6,530,871,595 หุ้น </t>
  </si>
  <si>
    <t xml:space="preserve">         (31 ธันวาคม 2563: หุ้นสามัญ 10,075,871,595 หุ้น </t>
  </si>
  <si>
    <t>ค่าเผื่อประมาณการหนี้สินจากภาระค้ำประกัน (กลับรายการ)</t>
  </si>
  <si>
    <t>ต้นทุนในการจัดจำหน่าย</t>
  </si>
  <si>
    <t>ส่วนของผู้มีส่วนได้</t>
  </si>
  <si>
    <t>เสียที่ไม่มีอำนาจ</t>
  </si>
  <si>
    <t>ส่วนของผู้มีส่วนที่ไม่มีอำนาจควบคุมของบริษัทย่อย</t>
  </si>
  <si>
    <t xml:space="preserve">   เพิ่มขึ้นสุทธิจากการเปลี่ยนแปลงเงินลงทุนในบริษัทย่อย</t>
  </si>
  <si>
    <t>กำไร(ขาดทุน) สุทธิก่อนภาษีเงินได้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</si>
  <si>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</si>
  <si>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</si>
  <si>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</si>
  <si>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การปรับปรุงด้วยสินค้าคงเหลือ ลดลง</t>
  </si>
  <si>
    <t xml:space="preserve">   การปรับปรุงสินทรัพย์หมุนเวียนอื่น (เพิ่มขึ้น)</t>
  </si>
  <si>
    <t xml:space="preserve">   การปรับปรุงสินทรัพย์ไม่หมุนเวียนอื่น ลดลง</t>
  </si>
  <si>
    <t xml:space="preserve">   การปรับปรุงเจ้าหนี้การค้าและเจ้าหนี้หมุนเวียนอื่นเพิ่มขึ้น(ลดลง)</t>
  </si>
  <si>
    <t xml:space="preserve">   การปรับปรุงหนี้สินหมุนเวียนอื่นเพิ่มขึ้น (ลดลง)</t>
  </si>
  <si>
    <t xml:space="preserve">   การปรับปรุงหนี้สินไม่หมุนเวียนอื่นเพิ่มขึ้น</t>
  </si>
  <si>
    <t xml:space="preserve">   การปรับปรุงด้วยหนี้สงสัยจะสูญ (กลับรายการ)</t>
  </si>
  <si>
    <t xml:space="preserve">   การปรับปรุงด้วยการโอนเป็นค่าใช้จ่าย</t>
  </si>
  <si>
    <t>รวมการปรับปรุงจากการกระทบยอดกำไร (ขาดทุน)</t>
  </si>
  <si>
    <t>เงินสดจ่ายค่าหุ้นเพิ่มทุนในบริษัทย่อย</t>
  </si>
  <si>
    <t>เงินสดรับจากการจำหน่ายอุปกรณ์</t>
  </si>
  <si>
    <t>เงินสดรับจากการรับชำระหนี้</t>
  </si>
  <si>
    <t>เงินสดจ่ายประมาณการหนี้สินภาระค้ำประกัน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</si>
  <si>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</si>
  <si>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</t>
  </si>
  <si>
    <t>ข้อมูลกระแสเงินสดเปิดเผยเพิ่มเติม :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</si>
  <si>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</si>
  <si>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</si>
  <si>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กำไรเบ็ดเสร็จรวมสำหรับปี</t>
  </si>
  <si>
    <t>5,7</t>
  </si>
  <si>
    <t>ลิขสิทธ์ภาพยนตร์ - สุทธิ</t>
  </si>
  <si>
    <t xml:space="preserve">  บริษัทร่วม ต้นทุนทางการเงินและภาษีเงินได้</t>
  </si>
  <si>
    <t>หนี้สินภาษีเงินได้รอตัดบัญชี</t>
  </si>
  <si>
    <t xml:space="preserve">   การปรับปรุงด้วยขาดทุนจากการปรับมูลค่าสินค้า (กลับรายการ)</t>
  </si>
  <si>
    <t>เงินสดจ่ายคืนเงินกู้ยืมระยะสั้นจากกิจการและบุคคลที่เกี่ยวข้องกัน</t>
  </si>
  <si>
    <t xml:space="preserve">      หุ้นสามัญ 9,075,871,595 หุ้น มูลค่าหุ้นละ 0.05 บาท</t>
  </si>
  <si>
    <t>สิทธิสัมปทานจำหน่ายน้ำประปา</t>
  </si>
  <si>
    <t xml:space="preserve">    ขาดทุนจากการเปลี่ยนแปลงส่วนได้เสียที่ไม่มีอำนาจควบคุม</t>
  </si>
  <si>
    <t>ค่าเผื่อหนี้สงสัยจะสูญ (กลับรายการ)</t>
  </si>
  <si>
    <t>กำไร (ขาดทุน)ก่อนส่วนแบ่งขาดทุนจากเงินลงทุนใน</t>
  </si>
  <si>
    <t>กำไร (ขาดทุน)ก่อนต้นทุนทางการเงินและภาษีเงินได้</t>
  </si>
  <si>
    <t>กำไร (ขาดทุน)ก่อนภาษีเงินได้</t>
  </si>
  <si>
    <t>กำไร (ขาดทุน)เบ็ดเสร็จอื่นสำหรับปี</t>
  </si>
  <si>
    <t>กำไร (ขาดทุน)สำหรับปี</t>
  </si>
  <si>
    <t>กำไร (ขาดทุน)เบ็ดเสร็จรวมสำหรับปี</t>
  </si>
  <si>
    <t>กำไร (ขาดทุน)ต่อหุ้นขั้นพื้นฐาน</t>
  </si>
  <si>
    <t>ที่ดิน อาคารและอุปกรณ์ - สุทธิ</t>
  </si>
  <si>
    <t>กำไรจากการขายเงินลงทุนในบริษัทย่อย</t>
  </si>
  <si>
    <t>ค่าเผื่อด้อยค่าเงินลงทุน (กลับรายการ)</t>
  </si>
  <si>
    <t xml:space="preserve">   (กำไร) จากการจำหน่ายอุปกรณ์</t>
  </si>
  <si>
    <t xml:space="preserve">  (กำไร) ขาดทุนจากการวัดมูลค่าอสังหาริมทรัพย์เพื่อการลงทุน</t>
  </si>
  <si>
    <t xml:space="preserve">   (กำไร) จากการเปลี่ยนแปลงมูลค่ายุติธรรมของหลักทรัพย์</t>
  </si>
  <si>
    <t xml:space="preserve">   (กำไร) จากการขายเงินลงทุนในบริษัทย่อย</t>
  </si>
  <si>
    <t xml:space="preserve">   (กำไร) จากการปรับโครงสร้างหนี้</t>
  </si>
  <si>
    <t xml:space="preserve">   การปรับปรุงด้วยประมาณการหนี้สินจากภาระค้ำประกัน (กลับรายการ)</t>
  </si>
  <si>
    <t xml:space="preserve">   เจ้าหนี้ค่าสิทธิสัมปทานจำหน่ายน้ำประปา</t>
  </si>
  <si>
    <t>ผลต่างจากการวัดมูลค่า</t>
  </si>
  <si>
    <t>หลักทรัพย์จดทะเบียน</t>
  </si>
  <si>
    <t>ในตลาดหลักทรัพย์</t>
  </si>
  <si>
    <t>รายการที่ไม่ต้องจัดประเภทรายการใหม่</t>
  </si>
  <si>
    <t xml:space="preserve">      เข้าไว้ในกำไรหรือขาดทุนในภายหลัง (สุทธิจากภาษี)</t>
  </si>
  <si>
    <t xml:space="preserve">      -  ผลกำไรจากการวัดมูลค่ายุติธรรม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</si>
  <si>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</si>
  <si>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</si>
  <si>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กำไร (ขาดทุน) เบ็ดเสร็จอื่นสำหรับปี</t>
  </si>
  <si>
    <t>กำไร (ขาดทุน) เบ็ดเสร็จรวมสำหรับปี</t>
  </si>
  <si>
    <t>เงินสดลดลงจากการขายบริษัทย่อย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</si>
</sst>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ผ&quot;#,##0.00_);[Red]\(&quot;ผ&quot;#,##0.0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_);[Red]\(#,##0.0\)"/>
    <numFmt numFmtId="172" formatCode="#,##0.000_);\(#,##0.000\)"/>
    <numFmt numFmtId="173" formatCode="#,##0.0000_);[Red]\(#,##0.0000\)"/>
    <numFmt numFmtId="174" formatCode="#,##0.0000"/>
    <numFmt numFmtId="175" formatCode="#,##0.000"/>
    <numFmt numFmtId="176" formatCode="[$-107041E]d\ mmm\ yy;@"/>
    <numFmt numFmtId="177" formatCode="_-* #,##0.00_-;\-* #,##0.00_-;_-* \-??_-;_-@_-"/>
    <numFmt numFmtId="178" formatCode="_(* #,##0.000_);_(* \(#,##0.000\);_(* &quot;-&quot;_);_(@_)"/>
  </numFmts>
  <fonts count="24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u/>
      <sz val="14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4" fontId="2" fillId="0" borderId="0" applyFont="0" applyFill="0" applyBorder="0" applyAlignment="0" applyProtection="0"/>
    <xf numFmtId="169" fontId="4" fillId="0" borderId="0"/>
    <xf numFmtId="165" fontId="2" fillId="0" borderId="0" applyFont="0" applyFill="0" applyBorder="0" applyAlignment="0" applyProtection="0"/>
    <xf numFmtId="167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3" fillId="0" borderId="0"/>
    <xf numFmtId="0" fontId="10" fillId="0" borderId="0"/>
    <xf numFmtId="0" fontId="3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8" fillId="0" borderId="0"/>
    <xf numFmtId="43" fontId="10" fillId="0" borderId="0" applyFont="0" applyFill="0" applyBorder="0" applyAlignment="0" applyProtection="0"/>
    <xf numFmtId="0" fontId="1" fillId="0" borderId="0"/>
    <xf numFmtId="164" fontId="16" fillId="0" borderId="0" applyFont="0" applyFill="0" applyBorder="0" applyAlignment="0" applyProtection="0">
      <alignment vertical="top"/>
    </xf>
    <xf numFmtId="0" fontId="8" fillId="0" borderId="0"/>
    <xf numFmtId="164" fontId="1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" fillId="0" borderId="0"/>
    <xf numFmtId="0" fontId="18" fillId="0" borderId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" fillId="0" borderId="0"/>
    <xf numFmtId="0" fontId="2" fillId="0" borderId="0"/>
    <xf numFmtId="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>
      <alignment vertical="top"/>
    </xf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8" fillId="0" borderId="0"/>
    <xf numFmtId="176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" fillId="0" borderId="0"/>
    <xf numFmtId="164" fontId="16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0" fillId="0" borderId="0" applyFill="0" applyBorder="0" applyAlignment="0" applyProtection="0"/>
    <xf numFmtId="9" fontId="10" fillId="0" borderId="0" applyFill="0" applyBorder="0" applyAlignment="0" applyProtection="0"/>
    <xf numFmtId="0" fontId="3" fillId="0" borderId="0"/>
    <xf numFmtId="9" fontId="2" fillId="0" borderId="0" applyFont="0" applyFill="0" applyBorder="0" applyAlignment="0" applyProtection="0"/>
  </cellStyleXfs>
  <cellXfs count="283">
    <xf numFmtId="0" fontId="0" fillId="0" borderId="0" xfId="0"/>
    <xf numFmtId="38" fontId="11" fillId="0" borderId="0" xfId="0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41" fontId="9" fillId="0" borderId="0" xfId="1" applyNumberFormat="1" applyFont="1" applyFill="1" applyAlignment="1">
      <alignment vertical="center"/>
    </xf>
    <xf numFmtId="173" fontId="9" fillId="0" borderId="0" xfId="0" applyNumberFormat="1" applyFont="1" applyFill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vertical="center"/>
    </xf>
    <xf numFmtId="171" fontId="13" fillId="0" borderId="0" xfId="0" applyNumberFormat="1" applyFont="1" applyFill="1" applyAlignment="1">
      <alignment horizontal="center" vertical="center"/>
    </xf>
    <xf numFmtId="3" fontId="9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41" fontId="13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horizontal="center" vertical="center"/>
    </xf>
    <xf numFmtId="165" fontId="9" fillId="0" borderId="0" xfId="3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170" fontId="9" fillId="0" borderId="0" xfId="1" applyNumberFormat="1" applyFont="1" applyFill="1" applyBorder="1" applyAlignment="1">
      <alignment vertical="center"/>
    </xf>
    <xf numFmtId="37" fontId="9" fillId="0" borderId="8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left" vertical="center"/>
    </xf>
    <xf numFmtId="43" fontId="9" fillId="0" borderId="0" xfId="0" applyNumberFormat="1" applyFont="1" applyFill="1" applyAlignment="1">
      <alignment vertical="center"/>
    </xf>
    <xf numFmtId="43" fontId="13" fillId="0" borderId="0" xfId="0" applyNumberFormat="1" applyFont="1" applyFill="1" applyAlignment="1">
      <alignment horizontal="center" vertical="center"/>
    </xf>
    <xf numFmtId="170" fontId="9" fillId="0" borderId="0" xfId="1" applyNumberFormat="1" applyFont="1" applyFill="1" applyAlignment="1">
      <alignment vertical="center"/>
    </xf>
    <xf numFmtId="170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Continuous" vertical="center"/>
    </xf>
    <xf numFmtId="41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7" fontId="9" fillId="0" borderId="0" xfId="12" applyNumberFormat="1" applyFont="1" applyAlignment="1">
      <alignment vertical="center"/>
    </xf>
    <xf numFmtId="41" fontId="9" fillId="0" borderId="3" xfId="1" applyNumberFormat="1" applyFont="1" applyFill="1" applyBorder="1" applyAlignment="1">
      <alignment horizontal="center" vertical="center"/>
    </xf>
    <xf numFmtId="0" fontId="9" fillId="0" borderId="0" xfId="12" applyFont="1" applyAlignment="1">
      <alignment vertical="center"/>
    </xf>
    <xf numFmtId="41" fontId="13" fillId="0" borderId="0" xfId="12" applyNumberFormat="1" applyFont="1" applyAlignment="1">
      <alignment vertical="center"/>
    </xf>
    <xf numFmtId="41" fontId="9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41" fontId="13" fillId="0" borderId="0" xfId="12" applyNumberFormat="1" applyFont="1" applyAlignment="1">
      <alignment horizontal="centerContinuous" vertical="center"/>
    </xf>
    <xf numFmtId="41" fontId="9" fillId="0" borderId="0" xfId="12" applyNumberFormat="1" applyFont="1" applyAlignment="1">
      <alignment horizontal="right" vertical="center"/>
    </xf>
    <xf numFmtId="41" fontId="9" fillId="0" borderId="3" xfId="1" applyNumberFormat="1" applyFont="1" applyBorder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41" fontId="13" fillId="0" borderId="0" xfId="12" applyNumberFormat="1" applyFont="1" applyAlignment="1">
      <alignment horizontal="center" vertical="center"/>
    </xf>
    <xf numFmtId="41" fontId="9" fillId="0" borderId="3" xfId="12" applyNumberFormat="1" applyFont="1" applyBorder="1" applyAlignment="1">
      <alignment vertical="center"/>
    </xf>
    <xf numFmtId="41" fontId="9" fillId="0" borderId="5" xfId="12" applyNumberFormat="1" applyFont="1" applyBorder="1" applyAlignment="1">
      <alignment vertical="center"/>
    </xf>
    <xf numFmtId="41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37" fontId="9" fillId="0" borderId="0" xfId="12" quotePrefix="1" applyNumberFormat="1" applyFont="1" applyAlignment="1">
      <alignment horizontal="left" vertical="center"/>
    </xf>
    <xf numFmtId="41" fontId="13" fillId="0" borderId="0" xfId="12" applyNumberFormat="1" applyFont="1" applyAlignment="1">
      <alignment horizontal="right" vertical="center"/>
    </xf>
    <xf numFmtId="41" fontId="9" fillId="0" borderId="3" xfId="12" applyNumberFormat="1" applyFont="1" applyBorder="1" applyAlignment="1">
      <alignment horizontal="right" vertical="center"/>
    </xf>
    <xf numFmtId="37" fontId="9" fillId="0" borderId="6" xfId="12" applyNumberFormat="1" applyFont="1" applyBorder="1" applyAlignment="1">
      <alignment vertical="center"/>
    </xf>
    <xf numFmtId="41" fontId="9" fillId="0" borderId="0" xfId="12" applyNumberFormat="1" applyFont="1" applyAlignment="1">
      <alignment horizontal="center" vertical="center"/>
    </xf>
    <xf numFmtId="41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41" fontId="9" fillId="4" borderId="0" xfId="12" applyNumberFormat="1" applyFont="1" applyFill="1" applyAlignment="1">
      <alignment vertical="center"/>
    </xf>
    <xf numFmtId="38" fontId="9" fillId="0" borderId="0" xfId="0" applyNumberFormat="1" applyFont="1" applyFill="1" applyAlignment="1"/>
    <xf numFmtId="3" fontId="12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>
      <alignment horizontal="centerContinuous"/>
    </xf>
    <xf numFmtId="3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" fontId="13" fillId="0" borderId="0" xfId="1" applyNumberFormat="1" applyFont="1" applyFill="1" applyBorder="1" applyAlignment="1">
      <alignment horizontal="centerContinuous"/>
    </xf>
    <xf numFmtId="3" fontId="14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13" fillId="0" borderId="0" xfId="0" applyNumberFormat="1" applyFont="1" applyFill="1" applyAlignment="1">
      <alignment horizontal="centerContinuous"/>
    </xf>
    <xf numFmtId="41" fontId="9" fillId="0" borderId="0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centerContinuous"/>
    </xf>
    <xf numFmtId="41" fontId="9" fillId="0" borderId="0" xfId="1" applyNumberFormat="1" applyFont="1" applyFill="1" applyAlignment="1"/>
    <xf numFmtId="41" fontId="9" fillId="0" borderId="0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Alignment="1"/>
    <xf numFmtId="41" fontId="9" fillId="0" borderId="3" xfId="1" applyNumberFormat="1" applyFont="1" applyFill="1" applyBorder="1" applyAlignment="1">
      <alignment horizontal="right"/>
    </xf>
    <xf numFmtId="41" fontId="9" fillId="0" borderId="0" xfId="1" applyNumberFormat="1" applyFont="1" applyFill="1" applyAlignment="1">
      <alignment horizontal="right"/>
    </xf>
    <xf numFmtId="38" fontId="14" fillId="0" borderId="0" xfId="0" applyNumberFormat="1" applyFont="1" applyFill="1" applyBorder="1" applyAlignment="1">
      <alignment horizontal="center" vertical="center"/>
    </xf>
    <xf numFmtId="41" fontId="13" fillId="0" borderId="0" xfId="1" applyNumberFormat="1" applyFont="1" applyFill="1" applyBorder="1" applyAlignment="1">
      <alignment horizontal="centerContinuous"/>
    </xf>
    <xf numFmtId="37" fontId="11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41" fontId="14" fillId="0" borderId="0" xfId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horizontal="centerContinuous" vertical="center"/>
    </xf>
    <xf numFmtId="41" fontId="9" fillId="0" borderId="3" xfId="1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centerContinuous" vertical="center"/>
    </xf>
    <xf numFmtId="3" fontId="9" fillId="0" borderId="3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" vertical="center"/>
    </xf>
    <xf numFmtId="170" fontId="9" fillId="0" borderId="0" xfId="1" applyNumberFormat="1" applyFont="1" applyFill="1" applyAlignment="1"/>
    <xf numFmtId="41" fontId="13" fillId="0" borderId="3" xfId="12" applyNumberFormat="1" applyFont="1" applyBorder="1" applyAlignment="1">
      <alignment horizontal="centerContinuous" vertical="center"/>
    </xf>
    <xf numFmtId="3" fontId="13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/>
    </xf>
    <xf numFmtId="172" fontId="9" fillId="0" borderId="5" xfId="1" applyNumberFormat="1" applyFont="1" applyFill="1" applyBorder="1" applyAlignment="1">
      <alignment vertical="center"/>
    </xf>
    <xf numFmtId="0" fontId="9" fillId="0" borderId="7" xfId="1" quotePrefix="1" applyNumberFormat="1" applyFont="1" applyFill="1" applyBorder="1" applyAlignment="1">
      <alignment horizontal="center"/>
    </xf>
    <xf numFmtId="38" fontId="11" fillId="0" borderId="0" xfId="0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0" fontId="9" fillId="0" borderId="0" xfId="15" applyFont="1" applyFill="1" applyBorder="1" applyAlignment="1">
      <alignment vertical="center"/>
    </xf>
    <xf numFmtId="43" fontId="11" fillId="0" borderId="0" xfId="16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41" fontId="11" fillId="0" borderId="0" xfId="12" applyNumberFormat="1" applyFont="1" applyFill="1" applyBorder="1" applyAlignment="1">
      <alignment vertical="center"/>
    </xf>
    <xf numFmtId="41" fontId="11" fillId="0" borderId="0" xfId="12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43" fontId="9" fillId="0" borderId="0" xfId="1" applyNumberFormat="1" applyFont="1" applyFill="1" applyAlignment="1">
      <alignment vertical="center"/>
    </xf>
    <xf numFmtId="41" fontId="11" fillId="0" borderId="7" xfId="1" applyNumberFormat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centerContinuous"/>
    </xf>
    <xf numFmtId="41" fontId="11" fillId="0" borderId="0" xfId="1" applyNumberFormat="1" applyFont="1" applyFill="1" applyAlignment="1"/>
    <xf numFmtId="41" fontId="12" fillId="0" borderId="0" xfId="1" applyNumberFormat="1" applyFont="1" applyFill="1" applyAlignment="1">
      <alignment horizontal="centerContinuous" vertical="center"/>
    </xf>
    <xf numFmtId="41" fontId="11" fillId="0" borderId="0" xfId="1" applyNumberFormat="1" applyFont="1" applyFill="1" applyAlignment="1">
      <alignment vertical="center"/>
    </xf>
    <xf numFmtId="41" fontId="11" fillId="0" borderId="4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Border="1" applyAlignment="1">
      <alignment vertical="center"/>
    </xf>
    <xf numFmtId="41" fontId="11" fillId="0" borderId="7" xfId="1" applyNumberFormat="1" applyFont="1" applyFill="1" applyBorder="1" applyAlignment="1">
      <alignment vertical="center"/>
    </xf>
    <xf numFmtId="41" fontId="11" fillId="0" borderId="4" xfId="1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74" fontId="9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5" xfId="1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3" fontId="13" fillId="0" borderId="3" xfId="1" applyNumberFormat="1" applyFont="1" applyFill="1" applyBorder="1" applyAlignment="1">
      <alignment horizontal="center" vertical="center"/>
    </xf>
    <xf numFmtId="3" fontId="13" fillId="0" borderId="8" xfId="1" applyNumberFormat="1" applyFont="1" applyFill="1" applyBorder="1" applyAlignment="1">
      <alignment horizontal="center" vertical="center"/>
    </xf>
    <xf numFmtId="0" fontId="9" fillId="0" borderId="7" xfId="1" quotePrefix="1" applyNumberFormat="1" applyFont="1" applyFill="1" applyBorder="1" applyAlignment="1">
      <alignment horizontal="center" vertical="center"/>
    </xf>
    <xf numFmtId="0" fontId="13" fillId="0" borderId="8" xfId="1" applyNumberFormat="1" applyFont="1" applyFill="1" applyBorder="1" applyAlignment="1">
      <alignment horizontal="centerContinuous"/>
    </xf>
    <xf numFmtId="38" fontId="11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41" fontId="9" fillId="0" borderId="0" xfId="1" applyNumberFormat="1" applyFont="1" applyAlignment="1">
      <alignment vertical="center"/>
    </xf>
    <xf numFmtId="41" fontId="13" fillId="0" borderId="0" xfId="1" applyNumberFormat="1" applyFont="1" applyAlignment="1">
      <alignment horizontal="center" vertical="center"/>
    </xf>
    <xf numFmtId="41" fontId="13" fillId="0" borderId="0" xfId="1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1" fontId="11" fillId="0" borderId="5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41" fontId="9" fillId="0" borderId="3" xfId="1" applyNumberFormat="1" applyFont="1" applyBorder="1" applyAlignment="1">
      <alignment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75" fontId="9" fillId="0" borderId="0" xfId="1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Continuous" vertical="center"/>
    </xf>
    <xf numFmtId="41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vertical="center"/>
    </xf>
    <xf numFmtId="37" fontId="9" fillId="0" borderId="0" xfId="0" applyNumberFormat="1" applyFont="1"/>
    <xf numFmtId="37" fontId="9" fillId="0" borderId="0" xfId="0" applyNumberFormat="1" applyFont="1" applyAlignment="1">
      <alignment vertical="center"/>
    </xf>
    <xf numFmtId="3" fontId="9" fillId="0" borderId="3" xfId="1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Fill="1" applyAlignment="1">
      <alignment horizontal="center" vertical="center"/>
    </xf>
    <xf numFmtId="41" fontId="11" fillId="0" borderId="7" xfId="1" applyNumberFormat="1" applyFont="1" applyFill="1" applyBorder="1" applyAlignment="1">
      <alignment horizontal="right" vertical="center"/>
    </xf>
    <xf numFmtId="3" fontId="9" fillId="0" borderId="8" xfId="1" applyNumberFormat="1" applyFont="1" applyFill="1" applyBorder="1" applyAlignment="1">
      <alignment horizontal="center" vertical="center"/>
    </xf>
    <xf numFmtId="0" fontId="9" fillId="0" borderId="3" xfId="1" quotePrefix="1" applyNumberFormat="1" applyFont="1" applyFill="1" applyBorder="1" applyAlignment="1">
      <alignment horizontal="center" vertical="center"/>
    </xf>
    <xf numFmtId="41" fontId="11" fillId="0" borderId="5" xfId="0" applyNumberFormat="1" applyFont="1" applyFill="1" applyBorder="1" applyAlignment="1">
      <alignment vertical="center"/>
    </xf>
    <xf numFmtId="4" fontId="9" fillId="0" borderId="0" xfId="1" applyFont="1" applyFill="1" applyAlignment="1">
      <alignment horizontal="left" vertical="center"/>
    </xf>
    <xf numFmtId="4" fontId="11" fillId="0" borderId="0" xfId="1" applyFont="1" applyFill="1" applyBorder="1" applyAlignment="1">
      <alignment vertical="center"/>
    </xf>
    <xf numFmtId="4" fontId="9" fillId="0" borderId="0" xfId="1" applyFont="1" applyFill="1" applyAlignment="1">
      <alignment vertical="center"/>
    </xf>
    <xf numFmtId="37" fontId="9" fillId="0" borderId="0" xfId="12" applyNumberFormat="1" applyFont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41" fontId="11" fillId="0" borderId="0" xfId="60" applyNumberFormat="1" applyFont="1" applyBorder="1" applyAlignment="1">
      <alignment vertical="center"/>
    </xf>
    <xf numFmtId="37" fontId="12" fillId="0" borderId="0" xfId="60" applyNumberFormat="1" applyFont="1" applyBorder="1" applyAlignment="1">
      <alignment horizontal="center" vertical="center"/>
    </xf>
    <xf numFmtId="41" fontId="12" fillId="0" borderId="0" xfId="12" applyNumberFormat="1" applyFont="1" applyFill="1" applyAlignment="1">
      <alignment horizontal="center" vertical="center"/>
    </xf>
    <xf numFmtId="41" fontId="14" fillId="0" borderId="0" xfId="1" applyNumberFormat="1" applyFont="1" applyFill="1" applyBorder="1" applyAlignment="1">
      <alignment horizontal="center" vertical="center"/>
    </xf>
    <xf numFmtId="41" fontId="11" fillId="0" borderId="5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center" vertical="center"/>
    </xf>
    <xf numFmtId="41" fontId="9" fillId="0" borderId="3" xfId="12" applyNumberFormat="1" applyFont="1" applyBorder="1" applyAlignment="1">
      <alignment horizontal="center" vertical="center"/>
    </xf>
    <xf numFmtId="40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9" fillId="0" borderId="0" xfId="15" applyFont="1" applyAlignment="1">
      <alignment vertical="center"/>
    </xf>
    <xf numFmtId="41" fontId="11" fillId="0" borderId="0" xfId="12" applyNumberFormat="1" applyFont="1" applyAlignment="1">
      <alignment vertical="center"/>
    </xf>
    <xf numFmtId="41" fontId="12" fillId="0" borderId="0" xfId="12" applyNumberFormat="1" applyFont="1" applyAlignment="1">
      <alignment horizontal="center" vertical="center"/>
    </xf>
    <xf numFmtId="41" fontId="12" fillId="0" borderId="0" xfId="12" applyNumberFormat="1" applyFont="1" applyAlignment="1">
      <alignment vertical="center"/>
    </xf>
    <xf numFmtId="41" fontId="9" fillId="0" borderId="0" xfId="12" quotePrefix="1" applyNumberFormat="1" applyFont="1" applyAlignment="1">
      <alignment horizontal="center" vertical="center"/>
    </xf>
    <xf numFmtId="41" fontId="14" fillId="0" borderId="0" xfId="12" applyNumberFormat="1" applyFont="1" applyAlignment="1">
      <alignment horizontal="center" vertical="center"/>
    </xf>
    <xf numFmtId="178" fontId="9" fillId="5" borderId="0" xfId="1" applyNumberFormat="1" applyFont="1" applyFill="1" applyAlignment="1">
      <alignment vertical="center"/>
    </xf>
    <xf numFmtId="38" fontId="11" fillId="0" borderId="0" xfId="0" applyNumberFormat="1" applyFont="1"/>
    <xf numFmtId="38" fontId="11" fillId="0" borderId="0" xfId="0" applyNumberFormat="1" applyFont="1" applyAlignment="1">
      <alignment horizontal="left"/>
    </xf>
    <xf numFmtId="0" fontId="9" fillId="0" borderId="0" xfId="15" applyFont="1"/>
    <xf numFmtId="38" fontId="9" fillId="0" borderId="0" xfId="0" applyNumberFormat="1" applyFont="1"/>
    <xf numFmtId="40" fontId="20" fillId="0" borderId="0" xfId="0" applyNumberFormat="1" applyFont="1"/>
    <xf numFmtId="40" fontId="9" fillId="0" borderId="0" xfId="0" applyNumberFormat="1" applyFont="1"/>
    <xf numFmtId="38" fontId="12" fillId="0" borderId="0" xfId="0" applyNumberFormat="1" applyFont="1" applyAlignment="1">
      <alignment horizontal="left"/>
    </xf>
    <xf numFmtId="38" fontId="9" fillId="0" borderId="0" xfId="0" applyNumberFormat="1" applyFont="1" applyAlignment="1">
      <alignment horizontal="centerContinuous"/>
    </xf>
    <xf numFmtId="38" fontId="13" fillId="0" borderId="0" xfId="0" applyNumberFormat="1" applyFont="1" applyAlignment="1">
      <alignment horizontal="centerContinuous"/>
    </xf>
    <xf numFmtId="38" fontId="9" fillId="0" borderId="3" xfId="0" applyNumberFormat="1" applyFont="1" applyBorder="1" applyAlignment="1">
      <alignment horizontal="center"/>
    </xf>
    <xf numFmtId="0" fontId="13" fillId="0" borderId="0" xfId="0" applyFont="1" applyAlignment="1">
      <alignment horizontal="centerContinuous"/>
    </xf>
    <xf numFmtId="37" fontId="11" fillId="0" borderId="0" xfId="0" applyNumberFormat="1" applyFont="1"/>
    <xf numFmtId="38" fontId="14" fillId="0" borderId="0" xfId="0" applyNumberFormat="1" applyFont="1" applyAlignment="1">
      <alignment horizontal="center"/>
    </xf>
    <xf numFmtId="39" fontId="13" fillId="0" borderId="0" xfId="0" applyNumberFormat="1" applyFont="1" applyAlignment="1">
      <alignment horizontal="centerContinuous"/>
    </xf>
    <xf numFmtId="38" fontId="13" fillId="0" borderId="0" xfId="0" applyNumberFormat="1" applyFont="1"/>
    <xf numFmtId="41" fontId="9" fillId="0" borderId="0" xfId="1" applyNumberFormat="1" applyFont="1" applyFill="1" applyAlignment="1">
      <alignment horizontal="right" vertical="center"/>
    </xf>
    <xf numFmtId="40" fontId="9" fillId="0" borderId="0" xfId="1" applyNumberFormat="1" applyFont="1" applyFill="1" applyAlignment="1"/>
    <xf numFmtId="0" fontId="9" fillId="0" borderId="0" xfId="0" applyFont="1" applyAlignment="1">
      <alignment horizontal="left"/>
    </xf>
    <xf numFmtId="40" fontId="22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8" fontId="13" fillId="0" borderId="0" xfId="0" applyNumberFormat="1" applyFont="1" applyAlignment="1">
      <alignment horizontal="centerContinuous" vertical="center"/>
    </xf>
    <xf numFmtId="40" fontId="20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center" vertical="center"/>
    </xf>
    <xf numFmtId="38" fontId="21" fillId="0" borderId="0" xfId="0" applyNumberFormat="1" applyFont="1" applyAlignment="1">
      <alignment horizontal="centerContinuous" vertical="center"/>
    </xf>
    <xf numFmtId="41" fontId="23" fillId="0" borderId="0" xfId="1" applyNumberFormat="1" applyFont="1" applyFill="1" applyAlignment="1">
      <alignment horizontal="center" vertical="center"/>
    </xf>
    <xf numFmtId="41" fontId="21" fillId="0" borderId="0" xfId="1" applyNumberFormat="1" applyFont="1" applyFill="1" applyAlignment="1">
      <alignment vertical="center"/>
    </xf>
    <xf numFmtId="41" fontId="9" fillId="0" borderId="0" xfId="1" applyNumberFormat="1" applyFont="1" applyAlignment="1">
      <alignment horizontal="right"/>
    </xf>
    <xf numFmtId="38" fontId="9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vertical="center"/>
    </xf>
    <xf numFmtId="38" fontId="9" fillId="0" borderId="0" xfId="0" applyNumberFormat="1" applyFont="1" applyFill="1"/>
    <xf numFmtId="41" fontId="11" fillId="0" borderId="0" xfId="1" applyNumberFormat="1" applyFont="1" applyFill="1" applyBorder="1" applyAlignment="1">
      <alignment horizontal="right" vertical="center"/>
    </xf>
    <xf numFmtId="41" fontId="9" fillId="0" borderId="0" xfId="12" applyNumberFormat="1" applyFont="1" applyBorder="1" applyAlignment="1">
      <alignment horizontal="center" vertical="center"/>
    </xf>
    <xf numFmtId="41" fontId="11" fillId="0" borderId="0" xfId="12" applyNumberFormat="1" applyFont="1" applyBorder="1" applyAlignment="1">
      <alignment vertical="center"/>
    </xf>
    <xf numFmtId="41" fontId="12" fillId="0" borderId="0" xfId="12" applyNumberFormat="1" applyFont="1" applyBorder="1" applyAlignment="1">
      <alignment horizontal="center" vertical="center"/>
    </xf>
    <xf numFmtId="41" fontId="9" fillId="0" borderId="0" xfId="12" applyNumberFormat="1" applyFont="1" applyBorder="1" applyAlignment="1">
      <alignment vertical="center"/>
    </xf>
    <xf numFmtId="41" fontId="11" fillId="0" borderId="8" xfId="12" applyNumberFormat="1" applyFont="1" applyBorder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41" fontId="13" fillId="0" borderId="0" xfId="12" applyNumberFormat="1" applyFont="1" applyFill="1" applyBorder="1" applyAlignment="1">
      <alignment horizontal="center" vertical="center"/>
    </xf>
    <xf numFmtId="41" fontId="9" fillId="0" borderId="0" xfId="12" applyNumberFormat="1" applyFont="1" applyFill="1" applyBorder="1" applyAlignment="1">
      <alignment vertical="center"/>
    </xf>
    <xf numFmtId="41" fontId="11" fillId="0" borderId="5" xfId="12" applyNumberFormat="1" applyFont="1" applyFill="1" applyBorder="1" applyAlignment="1">
      <alignment vertical="center"/>
    </xf>
    <xf numFmtId="41" fontId="9" fillId="0" borderId="3" xfId="12" quotePrefix="1" applyNumberFormat="1" applyFont="1" applyFill="1" applyBorder="1" applyAlignment="1">
      <alignment horizontal="center" vertical="center"/>
    </xf>
    <xf numFmtId="41" fontId="9" fillId="0" borderId="3" xfId="12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horizontal="right"/>
    </xf>
    <xf numFmtId="37" fontId="9" fillId="0" borderId="0" xfId="12" applyNumberFormat="1" applyFont="1" applyFill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41" fontId="9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horizontal="center" vertical="center"/>
    </xf>
    <xf numFmtId="37" fontId="11" fillId="0" borderId="0" xfId="12" applyNumberFormat="1" applyFont="1" applyFill="1" applyAlignment="1">
      <alignment vertical="center"/>
    </xf>
    <xf numFmtId="41" fontId="11" fillId="0" borderId="4" xfId="12" applyNumberFormat="1" applyFont="1" applyFill="1" applyBorder="1" applyAlignment="1">
      <alignment vertical="center"/>
    </xf>
    <xf numFmtId="178" fontId="9" fillId="0" borderId="0" xfId="1" applyNumberFormat="1" applyFont="1" applyFill="1" applyAlignment="1">
      <alignment vertical="center"/>
    </xf>
    <xf numFmtId="9" fontId="9" fillId="0" borderId="0" xfId="61" applyFont="1" applyFill="1" applyAlignment="1">
      <alignment vertical="center"/>
    </xf>
    <xf numFmtId="38" fontId="11" fillId="0" borderId="0" xfId="0" applyNumberFormat="1" applyFont="1" applyFill="1" applyAlignment="1">
      <alignment horizontal="left"/>
    </xf>
    <xf numFmtId="41" fontId="9" fillId="0" borderId="3" xfId="12" applyNumberFormat="1" applyFont="1" applyBorder="1" applyAlignment="1">
      <alignment horizontal="center" vertical="center"/>
    </xf>
    <xf numFmtId="41" fontId="9" fillId="0" borderId="7" xfId="12" applyNumberFormat="1" applyFont="1" applyBorder="1" applyAlignment="1">
      <alignment horizontal="center" vertical="center" wrapText="1"/>
    </xf>
    <xf numFmtId="41" fontId="9" fillId="0" borderId="0" xfId="12" applyNumberFormat="1" applyFont="1" applyBorder="1" applyAlignment="1">
      <alignment horizontal="center" vertical="center" wrapText="1"/>
    </xf>
    <xf numFmtId="38" fontId="9" fillId="0" borderId="0" xfId="0" applyNumberFormat="1" applyFont="1" applyFill="1" applyBorder="1" applyAlignment="1">
      <alignment horizontal="left" vertical="center"/>
    </xf>
    <xf numFmtId="38" fontId="9" fillId="0" borderId="0" xfId="0" quotePrefix="1" applyNumberFormat="1" applyFont="1" applyFill="1" applyBorder="1" applyAlignment="1">
      <alignment horizontal="left" vertical="center"/>
    </xf>
    <xf numFmtId="41" fontId="9" fillId="0" borderId="0" xfId="1" quotePrefix="1" applyNumberFormat="1" applyFont="1" applyFill="1" applyBorder="1" applyAlignment="1">
      <alignment horizontal="center" vertical="center"/>
    </xf>
    <xf numFmtId="41" fontId="9" fillId="0" borderId="3" xfId="1" quotePrefix="1" applyNumberFormat="1" applyFont="1" applyFill="1" applyBorder="1" applyAlignment="1">
      <alignment horizontal="center" vertical="center"/>
    </xf>
    <xf numFmtId="41" fontId="11" fillId="0" borderId="4" xfId="1" quotePrefix="1" applyNumberFormat="1" applyFont="1" applyFill="1" applyBorder="1" applyAlignment="1">
      <alignment horizontal="center" vertical="center"/>
    </xf>
    <xf numFmtId="41" fontId="11" fillId="0" borderId="0" xfId="1" quotePrefix="1" applyNumberFormat="1" applyFont="1" applyFill="1" applyBorder="1" applyAlignment="1">
      <alignment horizontal="center" vertical="center"/>
    </xf>
    <xf numFmtId="41" fontId="9" fillId="0" borderId="0" xfId="12" applyNumberFormat="1" applyFont="1" applyBorder="1" applyAlignment="1">
      <alignment horizontal="center"/>
    </xf>
    <xf numFmtId="37" fontId="9" fillId="0" borderId="0" xfId="0" applyNumberFormat="1" applyFont="1" applyFill="1"/>
    <xf numFmtId="38" fontId="14" fillId="0" borderId="0" xfId="0" applyNumberFormat="1" applyFont="1" applyFill="1" applyAlignment="1">
      <alignment horizontal="center"/>
    </xf>
    <xf numFmtId="40" fontId="20" fillId="0" borderId="0" xfId="0" applyNumberFormat="1" applyFont="1" applyFill="1"/>
    <xf numFmtId="40" fontId="9" fillId="0" borderId="0" xfId="0" applyNumberFormat="1" applyFont="1" applyFill="1"/>
    <xf numFmtId="37" fontId="9" fillId="0" borderId="0" xfId="0" applyNumberFormat="1" applyFont="1" applyFill="1" applyAlignment="1">
      <alignment vertical="center"/>
    </xf>
    <xf numFmtId="38" fontId="21" fillId="0" borderId="0" xfId="0" applyNumberFormat="1" applyFont="1" applyFill="1" applyAlignment="1">
      <alignment horizontal="centerContinuous" vertical="center"/>
    </xf>
    <xf numFmtId="38" fontId="14" fillId="0" borderId="0" xfId="0" applyNumberFormat="1" applyFont="1" applyFill="1" applyAlignment="1">
      <alignment horizontal="center" vertical="center"/>
    </xf>
    <xf numFmtId="41" fontId="21" fillId="0" borderId="0" xfId="1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40" fontId="20" fillId="0" borderId="0" xfId="0" applyNumberFormat="1" applyFont="1" applyFill="1" applyAlignment="1">
      <alignment vertical="center"/>
    </xf>
    <xf numFmtId="40" fontId="9" fillId="0" borderId="0" xfId="0" applyNumberFormat="1" applyFont="1" applyFill="1" applyAlignment="1">
      <alignment vertical="center"/>
    </xf>
    <xf numFmtId="3" fontId="9" fillId="0" borderId="7" xfId="1" applyNumberFormat="1" applyFont="1" applyFill="1" applyBorder="1" applyAlignment="1">
      <alignment horizontal="center" vertical="center"/>
    </xf>
    <xf numFmtId="41" fontId="9" fillId="0" borderId="7" xfId="12" applyNumberFormat="1" applyFont="1" applyBorder="1" applyAlignment="1">
      <alignment horizontal="center" vertical="center"/>
    </xf>
    <xf numFmtId="41" fontId="9" fillId="0" borderId="3" xfId="12" applyNumberFormat="1" applyFont="1" applyBorder="1" applyAlignment="1">
      <alignment horizontal="center"/>
    </xf>
    <xf numFmtId="41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</cellXfs>
  <cellStyles count="62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3" xfId="52" xr:uid="{00000000-0005-0000-0000-000016000000}"/>
    <cellStyle name="Comma 7" xfId="42" xr:uid="{00000000-0005-0000-0000-000017000000}"/>
    <cellStyle name="Comma 7 2 14" xfId="37" xr:uid="{00000000-0005-0000-0000-000018000000}"/>
    <cellStyle name="Comma 7 2 14 2" xfId="49" xr:uid="{00000000-0005-0000-0000-000019000000}"/>
    <cellStyle name="Comma 8" xfId="51" xr:uid="{00000000-0005-0000-0000-00001A000000}"/>
    <cellStyle name="Comma 9" xfId="58" xr:uid="{00000000-0005-0000-0000-00001B000000}"/>
    <cellStyle name="comma zerodec" xfId="2" xr:uid="{00000000-0005-0000-0000-00001C000000}"/>
    <cellStyle name="Currency" xfId="3" builtinId="4"/>
    <cellStyle name="Currency 2" xfId="30" xr:uid="{00000000-0005-0000-0000-00001E000000}"/>
    <cellStyle name="Currency1" xfId="4" xr:uid="{00000000-0005-0000-0000-00001F000000}"/>
    <cellStyle name="Dollar (zero dec)" xfId="5" xr:uid="{00000000-0005-0000-0000-000020000000}"/>
    <cellStyle name="Grey" xfId="6" xr:uid="{00000000-0005-0000-0000-000021000000}"/>
    <cellStyle name="Input [yellow]" xfId="7" xr:uid="{00000000-0005-0000-0000-000022000000}"/>
    <cellStyle name="no dec" xfId="8" xr:uid="{00000000-0005-0000-0000-000023000000}"/>
    <cellStyle name="Normal" xfId="0" builtinId="0"/>
    <cellStyle name="Normal - Style1" xfId="9" xr:uid="{00000000-0005-0000-0000-000025000000}"/>
    <cellStyle name="Normal 2" xfId="21" xr:uid="{00000000-0005-0000-0000-000026000000}"/>
    <cellStyle name="Normal 2 2" xfId="27" xr:uid="{00000000-0005-0000-0000-000027000000}"/>
    <cellStyle name="Normal 2 2 12 2 2" xfId="36" xr:uid="{00000000-0005-0000-0000-000028000000}"/>
    <cellStyle name="Normal 3" xfId="10" xr:uid="{00000000-0005-0000-0000-000029000000}"/>
    <cellStyle name="Normal 3 2" xfId="24" xr:uid="{00000000-0005-0000-0000-00002A000000}"/>
    <cellStyle name="Normal 4" xfId="11" xr:uid="{00000000-0005-0000-0000-00002B000000}"/>
    <cellStyle name="Normal 4 2" xfId="23" xr:uid="{00000000-0005-0000-0000-00002C000000}"/>
    <cellStyle name="Normal 5" xfId="28" xr:uid="{00000000-0005-0000-0000-00002D000000}"/>
    <cellStyle name="Normal 6" xfId="32" xr:uid="{00000000-0005-0000-0000-00002E000000}"/>
    <cellStyle name="Normal 6 2 3" xfId="35" xr:uid="{00000000-0005-0000-0000-00002F000000}"/>
    <cellStyle name="Normal 7" xfId="39" xr:uid="{00000000-0005-0000-0000-000030000000}"/>
    <cellStyle name="Normal 8" xfId="41" xr:uid="{00000000-0005-0000-0000-000031000000}"/>
    <cellStyle name="Normal 9" xfId="17" xr:uid="{00000000-0005-0000-0000-000032000000}"/>
    <cellStyle name="Normal_CET - Auditor" xfId="12" xr:uid="{00000000-0005-0000-0000-000033000000}"/>
    <cellStyle name="Normal_CET&amp;E" xfId="60" xr:uid="{00000000-0005-0000-0000-000034000000}"/>
    <cellStyle name="Normal_T-Top_Q1'53 T2" xfId="15" xr:uid="{00000000-0005-0000-0000-000035000000}"/>
    <cellStyle name="Percent" xfId="61" builtinId="5"/>
    <cellStyle name="Percent [2]" xfId="13" xr:uid="{00000000-0005-0000-0000-000036000000}"/>
    <cellStyle name="Percent 2" xfId="26" xr:uid="{00000000-0005-0000-0000-000037000000}"/>
    <cellStyle name="Percent 3" xfId="59" xr:uid="{00000000-0005-0000-0000-000038000000}"/>
    <cellStyle name="Percent 4" xfId="57" xr:uid="{00000000-0005-0000-0000-000039000000}"/>
    <cellStyle name="Percent 4 10 2" xfId="38" xr:uid="{00000000-0005-0000-0000-00003A000000}"/>
    <cellStyle name="Quantity" xfId="14" xr:uid="{00000000-0005-0000-0000-00003B000000}"/>
    <cellStyle name="ปกติ 10 2 2" xfId="19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" defaultRowHeight="13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3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Q88"/>
  <sheetViews>
    <sheetView tabSelected="1" view="pageBreakPreview" topLeftCell="A78" zoomScaleNormal="100" zoomScaleSheetLayoutView="100" workbookViewId="0">
      <selection activeCell="I88" sqref="I88"/>
    </sheetView>
  </sheetViews>
  <sheetFormatPr baseColWidth="10" defaultColWidth="12.796875" defaultRowHeight="21" customHeight="1"/>
  <cols>
    <col min="1" max="1" width="1.796875" style="3" customWidth="1"/>
    <col min="2" max="2" width="2.796875" style="3" customWidth="1"/>
    <col min="3" max="3" width="20.19921875" style="3" customWidth="1"/>
    <col min="4" max="4" width="26.59765625" style="3" customWidth="1"/>
    <col min="5" max="5" width="8.19921875" style="15" customWidth="1"/>
    <col min="6" max="6" width="1.59765625" style="15" customWidth="1"/>
    <col min="7" max="7" width="14.19921875" style="17" customWidth="1"/>
    <col min="8" max="8" width="1.59765625" style="17" customWidth="1"/>
    <col min="9" max="9" width="14.19921875" style="17" customWidth="1"/>
    <col min="10" max="10" width="1.59765625" style="17" customWidth="1"/>
    <col min="11" max="11" width="14.19921875" style="16" customWidth="1"/>
    <col min="12" max="12" width="1.59765625" style="17" customWidth="1"/>
    <col min="13" max="13" width="14.19921875" style="16" customWidth="1"/>
    <col min="14" max="14" width="16" style="3" customWidth="1"/>
    <col min="15" max="15" width="13.3984375" style="3" bestFit="1" customWidth="1"/>
    <col min="16" max="16384" width="12.796875" style="3"/>
  </cols>
  <sheetData>
    <row r="1" spans="1:17" ht="21" customHeight="1">
      <c r="A1" s="1" t="s">
        <v>118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7" ht="21" customHeight="1">
      <c r="A2" s="1" t="s">
        <v>85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7" ht="21" customHeight="1">
      <c r="A3" s="8"/>
      <c r="B3" s="8"/>
      <c r="C3" s="9"/>
      <c r="D3" s="9"/>
      <c r="E3" s="10"/>
      <c r="F3" s="10"/>
      <c r="G3" s="103"/>
      <c r="H3" s="103"/>
      <c r="I3" s="103"/>
      <c r="J3" s="103"/>
      <c r="K3" s="104"/>
      <c r="L3" s="112"/>
      <c r="M3" s="104" t="s">
        <v>144</v>
      </c>
    </row>
    <row r="4" spans="1:17" ht="21" customHeight="1">
      <c r="A4" s="8"/>
      <c r="B4" s="8"/>
      <c r="C4" s="9"/>
      <c r="D4" s="9"/>
      <c r="E4" s="10"/>
      <c r="F4" s="10"/>
      <c r="G4" s="277" t="s">
        <v>19</v>
      </c>
      <c r="H4" s="277"/>
      <c r="I4" s="277"/>
      <c r="J4" s="12"/>
      <c r="K4" s="277" t="s">
        <v>23</v>
      </c>
      <c r="L4" s="277"/>
      <c r="M4" s="277"/>
    </row>
    <row r="5" spans="1:17" ht="21" customHeight="1">
      <c r="A5" s="8"/>
      <c r="B5" s="8"/>
      <c r="C5" s="9"/>
      <c r="D5" s="9"/>
      <c r="E5" s="10"/>
      <c r="F5" s="10"/>
      <c r="G5" s="177" t="s">
        <v>160</v>
      </c>
      <c r="H5" s="12"/>
      <c r="I5" s="177" t="s">
        <v>160</v>
      </c>
      <c r="J5" s="12"/>
      <c r="K5" s="177" t="s">
        <v>160</v>
      </c>
      <c r="L5" s="12"/>
      <c r="M5" s="177" t="s">
        <v>160</v>
      </c>
    </row>
    <row r="6" spans="1:17" ht="21" customHeight="1">
      <c r="A6" s="8"/>
      <c r="B6" s="8"/>
      <c r="C6" s="9"/>
      <c r="D6" s="9"/>
      <c r="E6" s="173" t="s">
        <v>0</v>
      </c>
      <c r="F6" s="10"/>
      <c r="G6" s="178" t="s">
        <v>182</v>
      </c>
      <c r="H6" s="46"/>
      <c r="I6" s="178" t="s">
        <v>161</v>
      </c>
      <c r="J6" s="14"/>
      <c r="K6" s="178" t="s">
        <v>182</v>
      </c>
      <c r="L6" s="46"/>
      <c r="M6" s="178" t="s">
        <v>161</v>
      </c>
    </row>
    <row r="7" spans="1:17" ht="21" customHeight="1">
      <c r="A7" s="1" t="s">
        <v>1</v>
      </c>
      <c r="B7" s="1"/>
      <c r="C7" s="1"/>
      <c r="G7" s="16"/>
      <c r="I7" s="16"/>
      <c r="J7" s="16"/>
    </row>
    <row r="8" spans="1:17" ht="21" customHeight="1">
      <c r="A8" s="1" t="s">
        <v>2</v>
      </c>
      <c r="B8" s="1"/>
      <c r="C8" s="1"/>
      <c r="E8" s="18"/>
      <c r="F8" s="18"/>
      <c r="G8" s="13"/>
      <c r="H8" s="19"/>
      <c r="I8" s="13"/>
      <c r="J8" s="13"/>
      <c r="K8" s="13"/>
      <c r="L8" s="19"/>
    </row>
    <row r="9" spans="1:17" ht="21" customHeight="1">
      <c r="A9" s="20"/>
      <c r="B9" s="20" t="s">
        <v>24</v>
      </c>
      <c r="E9" s="107">
        <v>6</v>
      </c>
      <c r="F9" s="18"/>
      <c r="G9" s="21">
        <v>7815833</v>
      </c>
      <c r="H9" s="21"/>
      <c r="I9" s="21">
        <v>4897057</v>
      </c>
      <c r="J9" s="21"/>
      <c r="K9" s="21">
        <v>2093280</v>
      </c>
      <c r="L9" s="21"/>
      <c r="M9" s="21">
        <v>756201</v>
      </c>
    </row>
    <row r="10" spans="1:17" ht="21" customHeight="1">
      <c r="A10" s="20"/>
      <c r="B10" s="20" t="s">
        <v>125</v>
      </c>
      <c r="E10" s="107" t="s">
        <v>217</v>
      </c>
      <c r="F10" s="18"/>
      <c r="G10" s="21">
        <v>21364807</v>
      </c>
      <c r="H10" s="21"/>
      <c r="I10" s="21">
        <v>22233378</v>
      </c>
      <c r="J10" s="21"/>
      <c r="K10" s="21">
        <v>15165050</v>
      </c>
      <c r="L10" s="21"/>
      <c r="M10" s="21">
        <v>11707120</v>
      </c>
    </row>
    <row r="11" spans="1:17" ht="21" customHeight="1">
      <c r="A11" s="20"/>
      <c r="B11" s="20" t="s">
        <v>126</v>
      </c>
      <c r="E11" s="190">
        <v>5</v>
      </c>
      <c r="F11" s="18"/>
      <c r="G11" s="21">
        <v>0</v>
      </c>
      <c r="H11" s="21"/>
      <c r="I11" s="21">
        <v>0</v>
      </c>
      <c r="J11" s="21"/>
      <c r="K11" s="21">
        <v>85250000</v>
      </c>
      <c r="L11" s="21"/>
      <c r="M11" s="21">
        <v>81950000</v>
      </c>
    </row>
    <row r="12" spans="1:17" ht="21" customHeight="1">
      <c r="A12" s="20"/>
      <c r="B12" s="20" t="s">
        <v>127</v>
      </c>
      <c r="E12" s="107">
        <v>8</v>
      </c>
      <c r="F12" s="18"/>
      <c r="G12" s="21">
        <v>0</v>
      </c>
      <c r="H12" s="21"/>
      <c r="I12" s="21">
        <v>0</v>
      </c>
      <c r="J12" s="21"/>
      <c r="K12" s="21">
        <v>0</v>
      </c>
      <c r="L12" s="21"/>
      <c r="M12" s="21">
        <v>0</v>
      </c>
      <c r="Q12" s="22"/>
    </row>
    <row r="13" spans="1:17" ht="21" customHeight="1">
      <c r="A13" s="20"/>
      <c r="B13" s="20" t="s">
        <v>128</v>
      </c>
      <c r="E13" s="107">
        <v>9</v>
      </c>
      <c r="F13" s="18"/>
      <c r="G13" s="21">
        <v>11070567</v>
      </c>
      <c r="H13" s="21"/>
      <c r="I13" s="21">
        <v>24450233</v>
      </c>
      <c r="J13" s="21"/>
      <c r="K13" s="21">
        <v>11070567</v>
      </c>
      <c r="L13" s="21"/>
      <c r="M13" s="21">
        <v>24450233</v>
      </c>
    </row>
    <row r="14" spans="1:17" ht="21" customHeight="1">
      <c r="A14" s="20"/>
      <c r="B14" s="20" t="s">
        <v>147</v>
      </c>
      <c r="E14" s="107">
        <v>10</v>
      </c>
      <c r="F14" s="18"/>
      <c r="G14" s="21">
        <v>79697</v>
      </c>
      <c r="H14" s="21"/>
      <c r="I14" s="21">
        <v>79515</v>
      </c>
      <c r="J14" s="21"/>
      <c r="K14" s="21">
        <v>75969</v>
      </c>
      <c r="L14" s="21"/>
      <c r="M14" s="21">
        <v>75802</v>
      </c>
    </row>
    <row r="15" spans="1:17" ht="21" customHeight="1">
      <c r="B15" s="3" t="s">
        <v>25</v>
      </c>
      <c r="E15" s="107"/>
      <c r="G15" s="23">
        <v>8058748</v>
      </c>
      <c r="H15" s="21"/>
      <c r="I15" s="23">
        <v>7377466</v>
      </c>
      <c r="J15" s="30"/>
      <c r="K15" s="23">
        <v>2855261</v>
      </c>
      <c r="L15" s="21"/>
      <c r="M15" s="23">
        <v>2724484</v>
      </c>
    </row>
    <row r="16" spans="1:17" ht="21" customHeight="1">
      <c r="A16" s="24" t="s">
        <v>3</v>
      </c>
      <c r="B16" s="24"/>
      <c r="G16" s="139">
        <v>48389652</v>
      </c>
      <c r="H16" s="143"/>
      <c r="I16" s="144">
        <v>59037649</v>
      </c>
      <c r="J16" s="145"/>
      <c r="K16" s="139">
        <v>116510127</v>
      </c>
      <c r="L16" s="143"/>
      <c r="M16" s="144">
        <v>121663840</v>
      </c>
    </row>
    <row r="17" spans="1:15" ht="21" customHeight="1">
      <c r="A17" s="1" t="s">
        <v>12</v>
      </c>
      <c r="B17" s="1"/>
      <c r="G17" s="25"/>
      <c r="H17" s="25"/>
      <c r="I17" s="25"/>
      <c r="J17" s="25"/>
      <c r="K17" s="25"/>
      <c r="L17" s="25"/>
      <c r="M17" s="25"/>
    </row>
    <row r="18" spans="1:15" ht="21" customHeight="1">
      <c r="A18" s="1"/>
      <c r="B18" s="3" t="s">
        <v>148</v>
      </c>
      <c r="E18" s="107">
        <v>11</v>
      </c>
      <c r="G18" s="21">
        <v>1085003907</v>
      </c>
      <c r="H18" s="25"/>
      <c r="I18" s="21">
        <v>7150000</v>
      </c>
      <c r="J18" s="21"/>
      <c r="K18" s="21">
        <v>1083845349</v>
      </c>
      <c r="L18" s="25"/>
      <c r="M18" s="21">
        <v>6000000</v>
      </c>
    </row>
    <row r="19" spans="1:15" ht="21" customHeight="1">
      <c r="B19" s="3" t="s">
        <v>119</v>
      </c>
      <c r="E19" s="107">
        <v>12</v>
      </c>
      <c r="G19" s="21">
        <v>0</v>
      </c>
      <c r="H19" s="25"/>
      <c r="I19" s="21">
        <v>0</v>
      </c>
      <c r="J19" s="25"/>
      <c r="K19" s="21">
        <v>0</v>
      </c>
      <c r="L19" s="25"/>
      <c r="M19" s="21">
        <v>0</v>
      </c>
    </row>
    <row r="20" spans="1:15" ht="21" customHeight="1">
      <c r="B20" s="3" t="s">
        <v>120</v>
      </c>
      <c r="E20" s="107">
        <v>13</v>
      </c>
      <c r="G20" s="21">
        <v>0</v>
      </c>
      <c r="H20" s="25"/>
      <c r="I20" s="21">
        <v>0</v>
      </c>
      <c r="J20" s="21"/>
      <c r="K20" s="21">
        <v>279599900</v>
      </c>
      <c r="L20" s="25"/>
      <c r="M20" s="21">
        <v>244599900</v>
      </c>
    </row>
    <row r="21" spans="1:15" ht="21" customHeight="1">
      <c r="B21" s="3" t="s">
        <v>121</v>
      </c>
      <c r="E21" s="190">
        <v>7</v>
      </c>
      <c r="G21" s="21">
        <v>8046430</v>
      </c>
      <c r="H21" s="25"/>
      <c r="I21" s="21">
        <v>15164411</v>
      </c>
      <c r="J21" s="21"/>
      <c r="K21" s="21">
        <v>8046430</v>
      </c>
      <c r="L21" s="25"/>
      <c r="M21" s="21">
        <v>15164411</v>
      </c>
    </row>
    <row r="22" spans="1:15" ht="21" customHeight="1">
      <c r="B22" s="3" t="s">
        <v>95</v>
      </c>
      <c r="E22" s="107">
        <v>14</v>
      </c>
      <c r="G22" s="21">
        <v>263353391</v>
      </c>
      <c r="H22" s="25"/>
      <c r="I22" s="21">
        <v>262571980</v>
      </c>
      <c r="J22" s="25"/>
      <c r="K22" s="21">
        <v>22594150</v>
      </c>
      <c r="L22" s="25"/>
      <c r="M22" s="21">
        <v>22594150</v>
      </c>
    </row>
    <row r="23" spans="1:15" ht="21" customHeight="1">
      <c r="A23" s="20"/>
      <c r="B23" s="20" t="s">
        <v>234</v>
      </c>
      <c r="E23" s="107">
        <v>15</v>
      </c>
      <c r="F23" s="18"/>
      <c r="G23" s="21">
        <v>44489354</v>
      </c>
      <c r="H23" s="25"/>
      <c r="I23" s="21">
        <v>15278730</v>
      </c>
      <c r="J23" s="25"/>
      <c r="K23" s="21">
        <v>5849957</v>
      </c>
      <c r="L23" s="25"/>
      <c r="M23" s="21">
        <v>9566576</v>
      </c>
    </row>
    <row r="24" spans="1:15" ht="21" customHeight="1">
      <c r="A24" s="20"/>
      <c r="B24" s="20" t="s">
        <v>180</v>
      </c>
      <c r="E24" s="107"/>
      <c r="F24" s="18"/>
      <c r="G24" s="21"/>
      <c r="H24" s="25"/>
      <c r="I24" s="21"/>
      <c r="J24" s="25"/>
      <c r="K24" s="21"/>
      <c r="L24" s="25"/>
      <c r="M24" s="21"/>
    </row>
    <row r="25" spans="1:15" ht="21" customHeight="1">
      <c r="A25" s="20"/>
      <c r="B25" s="20" t="s">
        <v>171</v>
      </c>
      <c r="E25" s="107">
        <v>16</v>
      </c>
      <c r="F25" s="18"/>
      <c r="G25" s="21">
        <v>103532100</v>
      </c>
      <c r="H25" s="25"/>
      <c r="I25" s="21">
        <v>108117868</v>
      </c>
      <c r="J25" s="25"/>
      <c r="K25" s="21">
        <v>0</v>
      </c>
      <c r="L25" s="25"/>
      <c r="M25" s="21">
        <v>0</v>
      </c>
      <c r="N25" s="254"/>
      <c r="O25" s="254"/>
    </row>
    <row r="26" spans="1:15" ht="21" customHeight="1">
      <c r="A26" s="20"/>
      <c r="B26" s="20" t="s">
        <v>224</v>
      </c>
      <c r="E26" s="107">
        <v>16</v>
      </c>
      <c r="F26" s="18"/>
      <c r="G26" s="21">
        <v>29687871</v>
      </c>
      <c r="H26" s="25"/>
      <c r="I26" s="21">
        <v>0</v>
      </c>
      <c r="J26" s="25"/>
      <c r="K26" s="21">
        <v>0</v>
      </c>
      <c r="L26" s="25"/>
      <c r="M26" s="21">
        <v>0</v>
      </c>
    </row>
    <row r="27" spans="1:15" ht="21" customHeight="1">
      <c r="A27" s="20"/>
      <c r="B27" s="20" t="s">
        <v>122</v>
      </c>
      <c r="E27" s="190">
        <v>17</v>
      </c>
      <c r="F27" s="18"/>
      <c r="G27" s="30">
        <v>0</v>
      </c>
      <c r="H27" s="25"/>
      <c r="I27" s="30">
        <v>0</v>
      </c>
      <c r="J27" s="25"/>
      <c r="K27" s="30">
        <v>0</v>
      </c>
      <c r="L27" s="25"/>
      <c r="M27" s="30">
        <v>0</v>
      </c>
    </row>
    <row r="28" spans="1:15" ht="21" customHeight="1">
      <c r="A28" s="20"/>
      <c r="B28" s="20" t="s">
        <v>218</v>
      </c>
      <c r="E28" s="107">
        <v>18</v>
      </c>
      <c r="F28" s="18"/>
      <c r="G28" s="21">
        <v>0</v>
      </c>
      <c r="H28" s="25"/>
      <c r="I28" s="21">
        <v>0</v>
      </c>
      <c r="J28" s="25"/>
      <c r="K28" s="21">
        <v>0</v>
      </c>
      <c r="L28" s="34"/>
      <c r="M28" s="21">
        <v>0</v>
      </c>
    </row>
    <row r="29" spans="1:15" ht="21" customHeight="1">
      <c r="A29" s="20"/>
      <c r="B29" s="20" t="s">
        <v>129</v>
      </c>
      <c r="E29" s="107">
        <v>19</v>
      </c>
      <c r="F29" s="18"/>
      <c r="G29" s="21">
        <v>873591</v>
      </c>
      <c r="H29" s="25"/>
      <c r="I29" s="21">
        <v>1449579</v>
      </c>
      <c r="J29" s="25"/>
      <c r="K29" s="21">
        <v>318440</v>
      </c>
      <c r="L29" s="34"/>
      <c r="M29" s="21">
        <v>567222</v>
      </c>
    </row>
    <row r="30" spans="1:15" ht="21" customHeight="1">
      <c r="A30" s="20"/>
      <c r="B30" s="20" t="s">
        <v>111</v>
      </c>
      <c r="E30" s="174">
        <v>20</v>
      </c>
      <c r="F30" s="18"/>
      <c r="G30" s="21">
        <v>44746702</v>
      </c>
      <c r="H30" s="34"/>
      <c r="I30" s="21">
        <v>61592699</v>
      </c>
      <c r="J30" s="34"/>
      <c r="K30" s="21">
        <v>20000000</v>
      </c>
      <c r="L30" s="34"/>
      <c r="M30" s="21">
        <v>20000000</v>
      </c>
    </row>
    <row r="31" spans="1:15" ht="21" customHeight="1">
      <c r="A31" s="1" t="s">
        <v>13</v>
      </c>
      <c r="B31" s="1"/>
      <c r="E31" s="18"/>
      <c r="F31" s="18"/>
      <c r="G31" s="139">
        <v>1579733346</v>
      </c>
      <c r="H31" s="145"/>
      <c r="I31" s="139">
        <v>471325267</v>
      </c>
      <c r="J31" s="145"/>
      <c r="K31" s="139">
        <v>1420254226</v>
      </c>
      <c r="L31" s="145"/>
      <c r="M31" s="139">
        <v>318492259</v>
      </c>
    </row>
    <row r="32" spans="1:15" ht="21" customHeight="1" thickBot="1">
      <c r="A32" s="1" t="s">
        <v>4</v>
      </c>
      <c r="B32" s="1"/>
      <c r="E32" s="18"/>
      <c r="F32" s="18"/>
      <c r="G32" s="189">
        <v>1628122998</v>
      </c>
      <c r="H32" s="145"/>
      <c r="I32" s="189">
        <v>530362916</v>
      </c>
      <c r="J32" s="145"/>
      <c r="K32" s="189">
        <v>1536764353</v>
      </c>
      <c r="L32" s="145"/>
      <c r="M32" s="189">
        <v>440156099</v>
      </c>
    </row>
    <row r="33" spans="1:13" ht="21" customHeight="1" thickTop="1">
      <c r="A33" s="1" t="s">
        <v>118</v>
      </c>
      <c r="B33" s="1"/>
      <c r="C33" s="1"/>
      <c r="D33" s="1"/>
      <c r="E33" s="1"/>
      <c r="F33" s="1"/>
      <c r="G33" s="2"/>
      <c r="H33" s="2"/>
      <c r="I33" s="2"/>
      <c r="J33" s="2"/>
      <c r="K33" s="2"/>
      <c r="L33" s="2"/>
      <c r="M33" s="2"/>
    </row>
    <row r="34" spans="1:13" ht="21" customHeight="1">
      <c r="A34" s="1" t="s">
        <v>86</v>
      </c>
      <c r="B34" s="1"/>
      <c r="C34" s="4"/>
      <c r="D34" s="4"/>
      <c r="E34" s="5"/>
      <c r="F34" s="5"/>
      <c r="G34" s="105"/>
      <c r="H34" s="105"/>
      <c r="I34" s="105"/>
      <c r="J34" s="105"/>
      <c r="K34" s="106"/>
      <c r="L34" s="105"/>
      <c r="M34" s="106"/>
    </row>
    <row r="35" spans="1:13" ht="21" customHeight="1">
      <c r="A35" s="8"/>
      <c r="B35" s="8"/>
      <c r="C35" s="9"/>
      <c r="D35" s="9"/>
      <c r="E35" s="10"/>
      <c r="F35" s="10"/>
      <c r="G35" s="103"/>
      <c r="H35" s="103"/>
      <c r="I35" s="103"/>
      <c r="J35" s="103"/>
      <c r="K35" s="104"/>
      <c r="L35" s="112"/>
      <c r="M35" s="104" t="s">
        <v>144</v>
      </c>
    </row>
    <row r="36" spans="1:13" ht="21" customHeight="1">
      <c r="A36" s="8"/>
      <c r="B36" s="8"/>
      <c r="C36" s="9"/>
      <c r="D36" s="9"/>
      <c r="E36" s="10"/>
      <c r="F36" s="10"/>
      <c r="G36" s="277" t="s">
        <v>19</v>
      </c>
      <c r="H36" s="277"/>
      <c r="I36" s="277"/>
      <c r="J36" s="12"/>
      <c r="K36" s="277" t="s">
        <v>23</v>
      </c>
      <c r="L36" s="277"/>
      <c r="M36" s="277"/>
    </row>
    <row r="37" spans="1:13" ht="21" customHeight="1">
      <c r="A37" s="8"/>
      <c r="B37" s="8"/>
      <c r="C37" s="9"/>
      <c r="D37" s="9"/>
      <c r="E37" s="10"/>
      <c r="F37" s="10"/>
      <c r="G37" s="177" t="s">
        <v>160</v>
      </c>
      <c r="H37" s="12"/>
      <c r="I37" s="177" t="s">
        <v>160</v>
      </c>
      <c r="J37" s="12"/>
      <c r="K37" s="177" t="s">
        <v>160</v>
      </c>
      <c r="L37" s="12"/>
      <c r="M37" s="177" t="s">
        <v>160</v>
      </c>
    </row>
    <row r="38" spans="1:13" ht="21" customHeight="1">
      <c r="A38" s="8"/>
      <c r="B38" s="8"/>
      <c r="C38" s="9"/>
      <c r="D38" s="9"/>
      <c r="E38" s="173" t="s">
        <v>0</v>
      </c>
      <c r="F38" s="10"/>
      <c r="G38" s="178" t="s">
        <v>182</v>
      </c>
      <c r="H38" s="46"/>
      <c r="I38" s="178" t="s">
        <v>161</v>
      </c>
      <c r="J38" s="14"/>
      <c r="K38" s="178" t="s">
        <v>182</v>
      </c>
      <c r="L38" s="46"/>
      <c r="M38" s="178" t="s">
        <v>161</v>
      </c>
    </row>
    <row r="39" spans="1:13" ht="21" customHeight="1">
      <c r="A39" s="28" t="s">
        <v>26</v>
      </c>
      <c r="B39" s="28"/>
    </row>
    <row r="40" spans="1:13" ht="21" customHeight="1">
      <c r="A40" s="1" t="s">
        <v>7</v>
      </c>
      <c r="B40" s="1"/>
      <c r="E40" s="18"/>
      <c r="F40" s="18"/>
      <c r="G40" s="19"/>
      <c r="H40" s="19"/>
      <c r="I40" s="19"/>
      <c r="J40" s="19"/>
      <c r="K40" s="13"/>
      <c r="L40" s="19"/>
    </row>
    <row r="41" spans="1:13" ht="21" customHeight="1">
      <c r="B41" s="20" t="s">
        <v>130</v>
      </c>
      <c r="E41" s="107">
        <v>21</v>
      </c>
      <c r="F41" s="18"/>
      <c r="G41" s="21">
        <v>89523597</v>
      </c>
      <c r="H41" s="29"/>
      <c r="I41" s="21">
        <v>69226620</v>
      </c>
      <c r="J41" s="21"/>
      <c r="K41" s="21">
        <v>15473846</v>
      </c>
      <c r="L41" s="29"/>
      <c r="M41" s="21">
        <v>7902788</v>
      </c>
    </row>
    <row r="42" spans="1:13" ht="21" customHeight="1">
      <c r="B42" s="20" t="s">
        <v>117</v>
      </c>
      <c r="E42" s="190">
        <v>5</v>
      </c>
      <c r="F42" s="18"/>
      <c r="G42" s="21">
        <v>67970000</v>
      </c>
      <c r="H42" s="29"/>
      <c r="I42" s="21">
        <v>30900000</v>
      </c>
      <c r="J42" s="21"/>
      <c r="K42" s="21">
        <v>60550000</v>
      </c>
      <c r="L42" s="29"/>
      <c r="M42" s="21">
        <v>34200000</v>
      </c>
    </row>
    <row r="43" spans="1:13" ht="21" customHeight="1">
      <c r="B43" s="159" t="s">
        <v>149</v>
      </c>
      <c r="E43" s="107">
        <v>22</v>
      </c>
      <c r="F43" s="18"/>
      <c r="G43" s="21">
        <v>3700000</v>
      </c>
      <c r="H43" s="29"/>
      <c r="I43" s="21">
        <v>3700000</v>
      </c>
      <c r="J43" s="21"/>
      <c r="K43" s="21">
        <v>0</v>
      </c>
      <c r="L43" s="29"/>
      <c r="M43" s="21">
        <v>0</v>
      </c>
    </row>
    <row r="44" spans="1:13" ht="21" customHeight="1">
      <c r="A44" s="20"/>
      <c r="B44" s="20" t="s">
        <v>150</v>
      </c>
      <c r="C44" s="20"/>
      <c r="E44" s="3"/>
      <c r="F44" s="18"/>
      <c r="G44" s="21"/>
      <c r="H44" s="29"/>
      <c r="I44" s="21"/>
      <c r="J44" s="21"/>
      <c r="K44" s="21"/>
      <c r="L44" s="29"/>
      <c r="M44" s="21"/>
    </row>
    <row r="45" spans="1:13" ht="21" customHeight="1">
      <c r="A45" s="20"/>
      <c r="B45" s="20" t="s">
        <v>107</v>
      </c>
      <c r="C45" s="20"/>
      <c r="E45" s="107">
        <v>23</v>
      </c>
      <c r="F45" s="18"/>
      <c r="G45" s="21">
        <v>686653</v>
      </c>
      <c r="H45" s="29"/>
      <c r="I45" s="21">
        <v>648046</v>
      </c>
      <c r="J45" s="21"/>
      <c r="K45" s="21">
        <v>556770</v>
      </c>
      <c r="L45" s="29"/>
      <c r="M45" s="21">
        <v>528074</v>
      </c>
    </row>
    <row r="46" spans="1:13" ht="21" customHeight="1">
      <c r="A46" s="20"/>
      <c r="B46" s="3" t="s">
        <v>151</v>
      </c>
      <c r="E46" s="26"/>
      <c r="F46" s="18"/>
      <c r="G46" s="30">
        <v>253693</v>
      </c>
      <c r="H46" s="29"/>
      <c r="I46" s="30">
        <v>35721</v>
      </c>
      <c r="J46" s="30"/>
      <c r="K46" s="30">
        <v>0</v>
      </c>
      <c r="L46" s="31"/>
      <c r="M46" s="30">
        <v>0</v>
      </c>
    </row>
    <row r="47" spans="1:13" ht="21" customHeight="1">
      <c r="B47" s="20" t="s">
        <v>110</v>
      </c>
      <c r="E47" s="107">
        <v>24</v>
      </c>
      <c r="F47" s="18"/>
      <c r="G47" s="21">
        <v>0</v>
      </c>
      <c r="H47" s="29"/>
      <c r="I47" s="21">
        <v>119294425</v>
      </c>
      <c r="J47" s="21"/>
      <c r="K47" s="21">
        <v>0</v>
      </c>
      <c r="L47" s="29"/>
      <c r="M47" s="21">
        <v>119294425</v>
      </c>
    </row>
    <row r="48" spans="1:13" ht="21" customHeight="1">
      <c r="B48" s="3" t="s">
        <v>106</v>
      </c>
      <c r="E48" s="175"/>
      <c r="F48" s="18"/>
      <c r="G48" s="30">
        <v>5791412</v>
      </c>
      <c r="H48" s="29"/>
      <c r="I48" s="30">
        <v>5791412</v>
      </c>
      <c r="J48" s="30"/>
      <c r="K48" s="30">
        <v>0</v>
      </c>
      <c r="L48" s="31"/>
      <c r="M48" s="30">
        <v>0</v>
      </c>
    </row>
    <row r="49" spans="1:13" ht="21" customHeight="1">
      <c r="B49" s="20" t="s">
        <v>27</v>
      </c>
      <c r="E49" s="18"/>
      <c r="F49" s="18"/>
      <c r="G49" s="23">
        <v>1382982</v>
      </c>
      <c r="H49" s="29"/>
      <c r="I49" s="23">
        <v>1351602</v>
      </c>
      <c r="J49" s="30"/>
      <c r="K49" s="23">
        <v>676709</v>
      </c>
      <c r="L49" s="29"/>
      <c r="M49" s="23">
        <v>705017</v>
      </c>
    </row>
    <row r="50" spans="1:13" ht="21" customHeight="1">
      <c r="A50" s="1" t="s">
        <v>8</v>
      </c>
      <c r="B50" s="1"/>
      <c r="E50" s="18"/>
      <c r="F50" s="18"/>
      <c r="G50" s="139">
        <v>169308337</v>
      </c>
      <c r="H50" s="135"/>
      <c r="I50" s="139">
        <v>230947826</v>
      </c>
      <c r="J50" s="133"/>
      <c r="K50" s="139">
        <v>77257325</v>
      </c>
      <c r="L50" s="135"/>
      <c r="M50" s="139">
        <v>162630304</v>
      </c>
    </row>
    <row r="51" spans="1:13" ht="21" customHeight="1">
      <c r="A51" s="1" t="s">
        <v>16</v>
      </c>
      <c r="B51" s="1"/>
      <c r="E51" s="18"/>
      <c r="F51" s="18"/>
      <c r="G51" s="30"/>
      <c r="H51" s="29"/>
      <c r="I51" s="30"/>
      <c r="J51" s="30"/>
      <c r="K51" s="30"/>
      <c r="L51" s="31"/>
      <c r="M51" s="30"/>
    </row>
    <row r="52" spans="1:13" ht="21" customHeight="1">
      <c r="A52" s="1"/>
      <c r="B52" s="3" t="s">
        <v>220</v>
      </c>
      <c r="E52" s="18"/>
      <c r="F52" s="18"/>
      <c r="G52" s="30">
        <v>384945</v>
      </c>
      <c r="H52" s="29"/>
      <c r="I52" s="30">
        <v>0</v>
      </c>
      <c r="J52" s="30"/>
      <c r="K52" s="30">
        <v>384945</v>
      </c>
      <c r="L52" s="31"/>
      <c r="M52" s="30">
        <v>0</v>
      </c>
    </row>
    <row r="53" spans="1:13" ht="21" customHeight="1">
      <c r="B53" s="3" t="s">
        <v>152</v>
      </c>
      <c r="E53" s="107">
        <v>23</v>
      </c>
      <c r="F53" s="18"/>
      <c r="G53" s="30">
        <v>322734</v>
      </c>
      <c r="H53" s="29"/>
      <c r="I53" s="30">
        <v>1010283</v>
      </c>
      <c r="J53" s="30"/>
      <c r="K53" s="30">
        <v>95693</v>
      </c>
      <c r="L53" s="31"/>
      <c r="M53" s="30">
        <v>652463</v>
      </c>
    </row>
    <row r="54" spans="1:13" ht="21" customHeight="1">
      <c r="B54" s="154" t="s">
        <v>153</v>
      </c>
      <c r="E54" s="107">
        <v>25</v>
      </c>
      <c r="F54" s="18"/>
      <c r="G54" s="30">
        <v>371203</v>
      </c>
      <c r="H54" s="29"/>
      <c r="I54" s="30">
        <v>323968</v>
      </c>
      <c r="J54" s="30"/>
      <c r="K54" s="30">
        <v>371203</v>
      </c>
      <c r="L54" s="31"/>
      <c r="M54" s="30">
        <v>300099</v>
      </c>
    </row>
    <row r="55" spans="1:13" ht="21" customHeight="1">
      <c r="B55" s="3" t="s">
        <v>28</v>
      </c>
      <c r="E55" s="18"/>
      <c r="F55" s="18"/>
      <c r="G55" s="54">
        <v>2637700</v>
      </c>
      <c r="H55" s="29"/>
      <c r="I55" s="54">
        <v>2632500</v>
      </c>
      <c r="J55" s="30"/>
      <c r="K55" s="30">
        <v>0</v>
      </c>
      <c r="L55" s="29"/>
      <c r="M55" s="30">
        <v>0</v>
      </c>
    </row>
    <row r="56" spans="1:13" ht="21" customHeight="1">
      <c r="A56" s="1" t="s">
        <v>17</v>
      </c>
      <c r="B56" s="1"/>
      <c r="E56" s="18"/>
      <c r="F56" s="18"/>
      <c r="G56" s="139">
        <v>3716582</v>
      </c>
      <c r="H56" s="135"/>
      <c r="I56" s="139">
        <v>3966751</v>
      </c>
      <c r="J56" s="133"/>
      <c r="K56" s="139">
        <v>851841</v>
      </c>
      <c r="L56" s="135"/>
      <c r="M56" s="139">
        <v>952562</v>
      </c>
    </row>
    <row r="57" spans="1:13" ht="21" customHeight="1">
      <c r="A57" s="1" t="s">
        <v>9</v>
      </c>
      <c r="B57" s="1"/>
      <c r="E57" s="18"/>
      <c r="F57" s="18"/>
      <c r="G57" s="134">
        <v>173024919</v>
      </c>
      <c r="H57" s="135"/>
      <c r="I57" s="134">
        <v>234914577</v>
      </c>
      <c r="J57" s="133"/>
      <c r="K57" s="134">
        <v>78109166</v>
      </c>
      <c r="L57" s="135"/>
      <c r="M57" s="134">
        <v>163582866</v>
      </c>
    </row>
    <row r="58" spans="1:13" ht="21" customHeight="1">
      <c r="A58" s="1"/>
      <c r="B58" s="1"/>
      <c r="E58" s="18"/>
      <c r="F58" s="18"/>
      <c r="G58" s="30"/>
      <c r="H58" s="29"/>
      <c r="I58" s="30"/>
      <c r="J58" s="30"/>
      <c r="K58" s="30"/>
      <c r="L58" s="29"/>
      <c r="M58" s="30"/>
    </row>
    <row r="59" spans="1:13" ht="21" customHeight="1">
      <c r="A59" s="1" t="s">
        <v>118</v>
      </c>
      <c r="B59" s="1"/>
      <c r="C59" s="1"/>
      <c r="D59" s="1"/>
      <c r="E59" s="1"/>
      <c r="F59" s="1"/>
      <c r="G59" s="2"/>
      <c r="H59" s="2"/>
      <c r="I59" s="2"/>
      <c r="J59" s="2"/>
      <c r="K59" s="2"/>
      <c r="L59" s="2"/>
      <c r="M59" s="2"/>
    </row>
    <row r="60" spans="1:13" ht="21" customHeight="1">
      <c r="A60" s="1" t="s">
        <v>86</v>
      </c>
      <c r="B60" s="1"/>
      <c r="C60" s="4"/>
      <c r="D60" s="4"/>
      <c r="E60" s="5"/>
      <c r="F60" s="5"/>
      <c r="G60" s="6"/>
      <c r="H60" s="6"/>
      <c r="I60" s="6"/>
      <c r="J60" s="6"/>
      <c r="K60" s="7"/>
      <c r="L60" s="6"/>
      <c r="M60" s="7"/>
    </row>
    <row r="61" spans="1:13" ht="21" customHeight="1">
      <c r="A61" s="8"/>
      <c r="B61" s="8"/>
      <c r="C61" s="9"/>
      <c r="D61" s="9"/>
      <c r="E61" s="10"/>
      <c r="F61" s="10"/>
      <c r="G61" s="103"/>
      <c r="H61" s="103"/>
      <c r="I61" s="103"/>
      <c r="J61" s="103"/>
      <c r="K61" s="104"/>
      <c r="L61" s="112"/>
      <c r="M61" s="104" t="s">
        <v>144</v>
      </c>
    </row>
    <row r="62" spans="1:13" ht="21" customHeight="1">
      <c r="A62" s="8"/>
      <c r="B62" s="8"/>
      <c r="C62" s="9"/>
      <c r="D62" s="9"/>
      <c r="E62" s="10"/>
      <c r="F62" s="10"/>
      <c r="G62" s="277" t="s">
        <v>19</v>
      </c>
      <c r="H62" s="277"/>
      <c r="I62" s="277"/>
      <c r="J62" s="12"/>
      <c r="K62" s="277" t="s">
        <v>23</v>
      </c>
      <c r="L62" s="277"/>
      <c r="M62" s="277"/>
    </row>
    <row r="63" spans="1:13" ht="21" customHeight="1">
      <c r="A63" s="8"/>
      <c r="B63" s="8"/>
      <c r="C63" s="9"/>
      <c r="D63" s="9"/>
      <c r="E63" s="10"/>
      <c r="F63" s="10"/>
      <c r="G63" s="177" t="s">
        <v>160</v>
      </c>
      <c r="H63" s="12"/>
      <c r="I63" s="177" t="s">
        <v>160</v>
      </c>
      <c r="J63" s="12"/>
      <c r="K63" s="177" t="s">
        <v>160</v>
      </c>
      <c r="L63" s="12"/>
      <c r="M63" s="177" t="s">
        <v>160</v>
      </c>
    </row>
    <row r="64" spans="1:13" ht="21" customHeight="1">
      <c r="A64" s="8"/>
      <c r="B64" s="8"/>
      <c r="C64" s="9"/>
      <c r="D64" s="9"/>
      <c r="E64" s="173" t="s">
        <v>0</v>
      </c>
      <c r="F64" s="10"/>
      <c r="G64" s="178" t="s">
        <v>182</v>
      </c>
      <c r="H64" s="46"/>
      <c r="I64" s="178" t="s">
        <v>161</v>
      </c>
      <c r="J64" s="14"/>
      <c r="K64" s="178" t="s">
        <v>182</v>
      </c>
      <c r="L64" s="46"/>
      <c r="M64" s="178" t="s">
        <v>161</v>
      </c>
    </row>
    <row r="65" spans="1:13" ht="21" customHeight="1">
      <c r="A65" s="1" t="s">
        <v>10</v>
      </c>
      <c r="B65" s="1"/>
      <c r="E65" s="18"/>
      <c r="F65" s="18"/>
      <c r="G65" s="16"/>
      <c r="H65" s="19"/>
      <c r="I65" s="16"/>
      <c r="J65" s="16"/>
      <c r="L65" s="19"/>
    </row>
    <row r="66" spans="1:13" ht="21" customHeight="1">
      <c r="B66" s="3" t="s">
        <v>29</v>
      </c>
      <c r="E66" s="107"/>
      <c r="F66" s="18"/>
      <c r="G66" s="16"/>
      <c r="H66" s="19"/>
      <c r="I66" s="16"/>
      <c r="J66" s="16"/>
      <c r="L66" s="19"/>
    </row>
    <row r="67" spans="1:13" ht="21" customHeight="1">
      <c r="B67" s="3" t="s">
        <v>30</v>
      </c>
      <c r="E67" s="107"/>
      <c r="F67" s="18"/>
      <c r="G67" s="16"/>
      <c r="H67" s="19"/>
      <c r="I67" s="16"/>
      <c r="J67" s="16"/>
      <c r="L67" s="19"/>
    </row>
    <row r="68" spans="1:13" ht="21" customHeight="1" thickBot="1">
      <c r="B68" s="20" t="s">
        <v>223</v>
      </c>
      <c r="E68" s="107">
        <v>27</v>
      </c>
      <c r="F68" s="18"/>
      <c r="G68" s="50">
        <v>453793579.75</v>
      </c>
      <c r="H68" s="19"/>
      <c r="I68" s="50">
        <v>503793580</v>
      </c>
      <c r="J68" s="16"/>
      <c r="K68" s="50">
        <v>453793579.75</v>
      </c>
      <c r="L68" s="19"/>
      <c r="M68" s="50">
        <v>503793580</v>
      </c>
    </row>
    <row r="69" spans="1:13" ht="21" customHeight="1" thickTop="1">
      <c r="B69" s="20" t="s">
        <v>187</v>
      </c>
      <c r="F69" s="18"/>
      <c r="G69" s="16"/>
      <c r="H69" s="19"/>
      <c r="I69" s="16"/>
      <c r="J69" s="16"/>
      <c r="L69" s="19"/>
    </row>
    <row r="70" spans="1:13" ht="21" customHeight="1">
      <c r="B70" s="20" t="s">
        <v>109</v>
      </c>
      <c r="E70" s="18"/>
      <c r="F70" s="18"/>
      <c r="G70" s="3"/>
      <c r="H70" s="32"/>
      <c r="I70" s="3"/>
      <c r="J70" s="34"/>
      <c r="K70" s="43"/>
      <c r="L70" s="27"/>
      <c r="M70" s="43"/>
    </row>
    <row r="71" spans="1:13" ht="21" customHeight="1">
      <c r="B71" s="3" t="s">
        <v>90</v>
      </c>
      <c r="E71" s="18"/>
      <c r="F71" s="18"/>
      <c r="G71" s="25"/>
      <c r="H71" s="32"/>
      <c r="I71" s="25"/>
      <c r="J71" s="34"/>
      <c r="K71" s="25"/>
      <c r="L71" s="32"/>
      <c r="M71" s="25"/>
    </row>
    <row r="72" spans="1:13" ht="21" customHeight="1">
      <c r="B72" s="20" t="s">
        <v>135</v>
      </c>
      <c r="E72" s="107">
        <v>27</v>
      </c>
      <c r="F72" s="18"/>
      <c r="G72" s="21">
        <v>326543580</v>
      </c>
      <c r="H72" s="32"/>
      <c r="I72" s="21">
        <v>326543580</v>
      </c>
      <c r="J72" s="25"/>
      <c r="K72" s="21">
        <v>326543580</v>
      </c>
      <c r="L72" s="32"/>
      <c r="M72" s="21">
        <v>326543580</v>
      </c>
    </row>
    <row r="73" spans="1:13" ht="21" customHeight="1">
      <c r="B73" s="20" t="s">
        <v>186</v>
      </c>
      <c r="E73" s="18"/>
      <c r="F73" s="18"/>
      <c r="G73" s="30"/>
      <c r="H73" s="32"/>
      <c r="I73" s="30"/>
      <c r="J73" s="25"/>
      <c r="K73" s="25"/>
      <c r="L73" s="32"/>
      <c r="M73" s="25"/>
    </row>
    <row r="74" spans="1:13" ht="21" customHeight="1">
      <c r="B74" s="20" t="s">
        <v>109</v>
      </c>
      <c r="E74" s="18"/>
      <c r="F74" s="18"/>
      <c r="G74" s="21"/>
      <c r="H74" s="32"/>
      <c r="I74" s="21"/>
      <c r="J74" s="25"/>
      <c r="K74" s="21"/>
      <c r="L74" s="32"/>
      <c r="M74" s="21"/>
    </row>
    <row r="75" spans="1:13" ht="21" customHeight="1">
      <c r="B75" s="20" t="s">
        <v>31</v>
      </c>
      <c r="E75" s="107">
        <v>27</v>
      </c>
      <c r="F75" s="18"/>
      <c r="G75" s="21">
        <v>904486803</v>
      </c>
      <c r="H75" s="32"/>
      <c r="I75" s="21">
        <v>904486803</v>
      </c>
      <c r="J75" s="25"/>
      <c r="K75" s="21">
        <v>904486803</v>
      </c>
      <c r="L75" s="32"/>
      <c r="M75" s="21">
        <v>904486803</v>
      </c>
    </row>
    <row r="76" spans="1:13" ht="21" customHeight="1">
      <c r="B76" s="33" t="s">
        <v>104</v>
      </c>
      <c r="E76" s="18"/>
      <c r="F76" s="18"/>
      <c r="G76" s="25"/>
      <c r="H76" s="32"/>
      <c r="I76" s="25"/>
      <c r="J76" s="25"/>
      <c r="K76" s="25"/>
      <c r="L76" s="32"/>
      <c r="M76" s="25"/>
    </row>
    <row r="77" spans="1:13" ht="21" customHeight="1">
      <c r="B77" s="20" t="s">
        <v>32</v>
      </c>
      <c r="E77" s="107">
        <v>28</v>
      </c>
      <c r="F77" s="18"/>
      <c r="G77" s="30">
        <v>5991811</v>
      </c>
      <c r="H77" s="32"/>
      <c r="I77" s="30">
        <v>5991811</v>
      </c>
      <c r="J77" s="25"/>
      <c r="K77" s="30">
        <v>5991811</v>
      </c>
      <c r="L77" s="32"/>
      <c r="M77" s="21">
        <v>5991811</v>
      </c>
    </row>
    <row r="78" spans="1:13" ht="21" customHeight="1">
      <c r="B78" s="33" t="s">
        <v>81</v>
      </c>
      <c r="E78" s="18"/>
      <c r="F78" s="18"/>
      <c r="G78" s="30">
        <v>200270963</v>
      </c>
      <c r="H78" s="35"/>
      <c r="I78" s="30">
        <v>-958400650</v>
      </c>
      <c r="J78" s="34"/>
      <c r="K78" s="30">
        <v>220093218</v>
      </c>
      <c r="L78" s="35"/>
      <c r="M78" s="30">
        <v>-960448961</v>
      </c>
    </row>
    <row r="79" spans="1:13" ht="21" customHeight="1">
      <c r="B79" s="33" t="s">
        <v>93</v>
      </c>
      <c r="E79" s="18"/>
      <c r="F79" s="18" t="s">
        <v>146</v>
      </c>
      <c r="G79" s="23">
        <v>1539775</v>
      </c>
      <c r="H79" s="35"/>
      <c r="I79" s="23">
        <v>0</v>
      </c>
      <c r="J79" s="36"/>
      <c r="K79" s="23">
        <v>1539775</v>
      </c>
      <c r="L79" s="35"/>
      <c r="M79" s="23">
        <v>0</v>
      </c>
    </row>
    <row r="80" spans="1:13" ht="21" customHeight="1">
      <c r="B80" s="33" t="s">
        <v>82</v>
      </c>
      <c r="E80" s="18"/>
      <c r="F80" s="18"/>
      <c r="G80" s="30">
        <v>1438832932</v>
      </c>
      <c r="H80" s="32"/>
      <c r="I80" s="30">
        <v>278621544</v>
      </c>
      <c r="J80" s="34"/>
      <c r="K80" s="30">
        <v>1458655187</v>
      </c>
      <c r="L80" s="32"/>
      <c r="M80" s="37">
        <v>276573233</v>
      </c>
    </row>
    <row r="81" spans="1:13" ht="21" customHeight="1">
      <c r="B81" s="33" t="s">
        <v>162</v>
      </c>
      <c r="E81" s="18"/>
      <c r="F81" s="18"/>
      <c r="G81" s="30">
        <v>16265147</v>
      </c>
      <c r="H81" s="35"/>
      <c r="I81" s="30">
        <v>16826795</v>
      </c>
      <c r="J81" s="34"/>
      <c r="K81" s="30">
        <v>0</v>
      </c>
      <c r="L81" s="34"/>
      <c r="M81" s="30">
        <v>0</v>
      </c>
    </row>
    <row r="82" spans="1:13" ht="21" customHeight="1">
      <c r="A82" s="38" t="s">
        <v>15</v>
      </c>
      <c r="B82" s="38"/>
      <c r="E82" s="18"/>
      <c r="F82" s="18"/>
      <c r="G82" s="139">
        <v>1455098079</v>
      </c>
      <c r="H82" s="146"/>
      <c r="I82" s="139">
        <v>295448339</v>
      </c>
      <c r="J82" s="145"/>
      <c r="K82" s="139">
        <v>1458655187</v>
      </c>
      <c r="L82" s="146"/>
      <c r="M82" s="144">
        <v>276573233</v>
      </c>
    </row>
    <row r="83" spans="1:13" ht="21" customHeight="1" thickBot="1">
      <c r="A83" s="1" t="s">
        <v>11</v>
      </c>
      <c r="B83" s="1"/>
      <c r="E83" s="18"/>
      <c r="F83" s="18"/>
      <c r="G83" s="189">
        <v>1628122998</v>
      </c>
      <c r="H83" s="146"/>
      <c r="I83" s="140">
        <v>530362916</v>
      </c>
      <c r="J83" s="145"/>
      <c r="K83" s="189">
        <v>1536764353</v>
      </c>
      <c r="L83" s="146"/>
      <c r="M83" s="147">
        <v>440156099</v>
      </c>
    </row>
    <row r="84" spans="1:13" s="39" customFormat="1" ht="21" customHeight="1" thickTop="1">
      <c r="E84" s="40"/>
      <c r="F84" s="40"/>
      <c r="G84" s="41"/>
      <c r="H84" s="42"/>
      <c r="I84" s="41"/>
      <c r="J84" s="41"/>
      <c r="K84" s="41"/>
      <c r="L84" s="42"/>
      <c r="M84" s="41"/>
    </row>
    <row r="85" spans="1:13" ht="21" customHeight="1">
      <c r="A85" s="43"/>
      <c r="B85" s="43"/>
      <c r="C85" s="43"/>
      <c r="D85" s="43"/>
      <c r="E85" s="43"/>
      <c r="F85" s="3"/>
      <c r="G85" s="16"/>
      <c r="H85" s="16"/>
      <c r="I85" s="16"/>
      <c r="J85" s="16"/>
      <c r="L85" s="16"/>
    </row>
    <row r="86" spans="1:13" ht="21" customHeight="1">
      <c r="G86" s="21"/>
      <c r="H86" s="21"/>
      <c r="I86" s="21"/>
      <c r="J86" s="21"/>
      <c r="K86" s="21"/>
      <c r="L86" s="21"/>
      <c r="M86" s="21"/>
    </row>
    <row r="87" spans="1:13" ht="21" customHeight="1">
      <c r="G87" s="21"/>
      <c r="K87" s="21"/>
    </row>
    <row r="88" spans="1:13" ht="21" customHeight="1">
      <c r="K88" s="167"/>
    </row>
  </sheetData>
  <mergeCells count="6">
    <mergeCell ref="G4:I4"/>
    <mergeCell ref="K4:M4"/>
    <mergeCell ref="G36:I36"/>
    <mergeCell ref="K36:M36"/>
    <mergeCell ref="G62:I62"/>
    <mergeCell ref="K62:M62"/>
  </mergeCells>
  <pageMargins left="0.70866141732283472" right="0.51181102362204722" top="0.70866141732283472" bottom="0.70866141732283472" header="0.31496062992125984" footer="0.31496062992125984"/>
  <pageSetup paperSize="9" scale="8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2" manualBreakCount="2">
    <brk id="32" max="12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O73"/>
  <sheetViews>
    <sheetView view="pageBreakPreview" topLeftCell="A49" zoomScaleNormal="85" zoomScaleSheetLayoutView="100" workbookViewId="0">
      <selection activeCell="G67" sqref="G67:O68"/>
    </sheetView>
  </sheetViews>
  <sheetFormatPr baseColWidth="10" defaultColWidth="12.796875" defaultRowHeight="21"/>
  <cols>
    <col min="1" max="1" width="1.796875" style="3" customWidth="1"/>
    <col min="2" max="2" width="12.3984375" style="3" customWidth="1"/>
    <col min="3" max="3" width="14.3984375" style="3" customWidth="1"/>
    <col min="4" max="4" width="20.796875" style="3" customWidth="1"/>
    <col min="5" max="5" width="8.19921875" style="15" customWidth="1"/>
    <col min="6" max="6" width="1.796875" style="15" customWidth="1"/>
    <col min="7" max="7" width="15.19921875" style="17" customWidth="1"/>
    <col min="8" max="8" width="1.19921875" style="17" customWidth="1"/>
    <col min="9" max="9" width="15.19921875" style="17" customWidth="1"/>
    <col min="10" max="10" width="1.19921875" style="17" customWidth="1"/>
    <col min="11" max="11" width="15.19921875" style="16" customWidth="1"/>
    <col min="12" max="12" width="1.19921875" style="17" customWidth="1"/>
    <col min="13" max="13" width="15.19921875" style="16" customWidth="1"/>
    <col min="14" max="14" width="14.19921875" style="3" customWidth="1"/>
    <col min="15" max="16384" width="12.796875" style="3"/>
  </cols>
  <sheetData>
    <row r="1" spans="1:13" s="43" customFormat="1" ht="21" customHeight="1">
      <c r="A1" s="116" t="s">
        <v>118</v>
      </c>
      <c r="B1" s="116"/>
      <c r="C1" s="116"/>
      <c r="D1" s="116"/>
      <c r="E1" s="116"/>
      <c r="F1" s="116"/>
      <c r="G1" s="117"/>
      <c r="H1" s="117"/>
      <c r="I1" s="117"/>
      <c r="J1" s="117"/>
      <c r="K1" s="36"/>
      <c r="L1" s="118"/>
      <c r="M1" s="119"/>
    </row>
    <row r="2" spans="1:13" s="43" customFormat="1" ht="21" customHeight="1">
      <c r="A2" s="116" t="s">
        <v>87</v>
      </c>
      <c r="B2" s="116"/>
      <c r="C2" s="116"/>
      <c r="D2" s="116"/>
      <c r="E2" s="120"/>
      <c r="F2" s="120"/>
      <c r="G2" s="121"/>
      <c r="H2" s="121"/>
      <c r="I2" s="121"/>
      <c r="J2" s="121"/>
      <c r="K2" s="36"/>
      <c r="L2" s="118"/>
      <c r="M2" s="119"/>
    </row>
    <row r="3" spans="1:13" s="43" customFormat="1" ht="21" customHeight="1">
      <c r="A3" s="170" t="s">
        <v>183</v>
      </c>
      <c r="B3" s="116"/>
      <c r="C3" s="116"/>
      <c r="D3" s="116"/>
      <c r="E3" s="120"/>
      <c r="F3" s="120"/>
      <c r="G3" s="121"/>
      <c r="H3" s="121"/>
      <c r="I3" s="121"/>
      <c r="J3" s="121"/>
      <c r="K3" s="117"/>
      <c r="L3" s="121"/>
      <c r="M3" s="117"/>
    </row>
    <row r="4" spans="1:13" s="43" customFormat="1" ht="21" customHeight="1">
      <c r="A4" s="116"/>
      <c r="B4" s="116"/>
      <c r="C4" s="116"/>
      <c r="D4" s="116"/>
      <c r="E4" s="120"/>
      <c r="F4" s="120"/>
      <c r="G4" s="121"/>
      <c r="H4" s="121"/>
      <c r="I4" s="121"/>
      <c r="J4" s="121"/>
      <c r="K4" s="117"/>
      <c r="L4" s="121"/>
      <c r="M4" s="117"/>
    </row>
    <row r="5" spans="1:13" ht="21" customHeight="1">
      <c r="A5" s="148"/>
      <c r="B5" s="148"/>
      <c r="C5" s="107"/>
      <c r="D5" s="107"/>
      <c r="E5" s="18"/>
      <c r="F5" s="18"/>
      <c r="G5" s="149"/>
      <c r="H5" s="149"/>
      <c r="I5" s="149"/>
      <c r="J5" s="149"/>
      <c r="K5" s="240"/>
      <c r="L5" s="164"/>
      <c r="M5" s="164" t="s">
        <v>144</v>
      </c>
    </row>
    <row r="6" spans="1:13" ht="21" customHeight="1">
      <c r="A6" s="148"/>
      <c r="B6" s="148"/>
      <c r="C6" s="107"/>
      <c r="D6" s="107"/>
      <c r="E6" s="18"/>
      <c r="F6" s="27"/>
      <c r="G6" s="277" t="s">
        <v>19</v>
      </c>
      <c r="H6" s="277"/>
      <c r="I6" s="277"/>
      <c r="J6" s="27"/>
      <c r="K6" s="277" t="s">
        <v>23</v>
      </c>
      <c r="L6" s="277"/>
      <c r="M6" s="277"/>
    </row>
    <row r="7" spans="1:13" ht="21" customHeight="1">
      <c r="A7" s="148"/>
      <c r="B7" s="148"/>
      <c r="C7" s="107"/>
      <c r="D7" s="107"/>
      <c r="E7" s="45" t="s">
        <v>0</v>
      </c>
      <c r="F7" s="124"/>
      <c r="G7" s="151">
        <v>2564</v>
      </c>
      <c r="H7" s="150"/>
      <c r="I7" s="151">
        <v>2563</v>
      </c>
      <c r="J7" s="124"/>
      <c r="K7" s="151">
        <v>2564</v>
      </c>
      <c r="L7" s="150"/>
      <c r="M7" s="151">
        <v>2563</v>
      </c>
    </row>
    <row r="8" spans="1:13" ht="21" customHeight="1">
      <c r="A8" s="1" t="s">
        <v>33</v>
      </c>
      <c r="B8" s="1"/>
      <c r="E8" s="18"/>
      <c r="F8" s="18"/>
      <c r="G8" s="19"/>
      <c r="H8" s="19"/>
      <c r="I8" s="19"/>
      <c r="J8" s="19"/>
      <c r="K8" s="13"/>
      <c r="L8" s="19"/>
    </row>
    <row r="9" spans="1:13" ht="21" customHeight="1">
      <c r="B9" s="20" t="s">
        <v>96</v>
      </c>
      <c r="E9" s="18"/>
      <c r="F9" s="18"/>
      <c r="G9" s="21">
        <v>61576644</v>
      </c>
      <c r="H9" s="29"/>
      <c r="I9" s="21">
        <v>5560220</v>
      </c>
      <c r="J9" s="29"/>
      <c r="K9" s="21">
        <v>28781308</v>
      </c>
      <c r="L9" s="47"/>
      <c r="M9" s="21">
        <v>756000</v>
      </c>
    </row>
    <row r="10" spans="1:13" ht="21" customHeight="1">
      <c r="B10" s="20" t="s">
        <v>97</v>
      </c>
      <c r="E10" s="18"/>
      <c r="F10" s="18"/>
      <c r="G10" s="21">
        <v>66150093</v>
      </c>
      <c r="H10" s="29"/>
      <c r="I10" s="21">
        <v>22059350</v>
      </c>
      <c r="J10" s="29"/>
      <c r="K10" s="21">
        <v>718093</v>
      </c>
      <c r="L10" s="47"/>
      <c r="M10" s="21">
        <v>0</v>
      </c>
    </row>
    <row r="11" spans="1:13" ht="21" customHeight="1">
      <c r="B11" s="20" t="s">
        <v>34</v>
      </c>
      <c r="E11" s="26"/>
      <c r="F11" s="18"/>
      <c r="G11" s="21">
        <v>16000906</v>
      </c>
      <c r="H11" s="31"/>
      <c r="I11" s="30">
        <v>14649752</v>
      </c>
      <c r="J11" s="31"/>
      <c r="K11" s="30">
        <v>14900450</v>
      </c>
      <c r="L11" s="47"/>
      <c r="M11" s="30">
        <v>10424657</v>
      </c>
    </row>
    <row r="12" spans="1:13" ht="21" customHeight="1">
      <c r="B12" s="159" t="s">
        <v>188</v>
      </c>
      <c r="E12" s="107"/>
      <c r="F12" s="18"/>
      <c r="G12" s="21">
        <v>99294426</v>
      </c>
      <c r="H12" s="31"/>
      <c r="I12" s="21">
        <v>0</v>
      </c>
      <c r="J12" s="31"/>
      <c r="K12" s="30">
        <v>99294426</v>
      </c>
      <c r="L12" s="47"/>
      <c r="M12" s="21">
        <v>0</v>
      </c>
    </row>
    <row r="13" spans="1:13" ht="21" customHeight="1">
      <c r="B13" s="159" t="s">
        <v>235</v>
      </c>
      <c r="E13" s="107"/>
      <c r="F13" s="18"/>
      <c r="G13" s="23">
        <v>1054503809</v>
      </c>
      <c r="H13" s="31"/>
      <c r="I13" s="21">
        <v>0</v>
      </c>
      <c r="J13" s="31"/>
      <c r="K13" s="23">
        <v>1050920700</v>
      </c>
      <c r="L13" s="47"/>
      <c r="M13" s="21">
        <v>0</v>
      </c>
    </row>
    <row r="14" spans="1:13" ht="21" customHeight="1">
      <c r="A14" s="1" t="s">
        <v>35</v>
      </c>
      <c r="B14" s="1"/>
      <c r="E14" s="18"/>
      <c r="F14" s="18"/>
      <c r="G14" s="134">
        <v>1297525878</v>
      </c>
      <c r="H14" s="135"/>
      <c r="I14" s="139">
        <v>42269322</v>
      </c>
      <c r="J14" s="136"/>
      <c r="K14" s="134">
        <v>1194614977</v>
      </c>
      <c r="L14" s="136"/>
      <c r="M14" s="139">
        <v>11180657</v>
      </c>
    </row>
    <row r="15" spans="1:13" ht="21" customHeight="1">
      <c r="A15" s="1" t="s">
        <v>36</v>
      </c>
      <c r="B15" s="1"/>
      <c r="E15" s="18"/>
      <c r="F15" s="18"/>
      <c r="G15" s="21"/>
      <c r="H15" s="29"/>
      <c r="I15" s="21"/>
      <c r="J15" s="47"/>
      <c r="K15" s="21"/>
      <c r="L15" s="47"/>
      <c r="M15" s="21"/>
    </row>
    <row r="16" spans="1:13" ht="21" customHeight="1">
      <c r="B16" s="20" t="s">
        <v>98</v>
      </c>
      <c r="E16" s="18"/>
      <c r="F16" s="18"/>
      <c r="G16" s="21">
        <v>40821535</v>
      </c>
      <c r="H16" s="29"/>
      <c r="I16" s="21">
        <v>4076709</v>
      </c>
      <c r="J16" s="29"/>
      <c r="K16" s="21">
        <v>15676275</v>
      </c>
      <c r="L16" s="47"/>
      <c r="M16" s="21">
        <v>648000</v>
      </c>
    </row>
    <row r="17" spans="1:15" ht="21" customHeight="1">
      <c r="B17" s="20" t="s">
        <v>99</v>
      </c>
      <c r="E17" s="18"/>
      <c r="F17" s="18"/>
      <c r="G17" s="21">
        <v>58605988</v>
      </c>
      <c r="H17" s="29"/>
      <c r="I17" s="21">
        <v>19401798</v>
      </c>
      <c r="J17" s="29"/>
      <c r="K17" s="21">
        <v>226988</v>
      </c>
      <c r="L17" s="47"/>
      <c r="M17" s="21">
        <v>0</v>
      </c>
    </row>
    <row r="18" spans="1:15" ht="21" customHeight="1">
      <c r="B18" s="159" t="s">
        <v>189</v>
      </c>
      <c r="E18" s="18"/>
      <c r="F18" s="18"/>
      <c r="G18" s="21">
        <v>936000</v>
      </c>
      <c r="H18" s="29"/>
      <c r="I18" s="21">
        <v>0</v>
      </c>
      <c r="J18" s="29"/>
      <c r="K18" s="21">
        <v>936000</v>
      </c>
      <c r="L18" s="47"/>
      <c r="M18" s="21">
        <v>0</v>
      </c>
    </row>
    <row r="19" spans="1:15" ht="21" customHeight="1">
      <c r="B19" s="20" t="s">
        <v>115</v>
      </c>
      <c r="E19" s="18"/>
      <c r="F19" s="18"/>
      <c r="G19" s="21">
        <v>41644247</v>
      </c>
      <c r="H19" s="31"/>
      <c r="I19" s="21">
        <v>35696492</v>
      </c>
      <c r="J19" s="31"/>
      <c r="K19" s="30">
        <v>26785128</v>
      </c>
      <c r="L19" s="48"/>
      <c r="M19" s="30">
        <v>24792823</v>
      </c>
    </row>
    <row r="20" spans="1:15" ht="21" customHeight="1">
      <c r="B20" s="20" t="s">
        <v>226</v>
      </c>
      <c r="E20" s="18"/>
      <c r="F20" s="18"/>
      <c r="G20" s="30">
        <v>-5661909</v>
      </c>
      <c r="H20" s="31"/>
      <c r="I20" s="30">
        <v>9321290</v>
      </c>
      <c r="J20" s="31"/>
      <c r="K20" s="30">
        <v>-6237800</v>
      </c>
      <c r="L20" s="48"/>
      <c r="M20" s="30">
        <v>8918539</v>
      </c>
    </row>
    <row r="21" spans="1:15" ht="21" customHeight="1">
      <c r="B21" s="20" t="s">
        <v>236</v>
      </c>
      <c r="E21" s="18"/>
      <c r="F21" s="18"/>
      <c r="G21" s="30">
        <v>0</v>
      </c>
      <c r="H21" s="31"/>
      <c r="I21" s="30">
        <v>0</v>
      </c>
      <c r="J21" s="31"/>
      <c r="K21" s="30">
        <v>-24999925</v>
      </c>
      <c r="L21" s="48"/>
      <c r="M21" s="30">
        <v>0</v>
      </c>
    </row>
    <row r="22" spans="1:15" ht="21" customHeight="1">
      <c r="B22" s="20" t="s">
        <v>167</v>
      </c>
      <c r="E22" s="18"/>
      <c r="F22" s="18"/>
      <c r="G22" s="21">
        <v>0</v>
      </c>
      <c r="H22" s="31"/>
      <c r="I22" s="21">
        <v>8866733</v>
      </c>
      <c r="J22" s="31"/>
      <c r="K22" s="30">
        <v>0</v>
      </c>
      <c r="L22" s="48"/>
      <c r="M22" s="30">
        <v>8866733</v>
      </c>
    </row>
    <row r="23" spans="1:15" ht="21" hidden="1" customHeight="1">
      <c r="B23" s="20" t="s">
        <v>172</v>
      </c>
      <c r="E23" s="18"/>
      <c r="F23" s="18"/>
      <c r="G23" s="30"/>
      <c r="H23" s="31"/>
      <c r="I23" s="30">
        <v>0</v>
      </c>
      <c r="J23" s="31"/>
      <c r="K23" s="30"/>
      <c r="L23" s="48"/>
      <c r="M23" s="30">
        <v>0</v>
      </c>
    </row>
    <row r="24" spans="1:15" ht="21" customHeight="1">
      <c r="B24" s="20" t="s">
        <v>112</v>
      </c>
      <c r="E24" s="18"/>
      <c r="F24" s="18"/>
      <c r="G24" s="30">
        <v>0</v>
      </c>
      <c r="H24" s="31"/>
      <c r="I24" s="30">
        <v>11677500</v>
      </c>
      <c r="J24" s="31"/>
      <c r="K24" s="30">
        <v>0</v>
      </c>
      <c r="L24" s="48"/>
      <c r="M24" s="30">
        <v>11677500</v>
      </c>
    </row>
    <row r="25" spans="1:15" ht="21" customHeight="1">
      <c r="A25" s="1" t="s">
        <v>37</v>
      </c>
      <c r="B25" s="1"/>
      <c r="E25" s="18"/>
      <c r="F25" s="18"/>
      <c r="G25" s="139">
        <v>136345861</v>
      </c>
      <c r="H25" s="135"/>
      <c r="I25" s="139">
        <v>89040522</v>
      </c>
      <c r="J25" s="136"/>
      <c r="K25" s="139">
        <v>12386666</v>
      </c>
      <c r="L25" s="136"/>
      <c r="M25" s="139">
        <v>54903595</v>
      </c>
    </row>
    <row r="26" spans="1:15" ht="21" customHeight="1">
      <c r="A26" s="1" t="s">
        <v>227</v>
      </c>
      <c r="B26" s="1"/>
      <c r="E26" s="18"/>
      <c r="F26" s="18"/>
      <c r="G26" s="30"/>
      <c r="H26" s="29"/>
      <c r="I26" s="30"/>
      <c r="J26" s="47"/>
      <c r="K26" s="30"/>
      <c r="L26" s="47"/>
      <c r="M26" s="30"/>
    </row>
    <row r="27" spans="1:15" ht="21" customHeight="1">
      <c r="A27" s="1" t="s">
        <v>219</v>
      </c>
      <c r="B27" s="1"/>
      <c r="E27" s="18"/>
      <c r="F27" s="18"/>
      <c r="G27" s="133">
        <v>1161180017</v>
      </c>
      <c r="H27" s="135"/>
      <c r="I27" s="133">
        <v>-46771200</v>
      </c>
      <c r="J27" s="136"/>
      <c r="K27" s="133">
        <v>1182228311</v>
      </c>
      <c r="L27" s="136"/>
      <c r="M27" s="133">
        <v>-43722938</v>
      </c>
    </row>
    <row r="28" spans="1:15" ht="21" customHeight="1">
      <c r="B28" s="20" t="s">
        <v>100</v>
      </c>
      <c r="E28" s="18"/>
      <c r="F28" s="18"/>
      <c r="G28" s="23">
        <v>0</v>
      </c>
      <c r="H28" s="29"/>
      <c r="I28" s="23">
        <v>0</v>
      </c>
      <c r="J28" s="29"/>
      <c r="K28" s="23">
        <v>0</v>
      </c>
      <c r="L28" s="47"/>
      <c r="M28" s="23">
        <v>0</v>
      </c>
    </row>
    <row r="29" spans="1:15" ht="21" customHeight="1">
      <c r="A29" s="1" t="s">
        <v>228</v>
      </c>
      <c r="B29" s="1"/>
      <c r="E29" s="18"/>
      <c r="F29" s="18"/>
      <c r="G29" s="133">
        <v>1161180017</v>
      </c>
      <c r="H29" s="137"/>
      <c r="I29" s="133">
        <v>-46771200</v>
      </c>
      <c r="J29" s="138"/>
      <c r="K29" s="133">
        <v>1182228311</v>
      </c>
      <c r="L29" s="138"/>
      <c r="M29" s="133">
        <v>-43722938</v>
      </c>
    </row>
    <row r="30" spans="1:15" ht="21" customHeight="1">
      <c r="B30" s="20" t="s">
        <v>154</v>
      </c>
      <c r="E30" s="18"/>
      <c r="F30" s="18"/>
      <c r="G30" s="23">
        <v>2692717</v>
      </c>
      <c r="H30" s="31"/>
      <c r="I30" s="23">
        <v>1962914</v>
      </c>
      <c r="J30" s="31"/>
      <c r="K30" s="23">
        <v>1686132</v>
      </c>
      <c r="L30" s="48"/>
      <c r="M30" s="23">
        <v>2028647</v>
      </c>
      <c r="O30" s="182"/>
    </row>
    <row r="31" spans="1:15" ht="21" customHeight="1">
      <c r="A31" s="141" t="s">
        <v>229</v>
      </c>
      <c r="B31" s="1"/>
      <c r="E31" s="18"/>
      <c r="F31" s="18"/>
      <c r="G31" s="133">
        <v>1158487300</v>
      </c>
      <c r="H31" s="135"/>
      <c r="I31" s="133">
        <v>-48734114</v>
      </c>
      <c r="J31" s="136"/>
      <c r="K31" s="133">
        <v>1180542179</v>
      </c>
      <c r="L31" s="136"/>
      <c r="M31" s="133">
        <v>-45751585</v>
      </c>
      <c r="O31" s="181"/>
    </row>
    <row r="32" spans="1:15" ht="21" customHeight="1">
      <c r="B32" s="20" t="s">
        <v>176</v>
      </c>
      <c r="E32" s="107">
        <v>30</v>
      </c>
      <c r="F32" s="18"/>
      <c r="G32" s="23">
        <v>788842</v>
      </c>
      <c r="H32" s="29"/>
      <c r="I32" s="23">
        <v>41420</v>
      </c>
      <c r="J32" s="29"/>
      <c r="K32" s="23">
        <v>0</v>
      </c>
      <c r="L32" s="47"/>
      <c r="M32" s="23">
        <v>0</v>
      </c>
    </row>
    <row r="33" spans="1:13" ht="21" customHeight="1">
      <c r="A33" s="153" t="s">
        <v>230</v>
      </c>
      <c r="B33" s="28"/>
      <c r="E33" s="107"/>
      <c r="F33" s="18"/>
      <c r="G33" s="139">
        <v>1157698458</v>
      </c>
      <c r="H33" s="135"/>
      <c r="I33" s="139">
        <v>-48775534</v>
      </c>
      <c r="J33" s="136"/>
      <c r="K33" s="139">
        <v>1180542179</v>
      </c>
      <c r="L33" s="136"/>
      <c r="M33" s="139">
        <v>-45751585</v>
      </c>
    </row>
    <row r="34" spans="1:13" ht="21" customHeight="1">
      <c r="A34" s="28"/>
      <c r="B34" s="28"/>
      <c r="E34" s="107"/>
      <c r="F34" s="18"/>
      <c r="G34" s="133"/>
      <c r="H34" s="135"/>
      <c r="I34" s="133"/>
      <c r="J34" s="136"/>
      <c r="K34" s="133"/>
      <c r="L34" s="136"/>
      <c r="M34" s="133"/>
    </row>
    <row r="35" spans="1:13" ht="21" hidden="1" customHeight="1">
      <c r="A35" s="28" t="s">
        <v>136</v>
      </c>
      <c r="B35" s="28"/>
      <c r="C35" s="154"/>
      <c r="D35" s="154"/>
      <c r="E35" s="107"/>
      <c r="F35" s="155"/>
      <c r="G35" s="21"/>
      <c r="H35" s="157"/>
      <c r="I35" s="21"/>
      <c r="J35" s="158"/>
      <c r="K35" s="21"/>
      <c r="L35" s="158"/>
      <c r="M35" s="156"/>
    </row>
    <row r="36" spans="1:13" ht="21" hidden="1" customHeight="1">
      <c r="A36" s="28"/>
      <c r="B36" s="20" t="s">
        <v>155</v>
      </c>
      <c r="C36" s="154"/>
      <c r="D36" s="154"/>
      <c r="E36" s="107">
        <v>14</v>
      </c>
      <c r="F36" s="155"/>
      <c r="G36" s="23"/>
      <c r="H36" s="157"/>
      <c r="I36" s="23">
        <v>0</v>
      </c>
      <c r="J36" s="158"/>
      <c r="K36" s="23"/>
      <c r="L36" s="158"/>
      <c r="M36" s="165">
        <v>0</v>
      </c>
    </row>
    <row r="37" spans="1:13" ht="21" hidden="1" customHeight="1" thickBot="1">
      <c r="A37" s="160" t="s">
        <v>143</v>
      </c>
      <c r="B37" s="160"/>
      <c r="C37" s="154"/>
      <c r="D37" s="154"/>
      <c r="E37" s="107"/>
      <c r="F37" s="161"/>
      <c r="G37" s="179">
        <v>1157698458</v>
      </c>
      <c r="H37" s="163"/>
      <c r="I37" s="179">
        <v>-48775534</v>
      </c>
      <c r="J37" s="163"/>
      <c r="K37" s="179">
        <v>1180542179</v>
      </c>
      <c r="L37" s="163"/>
      <c r="M37" s="162">
        <v>-45751585</v>
      </c>
    </row>
    <row r="38" spans="1:13" ht="21" customHeight="1">
      <c r="A38" s="116" t="s">
        <v>118</v>
      </c>
      <c r="B38" s="116"/>
      <c r="C38" s="116"/>
      <c r="D38" s="116"/>
      <c r="E38" s="116"/>
      <c r="F38" s="116"/>
      <c r="G38" s="117"/>
      <c r="H38" s="117"/>
      <c r="I38" s="117"/>
      <c r="J38" s="117"/>
      <c r="K38" s="36"/>
      <c r="L38" s="118"/>
      <c r="M38" s="119"/>
    </row>
    <row r="39" spans="1:13" ht="21" customHeight="1">
      <c r="A39" s="1" t="s">
        <v>103</v>
      </c>
      <c r="B39" s="116"/>
      <c r="C39" s="116"/>
      <c r="D39" s="116"/>
      <c r="E39" s="120"/>
      <c r="F39" s="120"/>
      <c r="G39" s="121"/>
      <c r="H39" s="121"/>
      <c r="I39" s="121"/>
      <c r="J39" s="121"/>
      <c r="K39" s="36"/>
      <c r="L39" s="118"/>
      <c r="M39" s="119"/>
    </row>
    <row r="40" spans="1:13" ht="21" customHeight="1">
      <c r="A40" s="170" t="s">
        <v>183</v>
      </c>
      <c r="B40" s="116"/>
      <c r="C40" s="116"/>
      <c r="D40" s="116"/>
      <c r="E40" s="120"/>
      <c r="F40" s="120"/>
      <c r="G40" s="121"/>
      <c r="H40" s="121"/>
      <c r="I40" s="121"/>
      <c r="J40" s="121"/>
      <c r="K40" s="117"/>
      <c r="L40" s="121"/>
      <c r="M40" s="117"/>
    </row>
    <row r="41" spans="1:13" ht="21" customHeight="1">
      <c r="A41" s="116"/>
      <c r="B41" s="116"/>
      <c r="C41" s="116"/>
      <c r="D41" s="116"/>
      <c r="E41" s="120"/>
      <c r="F41" s="120"/>
      <c r="G41" s="121"/>
      <c r="H41" s="121"/>
      <c r="I41" s="121"/>
      <c r="J41" s="121"/>
      <c r="K41" s="117"/>
      <c r="L41" s="121"/>
      <c r="M41" s="117"/>
    </row>
    <row r="42" spans="1:13" ht="21" customHeight="1">
      <c r="A42" s="148"/>
      <c r="B42" s="148"/>
      <c r="C42" s="107"/>
      <c r="D42" s="107"/>
      <c r="E42" s="18"/>
      <c r="F42" s="18"/>
      <c r="G42" s="149"/>
      <c r="H42" s="149"/>
      <c r="I42" s="149"/>
      <c r="J42" s="149"/>
      <c r="K42" s="240"/>
      <c r="L42" s="184"/>
      <c r="M42" s="184" t="s">
        <v>144</v>
      </c>
    </row>
    <row r="43" spans="1:13" ht="21" customHeight="1">
      <c r="A43" s="148"/>
      <c r="B43" s="148"/>
      <c r="C43" s="107"/>
      <c r="D43" s="107"/>
      <c r="E43" s="18"/>
      <c r="F43" s="27"/>
      <c r="G43" s="277" t="s">
        <v>19</v>
      </c>
      <c r="H43" s="277"/>
      <c r="I43" s="277"/>
      <c r="J43" s="27"/>
      <c r="K43" s="277" t="s">
        <v>23</v>
      </c>
      <c r="L43" s="277"/>
      <c r="M43" s="277"/>
    </row>
    <row r="44" spans="1:13" ht="21" customHeight="1">
      <c r="A44" s="148"/>
      <c r="B44" s="148"/>
      <c r="C44" s="107"/>
      <c r="D44" s="107"/>
      <c r="E44" s="45" t="s">
        <v>0</v>
      </c>
      <c r="F44" s="124"/>
      <c r="G44" s="151">
        <v>2564</v>
      </c>
      <c r="H44" s="150"/>
      <c r="I44" s="151">
        <v>2563</v>
      </c>
      <c r="J44" s="124"/>
      <c r="K44" s="151">
        <v>2564</v>
      </c>
      <c r="L44" s="150"/>
      <c r="M44" s="151">
        <v>2563</v>
      </c>
    </row>
    <row r="45" spans="1:13" ht="21" customHeight="1">
      <c r="A45" s="28" t="s">
        <v>251</v>
      </c>
      <c r="B45" s="148"/>
      <c r="C45" s="107"/>
      <c r="D45" s="107"/>
      <c r="E45" s="148"/>
      <c r="F45" s="124"/>
      <c r="G45" s="166"/>
      <c r="H45" s="125"/>
      <c r="I45" s="166"/>
      <c r="J45" s="124"/>
      <c r="K45" s="166"/>
      <c r="L45" s="125"/>
      <c r="M45" s="166"/>
    </row>
    <row r="46" spans="1:13" ht="21" customHeight="1">
      <c r="A46" s="148"/>
      <c r="B46" s="259" t="s">
        <v>247</v>
      </c>
      <c r="C46" s="107"/>
      <c r="D46" s="107"/>
      <c r="E46" s="148"/>
      <c r="F46" s="124"/>
      <c r="G46" s="261"/>
      <c r="H46" s="31"/>
      <c r="I46" s="261"/>
      <c r="J46" s="31"/>
      <c r="K46" s="261"/>
      <c r="L46" s="31"/>
      <c r="M46" s="261"/>
    </row>
    <row r="47" spans="1:13" ht="21" customHeight="1">
      <c r="A47" s="148"/>
      <c r="B47" s="259" t="s">
        <v>248</v>
      </c>
      <c r="C47" s="107"/>
      <c r="D47" s="107"/>
      <c r="E47" s="148"/>
      <c r="F47" s="124"/>
      <c r="G47" s="261"/>
      <c r="H47" s="31"/>
      <c r="I47" s="261"/>
      <c r="J47" s="31"/>
      <c r="K47" s="261"/>
      <c r="L47" s="31"/>
      <c r="M47" s="261"/>
    </row>
    <row r="48" spans="1:13" ht="21" customHeight="1">
      <c r="A48" s="148"/>
      <c r="B48" s="260" t="s">
        <v>249</v>
      </c>
      <c r="C48" s="107"/>
      <c r="D48" s="107"/>
      <c r="E48" s="148"/>
      <c r="F48" s="124"/>
      <c r="G48" s="261"/>
      <c r="H48" s="31"/>
      <c r="I48" s="261"/>
      <c r="J48" s="31"/>
      <c r="K48" s="261"/>
      <c r="L48" s="31"/>
      <c r="M48" s="261"/>
    </row>
    <row r="49" spans="1:13" ht="21" customHeight="1">
      <c r="A49" s="148"/>
      <c r="B49" s="259" t="s">
        <v>250</v>
      </c>
      <c r="C49" s="107"/>
      <c r="D49" s="107"/>
      <c r="E49" s="148"/>
      <c r="F49" s="124"/>
      <c r="G49" s="262">
        <v>1539775</v>
      </c>
      <c r="H49" s="31"/>
      <c r="I49" s="262">
        <v>0</v>
      </c>
      <c r="J49" s="31"/>
      <c r="K49" s="262">
        <v>1539775</v>
      </c>
      <c r="L49" s="31"/>
      <c r="M49" s="262">
        <v>0</v>
      </c>
    </row>
    <row r="50" spans="1:13" ht="21" customHeight="1">
      <c r="A50" s="28" t="s">
        <v>252</v>
      </c>
      <c r="B50" s="148"/>
      <c r="C50" s="107"/>
      <c r="D50" s="107"/>
      <c r="E50" s="148"/>
      <c r="F50" s="124"/>
      <c r="G50" s="264">
        <v>1539775</v>
      </c>
      <c r="H50" s="137"/>
      <c r="I50" s="264">
        <v>0</v>
      </c>
      <c r="J50" s="137"/>
      <c r="K50" s="264">
        <v>1539775</v>
      </c>
      <c r="L50" s="137"/>
      <c r="M50" s="264">
        <v>0</v>
      </c>
    </row>
    <row r="51" spans="1:13" ht="21" customHeight="1" thickBot="1">
      <c r="A51" s="28" t="s">
        <v>253</v>
      </c>
      <c r="B51" s="148"/>
      <c r="C51" s="107"/>
      <c r="D51" s="107"/>
      <c r="E51" s="148"/>
      <c r="F51" s="124"/>
      <c r="G51" s="263">
        <v>1159238233</v>
      </c>
      <c r="H51" s="137"/>
      <c r="I51" s="263">
        <v>-48775534</v>
      </c>
      <c r="J51" s="137"/>
      <c r="K51" s="263">
        <v>1182081954</v>
      </c>
      <c r="L51" s="137"/>
      <c r="M51" s="263">
        <v>-45751585</v>
      </c>
    </row>
    <row r="52" spans="1:13" ht="21" customHeight="1" thickTop="1">
      <c r="A52" s="148"/>
      <c r="B52" s="148"/>
      <c r="C52" s="107"/>
      <c r="D52" s="107"/>
      <c r="E52" s="148"/>
      <c r="F52" s="124"/>
      <c r="G52" s="166"/>
      <c r="H52" s="125"/>
      <c r="I52" s="166"/>
      <c r="J52" s="124"/>
      <c r="K52" s="166"/>
      <c r="L52" s="125"/>
      <c r="M52" s="166"/>
    </row>
    <row r="53" spans="1:13" ht="21" customHeight="1">
      <c r="A53" s="28" t="s">
        <v>113</v>
      </c>
      <c r="B53" s="148"/>
      <c r="C53" s="107"/>
      <c r="D53" s="107"/>
      <c r="E53" s="148"/>
      <c r="F53" s="124"/>
      <c r="G53" s="166"/>
      <c r="H53" s="125"/>
      <c r="I53" s="166"/>
      <c r="J53" s="124"/>
      <c r="K53" s="166"/>
      <c r="L53" s="125"/>
      <c r="M53" s="166"/>
    </row>
    <row r="54" spans="1:13" ht="21" customHeight="1">
      <c r="B54" s="20" t="s">
        <v>163</v>
      </c>
      <c r="E54" s="18"/>
      <c r="F54" s="18"/>
      <c r="G54" s="30">
        <v>1158671613</v>
      </c>
      <c r="H54" s="29"/>
      <c r="I54" s="30">
        <v>-47221962</v>
      </c>
      <c r="J54" s="47"/>
      <c r="K54" s="30">
        <v>1180542179</v>
      </c>
      <c r="L54" s="48"/>
      <c r="M54" s="30">
        <v>-45751585</v>
      </c>
    </row>
    <row r="55" spans="1:13" ht="21" customHeight="1">
      <c r="B55" s="20" t="s">
        <v>108</v>
      </c>
      <c r="E55" s="18"/>
      <c r="F55" s="18"/>
      <c r="G55" s="30">
        <v>-973155</v>
      </c>
      <c r="H55" s="29"/>
      <c r="I55" s="30">
        <v>-1553572</v>
      </c>
      <c r="J55" s="47"/>
      <c r="K55" s="30">
        <v>0</v>
      </c>
      <c r="L55" s="47"/>
      <c r="M55" s="30">
        <v>0</v>
      </c>
    </row>
    <row r="56" spans="1:13" ht="21" customHeight="1" thickBot="1">
      <c r="A56" s="28" t="s">
        <v>231</v>
      </c>
      <c r="B56" s="28"/>
      <c r="C56" s="1"/>
      <c r="E56" s="18"/>
      <c r="F56" s="18"/>
      <c r="G56" s="140">
        <v>1157698458</v>
      </c>
      <c r="H56" s="135"/>
      <c r="I56" s="140">
        <v>-48775534</v>
      </c>
      <c r="J56" s="47"/>
      <c r="K56" s="140">
        <v>1180542179</v>
      </c>
      <c r="L56" s="47"/>
      <c r="M56" s="140">
        <v>-45751585</v>
      </c>
    </row>
    <row r="57" spans="1:13" ht="21" customHeight="1" thickTop="1">
      <c r="A57" s="28"/>
      <c r="B57" s="28"/>
      <c r="C57" s="1"/>
      <c r="E57" s="18"/>
      <c r="F57" s="18"/>
      <c r="G57" s="133"/>
      <c r="H57" s="135"/>
      <c r="I57" s="133"/>
      <c r="J57" s="47"/>
      <c r="K57" s="30"/>
      <c r="L57" s="47"/>
      <c r="M57" s="30"/>
    </row>
    <row r="58" spans="1:13" ht="21" customHeight="1">
      <c r="A58" s="28" t="s">
        <v>123</v>
      </c>
      <c r="B58" s="28"/>
      <c r="E58" s="18"/>
      <c r="F58" s="18"/>
      <c r="G58" s="30"/>
      <c r="H58" s="29"/>
      <c r="I58" s="30"/>
      <c r="J58" s="47"/>
      <c r="K58" s="30"/>
      <c r="L58" s="47"/>
      <c r="M58" s="30"/>
    </row>
    <row r="59" spans="1:13" ht="21" customHeight="1">
      <c r="B59" s="20" t="s">
        <v>163</v>
      </c>
      <c r="E59" s="18"/>
      <c r="F59" s="18"/>
      <c r="G59" s="30">
        <v>1160211388</v>
      </c>
      <c r="H59" s="29"/>
      <c r="I59" s="30">
        <v>-47221962</v>
      </c>
      <c r="J59" s="47"/>
      <c r="K59" s="30">
        <v>1182081954</v>
      </c>
      <c r="L59" s="47"/>
      <c r="M59" s="30">
        <v>-45751585</v>
      </c>
    </row>
    <row r="60" spans="1:13" ht="21" customHeight="1">
      <c r="B60" s="20" t="s">
        <v>108</v>
      </c>
      <c r="E60" s="18"/>
      <c r="F60" s="18"/>
      <c r="G60" s="30">
        <v>-973155</v>
      </c>
      <c r="H60" s="29"/>
      <c r="I60" s="30">
        <v>-1553572</v>
      </c>
      <c r="J60" s="47"/>
      <c r="K60" s="30">
        <v>0</v>
      </c>
      <c r="L60" s="47"/>
      <c r="M60" s="30">
        <v>0</v>
      </c>
    </row>
    <row r="61" spans="1:13" ht="21" customHeight="1" thickBot="1">
      <c r="A61" s="49" t="s">
        <v>232</v>
      </c>
      <c r="B61" s="49"/>
      <c r="E61" s="18"/>
      <c r="F61" s="18"/>
      <c r="G61" s="140">
        <v>1159238233</v>
      </c>
      <c r="H61" s="135"/>
      <c r="I61" s="140">
        <v>-48775534</v>
      </c>
      <c r="J61" s="47"/>
      <c r="K61" s="140">
        <v>1182081954</v>
      </c>
      <c r="L61" s="47"/>
      <c r="M61" s="140">
        <v>-45751585</v>
      </c>
    </row>
    <row r="62" spans="1:13" ht="21" customHeight="1" thickTop="1">
      <c r="A62" s="49"/>
      <c r="B62" s="49"/>
      <c r="E62" s="18"/>
      <c r="F62" s="18"/>
      <c r="G62" s="30"/>
      <c r="H62" s="29"/>
      <c r="I62" s="30"/>
      <c r="J62" s="47"/>
      <c r="K62" s="30"/>
      <c r="L62" s="47"/>
      <c r="M62" s="30"/>
    </row>
    <row r="63" spans="1:13" ht="21" customHeight="1">
      <c r="A63" s="28" t="s">
        <v>114</v>
      </c>
      <c r="B63" s="28"/>
      <c r="E63" s="107">
        <v>31</v>
      </c>
      <c r="F63" s="18"/>
      <c r="G63" s="27"/>
      <c r="H63" s="19"/>
      <c r="I63" s="27"/>
      <c r="K63" s="27"/>
      <c r="M63" s="27"/>
    </row>
    <row r="64" spans="1:13" ht="21" customHeight="1" thickBot="1">
      <c r="B64" s="20" t="s">
        <v>233</v>
      </c>
      <c r="E64" s="3"/>
      <c r="F64" s="18"/>
      <c r="G64" s="114">
        <v>0.17741454507956836</v>
      </c>
      <c r="H64" s="125"/>
      <c r="I64" s="114">
        <v>-7.2305757835068873E-3</v>
      </c>
      <c r="K64" s="114">
        <v>0.18076334250757842</v>
      </c>
      <c r="M64" s="114">
        <v>-7.0054332464639432E-3</v>
      </c>
    </row>
    <row r="65" spans="1:13" ht="21" customHeight="1" thickTop="1">
      <c r="A65" s="20"/>
      <c r="B65" s="20"/>
      <c r="E65" s="18"/>
      <c r="F65" s="18"/>
      <c r="G65" s="30"/>
      <c r="H65" s="29"/>
      <c r="I65" s="34"/>
      <c r="J65" s="35"/>
      <c r="K65" s="34"/>
      <c r="L65" s="51"/>
      <c r="M65" s="34"/>
    </row>
    <row r="66" spans="1:13" ht="21" customHeight="1" thickBot="1">
      <c r="B66" s="20" t="s">
        <v>145</v>
      </c>
      <c r="E66" s="18"/>
      <c r="F66" s="18"/>
      <c r="G66" s="50">
        <v>6530871595</v>
      </c>
      <c r="H66" s="20"/>
      <c r="I66" s="50">
        <v>6530871595</v>
      </c>
      <c r="J66" s="20"/>
      <c r="K66" s="50">
        <v>6530871595</v>
      </c>
      <c r="L66" s="20"/>
      <c r="M66" s="50">
        <v>6530871595</v>
      </c>
    </row>
    <row r="67" spans="1:13" ht="21" customHeight="1" thickTop="1">
      <c r="A67" s="28"/>
      <c r="B67" s="28"/>
      <c r="E67" s="18"/>
      <c r="F67" s="18"/>
      <c r="G67" s="142"/>
      <c r="H67" s="20"/>
      <c r="I67" s="142"/>
      <c r="J67" s="20"/>
      <c r="K67" s="20"/>
      <c r="L67" s="20"/>
      <c r="M67" s="20"/>
    </row>
    <row r="68" spans="1:13" ht="21" customHeight="1">
      <c r="A68" s="20"/>
      <c r="B68" s="20"/>
      <c r="E68" s="3"/>
      <c r="F68" s="18"/>
      <c r="G68" s="20"/>
      <c r="H68" s="20"/>
      <c r="I68" s="20"/>
      <c r="J68" s="20"/>
      <c r="K68" s="20"/>
      <c r="L68" s="20"/>
      <c r="M68" s="20"/>
    </row>
    <row r="69" spans="1:13" ht="21" customHeight="1">
      <c r="A69" s="20"/>
      <c r="B69" s="20"/>
      <c r="E69" s="18"/>
      <c r="F69" s="18"/>
      <c r="G69" s="180"/>
      <c r="H69" s="20"/>
      <c r="I69" s="20"/>
      <c r="J69" s="20"/>
      <c r="K69" s="20"/>
      <c r="L69" s="20"/>
      <c r="M69" s="20"/>
    </row>
    <row r="70" spans="1:13" ht="21" customHeight="1">
      <c r="A70" s="52"/>
      <c r="B70" s="52"/>
      <c r="E70" s="18"/>
      <c r="F70" s="18"/>
      <c r="G70" s="20"/>
      <c r="H70" s="20"/>
      <c r="I70" s="20"/>
      <c r="J70" s="20"/>
      <c r="K70" s="20"/>
      <c r="L70" s="20"/>
      <c r="M70" s="20"/>
    </row>
    <row r="71" spans="1:13" ht="21" customHeight="1">
      <c r="B71" s="20"/>
      <c r="E71" s="18"/>
      <c r="F71" s="18"/>
      <c r="G71" s="20"/>
      <c r="H71" s="20"/>
      <c r="I71" s="20"/>
      <c r="J71" s="20"/>
      <c r="K71" s="20"/>
      <c r="L71" s="20"/>
      <c r="M71" s="20"/>
    </row>
    <row r="72" spans="1:13" ht="21" customHeight="1">
      <c r="A72" s="20"/>
      <c r="B72" s="20"/>
      <c r="E72" s="18"/>
      <c r="F72" s="18"/>
      <c r="G72" s="30"/>
      <c r="H72" s="29"/>
      <c r="I72" s="30"/>
      <c r="J72" s="47"/>
      <c r="K72" s="19"/>
      <c r="L72" s="19"/>
      <c r="M72" s="19"/>
    </row>
    <row r="73" spans="1:13" ht="21" customHeight="1">
      <c r="E73" s="18"/>
      <c r="F73" s="18"/>
      <c r="G73" s="19"/>
      <c r="H73" s="19"/>
      <c r="I73" s="19"/>
      <c r="J73" s="19"/>
      <c r="K73" s="19"/>
      <c r="L73" s="19"/>
      <c r="M73" s="19"/>
    </row>
  </sheetData>
  <mergeCells count="4">
    <mergeCell ref="G6:I6"/>
    <mergeCell ref="K6:M6"/>
    <mergeCell ref="G43:I43"/>
    <mergeCell ref="K43:M43"/>
  </mergeCells>
  <pageMargins left="0.70866141732283472" right="0.43307086614173229" top="0.74803149606299213" bottom="0.51181102362204722" header="0.31496062992125984" footer="0.23622047244094491"/>
  <pageSetup paperSize="9" scale="82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7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1E94-5A8C-A449-B30F-2948F14C4EE9}">
  <sheetPr>
    <tabColor rgb="FFFFC000"/>
    <pageSetUpPr fitToPage="1"/>
  </sheetPr>
  <dimension ref="A1:T26"/>
  <sheetViews>
    <sheetView showGridLines="0" view="pageBreakPreview" zoomScale="110" zoomScaleNormal="70" zoomScaleSheetLayoutView="110" workbookViewId="0">
      <selection activeCell="Y10" sqref="Y10"/>
    </sheetView>
  </sheetViews>
  <sheetFormatPr baseColWidth="10" defaultColWidth="10.796875" defaultRowHeight="21"/>
  <cols>
    <col min="1" max="1" width="12.19921875" style="53" customWidth="1"/>
    <col min="2" max="2" width="27.59765625" style="53" customWidth="1"/>
    <col min="3" max="3" width="7.19921875" style="53" customWidth="1"/>
    <col min="4" max="4" width="1.3984375" style="53" customWidth="1"/>
    <col min="5" max="5" width="15.19921875" style="56" customWidth="1"/>
    <col min="6" max="6" width="1.3984375" style="56" customWidth="1"/>
    <col min="7" max="7" width="15.19921875" style="56" customWidth="1"/>
    <col min="8" max="8" width="1.59765625" style="56" customWidth="1"/>
    <col min="9" max="9" width="15.19921875" style="56" customWidth="1"/>
    <col min="10" max="10" width="1.3984375" style="56" customWidth="1"/>
    <col min="11" max="11" width="15.19921875" style="56" customWidth="1"/>
    <col min="12" max="12" width="1.3984375" style="57" customWidth="1"/>
    <col min="13" max="13" width="15.796875" style="57" customWidth="1"/>
    <col min="14" max="14" width="1.3984375" style="57" customWidth="1"/>
    <col min="15" max="15" width="15.19921875" style="57" customWidth="1"/>
    <col min="16" max="16" width="1.3984375" style="57" customWidth="1"/>
    <col min="17" max="17" width="15.19921875" style="57" customWidth="1"/>
    <col min="18" max="18" width="1.3984375" style="57" customWidth="1"/>
    <col min="19" max="19" width="15.19921875" style="57" customWidth="1"/>
    <col min="20" max="20" width="11.796875" style="53" bestFit="1" customWidth="1"/>
    <col min="21" max="16384" width="10.796875" style="53"/>
  </cols>
  <sheetData>
    <row r="1" spans="1:19">
      <c r="A1" s="58" t="s">
        <v>118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3"/>
      <c r="Q1" s="41"/>
      <c r="R1" s="194"/>
      <c r="S1" s="119"/>
    </row>
    <row r="2" spans="1:19">
      <c r="A2" s="58" t="s">
        <v>39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3"/>
      <c r="Q2" s="41"/>
      <c r="R2" s="194"/>
      <c r="S2" s="119"/>
    </row>
    <row r="3" spans="1:19">
      <c r="A3" s="170" t="str">
        <f>PL!A3</f>
        <v>สำหรับปีสิ้นสุดวันที่ 31 ธันวาคม 2564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3"/>
      <c r="Q3" s="53"/>
      <c r="R3" s="53"/>
      <c r="S3" s="53"/>
    </row>
    <row r="4" spans="1:19">
      <c r="A4" s="170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3"/>
      <c r="Q4" s="53"/>
      <c r="R4" s="53"/>
      <c r="S4" s="53"/>
    </row>
    <row r="5" spans="1:19">
      <c r="A5" s="59"/>
      <c r="B5" s="59"/>
      <c r="C5" s="59"/>
      <c r="D5" s="59"/>
      <c r="E5" s="109"/>
      <c r="F5" s="109"/>
      <c r="G5" s="109"/>
      <c r="H5" s="109"/>
      <c r="I5" s="109"/>
      <c r="J5" s="109"/>
      <c r="K5" s="65"/>
      <c r="L5" s="65"/>
      <c r="M5" s="71"/>
      <c r="N5" s="65"/>
      <c r="O5" s="71"/>
      <c r="P5" s="65"/>
      <c r="Q5" s="71"/>
      <c r="R5" s="65"/>
      <c r="S5" s="71" t="s">
        <v>144</v>
      </c>
    </row>
    <row r="6" spans="1:19">
      <c r="A6" s="59"/>
      <c r="B6" s="59"/>
      <c r="C6" s="59"/>
      <c r="D6" s="59"/>
      <c r="E6" s="278" t="s">
        <v>19</v>
      </c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</row>
    <row r="7" spans="1:19">
      <c r="A7" s="59"/>
      <c r="B7" s="59"/>
      <c r="C7" s="59"/>
      <c r="D7" s="59"/>
      <c r="E7" s="278" t="s">
        <v>88</v>
      </c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53"/>
      <c r="Q7" s="53"/>
      <c r="R7" s="53"/>
      <c r="S7" s="53"/>
    </row>
    <row r="8" spans="1:19" ht="66">
      <c r="A8" s="59"/>
      <c r="B8" s="59"/>
      <c r="C8" s="59"/>
      <c r="D8" s="59"/>
      <c r="E8" s="73"/>
      <c r="F8" s="73"/>
      <c r="G8" s="73"/>
      <c r="H8" s="73"/>
      <c r="I8" s="279" t="s">
        <v>104</v>
      </c>
      <c r="J8" s="279"/>
      <c r="K8" s="279"/>
      <c r="L8" s="73"/>
      <c r="M8" s="257" t="s">
        <v>93</v>
      </c>
      <c r="N8" s="73"/>
      <c r="O8" s="73"/>
      <c r="P8" s="53"/>
      <c r="Q8" s="73"/>
      <c r="R8" s="53"/>
      <c r="S8" s="53"/>
    </row>
    <row r="9" spans="1:19">
      <c r="A9" s="59"/>
      <c r="B9" s="59"/>
      <c r="C9" s="59"/>
      <c r="D9" s="59"/>
      <c r="E9" s="73"/>
      <c r="F9" s="73"/>
      <c r="G9" s="73"/>
      <c r="H9" s="73"/>
      <c r="I9" s="235"/>
      <c r="J9" s="235"/>
      <c r="K9" s="235"/>
      <c r="L9" s="73"/>
      <c r="M9" s="235" t="s">
        <v>244</v>
      </c>
      <c r="N9" s="73"/>
      <c r="O9" s="73" t="s">
        <v>83</v>
      </c>
      <c r="P9" s="53"/>
      <c r="Q9" s="73" t="s">
        <v>190</v>
      </c>
      <c r="R9" s="53"/>
      <c r="S9" s="53"/>
    </row>
    <row r="10" spans="1:19">
      <c r="E10" s="73" t="s">
        <v>40</v>
      </c>
      <c r="F10" s="73"/>
      <c r="G10" s="73" t="s">
        <v>41</v>
      </c>
      <c r="H10" s="73"/>
      <c r="I10" s="183" t="s">
        <v>91</v>
      </c>
      <c r="J10" s="53"/>
      <c r="K10" s="53"/>
      <c r="L10" s="53"/>
      <c r="M10" s="73" t="s">
        <v>245</v>
      </c>
      <c r="N10" s="53"/>
      <c r="O10" s="73" t="s">
        <v>84</v>
      </c>
      <c r="P10" s="73"/>
      <c r="Q10" s="73" t="s">
        <v>191</v>
      </c>
      <c r="R10" s="73"/>
      <c r="S10" s="73" t="s">
        <v>83</v>
      </c>
    </row>
    <row r="11" spans="1:19">
      <c r="C11" s="191" t="s">
        <v>0</v>
      </c>
      <c r="E11" s="191" t="s">
        <v>42</v>
      </c>
      <c r="F11" s="73"/>
      <c r="G11" s="191" t="s">
        <v>43</v>
      </c>
      <c r="H11" s="73"/>
      <c r="I11" s="54" t="s">
        <v>92</v>
      </c>
      <c r="J11" s="73"/>
      <c r="K11" s="191" t="s">
        <v>44</v>
      </c>
      <c r="L11" s="73"/>
      <c r="M11" s="256" t="s">
        <v>246</v>
      </c>
      <c r="N11" s="73"/>
      <c r="O11" s="191" t="s">
        <v>89</v>
      </c>
      <c r="P11" s="73"/>
      <c r="Q11" s="191" t="s">
        <v>164</v>
      </c>
      <c r="R11" s="73"/>
      <c r="S11" s="191" t="s">
        <v>84</v>
      </c>
    </row>
    <row r="12" spans="1:19">
      <c r="A12" s="58" t="s">
        <v>184</v>
      </c>
      <c r="C12" s="235"/>
      <c r="E12" s="185">
        <v>326543580</v>
      </c>
      <c r="F12" s="186"/>
      <c r="G12" s="185">
        <v>904486803</v>
      </c>
      <c r="H12" s="186"/>
      <c r="I12" s="185">
        <v>5991811</v>
      </c>
      <c r="J12" s="186"/>
      <c r="K12" s="185">
        <v>-911178688</v>
      </c>
      <c r="L12" s="186"/>
      <c r="M12" s="185">
        <v>0</v>
      </c>
      <c r="N12" s="186"/>
      <c r="O12" s="185">
        <v>325843506</v>
      </c>
      <c r="P12" s="122"/>
      <c r="Q12" s="185">
        <v>18380367</v>
      </c>
      <c r="R12" s="122"/>
      <c r="S12" s="122">
        <v>344223873</v>
      </c>
    </row>
    <row r="13" spans="1:19">
      <c r="A13" s="53" t="s">
        <v>142</v>
      </c>
      <c r="C13" s="235"/>
      <c r="E13" s="57">
        <v>0</v>
      </c>
      <c r="F13" s="196"/>
      <c r="G13" s="57">
        <v>0</v>
      </c>
      <c r="H13" s="196"/>
      <c r="I13" s="57">
        <v>0</v>
      </c>
      <c r="J13" s="196"/>
      <c r="K13" s="57">
        <v>-47221962</v>
      </c>
      <c r="L13" s="195"/>
      <c r="M13" s="57">
        <v>0</v>
      </c>
      <c r="N13" s="195"/>
      <c r="O13" s="57">
        <v>-47221962</v>
      </c>
      <c r="P13" s="195"/>
      <c r="Q13" s="57">
        <v>-1553572</v>
      </c>
      <c r="S13" s="57">
        <v>-48775534</v>
      </c>
    </row>
    <row r="14" spans="1:19">
      <c r="A14" s="58" t="s">
        <v>156</v>
      </c>
      <c r="C14" s="235"/>
      <c r="E14" s="239">
        <v>326543580</v>
      </c>
      <c r="F14" s="196"/>
      <c r="G14" s="239">
        <v>904486803</v>
      </c>
      <c r="H14" s="237"/>
      <c r="I14" s="239">
        <v>5991811</v>
      </c>
      <c r="J14" s="237"/>
      <c r="K14" s="239">
        <v>-958400650</v>
      </c>
      <c r="L14" s="236"/>
      <c r="M14" s="239">
        <v>0</v>
      </c>
      <c r="N14" s="236"/>
      <c r="O14" s="239">
        <v>278621544</v>
      </c>
      <c r="P14" s="236"/>
      <c r="Q14" s="239">
        <v>16826795</v>
      </c>
      <c r="R14" s="236"/>
      <c r="S14" s="239">
        <v>295448339</v>
      </c>
    </row>
    <row r="15" spans="1:19" ht="22.5" customHeight="1">
      <c r="A15" s="53" t="s">
        <v>192</v>
      </c>
      <c r="C15" s="63"/>
      <c r="D15" s="63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8"/>
      <c r="Q15" s="238"/>
      <c r="R15" s="236"/>
      <c r="S15" s="236"/>
    </row>
    <row r="16" spans="1:19" s="247" customFormat="1" ht="22.5" customHeight="1">
      <c r="A16" s="247" t="s">
        <v>193</v>
      </c>
      <c r="C16" s="248"/>
      <c r="D16" s="248"/>
      <c r="E16" s="249">
        <v>0</v>
      </c>
      <c r="F16" s="122"/>
      <c r="G16" s="249">
        <v>0</v>
      </c>
      <c r="H16" s="122"/>
      <c r="I16" s="249">
        <v>0</v>
      </c>
      <c r="J16" s="122"/>
      <c r="K16" s="249">
        <v>0</v>
      </c>
      <c r="L16" s="122"/>
      <c r="M16" s="249">
        <v>0</v>
      </c>
      <c r="N16" s="122"/>
      <c r="O16" s="249">
        <v>0</v>
      </c>
      <c r="P16" s="242"/>
      <c r="Q16" s="249">
        <v>411507</v>
      </c>
      <c r="R16" s="122"/>
      <c r="S16" s="249">
        <v>411507</v>
      </c>
    </row>
    <row r="17" spans="1:20" s="247" customFormat="1" ht="22.5" customHeight="1">
      <c r="A17" s="247" t="s">
        <v>143</v>
      </c>
      <c r="C17" s="250"/>
      <c r="D17" s="248"/>
      <c r="E17" s="249">
        <v>0</v>
      </c>
      <c r="F17" s="241"/>
      <c r="G17" s="249">
        <v>0</v>
      </c>
      <c r="H17" s="241"/>
      <c r="I17" s="249">
        <v>0</v>
      </c>
      <c r="J17" s="241"/>
      <c r="K17" s="249">
        <v>1158671613</v>
      </c>
      <c r="L17" s="242"/>
      <c r="M17" s="249">
        <v>1539775</v>
      </c>
      <c r="N17" s="242"/>
      <c r="O17" s="249">
        <v>1160211388</v>
      </c>
      <c r="P17" s="242"/>
      <c r="Q17" s="249">
        <v>-973155</v>
      </c>
      <c r="R17" s="242"/>
      <c r="S17" s="249">
        <v>1159238233</v>
      </c>
    </row>
    <row r="18" spans="1:20" s="247" customFormat="1" ht="22.5" customHeight="1" thickBot="1">
      <c r="A18" s="251" t="s">
        <v>185</v>
      </c>
      <c r="C18" s="250"/>
      <c r="D18" s="248"/>
      <c r="E18" s="252">
        <v>326543580</v>
      </c>
      <c r="F18" s="122">
        <v>0</v>
      </c>
      <c r="G18" s="252">
        <v>904486803</v>
      </c>
      <c r="H18" s="122">
        <v>0</v>
      </c>
      <c r="I18" s="252">
        <v>5991811</v>
      </c>
      <c r="J18" s="122">
        <v>0</v>
      </c>
      <c r="K18" s="252">
        <v>200270963</v>
      </c>
      <c r="L18" s="122">
        <v>0</v>
      </c>
      <c r="M18" s="252">
        <v>1539775</v>
      </c>
      <c r="N18" s="122">
        <v>0</v>
      </c>
      <c r="O18" s="252">
        <v>1438832932</v>
      </c>
      <c r="P18" s="122">
        <v>0</v>
      </c>
      <c r="Q18" s="252">
        <v>16265147</v>
      </c>
      <c r="R18" s="122">
        <v>0</v>
      </c>
      <c r="S18" s="252">
        <v>1455098079</v>
      </c>
      <c r="T18" s="253"/>
    </row>
    <row r="19" spans="1:20" ht="22.5" customHeight="1" thickTop="1">
      <c r="A19" s="58"/>
      <c r="C19" s="183"/>
      <c r="D19" s="63"/>
      <c r="E19" s="195"/>
      <c r="F19" s="237"/>
      <c r="G19" s="195"/>
      <c r="H19" s="196"/>
      <c r="I19" s="195"/>
      <c r="J19" s="196"/>
      <c r="K19" s="195"/>
      <c r="L19" s="236"/>
      <c r="M19" s="195"/>
      <c r="N19" s="236"/>
      <c r="O19" s="195"/>
      <c r="P19" s="195"/>
      <c r="Q19" s="195"/>
      <c r="R19" s="236"/>
      <c r="S19" s="195"/>
    </row>
    <row r="20" spans="1:20">
      <c r="C20" s="58"/>
      <c r="D20" s="58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</row>
    <row r="21" spans="1:20">
      <c r="C21" s="58"/>
      <c r="D21" s="58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</row>
    <row r="22" spans="1:20">
      <c r="C22" s="58"/>
      <c r="D22" s="58"/>
      <c r="E22" s="197"/>
      <c r="F22" s="197"/>
      <c r="G22" s="197"/>
      <c r="H22" s="197"/>
      <c r="I22" s="197"/>
      <c r="J22" s="197"/>
      <c r="K22" s="197"/>
      <c r="L22" s="195"/>
      <c r="M22" s="195"/>
      <c r="N22" s="195"/>
      <c r="O22" s="195"/>
      <c r="P22" s="195"/>
      <c r="Q22" s="195"/>
      <c r="R22" s="195"/>
      <c r="S22" s="195"/>
    </row>
    <row r="25" spans="1:20">
      <c r="M25" s="56"/>
      <c r="O25" s="56"/>
      <c r="P25" s="56"/>
      <c r="Q25" s="56"/>
      <c r="R25" s="56"/>
      <c r="S25" s="56"/>
    </row>
    <row r="26" spans="1:20">
      <c r="M26" s="56"/>
      <c r="O26" s="56"/>
      <c r="P26" s="56"/>
      <c r="Q26" s="56"/>
      <c r="R26" s="56"/>
      <c r="S26" s="56"/>
    </row>
  </sheetData>
  <mergeCells count="3">
    <mergeCell ref="E6:S6"/>
    <mergeCell ref="E7:O7"/>
    <mergeCell ref="I8:K8"/>
  </mergeCells>
  <printOptions gridLinesSet="0"/>
  <pageMargins left="0.70866141732283505" right="0.31496062992126" top="0.74803149606299202" bottom="0.511811023622047" header="0.31496062992126" footer="0.23622047244094499"/>
  <pageSetup paperSize="9" scale="82" firstPageNumber="6" fitToHeight="0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721C2-8B02-4649-B029-0A34FB38717C}">
  <sheetPr>
    <tabColor rgb="FFFFC000"/>
    <pageSetUpPr fitToPage="1"/>
  </sheetPr>
  <dimension ref="A1:P756"/>
  <sheetViews>
    <sheetView showGridLines="0" view="pageBreakPreview" zoomScaleNormal="85" zoomScaleSheetLayoutView="100" workbookViewId="0">
      <selection activeCell="K19" sqref="K19"/>
    </sheetView>
  </sheetViews>
  <sheetFormatPr baseColWidth="10" defaultColWidth="10.796875" defaultRowHeight="21" customHeight="1"/>
  <cols>
    <col min="1" max="1" width="13.59765625" style="53" customWidth="1"/>
    <col min="2" max="2" width="18.19921875" style="53" customWidth="1"/>
    <col min="3" max="3" width="9.59765625" style="53" customWidth="1"/>
    <col min="4" max="4" width="1.3984375" style="56" customWidth="1"/>
    <col min="5" max="5" width="20.19921875" style="56" customWidth="1"/>
    <col min="6" max="6" width="2" style="56" customWidth="1"/>
    <col min="7" max="7" width="19.19921875" style="56" customWidth="1"/>
    <col min="8" max="8" width="2" style="56" customWidth="1"/>
    <col min="9" max="9" width="19.19921875" style="56" customWidth="1"/>
    <col min="10" max="10" width="1.3984375" style="57" customWidth="1"/>
    <col min="11" max="11" width="19.796875" style="57" customWidth="1"/>
    <col min="12" max="12" width="1.3984375" style="57" customWidth="1"/>
    <col min="13" max="13" width="15.796875" style="57" customWidth="1"/>
    <col min="14" max="14" width="1.3984375" style="57" customWidth="1"/>
    <col min="15" max="15" width="20" style="57" customWidth="1"/>
    <col min="16" max="16" width="11.3984375" style="53" bestFit="1" customWidth="1"/>
    <col min="17" max="16384" width="10.796875" style="53"/>
  </cols>
  <sheetData>
    <row r="1" spans="1:16" ht="21" customHeight="1">
      <c r="A1" s="58" t="s">
        <v>118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119"/>
      <c r="N1" s="58"/>
      <c r="O1" s="119"/>
    </row>
    <row r="2" spans="1:16" ht="21" customHeight="1">
      <c r="A2" s="58" t="s">
        <v>45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119"/>
      <c r="N2" s="58"/>
      <c r="O2" s="119"/>
      <c r="P2" s="58"/>
    </row>
    <row r="3" spans="1:16" ht="21" customHeight="1">
      <c r="A3" s="170" t="str">
        <f>'conso '!A3</f>
        <v>สำหรับปีสิ้นสุดวันที่ 31 ธันวาคม 2564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6" ht="21" customHeight="1">
      <c r="A4" s="170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16" ht="21" customHeight="1">
      <c r="A5" s="59"/>
      <c r="B5" s="59"/>
      <c r="C5" s="59"/>
      <c r="D5" s="60"/>
      <c r="E5" s="109"/>
      <c r="F5" s="109"/>
      <c r="G5" s="109"/>
      <c r="H5" s="109"/>
      <c r="I5" s="109"/>
      <c r="J5" s="65"/>
      <c r="K5" s="65"/>
      <c r="L5" s="65"/>
      <c r="M5" s="71"/>
      <c r="N5" s="65"/>
      <c r="O5" s="71" t="s">
        <v>144</v>
      </c>
    </row>
    <row r="6" spans="1:16" ht="21" customHeight="1">
      <c r="A6" s="59"/>
      <c r="B6" s="59"/>
      <c r="C6" s="59"/>
      <c r="D6" s="59"/>
      <c r="E6" s="280" t="s">
        <v>23</v>
      </c>
      <c r="F6" s="280"/>
      <c r="G6" s="280"/>
      <c r="H6" s="280"/>
      <c r="I6" s="280"/>
      <c r="J6" s="280"/>
      <c r="K6" s="280"/>
      <c r="L6" s="280"/>
      <c r="M6" s="280"/>
      <c r="N6" s="280"/>
      <c r="O6" s="280"/>
    </row>
    <row r="7" spans="1:16" ht="66">
      <c r="A7" s="59"/>
      <c r="B7" s="59"/>
      <c r="C7" s="59"/>
      <c r="D7" s="73"/>
      <c r="E7" s="73"/>
      <c r="F7" s="73"/>
      <c r="G7" s="73"/>
      <c r="H7" s="73"/>
      <c r="I7" s="279" t="s">
        <v>104</v>
      </c>
      <c r="J7" s="279"/>
      <c r="K7" s="279"/>
      <c r="L7" s="73"/>
      <c r="M7" s="257" t="s">
        <v>93</v>
      </c>
      <c r="N7" s="73"/>
      <c r="O7" s="73"/>
    </row>
    <row r="8" spans="1:16" ht="44">
      <c r="A8" s="59"/>
      <c r="B8" s="59"/>
      <c r="C8" s="59"/>
      <c r="D8" s="73"/>
      <c r="E8" s="73"/>
      <c r="F8" s="73"/>
      <c r="G8" s="73"/>
      <c r="H8" s="73"/>
      <c r="I8" s="265"/>
      <c r="J8" s="265"/>
      <c r="K8" s="265"/>
      <c r="L8" s="73"/>
      <c r="M8" s="258" t="s">
        <v>244</v>
      </c>
      <c r="N8" s="73"/>
      <c r="O8" s="73"/>
    </row>
    <row r="9" spans="1:16" ht="21" customHeight="1">
      <c r="D9" s="73"/>
      <c r="E9" s="73" t="s">
        <v>40</v>
      </c>
      <c r="F9" s="73"/>
      <c r="G9" s="73" t="s">
        <v>41</v>
      </c>
      <c r="H9" s="73"/>
      <c r="I9" s="183" t="s">
        <v>91</v>
      </c>
      <c r="J9" s="73"/>
      <c r="K9" s="73"/>
      <c r="L9" s="73"/>
      <c r="M9" s="73" t="s">
        <v>245</v>
      </c>
      <c r="N9" s="73"/>
      <c r="O9" s="73" t="s">
        <v>83</v>
      </c>
    </row>
    <row r="10" spans="1:16" ht="21" customHeight="1">
      <c r="C10" s="191" t="s">
        <v>0</v>
      </c>
      <c r="D10" s="73"/>
      <c r="E10" s="191" t="s">
        <v>42</v>
      </c>
      <c r="F10" s="73"/>
      <c r="G10" s="191" t="s">
        <v>43</v>
      </c>
      <c r="H10" s="73"/>
      <c r="I10" s="62" t="s">
        <v>92</v>
      </c>
      <c r="J10" s="73"/>
      <c r="K10" s="191" t="s">
        <v>44</v>
      </c>
      <c r="L10" s="73"/>
      <c r="M10" s="256" t="s">
        <v>246</v>
      </c>
      <c r="N10" s="73"/>
      <c r="O10" s="191" t="s">
        <v>84</v>
      </c>
    </row>
    <row r="11" spans="1:16" ht="21" customHeight="1">
      <c r="A11" s="58" t="s">
        <v>184</v>
      </c>
      <c r="C11" s="235"/>
      <c r="D11" s="73"/>
      <c r="E11" s="122">
        <v>326543580</v>
      </c>
      <c r="F11" s="187"/>
      <c r="G11" s="122">
        <v>904486803</v>
      </c>
      <c r="H11" s="187"/>
      <c r="I11" s="122">
        <v>5991811</v>
      </c>
      <c r="J11" s="195"/>
      <c r="K11" s="123">
        <v>-914697376</v>
      </c>
      <c r="L11" s="195"/>
      <c r="M11" s="195">
        <v>0</v>
      </c>
      <c r="N11" s="195"/>
      <c r="O11" s="195">
        <v>322324818</v>
      </c>
    </row>
    <row r="12" spans="1:16" ht="21" customHeight="1">
      <c r="A12" s="53" t="s">
        <v>142</v>
      </c>
      <c r="C12" s="235"/>
      <c r="D12" s="73"/>
      <c r="E12" s="198">
        <v>0</v>
      </c>
      <c r="F12" s="64"/>
      <c r="G12" s="198">
        <v>0</v>
      </c>
      <c r="H12" s="64"/>
      <c r="I12" s="198">
        <v>0</v>
      </c>
      <c r="K12" s="57">
        <v>-45751585</v>
      </c>
      <c r="M12" s="57">
        <v>0</v>
      </c>
      <c r="O12" s="57">
        <v>-45751585</v>
      </c>
    </row>
    <row r="13" spans="1:16" ht="21" customHeight="1">
      <c r="A13" s="58" t="s">
        <v>156</v>
      </c>
      <c r="C13" s="235"/>
      <c r="D13" s="73"/>
      <c r="E13" s="239">
        <v>326543580</v>
      </c>
      <c r="F13" s="196"/>
      <c r="G13" s="239">
        <v>904486803</v>
      </c>
      <c r="H13" s="196"/>
      <c r="I13" s="239">
        <v>5991811</v>
      </c>
      <c r="J13" s="195"/>
      <c r="K13" s="239">
        <v>-960448961</v>
      </c>
      <c r="L13" s="195"/>
      <c r="M13" s="239">
        <v>0</v>
      </c>
      <c r="N13" s="195"/>
      <c r="O13" s="239">
        <v>276573233</v>
      </c>
    </row>
    <row r="14" spans="1:16" ht="21" customHeight="1">
      <c r="A14" s="53" t="s">
        <v>216</v>
      </c>
      <c r="C14" s="183"/>
      <c r="D14" s="64"/>
      <c r="E14" s="244">
        <v>0</v>
      </c>
      <c r="F14" s="241"/>
      <c r="G14" s="244">
        <v>0</v>
      </c>
      <c r="H14" s="241"/>
      <c r="I14" s="244">
        <v>0</v>
      </c>
      <c r="J14" s="242"/>
      <c r="K14" s="245">
        <v>1180542179</v>
      </c>
      <c r="L14" s="242"/>
      <c r="M14" s="245">
        <v>1539775</v>
      </c>
      <c r="N14" s="242"/>
      <c r="O14" s="245">
        <v>1182081954</v>
      </c>
    </row>
    <row r="15" spans="1:16" ht="21" customHeight="1" thickBot="1">
      <c r="A15" s="58" t="str">
        <f>'conso '!A18</f>
        <v>ยอดคงเหลือ ณ วันที่ 31 ธันวาคม 2564</v>
      </c>
      <c r="C15" s="183"/>
      <c r="D15" s="64"/>
      <c r="E15" s="243">
        <v>326543580</v>
      </c>
      <c r="F15" s="187"/>
      <c r="G15" s="243">
        <v>904486803</v>
      </c>
      <c r="H15" s="187"/>
      <c r="I15" s="243">
        <v>5991811</v>
      </c>
      <c r="J15" s="123"/>
      <c r="K15" s="243">
        <v>220093218</v>
      </c>
      <c r="L15" s="123"/>
      <c r="M15" s="243">
        <v>1539775</v>
      </c>
      <c r="N15" s="123"/>
      <c r="O15" s="243">
        <v>1458655187</v>
      </c>
      <c r="P15" s="200"/>
    </row>
    <row r="16" spans="1:16" ht="21" customHeight="1" thickTop="1">
      <c r="A16" s="58"/>
      <c r="C16" s="183"/>
      <c r="D16" s="64"/>
      <c r="E16" s="195"/>
      <c r="F16" s="196"/>
      <c r="G16" s="195"/>
      <c r="H16" s="196"/>
      <c r="I16" s="195"/>
      <c r="J16" s="195"/>
      <c r="K16" s="195"/>
      <c r="L16" s="195"/>
      <c r="M16" s="195"/>
      <c r="N16" s="195"/>
      <c r="O16" s="195"/>
    </row>
    <row r="17" spans="1:15" ht="21" customHeight="1">
      <c r="A17" s="55"/>
      <c r="E17" s="57"/>
    </row>
    <row r="18" spans="1:15" ht="21" customHeight="1">
      <c r="A18" s="55"/>
      <c r="C18" s="57"/>
      <c r="E18" s="197"/>
      <c r="F18" s="197"/>
      <c r="G18" s="197"/>
      <c r="H18" s="195"/>
      <c r="I18" s="195"/>
      <c r="J18" s="195"/>
      <c r="K18" s="195"/>
      <c r="L18" s="58"/>
      <c r="M18" s="195"/>
      <c r="N18" s="58"/>
      <c r="O18" s="195"/>
    </row>
    <row r="19" spans="1:15" ht="21" customHeight="1">
      <c r="A19" s="55"/>
      <c r="C19" s="57"/>
      <c r="E19" s="197"/>
      <c r="F19" s="197"/>
      <c r="G19" s="197"/>
      <c r="H19" s="195"/>
      <c r="I19" s="195"/>
      <c r="J19" s="195"/>
      <c r="K19" s="195"/>
      <c r="L19" s="58"/>
      <c r="M19" s="58"/>
      <c r="N19" s="58"/>
      <c r="O19" s="58"/>
    </row>
    <row r="20" spans="1:15" ht="21" customHeight="1">
      <c r="A20" s="55"/>
      <c r="C20" s="57"/>
      <c r="H20" s="57"/>
      <c r="I20" s="57"/>
      <c r="L20" s="53"/>
      <c r="M20" s="53"/>
      <c r="N20" s="53"/>
      <c r="O20" s="53"/>
    </row>
    <row r="21" spans="1:15" ht="21" customHeight="1">
      <c r="A21" s="55"/>
      <c r="C21" s="57"/>
      <c r="H21" s="57"/>
      <c r="I21" s="57"/>
      <c r="L21" s="53"/>
      <c r="M21" s="53"/>
      <c r="N21" s="53"/>
      <c r="O21" s="53"/>
    </row>
    <row r="22" spans="1:15" ht="21" customHeight="1">
      <c r="A22" s="55"/>
      <c r="C22" s="57"/>
      <c r="H22" s="57"/>
      <c r="I22" s="57"/>
      <c r="L22" s="53"/>
      <c r="M22" s="53"/>
      <c r="N22" s="53"/>
      <c r="O22" s="53"/>
    </row>
    <row r="23" spans="1:15" ht="21" customHeight="1">
      <c r="A23" s="55"/>
      <c r="E23" s="57"/>
    </row>
    <row r="24" spans="1:15" ht="21" customHeight="1">
      <c r="A24" s="55"/>
      <c r="E24" s="57"/>
    </row>
    <row r="25" spans="1:15" ht="21" customHeight="1">
      <c r="A25" s="55"/>
      <c r="E25" s="57"/>
    </row>
    <row r="26" spans="1:15" ht="21" customHeight="1">
      <c r="A26" s="55"/>
      <c r="E26" s="57"/>
    </row>
    <row r="27" spans="1:15" ht="21" customHeight="1">
      <c r="A27" s="55"/>
      <c r="E27" s="57"/>
    </row>
    <row r="28" spans="1:15" ht="21" customHeight="1">
      <c r="A28" s="55"/>
      <c r="E28" s="57"/>
    </row>
    <row r="29" spans="1:15" ht="21" customHeight="1">
      <c r="A29" s="55"/>
      <c r="E29" s="57"/>
    </row>
    <row r="30" spans="1:15" ht="21" customHeight="1">
      <c r="A30" s="55"/>
      <c r="E30" s="57"/>
    </row>
    <row r="31" spans="1:15" ht="21" customHeight="1">
      <c r="A31" s="55"/>
      <c r="E31" s="57"/>
    </row>
    <row r="32" spans="1:15" ht="21" customHeight="1">
      <c r="A32" s="55"/>
      <c r="E32" s="57"/>
    </row>
    <row r="33" spans="1:5" ht="21" customHeight="1">
      <c r="A33" s="55"/>
      <c r="E33" s="57"/>
    </row>
    <row r="34" spans="1:5" ht="21" customHeight="1">
      <c r="A34" s="55"/>
      <c r="E34" s="57"/>
    </row>
    <row r="35" spans="1:5" ht="21" customHeight="1">
      <c r="A35" s="55"/>
      <c r="E35" s="57"/>
    </row>
    <row r="36" spans="1:5" ht="21" customHeight="1">
      <c r="A36" s="55"/>
      <c r="E36" s="57"/>
    </row>
    <row r="37" spans="1:5" ht="21" customHeight="1">
      <c r="A37" s="55"/>
      <c r="E37" s="57"/>
    </row>
    <row r="38" spans="1:5" ht="21" customHeight="1">
      <c r="A38" s="55"/>
      <c r="E38" s="57"/>
    </row>
    <row r="39" spans="1:5" ht="21" customHeight="1">
      <c r="A39" s="55"/>
      <c r="E39" s="57"/>
    </row>
    <row r="40" spans="1:5" ht="21" customHeight="1">
      <c r="A40" s="55"/>
      <c r="E40" s="57"/>
    </row>
    <row r="41" spans="1:5" ht="21" customHeight="1">
      <c r="A41" s="55"/>
      <c r="E41" s="57"/>
    </row>
    <row r="42" spans="1:5" ht="21" customHeight="1">
      <c r="A42" s="55"/>
      <c r="E42" s="57"/>
    </row>
    <row r="43" spans="1:5" ht="21" customHeight="1">
      <c r="A43" s="55"/>
      <c r="E43" s="57"/>
    </row>
    <row r="44" spans="1:5" ht="21" customHeight="1">
      <c r="A44" s="55"/>
      <c r="E44" s="57"/>
    </row>
    <row r="45" spans="1:5" ht="21" customHeight="1">
      <c r="A45" s="55"/>
      <c r="E45" s="57"/>
    </row>
    <row r="46" spans="1:5" ht="21" customHeight="1">
      <c r="A46" s="55"/>
      <c r="E46" s="57"/>
    </row>
    <row r="47" spans="1:5" ht="21" customHeight="1">
      <c r="A47" s="55"/>
      <c r="E47" s="57"/>
    </row>
    <row r="48" spans="1:5" ht="21" customHeight="1">
      <c r="A48" s="55"/>
      <c r="E48" s="57"/>
    </row>
    <row r="49" spans="1:5" ht="21" customHeight="1">
      <c r="A49" s="55"/>
      <c r="E49" s="57"/>
    </row>
    <row r="50" spans="1:5" ht="21" customHeight="1">
      <c r="A50" s="55"/>
      <c r="E50" s="57"/>
    </row>
    <row r="51" spans="1:5" ht="21" customHeight="1">
      <c r="A51" s="55"/>
      <c r="E51" s="57"/>
    </row>
    <row r="52" spans="1:5" ht="21" customHeight="1">
      <c r="A52" s="55"/>
      <c r="E52" s="57"/>
    </row>
    <row r="53" spans="1:5" ht="21" customHeight="1">
      <c r="A53" s="55"/>
      <c r="E53" s="57"/>
    </row>
    <row r="54" spans="1:5" ht="21" customHeight="1">
      <c r="A54" s="55"/>
      <c r="E54" s="57"/>
    </row>
    <row r="55" spans="1:5" ht="21" customHeight="1">
      <c r="B55" s="55"/>
      <c r="E55" s="57"/>
    </row>
    <row r="56" spans="1:5" ht="21" customHeight="1">
      <c r="A56" s="55"/>
      <c r="E56" s="57"/>
    </row>
    <row r="57" spans="1:5" ht="21" customHeight="1">
      <c r="A57" s="55"/>
      <c r="E57" s="57"/>
    </row>
    <row r="58" spans="1:5" ht="21" customHeight="1">
      <c r="A58" s="55"/>
      <c r="E58" s="57"/>
    </row>
    <row r="59" spans="1:5" ht="21" customHeight="1">
      <c r="A59" s="55"/>
      <c r="E59" s="57"/>
    </row>
    <row r="60" spans="1:5" ht="21" customHeight="1">
      <c r="A60" s="55"/>
      <c r="E60" s="57"/>
    </row>
    <row r="61" spans="1:5" ht="21" customHeight="1">
      <c r="A61" s="55"/>
      <c r="E61" s="57"/>
    </row>
    <row r="62" spans="1:5" ht="21" customHeight="1">
      <c r="A62" s="55"/>
      <c r="E62" s="57"/>
    </row>
    <row r="63" spans="1:5" ht="21" customHeight="1">
      <c r="A63" s="55"/>
      <c r="E63" s="57"/>
    </row>
    <row r="64" spans="1:5" ht="21" customHeight="1">
      <c r="A64" s="55"/>
      <c r="E64" s="57"/>
    </row>
    <row r="65" spans="1:5" ht="21" customHeight="1">
      <c r="A65" s="55"/>
      <c r="E65" s="57"/>
    </row>
    <row r="66" spans="1:5" ht="21" customHeight="1">
      <c r="A66" s="55"/>
      <c r="E66" s="57"/>
    </row>
    <row r="67" spans="1:5" ht="21" customHeight="1">
      <c r="A67" s="55"/>
      <c r="E67" s="57"/>
    </row>
    <row r="68" spans="1:5" ht="21" customHeight="1">
      <c r="A68" s="55"/>
      <c r="E68" s="57"/>
    </row>
    <row r="69" spans="1:5" ht="21" customHeight="1">
      <c r="A69" s="55"/>
      <c r="B69" s="53" t="s">
        <v>94</v>
      </c>
      <c r="E69" s="57"/>
    </row>
    <row r="70" spans="1:5" ht="21" customHeight="1">
      <c r="A70" s="55"/>
      <c r="E70" s="57"/>
    </row>
    <row r="71" spans="1:5" ht="21" customHeight="1">
      <c r="A71" s="55"/>
      <c r="E71" s="57"/>
    </row>
    <row r="72" spans="1:5" ht="21" customHeight="1">
      <c r="A72" s="55"/>
      <c r="E72" s="57"/>
    </row>
    <row r="73" spans="1:5" ht="21" customHeight="1">
      <c r="A73" s="55"/>
      <c r="E73" s="57"/>
    </row>
    <row r="74" spans="1:5" ht="21" customHeight="1">
      <c r="A74" s="55"/>
      <c r="E74" s="57"/>
    </row>
    <row r="75" spans="1:5" ht="21" customHeight="1">
      <c r="A75" s="55"/>
      <c r="E75" s="57"/>
    </row>
    <row r="76" spans="1:5" ht="21" customHeight="1">
      <c r="A76" s="55"/>
      <c r="E76" s="57"/>
    </row>
    <row r="77" spans="1:5" ht="21" customHeight="1">
      <c r="A77" s="55"/>
      <c r="E77" s="57"/>
    </row>
    <row r="78" spans="1:5" ht="21" customHeight="1">
      <c r="A78" s="55"/>
      <c r="E78" s="57"/>
    </row>
    <row r="79" spans="1:5" ht="21" customHeight="1">
      <c r="A79" s="55"/>
      <c r="E79" s="57"/>
    </row>
    <row r="80" spans="1:5" ht="21" customHeight="1">
      <c r="A80" s="55"/>
      <c r="E80" s="57"/>
    </row>
    <row r="81" spans="1:5" ht="21" customHeight="1">
      <c r="A81" s="55"/>
      <c r="E81" s="57"/>
    </row>
    <row r="82" spans="1:5" ht="21" customHeight="1">
      <c r="A82" s="55"/>
      <c r="E82" s="57"/>
    </row>
    <row r="83" spans="1:5" ht="21" customHeight="1">
      <c r="A83" s="55"/>
      <c r="E83" s="57"/>
    </row>
    <row r="84" spans="1:5" ht="21" customHeight="1">
      <c r="A84" s="55"/>
      <c r="E84" s="57"/>
    </row>
    <row r="85" spans="1:5" ht="21" customHeight="1">
      <c r="A85" s="55"/>
      <c r="E85" s="57"/>
    </row>
    <row r="86" spans="1:5" ht="21" customHeight="1">
      <c r="A86" s="55"/>
      <c r="E86" s="57"/>
    </row>
    <row r="87" spans="1:5" ht="21" customHeight="1">
      <c r="A87" s="55"/>
      <c r="E87" s="57"/>
    </row>
    <row r="88" spans="1:5" ht="21" customHeight="1">
      <c r="A88" s="55"/>
      <c r="E88" s="57"/>
    </row>
    <row r="89" spans="1:5" ht="21" customHeight="1">
      <c r="A89" s="55"/>
      <c r="E89" s="57"/>
    </row>
    <row r="90" spans="1:5" ht="21" customHeight="1">
      <c r="A90" s="55"/>
      <c r="E90" s="57"/>
    </row>
    <row r="91" spans="1:5" ht="21" customHeight="1">
      <c r="A91" s="55"/>
      <c r="E91" s="57"/>
    </row>
    <row r="92" spans="1:5" ht="21" customHeight="1">
      <c r="A92" s="55"/>
      <c r="E92" s="57"/>
    </row>
    <row r="93" spans="1:5" ht="21" customHeight="1">
      <c r="A93" s="55"/>
      <c r="E93" s="57"/>
    </row>
    <row r="94" spans="1:5" ht="21" customHeight="1">
      <c r="A94" s="55"/>
      <c r="E94" s="57"/>
    </row>
    <row r="95" spans="1:5" ht="21" customHeight="1">
      <c r="A95" s="55"/>
      <c r="E95" s="57"/>
    </row>
    <row r="96" spans="1:5" ht="21" customHeight="1">
      <c r="A96" s="55"/>
      <c r="E96" s="57"/>
    </row>
    <row r="97" spans="1:5" ht="21" customHeight="1">
      <c r="A97" s="55"/>
      <c r="E97" s="57"/>
    </row>
    <row r="98" spans="1:5" ht="21" customHeight="1">
      <c r="A98" s="55"/>
      <c r="E98" s="57"/>
    </row>
    <row r="99" spans="1:5" ht="21" customHeight="1">
      <c r="A99" s="55"/>
      <c r="E99" s="57"/>
    </row>
    <row r="100" spans="1:5" ht="21" customHeight="1">
      <c r="A100" s="55"/>
      <c r="E100" s="57"/>
    </row>
    <row r="101" spans="1:5" ht="21" customHeight="1">
      <c r="A101" s="55"/>
      <c r="E101" s="57"/>
    </row>
    <row r="102" spans="1:5" ht="21" customHeight="1">
      <c r="A102" s="55"/>
      <c r="E102" s="57"/>
    </row>
    <row r="103" spans="1:5" ht="21" customHeight="1">
      <c r="A103" s="55"/>
      <c r="E103" s="57"/>
    </row>
    <row r="104" spans="1:5" ht="21" customHeight="1">
      <c r="A104" s="55"/>
      <c r="E104" s="57"/>
    </row>
    <row r="105" spans="1:5" ht="21" customHeight="1">
      <c r="A105" s="55"/>
      <c r="E105" s="57"/>
    </row>
    <row r="106" spans="1:5" ht="21" customHeight="1">
      <c r="A106" s="55"/>
      <c r="E106" s="57"/>
    </row>
    <row r="107" spans="1:5" ht="21" customHeight="1">
      <c r="A107" s="55"/>
      <c r="E107" s="57"/>
    </row>
    <row r="108" spans="1:5" ht="21" customHeight="1">
      <c r="A108" s="55"/>
      <c r="E108" s="57"/>
    </row>
    <row r="109" spans="1:5" ht="21" customHeight="1">
      <c r="A109" s="55"/>
      <c r="E109" s="57"/>
    </row>
    <row r="110" spans="1:5" ht="21" customHeight="1">
      <c r="A110" s="55"/>
      <c r="E110" s="57"/>
    </row>
    <row r="111" spans="1:5" ht="21" customHeight="1">
      <c r="A111" s="55"/>
      <c r="E111" s="57"/>
    </row>
    <row r="112" spans="1:5" ht="21" customHeight="1">
      <c r="A112" s="55"/>
      <c r="E112" s="57"/>
    </row>
    <row r="113" spans="1:5" ht="21" customHeight="1">
      <c r="A113" s="55"/>
      <c r="E113" s="57"/>
    </row>
    <row r="114" spans="1:5" ht="21" customHeight="1">
      <c r="A114" s="55"/>
      <c r="E114" s="57"/>
    </row>
    <row r="115" spans="1:5" ht="21" customHeight="1">
      <c r="A115" s="55"/>
      <c r="E115" s="57"/>
    </row>
    <row r="116" spans="1:5" ht="21" customHeight="1">
      <c r="A116" s="55"/>
      <c r="E116" s="57"/>
    </row>
    <row r="117" spans="1:5" ht="21" customHeight="1">
      <c r="A117" s="55"/>
      <c r="E117" s="57"/>
    </row>
    <row r="118" spans="1:5" ht="21" customHeight="1">
      <c r="A118" s="55"/>
      <c r="E118" s="57"/>
    </row>
    <row r="119" spans="1:5" ht="21" customHeight="1">
      <c r="A119" s="55"/>
      <c r="E119" s="57"/>
    </row>
    <row r="120" spans="1:5" ht="21" customHeight="1">
      <c r="A120" s="55"/>
      <c r="E120" s="57"/>
    </row>
    <row r="121" spans="1:5" ht="21" customHeight="1">
      <c r="A121" s="55"/>
      <c r="E121" s="57"/>
    </row>
    <row r="122" spans="1:5" ht="21" customHeight="1">
      <c r="A122" s="55"/>
      <c r="E122" s="57"/>
    </row>
    <row r="123" spans="1:5" ht="21" customHeight="1">
      <c r="A123" s="55"/>
      <c r="E123" s="57"/>
    </row>
    <row r="124" spans="1:5" ht="21" customHeight="1">
      <c r="A124" s="55"/>
      <c r="E124" s="57"/>
    </row>
    <row r="125" spans="1:5" ht="21" customHeight="1">
      <c r="A125" s="55"/>
      <c r="E125" s="57"/>
    </row>
    <row r="126" spans="1:5" ht="21" customHeight="1">
      <c r="A126" s="55"/>
      <c r="E126" s="57"/>
    </row>
    <row r="127" spans="1:5" ht="21" customHeight="1">
      <c r="A127" s="55"/>
      <c r="E127" s="57"/>
    </row>
    <row r="128" spans="1:5" ht="21" customHeight="1">
      <c r="A128" s="55"/>
      <c r="E128" s="57"/>
    </row>
    <row r="129" spans="1:5" ht="21" customHeight="1">
      <c r="A129" s="55"/>
      <c r="E129" s="57"/>
    </row>
    <row r="130" spans="1:5" ht="21" customHeight="1">
      <c r="A130" s="55"/>
      <c r="E130" s="57"/>
    </row>
    <row r="131" spans="1:5" ht="21" customHeight="1">
      <c r="A131" s="55"/>
      <c r="E131" s="57"/>
    </row>
    <row r="132" spans="1:5" ht="21" customHeight="1">
      <c r="A132" s="55"/>
      <c r="E132" s="57"/>
    </row>
    <row r="133" spans="1:5" ht="21" customHeight="1">
      <c r="A133" s="55"/>
      <c r="E133" s="57"/>
    </row>
    <row r="134" spans="1:5" ht="21" customHeight="1">
      <c r="A134" s="55"/>
      <c r="E134" s="57"/>
    </row>
    <row r="135" spans="1:5" ht="21" customHeight="1">
      <c r="A135" s="55"/>
      <c r="E135" s="57"/>
    </row>
    <row r="136" spans="1:5" ht="21" customHeight="1">
      <c r="A136" s="55"/>
      <c r="E136" s="57"/>
    </row>
    <row r="137" spans="1:5" ht="21" customHeight="1">
      <c r="A137" s="55"/>
      <c r="E137" s="57"/>
    </row>
    <row r="138" spans="1:5" ht="21" customHeight="1">
      <c r="A138" s="55"/>
      <c r="E138" s="57"/>
    </row>
    <row r="139" spans="1:5" ht="21" customHeight="1">
      <c r="A139" s="55"/>
      <c r="E139" s="57"/>
    </row>
    <row r="140" spans="1:5" ht="21" customHeight="1">
      <c r="A140" s="55"/>
      <c r="E140" s="57"/>
    </row>
    <row r="141" spans="1:5" ht="21" customHeight="1">
      <c r="A141" s="55"/>
      <c r="E141" s="57"/>
    </row>
    <row r="142" spans="1:5" ht="21" customHeight="1">
      <c r="A142" s="55"/>
      <c r="E142" s="57"/>
    </row>
    <row r="143" spans="1:5" ht="21" customHeight="1">
      <c r="A143" s="55"/>
      <c r="E143" s="57"/>
    </row>
    <row r="144" spans="1:5" ht="21" customHeight="1">
      <c r="A144" s="55"/>
      <c r="E144" s="57"/>
    </row>
    <row r="145" spans="1:5" ht="21" customHeight="1">
      <c r="A145" s="55"/>
      <c r="E145" s="57"/>
    </row>
    <row r="146" spans="1:5" ht="21" customHeight="1">
      <c r="A146" s="55"/>
      <c r="E146" s="57"/>
    </row>
    <row r="147" spans="1:5" ht="21" customHeight="1">
      <c r="A147" s="55"/>
      <c r="E147" s="57"/>
    </row>
    <row r="148" spans="1:5" ht="21" customHeight="1">
      <c r="A148" s="55"/>
      <c r="E148" s="57"/>
    </row>
    <row r="149" spans="1:5" ht="21" customHeight="1">
      <c r="A149" s="55"/>
      <c r="E149" s="57"/>
    </row>
    <row r="150" spans="1:5" ht="21" customHeight="1">
      <c r="A150" s="55"/>
      <c r="E150" s="57"/>
    </row>
    <row r="151" spans="1:5" ht="21" customHeight="1">
      <c r="A151" s="55"/>
      <c r="E151" s="57"/>
    </row>
    <row r="152" spans="1:5" ht="21" customHeight="1">
      <c r="A152" s="55"/>
      <c r="E152" s="57"/>
    </row>
    <row r="153" spans="1:5" ht="21" customHeight="1">
      <c r="A153" s="55"/>
      <c r="E153" s="57"/>
    </row>
    <row r="154" spans="1:5" ht="21" customHeight="1">
      <c r="A154" s="55"/>
      <c r="E154" s="57"/>
    </row>
    <row r="155" spans="1:5" ht="21" customHeight="1">
      <c r="A155" s="55"/>
      <c r="E155" s="57"/>
    </row>
    <row r="156" spans="1:5" ht="21" customHeight="1">
      <c r="A156" s="55"/>
      <c r="E156" s="57"/>
    </row>
    <row r="157" spans="1:5" ht="21" customHeight="1">
      <c r="A157" s="55"/>
      <c r="E157" s="57"/>
    </row>
    <row r="158" spans="1:5" ht="21" customHeight="1">
      <c r="A158" s="55"/>
      <c r="E158" s="57"/>
    </row>
    <row r="159" spans="1:5" ht="21" customHeight="1">
      <c r="A159" s="55"/>
      <c r="E159" s="57"/>
    </row>
    <row r="160" spans="1:5" ht="21" customHeight="1">
      <c r="A160" s="55"/>
      <c r="E160" s="57"/>
    </row>
    <row r="161" spans="1:5" ht="21" customHeight="1">
      <c r="A161" s="55"/>
      <c r="E161" s="57"/>
    </row>
    <row r="162" spans="1:5" ht="21" customHeight="1">
      <c r="A162" s="55"/>
      <c r="E162" s="57"/>
    </row>
    <row r="163" spans="1:5" ht="21" customHeight="1">
      <c r="A163" s="55"/>
      <c r="E163" s="57"/>
    </row>
    <row r="164" spans="1:5" ht="21" customHeight="1">
      <c r="A164" s="55"/>
      <c r="E164" s="57"/>
    </row>
    <row r="165" spans="1:5" ht="21" customHeight="1">
      <c r="A165" s="55"/>
      <c r="E165" s="57"/>
    </row>
    <row r="166" spans="1:5" ht="21" customHeight="1">
      <c r="A166" s="55"/>
      <c r="E166" s="57"/>
    </row>
    <row r="167" spans="1:5" ht="21" customHeight="1">
      <c r="A167" s="55"/>
      <c r="E167" s="57"/>
    </row>
    <row r="168" spans="1:5" ht="21" customHeight="1">
      <c r="A168" s="55"/>
      <c r="E168" s="57"/>
    </row>
    <row r="169" spans="1:5" ht="21" customHeight="1">
      <c r="A169" s="55"/>
      <c r="E169" s="57"/>
    </row>
    <row r="170" spans="1:5" ht="21" customHeight="1">
      <c r="A170" s="55"/>
      <c r="E170" s="57"/>
    </row>
    <row r="171" spans="1:5" ht="21" customHeight="1">
      <c r="A171" s="55"/>
      <c r="E171" s="57"/>
    </row>
    <row r="172" spans="1:5" ht="21" customHeight="1">
      <c r="A172" s="55"/>
      <c r="E172" s="57"/>
    </row>
    <row r="173" spans="1:5" ht="21" customHeight="1">
      <c r="A173" s="55"/>
      <c r="E173" s="57"/>
    </row>
    <row r="174" spans="1:5" ht="21" customHeight="1">
      <c r="A174" s="55"/>
      <c r="E174" s="57"/>
    </row>
    <row r="175" spans="1:5" ht="21" customHeight="1">
      <c r="A175" s="55"/>
      <c r="E175" s="57"/>
    </row>
    <row r="176" spans="1:5" ht="21" customHeight="1">
      <c r="A176" s="55"/>
      <c r="E176" s="57"/>
    </row>
    <row r="177" spans="1:5" ht="21" customHeight="1">
      <c r="A177" s="55"/>
      <c r="E177" s="57"/>
    </row>
    <row r="178" spans="1:5" ht="21" customHeight="1">
      <c r="A178" s="55"/>
      <c r="E178" s="57"/>
    </row>
    <row r="179" spans="1:5" ht="21" customHeight="1">
      <c r="A179" s="55"/>
      <c r="E179" s="57"/>
    </row>
    <row r="180" spans="1:5" ht="21" customHeight="1">
      <c r="A180" s="55"/>
      <c r="E180" s="57"/>
    </row>
    <row r="181" spans="1:5" ht="21" customHeight="1">
      <c r="A181" s="55"/>
      <c r="E181" s="57"/>
    </row>
    <row r="182" spans="1:5" ht="21" customHeight="1">
      <c r="A182" s="55"/>
      <c r="E182" s="57"/>
    </row>
    <row r="183" spans="1:5" ht="21" customHeight="1">
      <c r="A183" s="55"/>
      <c r="E183" s="57"/>
    </row>
    <row r="184" spans="1:5" ht="21" customHeight="1">
      <c r="A184" s="55"/>
      <c r="E184" s="57"/>
    </row>
    <row r="185" spans="1:5" ht="21" customHeight="1">
      <c r="A185" s="55"/>
      <c r="E185" s="57"/>
    </row>
    <row r="186" spans="1:5" ht="21" customHeight="1">
      <c r="A186" s="55"/>
      <c r="E186" s="57"/>
    </row>
    <row r="187" spans="1:5" ht="21" customHeight="1">
      <c r="A187" s="55"/>
      <c r="E187" s="57"/>
    </row>
    <row r="188" spans="1:5" ht="21" customHeight="1">
      <c r="A188" s="55"/>
      <c r="E188" s="57"/>
    </row>
    <row r="189" spans="1:5" ht="21" customHeight="1">
      <c r="A189" s="55"/>
      <c r="E189" s="57"/>
    </row>
    <row r="190" spans="1:5" ht="21" customHeight="1">
      <c r="A190" s="55"/>
      <c r="E190" s="57"/>
    </row>
    <row r="191" spans="1:5" ht="21" customHeight="1">
      <c r="A191" s="55"/>
      <c r="E191" s="57"/>
    </row>
    <row r="192" spans="1:5" ht="21" customHeight="1">
      <c r="A192" s="55"/>
      <c r="E192" s="57"/>
    </row>
    <row r="193" spans="1:5" ht="21" customHeight="1">
      <c r="A193" s="55"/>
      <c r="E193" s="57"/>
    </row>
    <row r="194" spans="1:5" ht="21" customHeight="1">
      <c r="A194" s="55"/>
      <c r="E194" s="57"/>
    </row>
    <row r="195" spans="1:5" ht="21" customHeight="1">
      <c r="A195" s="55"/>
      <c r="E195" s="57"/>
    </row>
    <row r="196" spans="1:5" ht="21" customHeight="1">
      <c r="A196" s="55"/>
      <c r="E196" s="57"/>
    </row>
    <row r="197" spans="1:5" ht="21" customHeight="1">
      <c r="A197" s="55"/>
      <c r="E197" s="57"/>
    </row>
    <row r="198" spans="1:5" ht="21" customHeight="1">
      <c r="A198" s="55"/>
      <c r="E198" s="57"/>
    </row>
    <row r="199" spans="1:5" ht="21" customHeight="1">
      <c r="A199" s="55"/>
      <c r="E199" s="57"/>
    </row>
    <row r="200" spans="1:5" ht="21" customHeight="1">
      <c r="A200" s="55"/>
      <c r="E200" s="57"/>
    </row>
    <row r="201" spans="1:5" ht="21" customHeight="1">
      <c r="A201" s="55"/>
      <c r="E201" s="57"/>
    </row>
    <row r="202" spans="1:5" ht="21" customHeight="1">
      <c r="A202" s="55"/>
      <c r="E202" s="57"/>
    </row>
    <row r="203" spans="1:5" ht="21" customHeight="1">
      <c r="A203" s="55"/>
      <c r="E203" s="57"/>
    </row>
    <row r="204" spans="1:5" ht="21" customHeight="1">
      <c r="A204" s="55"/>
      <c r="E204" s="57"/>
    </row>
    <row r="205" spans="1:5" ht="21" customHeight="1">
      <c r="A205" s="55"/>
      <c r="E205" s="57"/>
    </row>
    <row r="206" spans="1:5" ht="21" customHeight="1">
      <c r="A206" s="55"/>
      <c r="E206" s="57"/>
    </row>
    <row r="207" spans="1:5" ht="21" customHeight="1">
      <c r="A207" s="55"/>
      <c r="E207" s="57"/>
    </row>
    <row r="208" spans="1:5" ht="21" customHeight="1">
      <c r="A208" s="55"/>
      <c r="E208" s="57"/>
    </row>
    <row r="209" spans="1:5" ht="21" customHeight="1">
      <c r="A209" s="55"/>
      <c r="E209" s="57"/>
    </row>
    <row r="210" spans="1:5" ht="21" customHeight="1">
      <c r="A210" s="55"/>
      <c r="E210" s="57"/>
    </row>
    <row r="211" spans="1:5" ht="21" customHeight="1">
      <c r="A211" s="55"/>
      <c r="E211" s="57"/>
    </row>
    <row r="212" spans="1:5" ht="21" customHeight="1">
      <c r="A212" s="55"/>
      <c r="E212" s="57"/>
    </row>
    <row r="213" spans="1:5" ht="21" customHeight="1">
      <c r="A213" s="55"/>
      <c r="E213" s="57"/>
    </row>
    <row r="214" spans="1:5" ht="21" customHeight="1">
      <c r="A214" s="55"/>
      <c r="E214" s="57"/>
    </row>
    <row r="215" spans="1:5" ht="21" customHeight="1">
      <c r="A215" s="55"/>
      <c r="E215" s="57"/>
    </row>
    <row r="216" spans="1:5" ht="21" customHeight="1">
      <c r="A216" s="55"/>
      <c r="E216" s="57"/>
    </row>
    <row r="217" spans="1:5" ht="21" customHeight="1">
      <c r="A217" s="55"/>
      <c r="E217" s="57"/>
    </row>
    <row r="218" spans="1:5" ht="21" customHeight="1">
      <c r="A218" s="55"/>
      <c r="E218" s="57"/>
    </row>
    <row r="219" spans="1:5" ht="21" customHeight="1">
      <c r="A219" s="55"/>
      <c r="E219" s="57"/>
    </row>
    <row r="220" spans="1:5" ht="21" customHeight="1">
      <c r="A220" s="55"/>
      <c r="E220" s="57"/>
    </row>
    <row r="221" spans="1:5" ht="21" customHeight="1">
      <c r="A221" s="55"/>
      <c r="E221" s="57"/>
    </row>
    <row r="222" spans="1:5" ht="21" customHeight="1">
      <c r="A222" s="55"/>
      <c r="E222" s="57"/>
    </row>
    <row r="223" spans="1:5" ht="21" customHeight="1">
      <c r="A223" s="55"/>
      <c r="E223" s="57"/>
    </row>
    <row r="224" spans="1:5" ht="21" customHeight="1">
      <c r="A224" s="55"/>
      <c r="E224" s="57"/>
    </row>
    <row r="225" spans="1:5" ht="21" customHeight="1">
      <c r="A225" s="55"/>
      <c r="E225" s="57"/>
    </row>
    <row r="226" spans="1:5" ht="21" customHeight="1">
      <c r="A226" s="55"/>
      <c r="E226" s="57"/>
    </row>
    <row r="227" spans="1:5" ht="21" customHeight="1">
      <c r="A227" s="55"/>
      <c r="E227" s="57"/>
    </row>
    <row r="228" spans="1:5" ht="21" customHeight="1">
      <c r="A228" s="55"/>
      <c r="E228" s="57"/>
    </row>
    <row r="229" spans="1:5" ht="21" customHeight="1">
      <c r="A229" s="55"/>
      <c r="E229" s="57"/>
    </row>
    <row r="230" spans="1:5" ht="21" customHeight="1">
      <c r="A230" s="55"/>
      <c r="E230" s="57"/>
    </row>
    <row r="231" spans="1:5" ht="21" customHeight="1">
      <c r="A231" s="55"/>
      <c r="E231" s="57"/>
    </row>
    <row r="232" spans="1:5" ht="21" customHeight="1">
      <c r="A232" s="55"/>
      <c r="E232" s="57"/>
    </row>
    <row r="233" spans="1:5" ht="21" customHeight="1">
      <c r="A233" s="55"/>
      <c r="E233" s="57"/>
    </row>
    <row r="234" spans="1:5" ht="21" customHeight="1">
      <c r="A234" s="55"/>
      <c r="E234" s="57"/>
    </row>
    <row r="235" spans="1:5" ht="21" customHeight="1">
      <c r="A235" s="55"/>
      <c r="E235" s="57"/>
    </row>
    <row r="236" spans="1:5" ht="21" customHeight="1">
      <c r="A236" s="55"/>
      <c r="E236" s="57"/>
    </row>
    <row r="237" spans="1:5" ht="21" customHeight="1">
      <c r="A237" s="55"/>
      <c r="E237" s="57"/>
    </row>
    <row r="238" spans="1:5" ht="21" customHeight="1">
      <c r="A238" s="55"/>
      <c r="E238" s="57"/>
    </row>
    <row r="239" spans="1:5" ht="21" customHeight="1">
      <c r="A239" s="55"/>
      <c r="E239" s="57"/>
    </row>
    <row r="240" spans="1:5" ht="21" customHeight="1">
      <c r="A240" s="55"/>
      <c r="E240" s="57"/>
    </row>
    <row r="241" spans="1:5" ht="21" customHeight="1">
      <c r="A241" s="55"/>
      <c r="E241" s="57"/>
    </row>
    <row r="242" spans="1:5" ht="21" customHeight="1">
      <c r="A242" s="55"/>
      <c r="E242" s="57"/>
    </row>
    <row r="243" spans="1:5" ht="21" customHeight="1">
      <c r="A243" s="55"/>
      <c r="E243" s="57"/>
    </row>
    <row r="244" spans="1:5" ht="21" customHeight="1">
      <c r="A244" s="55"/>
      <c r="E244" s="57"/>
    </row>
    <row r="245" spans="1:5" ht="21" customHeight="1">
      <c r="A245" s="55"/>
      <c r="E245" s="57"/>
    </row>
    <row r="246" spans="1:5" ht="21" customHeight="1">
      <c r="A246" s="55"/>
      <c r="E246" s="57"/>
    </row>
    <row r="247" spans="1:5" ht="21" customHeight="1">
      <c r="A247" s="55"/>
      <c r="E247" s="57"/>
    </row>
    <row r="248" spans="1:5" ht="21" customHeight="1">
      <c r="A248" s="55"/>
      <c r="E248" s="57"/>
    </row>
    <row r="249" spans="1:5" ht="21" customHeight="1">
      <c r="A249" s="55"/>
      <c r="E249" s="57"/>
    </row>
    <row r="250" spans="1:5" ht="21" customHeight="1">
      <c r="A250" s="55"/>
      <c r="E250" s="57"/>
    </row>
    <row r="251" spans="1:5" ht="21" customHeight="1">
      <c r="A251" s="55"/>
      <c r="E251" s="57"/>
    </row>
    <row r="252" spans="1:5" ht="21" customHeight="1">
      <c r="A252" s="55"/>
      <c r="E252" s="57"/>
    </row>
    <row r="253" spans="1:5" ht="21" customHeight="1">
      <c r="A253" s="55"/>
      <c r="E253" s="57"/>
    </row>
    <row r="254" spans="1:5" ht="21" customHeight="1">
      <c r="A254" s="55"/>
      <c r="E254" s="57"/>
    </row>
    <row r="255" spans="1:5" ht="21" customHeight="1">
      <c r="A255" s="55"/>
      <c r="E255" s="57"/>
    </row>
    <row r="256" spans="1:5" ht="21" customHeight="1">
      <c r="A256" s="55"/>
      <c r="E256" s="57"/>
    </row>
    <row r="257" spans="1:5" ht="21" customHeight="1">
      <c r="A257" s="55"/>
      <c r="E257" s="57"/>
    </row>
    <row r="258" spans="1:5" ht="21" customHeight="1">
      <c r="A258" s="55"/>
      <c r="E258" s="57"/>
    </row>
    <row r="259" spans="1:5" ht="21" customHeight="1">
      <c r="A259" s="55"/>
      <c r="E259" s="57"/>
    </row>
    <row r="260" spans="1:5" ht="21" customHeight="1">
      <c r="A260" s="55"/>
      <c r="E260" s="57"/>
    </row>
    <row r="261" spans="1:5" ht="21" customHeight="1">
      <c r="A261" s="55"/>
      <c r="E261" s="57"/>
    </row>
    <row r="262" spans="1:5" ht="21" customHeight="1">
      <c r="A262" s="55"/>
      <c r="E262" s="57"/>
    </row>
    <row r="263" spans="1:5" ht="21" customHeight="1">
      <c r="A263" s="55"/>
      <c r="E263" s="57"/>
    </row>
    <row r="264" spans="1:5" ht="21" customHeight="1">
      <c r="A264" s="55"/>
      <c r="E264" s="57"/>
    </row>
    <row r="265" spans="1:5" ht="21" customHeight="1">
      <c r="A265" s="55"/>
      <c r="E265" s="57"/>
    </row>
    <row r="266" spans="1:5" ht="21" customHeight="1">
      <c r="A266" s="55"/>
      <c r="E266" s="57"/>
    </row>
    <row r="267" spans="1:5" ht="21" customHeight="1">
      <c r="A267" s="55"/>
      <c r="E267" s="57"/>
    </row>
    <row r="268" spans="1:5" ht="21" customHeight="1">
      <c r="A268" s="55"/>
      <c r="E268" s="57"/>
    </row>
    <row r="269" spans="1:5" ht="21" customHeight="1">
      <c r="A269" s="55"/>
      <c r="E269" s="57"/>
    </row>
    <row r="270" spans="1:5" ht="21" customHeight="1">
      <c r="A270" s="55"/>
      <c r="E270" s="57"/>
    </row>
    <row r="271" spans="1:5" ht="21" customHeight="1">
      <c r="A271" s="55"/>
      <c r="E271" s="57"/>
    </row>
    <row r="272" spans="1:5" ht="21" customHeight="1">
      <c r="A272" s="55"/>
      <c r="E272" s="57"/>
    </row>
    <row r="273" spans="1:5" ht="21" customHeight="1">
      <c r="A273" s="55"/>
      <c r="E273" s="57"/>
    </row>
    <row r="274" spans="1:5" ht="21" customHeight="1">
      <c r="A274" s="55"/>
      <c r="E274" s="57"/>
    </row>
    <row r="275" spans="1:5" ht="21" customHeight="1">
      <c r="A275" s="55"/>
      <c r="E275" s="57"/>
    </row>
    <row r="276" spans="1:5" ht="21" customHeight="1">
      <c r="A276" s="55"/>
      <c r="E276" s="57"/>
    </row>
    <row r="277" spans="1:5" ht="21" customHeight="1">
      <c r="A277" s="55"/>
      <c r="E277" s="57"/>
    </row>
    <row r="278" spans="1:5" ht="21" customHeight="1">
      <c r="A278" s="55"/>
      <c r="E278" s="57"/>
    </row>
    <row r="279" spans="1:5" ht="21" customHeight="1">
      <c r="A279" s="55"/>
      <c r="E279" s="57"/>
    </row>
    <row r="280" spans="1:5" ht="21" customHeight="1">
      <c r="A280" s="55"/>
      <c r="E280" s="57"/>
    </row>
    <row r="281" spans="1:5" ht="21" customHeight="1">
      <c r="A281" s="55"/>
      <c r="E281" s="57"/>
    </row>
    <row r="282" spans="1:5" ht="21" customHeight="1">
      <c r="A282" s="55"/>
      <c r="E282" s="57"/>
    </row>
    <row r="283" spans="1:5" ht="21" customHeight="1">
      <c r="A283" s="55"/>
      <c r="E283" s="57"/>
    </row>
    <row r="284" spans="1:5" ht="21" customHeight="1">
      <c r="A284" s="55"/>
      <c r="E284" s="57"/>
    </row>
    <row r="285" spans="1:5" ht="21" customHeight="1">
      <c r="A285" s="55"/>
      <c r="E285" s="57"/>
    </row>
    <row r="286" spans="1:5" ht="21" customHeight="1">
      <c r="A286" s="55"/>
      <c r="E286" s="57"/>
    </row>
    <row r="287" spans="1:5" ht="21" customHeight="1">
      <c r="A287" s="55"/>
      <c r="E287" s="57"/>
    </row>
    <row r="288" spans="1:5" ht="21" customHeight="1">
      <c r="A288" s="55"/>
      <c r="E288" s="57"/>
    </row>
    <row r="289" spans="1:5" ht="21" customHeight="1">
      <c r="A289" s="55"/>
      <c r="E289" s="57"/>
    </row>
    <row r="290" spans="1:5" ht="21" customHeight="1">
      <c r="A290" s="55"/>
      <c r="E290" s="57"/>
    </row>
    <row r="291" spans="1:5" ht="21" customHeight="1">
      <c r="A291" s="55"/>
      <c r="E291" s="57"/>
    </row>
    <row r="292" spans="1:5" ht="21" customHeight="1">
      <c r="A292" s="55"/>
      <c r="E292" s="57"/>
    </row>
    <row r="293" spans="1:5" ht="21" customHeight="1">
      <c r="A293" s="55"/>
      <c r="E293" s="57"/>
    </row>
    <row r="294" spans="1:5" ht="21" customHeight="1">
      <c r="A294" s="55"/>
      <c r="E294" s="57"/>
    </row>
    <row r="295" spans="1:5" ht="21" customHeight="1">
      <c r="A295" s="55"/>
      <c r="E295" s="57"/>
    </row>
    <row r="296" spans="1:5" ht="21" customHeight="1">
      <c r="A296" s="55"/>
      <c r="E296" s="57"/>
    </row>
    <row r="297" spans="1:5" ht="21" customHeight="1">
      <c r="A297" s="55"/>
      <c r="E297" s="57"/>
    </row>
    <row r="298" spans="1:5" ht="21" customHeight="1">
      <c r="A298" s="55"/>
      <c r="E298" s="57"/>
    </row>
    <row r="299" spans="1:5" ht="21" customHeight="1">
      <c r="A299" s="55"/>
      <c r="E299" s="57"/>
    </row>
    <row r="300" spans="1:5" ht="21" customHeight="1">
      <c r="A300" s="55"/>
      <c r="E300" s="57"/>
    </row>
    <row r="301" spans="1:5" ht="21" customHeight="1">
      <c r="A301" s="55"/>
      <c r="E301" s="57"/>
    </row>
    <row r="302" spans="1:5" ht="21" customHeight="1">
      <c r="A302" s="55"/>
      <c r="E302" s="57"/>
    </row>
    <row r="303" spans="1:5" ht="21" customHeight="1">
      <c r="A303" s="55"/>
      <c r="E303" s="57"/>
    </row>
    <row r="304" spans="1:5" ht="21" customHeight="1">
      <c r="A304" s="55"/>
      <c r="E304" s="57"/>
    </row>
    <row r="305" spans="1:5" ht="21" customHeight="1">
      <c r="A305" s="55"/>
      <c r="E305" s="57"/>
    </row>
    <row r="306" spans="1:5" ht="21" customHeight="1">
      <c r="A306" s="55"/>
      <c r="E306" s="57"/>
    </row>
    <row r="307" spans="1:5" ht="21" customHeight="1">
      <c r="A307" s="55"/>
      <c r="E307" s="57"/>
    </row>
    <row r="308" spans="1:5" ht="21" customHeight="1">
      <c r="A308" s="55"/>
      <c r="E308" s="57"/>
    </row>
    <row r="309" spans="1:5" ht="21" customHeight="1">
      <c r="A309" s="55"/>
      <c r="E309" s="57"/>
    </row>
    <row r="310" spans="1:5" ht="21" customHeight="1">
      <c r="A310" s="55"/>
      <c r="E310" s="57"/>
    </row>
    <row r="311" spans="1:5" ht="21" customHeight="1">
      <c r="A311" s="55"/>
      <c r="E311" s="57"/>
    </row>
    <row r="312" spans="1:5" ht="21" customHeight="1">
      <c r="A312" s="55"/>
      <c r="E312" s="57"/>
    </row>
    <row r="313" spans="1:5" ht="21" customHeight="1">
      <c r="A313" s="55"/>
      <c r="E313" s="57"/>
    </row>
    <row r="314" spans="1:5" ht="21" customHeight="1">
      <c r="A314" s="55"/>
      <c r="E314" s="57"/>
    </row>
    <row r="315" spans="1:5" ht="21" customHeight="1">
      <c r="A315" s="55"/>
      <c r="E315" s="57"/>
    </row>
    <row r="316" spans="1:5" ht="21" customHeight="1">
      <c r="A316" s="55"/>
      <c r="E316" s="57"/>
    </row>
    <row r="317" spans="1:5" ht="21" customHeight="1">
      <c r="A317" s="55"/>
      <c r="E317" s="57"/>
    </row>
    <row r="318" spans="1:5" ht="21" customHeight="1">
      <c r="A318" s="55"/>
      <c r="E318" s="57"/>
    </row>
    <row r="319" spans="1:5" ht="21" customHeight="1">
      <c r="A319" s="55"/>
      <c r="E319" s="57"/>
    </row>
    <row r="320" spans="1:5" ht="21" customHeight="1">
      <c r="A320" s="55"/>
      <c r="E320" s="57"/>
    </row>
    <row r="321" spans="1:5" ht="21" customHeight="1">
      <c r="A321" s="55"/>
      <c r="E321" s="57"/>
    </row>
    <row r="322" spans="1:5" ht="21" customHeight="1">
      <c r="A322" s="55"/>
      <c r="E322" s="57"/>
    </row>
    <row r="323" spans="1:5" ht="21" customHeight="1">
      <c r="A323" s="55"/>
      <c r="E323" s="57"/>
    </row>
    <row r="324" spans="1:5" ht="21" customHeight="1">
      <c r="A324" s="55"/>
      <c r="E324" s="57"/>
    </row>
    <row r="325" spans="1:5" ht="21" customHeight="1">
      <c r="A325" s="55"/>
      <c r="E325" s="57"/>
    </row>
    <row r="326" spans="1:5" ht="21" customHeight="1">
      <c r="A326" s="55"/>
      <c r="E326" s="57"/>
    </row>
    <row r="327" spans="1:5" ht="21" customHeight="1">
      <c r="A327" s="55"/>
      <c r="E327" s="57"/>
    </row>
    <row r="328" spans="1:5" ht="21" customHeight="1">
      <c r="A328" s="55"/>
      <c r="E328" s="57"/>
    </row>
    <row r="329" spans="1:5" ht="21" customHeight="1">
      <c r="A329" s="55"/>
      <c r="E329" s="57"/>
    </row>
    <row r="330" spans="1:5" ht="21" customHeight="1">
      <c r="A330" s="55"/>
      <c r="E330" s="57"/>
    </row>
    <row r="331" spans="1:5" ht="21" customHeight="1">
      <c r="A331" s="55"/>
      <c r="E331" s="57"/>
    </row>
    <row r="332" spans="1:5" ht="21" customHeight="1">
      <c r="A332" s="55"/>
      <c r="E332" s="57"/>
    </row>
    <row r="333" spans="1:5" ht="21" customHeight="1">
      <c r="A333" s="55"/>
      <c r="E333" s="57"/>
    </row>
    <row r="334" spans="1:5" ht="21" customHeight="1">
      <c r="A334" s="55"/>
      <c r="E334" s="57"/>
    </row>
    <row r="335" spans="1:5" ht="21" customHeight="1">
      <c r="A335" s="55"/>
      <c r="E335" s="57"/>
    </row>
    <row r="336" spans="1:5" ht="21" customHeight="1">
      <c r="A336" s="55"/>
      <c r="E336" s="57"/>
    </row>
    <row r="337" spans="1:5" ht="21" customHeight="1">
      <c r="A337" s="55"/>
      <c r="E337" s="57"/>
    </row>
    <row r="338" spans="1:5" ht="21" customHeight="1">
      <c r="A338" s="55"/>
      <c r="E338" s="57"/>
    </row>
    <row r="339" spans="1:5" ht="21" customHeight="1">
      <c r="A339" s="55"/>
      <c r="E339" s="57"/>
    </row>
    <row r="340" spans="1:5" ht="21" customHeight="1">
      <c r="A340" s="55"/>
      <c r="E340" s="57"/>
    </row>
    <row r="341" spans="1:5" ht="21" customHeight="1">
      <c r="A341" s="55"/>
      <c r="E341" s="57"/>
    </row>
    <row r="342" spans="1:5" ht="21" customHeight="1">
      <c r="A342" s="55"/>
      <c r="E342" s="57"/>
    </row>
    <row r="343" spans="1:5" ht="21" customHeight="1">
      <c r="A343" s="55"/>
      <c r="E343" s="57"/>
    </row>
    <row r="344" spans="1:5" ht="21" customHeight="1">
      <c r="A344" s="55"/>
      <c r="E344" s="57"/>
    </row>
    <row r="345" spans="1:5" ht="21" customHeight="1">
      <c r="A345" s="55"/>
      <c r="E345" s="57"/>
    </row>
    <row r="346" spans="1:5" ht="21" customHeight="1">
      <c r="A346" s="55"/>
      <c r="E346" s="57"/>
    </row>
    <row r="347" spans="1:5" ht="21" customHeight="1">
      <c r="A347" s="55"/>
      <c r="E347" s="57"/>
    </row>
    <row r="348" spans="1:5" ht="21" customHeight="1">
      <c r="A348" s="55"/>
      <c r="E348" s="57"/>
    </row>
    <row r="349" spans="1:5" ht="21" customHeight="1">
      <c r="A349" s="55"/>
      <c r="E349" s="57"/>
    </row>
    <row r="350" spans="1:5" ht="21" customHeight="1">
      <c r="A350" s="55"/>
      <c r="E350" s="57"/>
    </row>
    <row r="351" spans="1:5" ht="21" customHeight="1">
      <c r="A351" s="55"/>
      <c r="E351" s="57"/>
    </row>
    <row r="352" spans="1:5" ht="21" customHeight="1">
      <c r="A352" s="55"/>
      <c r="E352" s="57"/>
    </row>
    <row r="353" spans="1:5" ht="21" customHeight="1">
      <c r="A353" s="55"/>
      <c r="E353" s="57"/>
    </row>
    <row r="354" spans="1:5" ht="21" customHeight="1">
      <c r="A354" s="55"/>
      <c r="E354" s="57"/>
    </row>
    <row r="355" spans="1:5" ht="21" customHeight="1">
      <c r="A355" s="55"/>
      <c r="E355" s="57"/>
    </row>
    <row r="356" spans="1:5" ht="21" customHeight="1">
      <c r="A356" s="55"/>
      <c r="E356" s="57"/>
    </row>
    <row r="357" spans="1:5" ht="21" customHeight="1">
      <c r="A357" s="55"/>
      <c r="E357" s="57"/>
    </row>
    <row r="358" spans="1:5" ht="21" customHeight="1">
      <c r="A358" s="55"/>
      <c r="E358" s="57"/>
    </row>
    <row r="359" spans="1:5" ht="21" customHeight="1">
      <c r="A359" s="55"/>
      <c r="E359" s="57"/>
    </row>
    <row r="360" spans="1:5" ht="21" customHeight="1">
      <c r="A360" s="55"/>
      <c r="E360" s="57"/>
    </row>
    <row r="361" spans="1:5" ht="21" customHeight="1">
      <c r="A361" s="55"/>
      <c r="E361" s="57"/>
    </row>
    <row r="362" spans="1:5" ht="21" customHeight="1">
      <c r="A362" s="55"/>
      <c r="E362" s="57"/>
    </row>
    <row r="363" spans="1:5" ht="21" customHeight="1">
      <c r="A363" s="55"/>
      <c r="E363" s="57"/>
    </row>
    <row r="364" spans="1:5" ht="21" customHeight="1">
      <c r="A364" s="55"/>
      <c r="E364" s="57"/>
    </row>
    <row r="365" spans="1:5" ht="21" customHeight="1">
      <c r="A365" s="55"/>
      <c r="E365" s="57"/>
    </row>
    <row r="366" spans="1:5" ht="21" customHeight="1">
      <c r="A366" s="55"/>
      <c r="E366" s="57"/>
    </row>
    <row r="367" spans="1:5" ht="21" customHeight="1">
      <c r="A367" s="55"/>
      <c r="E367" s="57"/>
    </row>
    <row r="368" spans="1:5" ht="21" customHeight="1">
      <c r="A368" s="55"/>
      <c r="E368" s="57"/>
    </row>
    <row r="369" spans="1:5" ht="21" customHeight="1">
      <c r="A369" s="55"/>
      <c r="E369" s="57"/>
    </row>
    <row r="370" spans="1:5" ht="21" customHeight="1">
      <c r="A370" s="55"/>
      <c r="E370" s="57"/>
    </row>
    <row r="371" spans="1:5" ht="21" customHeight="1">
      <c r="A371" s="55"/>
      <c r="E371" s="57"/>
    </row>
    <row r="372" spans="1:5" ht="21" customHeight="1">
      <c r="A372" s="55"/>
      <c r="E372" s="57"/>
    </row>
    <row r="373" spans="1:5" ht="21" customHeight="1">
      <c r="A373" s="55"/>
      <c r="E373" s="57"/>
    </row>
    <row r="374" spans="1:5" ht="21" customHeight="1">
      <c r="A374" s="55"/>
      <c r="E374" s="57"/>
    </row>
    <row r="375" spans="1:5" ht="21" customHeight="1">
      <c r="A375" s="55"/>
      <c r="E375" s="57"/>
    </row>
    <row r="376" spans="1:5" ht="21" customHeight="1">
      <c r="A376" s="55"/>
      <c r="E376" s="57"/>
    </row>
    <row r="377" spans="1:5" ht="21" customHeight="1">
      <c r="A377" s="55"/>
      <c r="E377" s="57"/>
    </row>
    <row r="378" spans="1:5" ht="21" customHeight="1">
      <c r="A378" s="55"/>
      <c r="E378" s="57"/>
    </row>
    <row r="379" spans="1:5" ht="21" customHeight="1">
      <c r="A379" s="55"/>
      <c r="E379" s="57"/>
    </row>
    <row r="380" spans="1:5" ht="21" customHeight="1">
      <c r="A380" s="55"/>
      <c r="E380" s="57"/>
    </row>
    <row r="381" spans="1:5" ht="21" customHeight="1">
      <c r="A381" s="55"/>
      <c r="E381" s="57"/>
    </row>
    <row r="382" spans="1:5" ht="21" customHeight="1">
      <c r="A382" s="55"/>
      <c r="E382" s="57"/>
    </row>
    <row r="383" spans="1:5" ht="21" customHeight="1">
      <c r="A383" s="55"/>
      <c r="E383" s="57"/>
    </row>
    <row r="384" spans="1:5" ht="21" customHeight="1">
      <c r="A384" s="55"/>
      <c r="E384" s="57"/>
    </row>
    <row r="385" spans="1:5" ht="21" customHeight="1">
      <c r="A385" s="55"/>
      <c r="E385" s="57"/>
    </row>
    <row r="386" spans="1:5" ht="21" customHeight="1">
      <c r="A386" s="55"/>
      <c r="E386" s="57"/>
    </row>
    <row r="387" spans="1:5" ht="21" customHeight="1">
      <c r="A387" s="55"/>
      <c r="E387" s="57"/>
    </row>
    <row r="388" spans="1:5" ht="21" customHeight="1">
      <c r="A388" s="55"/>
      <c r="E388" s="57"/>
    </row>
    <row r="389" spans="1:5" ht="21" customHeight="1">
      <c r="A389" s="55"/>
      <c r="E389" s="57"/>
    </row>
    <row r="390" spans="1:5" ht="21" customHeight="1">
      <c r="A390" s="55"/>
      <c r="E390" s="57"/>
    </row>
    <row r="391" spans="1:5" ht="21" customHeight="1">
      <c r="A391" s="55"/>
      <c r="E391" s="57"/>
    </row>
    <row r="392" spans="1:5" ht="21" customHeight="1">
      <c r="A392" s="55"/>
      <c r="E392" s="57"/>
    </row>
    <row r="393" spans="1:5" ht="21" customHeight="1">
      <c r="A393" s="55"/>
      <c r="E393" s="57"/>
    </row>
    <row r="394" spans="1:5" ht="21" customHeight="1">
      <c r="A394" s="55"/>
      <c r="E394" s="57"/>
    </row>
    <row r="395" spans="1:5" ht="21" customHeight="1">
      <c r="A395" s="55"/>
      <c r="E395" s="57"/>
    </row>
    <row r="396" spans="1:5" ht="21" customHeight="1">
      <c r="A396" s="55"/>
      <c r="E396" s="57"/>
    </row>
    <row r="397" spans="1:5" ht="21" customHeight="1">
      <c r="A397" s="55"/>
      <c r="E397" s="57"/>
    </row>
    <row r="398" spans="1:5" ht="21" customHeight="1">
      <c r="A398" s="55"/>
      <c r="E398" s="57"/>
    </row>
    <row r="399" spans="1:5" ht="21" customHeight="1">
      <c r="A399" s="55"/>
      <c r="E399" s="57"/>
    </row>
    <row r="400" spans="1:5" ht="21" customHeight="1">
      <c r="A400" s="55"/>
      <c r="E400" s="57"/>
    </row>
    <row r="401" spans="1:5" ht="21" customHeight="1">
      <c r="A401" s="55"/>
      <c r="E401" s="57"/>
    </row>
    <row r="402" spans="1:5" ht="21" customHeight="1">
      <c r="A402" s="55"/>
      <c r="E402" s="57"/>
    </row>
    <row r="403" spans="1:5" ht="21" customHeight="1">
      <c r="A403" s="55"/>
      <c r="E403" s="57"/>
    </row>
    <row r="404" spans="1:5" ht="21" customHeight="1">
      <c r="A404" s="55"/>
      <c r="E404" s="57"/>
    </row>
    <row r="405" spans="1:5" ht="21" customHeight="1">
      <c r="A405" s="55"/>
      <c r="E405" s="57"/>
    </row>
    <row r="406" spans="1:5" ht="21" customHeight="1">
      <c r="A406" s="55"/>
      <c r="E406" s="57"/>
    </row>
    <row r="407" spans="1:5" ht="21" customHeight="1">
      <c r="A407" s="55"/>
      <c r="E407" s="57"/>
    </row>
    <row r="408" spans="1:5" ht="21" customHeight="1">
      <c r="A408" s="55"/>
      <c r="E408" s="57"/>
    </row>
    <row r="409" spans="1:5" ht="21" customHeight="1">
      <c r="A409" s="55"/>
      <c r="E409" s="57"/>
    </row>
    <row r="410" spans="1:5" ht="21" customHeight="1">
      <c r="A410" s="55"/>
      <c r="E410" s="57"/>
    </row>
    <row r="411" spans="1:5" ht="21" customHeight="1">
      <c r="A411" s="55"/>
      <c r="E411" s="57"/>
    </row>
    <row r="412" spans="1:5" ht="21" customHeight="1">
      <c r="A412" s="55"/>
      <c r="E412" s="57"/>
    </row>
    <row r="413" spans="1:5" ht="21" customHeight="1">
      <c r="A413" s="55"/>
      <c r="E413" s="57"/>
    </row>
    <row r="414" spans="1:5" ht="21" customHeight="1">
      <c r="A414" s="55"/>
      <c r="E414" s="57"/>
    </row>
    <row r="415" spans="1:5" ht="21" customHeight="1">
      <c r="A415" s="55"/>
      <c r="E415" s="57"/>
    </row>
    <row r="416" spans="1:5" ht="21" customHeight="1">
      <c r="A416" s="55"/>
      <c r="E416" s="57"/>
    </row>
    <row r="417" spans="1:5" ht="21" customHeight="1">
      <c r="A417" s="55"/>
      <c r="E417" s="57"/>
    </row>
    <row r="418" spans="1:5" ht="21" customHeight="1">
      <c r="A418" s="55"/>
      <c r="E418" s="57"/>
    </row>
    <row r="419" spans="1:5" ht="21" customHeight="1">
      <c r="A419" s="55"/>
      <c r="E419" s="57"/>
    </row>
    <row r="420" spans="1:5" ht="21" customHeight="1">
      <c r="A420" s="55"/>
      <c r="E420" s="57"/>
    </row>
    <row r="421" spans="1:5" ht="21" customHeight="1">
      <c r="A421" s="55"/>
      <c r="E421" s="57"/>
    </row>
    <row r="422" spans="1:5" ht="21" customHeight="1">
      <c r="A422" s="55"/>
      <c r="E422" s="57"/>
    </row>
    <row r="423" spans="1:5" ht="21" customHeight="1">
      <c r="A423" s="55"/>
      <c r="E423" s="57"/>
    </row>
    <row r="424" spans="1:5" ht="21" customHeight="1">
      <c r="A424" s="55"/>
      <c r="E424" s="57"/>
    </row>
    <row r="425" spans="1:5" ht="21" customHeight="1">
      <c r="A425" s="55"/>
      <c r="E425" s="57"/>
    </row>
    <row r="426" spans="1:5" ht="21" customHeight="1">
      <c r="A426" s="55"/>
      <c r="E426" s="57"/>
    </row>
    <row r="427" spans="1:5" ht="21" customHeight="1">
      <c r="A427" s="55"/>
      <c r="E427" s="57"/>
    </row>
    <row r="428" spans="1:5" ht="21" customHeight="1">
      <c r="A428" s="55"/>
      <c r="E428" s="57"/>
    </row>
    <row r="429" spans="1:5" ht="21" customHeight="1">
      <c r="A429" s="55"/>
      <c r="E429" s="57"/>
    </row>
    <row r="430" spans="1:5" ht="21" customHeight="1">
      <c r="A430" s="55"/>
      <c r="E430" s="57"/>
    </row>
    <row r="431" spans="1:5" ht="21" customHeight="1">
      <c r="A431" s="55"/>
      <c r="E431" s="57"/>
    </row>
    <row r="432" spans="1:5" ht="21" customHeight="1">
      <c r="A432" s="55"/>
      <c r="E432" s="57"/>
    </row>
    <row r="433" spans="1:5" ht="21" customHeight="1">
      <c r="A433" s="55"/>
      <c r="E433" s="57"/>
    </row>
    <row r="434" spans="1:5" ht="21" customHeight="1">
      <c r="A434" s="55"/>
      <c r="E434" s="57"/>
    </row>
    <row r="435" spans="1:5" ht="21" customHeight="1">
      <c r="A435" s="55"/>
      <c r="E435" s="57"/>
    </row>
    <row r="436" spans="1:5" ht="21" customHeight="1">
      <c r="A436" s="55"/>
      <c r="E436" s="57"/>
    </row>
    <row r="437" spans="1:5" ht="21" customHeight="1">
      <c r="A437" s="55"/>
      <c r="E437" s="57"/>
    </row>
    <row r="438" spans="1:5" ht="21" customHeight="1">
      <c r="A438" s="55"/>
      <c r="E438" s="57"/>
    </row>
    <row r="439" spans="1:5" ht="21" customHeight="1">
      <c r="A439" s="55"/>
      <c r="E439" s="57"/>
    </row>
    <row r="440" spans="1:5" ht="21" customHeight="1">
      <c r="A440" s="55"/>
      <c r="E440" s="57"/>
    </row>
    <row r="441" spans="1:5" ht="21" customHeight="1">
      <c r="A441" s="55"/>
      <c r="E441" s="57"/>
    </row>
    <row r="442" spans="1:5" ht="21" customHeight="1">
      <c r="A442" s="55"/>
      <c r="E442" s="57"/>
    </row>
    <row r="443" spans="1:5" ht="21" customHeight="1">
      <c r="A443" s="55"/>
      <c r="E443" s="57"/>
    </row>
    <row r="444" spans="1:5" ht="21" customHeight="1">
      <c r="A444" s="55"/>
      <c r="E444" s="57"/>
    </row>
    <row r="445" spans="1:5" ht="21" customHeight="1">
      <c r="A445" s="55"/>
      <c r="E445" s="57"/>
    </row>
    <row r="446" spans="1:5" ht="21" customHeight="1">
      <c r="A446" s="55"/>
      <c r="E446" s="57"/>
    </row>
    <row r="447" spans="1:5" ht="21" customHeight="1">
      <c r="A447" s="55"/>
      <c r="E447" s="57"/>
    </row>
    <row r="448" spans="1:5" ht="21" customHeight="1">
      <c r="A448" s="55"/>
      <c r="E448" s="57"/>
    </row>
    <row r="449" spans="1:5" ht="21" customHeight="1">
      <c r="A449" s="55"/>
      <c r="E449" s="57"/>
    </row>
    <row r="450" spans="1:5" ht="21" customHeight="1">
      <c r="A450" s="55"/>
      <c r="E450" s="57"/>
    </row>
    <row r="451" spans="1:5" ht="21" customHeight="1">
      <c r="A451" s="55"/>
      <c r="E451" s="57"/>
    </row>
    <row r="452" spans="1:5" ht="21" customHeight="1">
      <c r="A452" s="55"/>
      <c r="E452" s="57"/>
    </row>
    <row r="453" spans="1:5" ht="21" customHeight="1">
      <c r="A453" s="55"/>
      <c r="E453" s="57"/>
    </row>
    <row r="454" spans="1:5" ht="21" customHeight="1">
      <c r="A454" s="55"/>
      <c r="E454" s="57"/>
    </row>
    <row r="455" spans="1:5" ht="21" customHeight="1">
      <c r="A455" s="55"/>
      <c r="E455" s="57"/>
    </row>
    <row r="456" spans="1:5" ht="21" customHeight="1">
      <c r="A456" s="55"/>
      <c r="E456" s="57"/>
    </row>
    <row r="457" spans="1:5" ht="21" customHeight="1">
      <c r="A457" s="55"/>
      <c r="E457" s="57"/>
    </row>
    <row r="458" spans="1:5" ht="21" customHeight="1">
      <c r="A458" s="55"/>
      <c r="E458" s="57"/>
    </row>
    <row r="459" spans="1:5" ht="21" customHeight="1">
      <c r="A459" s="55"/>
      <c r="E459" s="57"/>
    </row>
    <row r="460" spans="1:5" ht="21" customHeight="1">
      <c r="A460" s="55"/>
      <c r="E460" s="57"/>
    </row>
    <row r="461" spans="1:5" ht="21" customHeight="1">
      <c r="A461" s="55"/>
      <c r="E461" s="57"/>
    </row>
    <row r="462" spans="1:5" ht="21" customHeight="1">
      <c r="A462" s="55"/>
      <c r="E462" s="57"/>
    </row>
    <row r="463" spans="1:5" ht="21" customHeight="1">
      <c r="A463" s="55"/>
      <c r="E463" s="57"/>
    </row>
    <row r="464" spans="1:5" ht="21" customHeight="1">
      <c r="A464" s="55"/>
      <c r="E464" s="57"/>
    </row>
    <row r="465" spans="1:5" ht="21" customHeight="1">
      <c r="A465" s="55"/>
      <c r="E465" s="57"/>
    </row>
    <row r="466" spans="1:5" ht="21" customHeight="1">
      <c r="A466" s="55"/>
      <c r="E466" s="57"/>
    </row>
    <row r="467" spans="1:5" ht="21" customHeight="1">
      <c r="A467" s="55"/>
      <c r="E467" s="57"/>
    </row>
    <row r="468" spans="1:5" ht="21" customHeight="1">
      <c r="A468" s="55"/>
      <c r="E468" s="57"/>
    </row>
    <row r="469" spans="1:5" ht="21" customHeight="1">
      <c r="A469" s="55"/>
      <c r="E469" s="57"/>
    </row>
    <row r="470" spans="1:5" ht="21" customHeight="1">
      <c r="A470" s="55"/>
      <c r="E470" s="57"/>
    </row>
    <row r="471" spans="1:5" ht="21" customHeight="1">
      <c r="A471" s="55"/>
      <c r="E471" s="57"/>
    </row>
    <row r="472" spans="1:5" ht="21" customHeight="1">
      <c r="A472" s="55"/>
      <c r="E472" s="57"/>
    </row>
    <row r="473" spans="1:5" ht="21" customHeight="1">
      <c r="A473" s="55"/>
      <c r="E473" s="57"/>
    </row>
    <row r="474" spans="1:5" ht="21" customHeight="1">
      <c r="A474" s="55"/>
      <c r="E474" s="57"/>
    </row>
    <row r="475" spans="1:5" ht="21" customHeight="1">
      <c r="A475" s="55"/>
      <c r="E475" s="57"/>
    </row>
    <row r="476" spans="1:5" ht="21" customHeight="1">
      <c r="A476" s="55"/>
      <c r="E476" s="57"/>
    </row>
    <row r="477" spans="1:5" ht="21" customHeight="1">
      <c r="A477" s="55"/>
      <c r="E477" s="57"/>
    </row>
    <row r="478" spans="1:5" ht="21" customHeight="1">
      <c r="A478" s="55"/>
      <c r="E478" s="57"/>
    </row>
    <row r="479" spans="1:5" ht="21" customHeight="1">
      <c r="A479" s="55"/>
      <c r="E479" s="57"/>
    </row>
    <row r="480" spans="1:5" ht="21" customHeight="1">
      <c r="A480" s="55"/>
      <c r="E480" s="57"/>
    </row>
    <row r="481" spans="1:5" ht="21" customHeight="1">
      <c r="A481" s="55"/>
      <c r="E481" s="57"/>
    </row>
    <row r="482" spans="1:5" ht="21" customHeight="1">
      <c r="A482" s="55"/>
      <c r="E482" s="57"/>
    </row>
    <row r="483" spans="1:5" ht="21" customHeight="1">
      <c r="A483" s="55"/>
      <c r="E483" s="57"/>
    </row>
    <row r="484" spans="1:5" ht="21" customHeight="1">
      <c r="A484" s="55"/>
      <c r="E484" s="57"/>
    </row>
    <row r="485" spans="1:5" ht="21" customHeight="1">
      <c r="A485" s="55"/>
      <c r="E485" s="57"/>
    </row>
    <row r="486" spans="1:5" ht="21" customHeight="1">
      <c r="A486" s="55"/>
      <c r="E486" s="57"/>
    </row>
    <row r="487" spans="1:5" ht="21" customHeight="1">
      <c r="A487" s="55"/>
      <c r="E487" s="57"/>
    </row>
    <row r="488" spans="1:5" ht="21" customHeight="1">
      <c r="A488" s="55"/>
      <c r="E488" s="57"/>
    </row>
    <row r="489" spans="1:5" ht="21" customHeight="1">
      <c r="A489" s="55"/>
      <c r="E489" s="57"/>
    </row>
    <row r="490" spans="1:5" ht="21" customHeight="1">
      <c r="A490" s="55"/>
      <c r="E490" s="57"/>
    </row>
    <row r="491" spans="1:5" ht="21" customHeight="1">
      <c r="A491" s="55"/>
      <c r="E491" s="57"/>
    </row>
    <row r="492" spans="1:5" ht="21" customHeight="1">
      <c r="A492" s="55"/>
      <c r="E492" s="57"/>
    </row>
    <row r="493" spans="1:5" ht="21" customHeight="1">
      <c r="A493" s="55"/>
      <c r="E493" s="57"/>
    </row>
    <row r="494" spans="1:5" ht="21" customHeight="1">
      <c r="A494" s="55"/>
      <c r="E494" s="57"/>
    </row>
    <row r="495" spans="1:5" ht="21" customHeight="1">
      <c r="A495" s="55"/>
      <c r="E495" s="57"/>
    </row>
    <row r="496" spans="1:5" ht="21" customHeight="1">
      <c r="A496" s="55"/>
      <c r="E496" s="57"/>
    </row>
    <row r="497" spans="1:5" ht="21" customHeight="1">
      <c r="A497" s="55"/>
      <c r="E497" s="57"/>
    </row>
    <row r="498" spans="1:5" ht="21" customHeight="1">
      <c r="A498" s="55"/>
      <c r="E498" s="57"/>
    </row>
    <row r="499" spans="1:5" ht="21" customHeight="1">
      <c r="A499" s="55"/>
      <c r="E499" s="57"/>
    </row>
    <row r="500" spans="1:5" ht="21" customHeight="1">
      <c r="A500" s="55"/>
      <c r="E500" s="57"/>
    </row>
    <row r="501" spans="1:5" ht="21" customHeight="1">
      <c r="A501" s="55"/>
      <c r="E501" s="57"/>
    </row>
    <row r="502" spans="1:5" ht="21" customHeight="1">
      <c r="A502" s="55"/>
      <c r="E502" s="57"/>
    </row>
    <row r="503" spans="1:5" ht="21" customHeight="1">
      <c r="A503" s="55"/>
      <c r="E503" s="57"/>
    </row>
    <row r="504" spans="1:5" ht="21" customHeight="1">
      <c r="A504" s="55"/>
      <c r="E504" s="57"/>
    </row>
    <row r="505" spans="1:5" ht="21" customHeight="1">
      <c r="A505" s="55"/>
      <c r="E505" s="57"/>
    </row>
    <row r="506" spans="1:5" ht="21" customHeight="1">
      <c r="A506" s="55"/>
      <c r="E506" s="57"/>
    </row>
    <row r="507" spans="1:5" ht="21" customHeight="1">
      <c r="A507" s="55"/>
      <c r="E507" s="57"/>
    </row>
    <row r="508" spans="1:5" ht="21" customHeight="1">
      <c r="A508" s="55"/>
      <c r="E508" s="57"/>
    </row>
    <row r="509" spans="1:5" ht="21" customHeight="1">
      <c r="A509" s="55"/>
      <c r="E509" s="57"/>
    </row>
    <row r="510" spans="1:5" ht="21" customHeight="1">
      <c r="A510" s="55"/>
      <c r="E510" s="57"/>
    </row>
    <row r="511" spans="1:5" ht="21" customHeight="1">
      <c r="A511" s="55"/>
      <c r="E511" s="57"/>
    </row>
    <row r="512" spans="1:5" ht="21" customHeight="1">
      <c r="A512" s="55"/>
      <c r="E512" s="57"/>
    </row>
    <row r="513" spans="1:5" ht="21" customHeight="1">
      <c r="A513" s="55"/>
      <c r="E513" s="57"/>
    </row>
    <row r="514" spans="1:5" ht="21" customHeight="1">
      <c r="A514" s="55"/>
      <c r="E514" s="57"/>
    </row>
    <row r="515" spans="1:5" ht="21" customHeight="1">
      <c r="A515" s="55"/>
      <c r="E515" s="57"/>
    </row>
    <row r="516" spans="1:5" ht="21" customHeight="1">
      <c r="A516" s="55"/>
      <c r="E516" s="57"/>
    </row>
    <row r="517" spans="1:5" ht="21" customHeight="1">
      <c r="A517" s="55"/>
      <c r="E517" s="57"/>
    </row>
    <row r="518" spans="1:5" ht="21" customHeight="1">
      <c r="A518" s="55"/>
      <c r="E518" s="57"/>
    </row>
    <row r="519" spans="1:5" ht="21" customHeight="1">
      <c r="A519" s="55"/>
      <c r="E519" s="57"/>
    </row>
    <row r="520" spans="1:5" ht="21" customHeight="1">
      <c r="A520" s="55"/>
      <c r="E520" s="57"/>
    </row>
    <row r="521" spans="1:5" ht="21" customHeight="1">
      <c r="A521" s="55"/>
      <c r="E521" s="57"/>
    </row>
    <row r="522" spans="1:5" ht="21" customHeight="1">
      <c r="A522" s="55"/>
      <c r="E522" s="57"/>
    </row>
    <row r="523" spans="1:5" ht="21" customHeight="1">
      <c r="A523" s="55"/>
      <c r="E523" s="57"/>
    </row>
    <row r="524" spans="1:5" ht="21" customHeight="1">
      <c r="A524" s="55"/>
      <c r="E524" s="57"/>
    </row>
    <row r="525" spans="1:5" ht="21" customHeight="1">
      <c r="A525" s="55"/>
      <c r="E525" s="57"/>
    </row>
    <row r="526" spans="1:5" ht="21" customHeight="1">
      <c r="A526" s="55"/>
      <c r="E526" s="57"/>
    </row>
    <row r="527" spans="1:5" ht="21" customHeight="1">
      <c r="A527" s="55"/>
      <c r="E527" s="57"/>
    </row>
    <row r="528" spans="1:5" ht="21" customHeight="1">
      <c r="A528" s="55"/>
      <c r="E528" s="57"/>
    </row>
    <row r="529" spans="1:5" ht="21" customHeight="1">
      <c r="A529" s="55"/>
      <c r="E529" s="57"/>
    </row>
    <row r="530" spans="1:5" ht="21" customHeight="1">
      <c r="A530" s="55"/>
      <c r="E530" s="57"/>
    </row>
    <row r="531" spans="1:5" ht="21" customHeight="1">
      <c r="A531" s="55"/>
      <c r="E531" s="57"/>
    </row>
    <row r="532" spans="1:5" ht="21" customHeight="1">
      <c r="A532" s="55"/>
      <c r="E532" s="57"/>
    </row>
    <row r="533" spans="1:5" ht="21" customHeight="1">
      <c r="A533" s="55"/>
      <c r="E533" s="57"/>
    </row>
    <row r="534" spans="1:5" ht="21" customHeight="1">
      <c r="A534" s="55"/>
      <c r="E534" s="57"/>
    </row>
    <row r="535" spans="1:5" ht="21" customHeight="1">
      <c r="A535" s="55"/>
      <c r="E535" s="57"/>
    </row>
    <row r="536" spans="1:5" ht="21" customHeight="1">
      <c r="A536" s="55"/>
      <c r="E536" s="57"/>
    </row>
    <row r="537" spans="1:5" ht="21" customHeight="1">
      <c r="A537" s="55"/>
      <c r="E537" s="57"/>
    </row>
    <row r="538" spans="1:5" ht="21" customHeight="1">
      <c r="A538" s="55"/>
      <c r="E538" s="57"/>
    </row>
    <row r="539" spans="1:5" ht="21" customHeight="1">
      <c r="A539" s="55"/>
      <c r="E539" s="57"/>
    </row>
    <row r="540" spans="1:5" ht="21" customHeight="1">
      <c r="A540" s="55"/>
      <c r="E540" s="57"/>
    </row>
    <row r="541" spans="1:5" ht="21" customHeight="1">
      <c r="A541" s="55"/>
      <c r="E541" s="57"/>
    </row>
    <row r="542" spans="1:5" ht="21" customHeight="1">
      <c r="A542" s="55"/>
      <c r="E542" s="57"/>
    </row>
    <row r="543" spans="1:5" ht="21" customHeight="1">
      <c r="A543" s="55"/>
      <c r="E543" s="57"/>
    </row>
    <row r="544" spans="1:5" ht="21" customHeight="1">
      <c r="A544" s="55"/>
      <c r="E544" s="57"/>
    </row>
    <row r="545" spans="1:5" ht="21" customHeight="1">
      <c r="A545" s="55"/>
      <c r="E545" s="57"/>
    </row>
    <row r="546" spans="1:5" ht="21" customHeight="1">
      <c r="A546" s="55"/>
      <c r="E546" s="57"/>
    </row>
    <row r="547" spans="1:5" ht="21" customHeight="1">
      <c r="A547" s="55"/>
      <c r="E547" s="57"/>
    </row>
    <row r="548" spans="1:5" ht="21" customHeight="1">
      <c r="A548" s="55"/>
      <c r="E548" s="57"/>
    </row>
    <row r="549" spans="1:5" ht="21" customHeight="1">
      <c r="A549" s="55"/>
      <c r="E549" s="57"/>
    </row>
    <row r="550" spans="1:5" ht="21" customHeight="1">
      <c r="A550" s="55"/>
      <c r="E550" s="57"/>
    </row>
    <row r="551" spans="1:5" ht="21" customHeight="1">
      <c r="A551" s="55"/>
      <c r="E551" s="57"/>
    </row>
    <row r="552" spans="1:5" ht="21" customHeight="1">
      <c r="A552" s="55"/>
      <c r="E552" s="57"/>
    </row>
    <row r="553" spans="1:5" ht="21" customHeight="1">
      <c r="A553" s="55"/>
      <c r="E553" s="57"/>
    </row>
    <row r="554" spans="1:5" ht="21" customHeight="1">
      <c r="A554" s="55"/>
      <c r="E554" s="57"/>
    </row>
    <row r="555" spans="1:5" ht="21" customHeight="1">
      <c r="A555" s="55"/>
      <c r="E555" s="57"/>
    </row>
    <row r="556" spans="1:5" ht="21" customHeight="1">
      <c r="A556" s="55"/>
      <c r="E556" s="57"/>
    </row>
    <row r="557" spans="1:5" ht="21" customHeight="1">
      <c r="A557" s="55"/>
      <c r="E557" s="57"/>
    </row>
    <row r="558" spans="1:5" ht="21" customHeight="1">
      <c r="A558" s="55"/>
      <c r="E558" s="57"/>
    </row>
    <row r="559" spans="1:5" ht="21" customHeight="1">
      <c r="A559" s="55"/>
      <c r="E559" s="57"/>
    </row>
    <row r="560" spans="1:5" ht="21" customHeight="1">
      <c r="A560" s="55"/>
      <c r="E560" s="57"/>
    </row>
    <row r="561" spans="1:5" ht="21" customHeight="1">
      <c r="A561" s="55"/>
      <c r="E561" s="57"/>
    </row>
    <row r="562" spans="1:5" ht="21" customHeight="1">
      <c r="A562" s="55"/>
      <c r="E562" s="57"/>
    </row>
    <row r="563" spans="1:5" ht="21" customHeight="1">
      <c r="A563" s="55"/>
      <c r="E563" s="57"/>
    </row>
    <row r="564" spans="1:5" ht="21" customHeight="1">
      <c r="A564" s="55"/>
      <c r="E564" s="57"/>
    </row>
    <row r="565" spans="1:5" ht="21" customHeight="1">
      <c r="A565" s="55"/>
      <c r="E565" s="57"/>
    </row>
    <row r="566" spans="1:5" ht="21" customHeight="1">
      <c r="A566" s="55"/>
      <c r="E566" s="57"/>
    </row>
    <row r="567" spans="1:5" ht="21" customHeight="1">
      <c r="A567" s="55"/>
      <c r="E567" s="57"/>
    </row>
    <row r="568" spans="1:5" ht="21" customHeight="1">
      <c r="A568" s="55"/>
      <c r="E568" s="57"/>
    </row>
    <row r="569" spans="1:5" ht="21" customHeight="1">
      <c r="A569" s="55"/>
      <c r="E569" s="57"/>
    </row>
    <row r="570" spans="1:5" ht="21" customHeight="1">
      <c r="A570" s="55"/>
      <c r="E570" s="57"/>
    </row>
    <row r="571" spans="1:5" ht="21" customHeight="1">
      <c r="A571" s="55"/>
      <c r="E571" s="57"/>
    </row>
    <row r="572" spans="1:5" ht="21" customHeight="1">
      <c r="A572" s="55"/>
      <c r="E572" s="57"/>
    </row>
    <row r="573" spans="1:5" ht="21" customHeight="1">
      <c r="A573" s="55"/>
      <c r="E573" s="57"/>
    </row>
    <row r="574" spans="1:5" ht="21" customHeight="1">
      <c r="A574" s="55"/>
      <c r="E574" s="57"/>
    </row>
    <row r="575" spans="1:5" ht="21" customHeight="1">
      <c r="A575" s="55"/>
      <c r="E575" s="57"/>
    </row>
    <row r="576" spans="1:5" ht="21" customHeight="1">
      <c r="A576" s="55"/>
      <c r="E576" s="57"/>
    </row>
    <row r="577" spans="1:9" s="57" customFormat="1" ht="21" customHeight="1">
      <c r="A577" s="55"/>
      <c r="B577" s="53"/>
      <c r="C577" s="53"/>
      <c r="D577" s="56"/>
      <c r="F577" s="56"/>
      <c r="G577" s="56"/>
      <c r="H577" s="56"/>
      <c r="I577" s="56"/>
    </row>
    <row r="578" spans="1:9" s="57" customFormat="1" ht="21" customHeight="1">
      <c r="A578" s="55"/>
      <c r="B578" s="53"/>
      <c r="C578" s="53"/>
      <c r="D578" s="56"/>
      <c r="F578" s="56"/>
      <c r="G578" s="56"/>
      <c r="H578" s="56"/>
      <c r="I578" s="56"/>
    </row>
    <row r="579" spans="1:9" s="57" customFormat="1" ht="21" customHeight="1">
      <c r="A579" s="55"/>
      <c r="B579" s="53"/>
      <c r="C579" s="53"/>
      <c r="D579" s="56"/>
      <c r="F579" s="56"/>
      <c r="G579" s="56"/>
      <c r="H579" s="56"/>
      <c r="I579" s="56"/>
    </row>
    <row r="580" spans="1:9" s="57" customFormat="1" ht="21" customHeight="1">
      <c r="A580" s="55"/>
      <c r="B580" s="53"/>
      <c r="C580" s="53"/>
      <c r="D580" s="56"/>
      <c r="F580" s="56"/>
      <c r="G580" s="56"/>
      <c r="H580" s="56"/>
      <c r="I580" s="56"/>
    </row>
    <row r="581" spans="1:9" s="57" customFormat="1" ht="21" customHeight="1">
      <c r="A581" s="55"/>
      <c r="B581" s="53"/>
      <c r="C581" s="53"/>
      <c r="D581" s="56"/>
      <c r="F581" s="56"/>
      <c r="G581" s="56"/>
      <c r="H581" s="56"/>
      <c r="I581" s="56"/>
    </row>
    <row r="582" spans="1:9" s="57" customFormat="1" ht="21" customHeight="1">
      <c r="A582" s="55"/>
      <c r="B582" s="53"/>
      <c r="C582" s="53"/>
      <c r="D582" s="56"/>
      <c r="F582" s="56"/>
      <c r="G582" s="56"/>
      <c r="H582" s="56"/>
      <c r="I582" s="56"/>
    </row>
    <row r="583" spans="1:9" s="57" customFormat="1" ht="21" customHeight="1">
      <c r="A583" s="53" t="s">
        <v>5</v>
      </c>
      <c r="B583" s="53"/>
      <c r="C583" s="53"/>
      <c r="D583" s="60"/>
      <c r="E583" s="60"/>
      <c r="F583" s="60"/>
      <c r="G583" s="60"/>
      <c r="H583" s="60"/>
      <c r="I583" s="60"/>
    </row>
    <row r="584" spans="1:9" s="57" customFormat="1" ht="21" customHeight="1">
      <c r="A584" s="59" t="s">
        <v>46</v>
      </c>
      <c r="B584" s="59"/>
      <c r="C584" s="59"/>
      <c r="D584" s="60"/>
      <c r="E584" s="60"/>
      <c r="F584" s="60"/>
      <c r="G584" s="60"/>
      <c r="H584" s="60"/>
      <c r="I584" s="60"/>
    </row>
    <row r="585" spans="1:9" ht="21" customHeight="1">
      <c r="A585" s="59" t="s">
        <v>6</v>
      </c>
      <c r="B585" s="59"/>
      <c r="C585" s="59"/>
      <c r="D585" s="60"/>
      <c r="E585" s="60"/>
      <c r="F585" s="60"/>
      <c r="G585" s="60"/>
      <c r="H585" s="60"/>
      <c r="I585" s="60"/>
    </row>
    <row r="586" spans="1:9" ht="21" customHeight="1">
      <c r="A586" s="59" t="s">
        <v>47</v>
      </c>
      <c r="B586" s="59"/>
      <c r="C586" s="59"/>
      <c r="D586" s="60"/>
      <c r="E586" s="60"/>
      <c r="F586" s="60"/>
      <c r="G586" s="60"/>
      <c r="H586" s="60"/>
      <c r="I586" s="60"/>
    </row>
    <row r="587" spans="1:9" ht="21" customHeight="1">
      <c r="A587" s="59"/>
      <c r="B587" s="59"/>
      <c r="C587" s="59"/>
      <c r="D587" s="60"/>
      <c r="E587" s="60"/>
      <c r="F587" s="60"/>
      <c r="G587" s="60"/>
      <c r="H587" s="60"/>
      <c r="I587" s="60"/>
    </row>
    <row r="588" spans="1:9" ht="21" customHeight="1">
      <c r="D588" s="73"/>
      <c r="E588" s="199">
        <v>2544</v>
      </c>
      <c r="F588" s="73"/>
      <c r="G588" s="73"/>
      <c r="H588" s="73"/>
      <c r="I588" s="73"/>
    </row>
    <row r="589" spans="1:9" ht="21" customHeight="1">
      <c r="A589" s="69" t="s">
        <v>48</v>
      </c>
      <c r="D589" s="64"/>
      <c r="E589" s="61"/>
      <c r="F589" s="64"/>
      <c r="G589" s="64"/>
      <c r="H589" s="64"/>
      <c r="I589" s="64"/>
    </row>
    <row r="590" spans="1:9" ht="21" customHeight="1">
      <c r="A590" s="53" t="s">
        <v>7</v>
      </c>
      <c r="D590" s="70"/>
      <c r="E590" s="61"/>
      <c r="F590" s="70"/>
      <c r="G590" s="70"/>
      <c r="H590" s="70"/>
      <c r="I590" s="70"/>
    </row>
    <row r="591" spans="1:9" ht="21" customHeight="1">
      <c r="A591" s="53" t="s">
        <v>49</v>
      </c>
      <c r="D591" s="70"/>
      <c r="E591" s="61"/>
      <c r="F591" s="70"/>
      <c r="G591" s="70"/>
      <c r="H591" s="70"/>
      <c r="I591" s="70"/>
    </row>
    <row r="592" spans="1:9" ht="21" customHeight="1">
      <c r="A592" s="53" t="s">
        <v>50</v>
      </c>
      <c r="D592" s="70"/>
      <c r="E592" s="61"/>
      <c r="F592" s="70"/>
      <c r="G592" s="70"/>
      <c r="H592" s="70"/>
      <c r="I592" s="70"/>
    </row>
    <row r="593" spans="1:9" ht="21" customHeight="1">
      <c r="A593" s="53" t="s">
        <v>51</v>
      </c>
      <c r="D593" s="70"/>
      <c r="E593" s="61"/>
      <c r="F593" s="70"/>
      <c r="G593" s="70"/>
      <c r="H593" s="70"/>
      <c r="I593" s="70"/>
    </row>
    <row r="594" spans="1:9" ht="21" customHeight="1">
      <c r="A594" s="53" t="s">
        <v>52</v>
      </c>
      <c r="D594" s="70"/>
      <c r="E594" s="61"/>
      <c r="F594" s="70"/>
      <c r="G594" s="70"/>
      <c r="H594" s="70"/>
      <c r="I594" s="70"/>
    </row>
    <row r="595" spans="1:9" ht="21" customHeight="1">
      <c r="A595" s="53" t="s">
        <v>53</v>
      </c>
      <c r="D595" s="70"/>
      <c r="E595" s="191"/>
      <c r="F595" s="70"/>
      <c r="G595" s="70"/>
      <c r="H595" s="70"/>
      <c r="I595" s="70"/>
    </row>
    <row r="596" spans="1:9" ht="21" customHeight="1">
      <c r="A596" s="53" t="s">
        <v>8</v>
      </c>
      <c r="D596" s="70"/>
      <c r="E596" s="57">
        <f>SUM(E591:E595)</f>
        <v>0</v>
      </c>
      <c r="F596" s="70"/>
      <c r="G596" s="70"/>
      <c r="H596" s="70"/>
      <c r="I596" s="70"/>
    </row>
    <row r="597" spans="1:9" ht="21" customHeight="1">
      <c r="A597" s="53" t="s">
        <v>54</v>
      </c>
      <c r="D597" s="70"/>
      <c r="E597" s="65"/>
      <c r="F597" s="70"/>
      <c r="G597" s="70"/>
      <c r="H597" s="70"/>
      <c r="I597" s="70"/>
    </row>
    <row r="598" spans="1:9" ht="21" customHeight="1">
      <c r="A598" s="53" t="s">
        <v>9</v>
      </c>
      <c r="D598" s="70"/>
      <c r="E598" s="65">
        <f>SUM(E596:E597)</f>
        <v>0</v>
      </c>
      <c r="F598" s="70"/>
      <c r="G598" s="70"/>
      <c r="H598" s="70"/>
      <c r="I598" s="70"/>
    </row>
    <row r="599" spans="1:9" ht="21" customHeight="1">
      <c r="A599" s="69" t="s">
        <v>10</v>
      </c>
      <c r="D599" s="64"/>
      <c r="E599" s="61"/>
      <c r="F599" s="64"/>
      <c r="G599" s="64"/>
      <c r="H599" s="64"/>
      <c r="I599" s="64"/>
    </row>
    <row r="600" spans="1:9" ht="21" customHeight="1">
      <c r="A600" s="68" t="s">
        <v>55</v>
      </c>
      <c r="D600" s="64"/>
      <c r="E600" s="61"/>
      <c r="F600" s="64"/>
      <c r="G600" s="64"/>
      <c r="H600" s="64"/>
      <c r="I600" s="64"/>
    </row>
    <row r="601" spans="1:9" ht="21" customHeight="1">
      <c r="A601" s="68" t="s">
        <v>56</v>
      </c>
      <c r="D601" s="64"/>
      <c r="E601" s="61"/>
      <c r="F601" s="64"/>
      <c r="G601" s="64"/>
      <c r="H601" s="64"/>
      <c r="I601" s="64"/>
    </row>
    <row r="602" spans="1:9" ht="21" customHeight="1">
      <c r="A602" s="68" t="s">
        <v>57</v>
      </c>
      <c r="D602" s="64"/>
      <c r="E602" s="61"/>
      <c r="F602" s="64"/>
      <c r="G602" s="64"/>
      <c r="H602" s="64"/>
      <c r="I602" s="64"/>
    </row>
    <row r="603" spans="1:9" ht="21" customHeight="1">
      <c r="A603" s="68" t="s">
        <v>58</v>
      </c>
      <c r="D603" s="64"/>
      <c r="E603" s="61"/>
      <c r="F603" s="64"/>
      <c r="G603" s="64"/>
      <c r="H603" s="64"/>
      <c r="I603" s="64"/>
    </row>
    <row r="604" spans="1:9" ht="21" customHeight="1">
      <c r="A604" s="68" t="s">
        <v>59</v>
      </c>
      <c r="D604" s="64"/>
      <c r="E604" s="61"/>
      <c r="F604" s="64"/>
      <c r="G604" s="64"/>
      <c r="H604" s="64"/>
      <c r="I604" s="64"/>
    </row>
    <row r="605" spans="1:9" ht="21" customHeight="1">
      <c r="A605" s="68" t="s">
        <v>60</v>
      </c>
      <c r="D605" s="64"/>
      <c r="E605" s="71"/>
      <c r="F605" s="64"/>
      <c r="G605" s="64"/>
      <c r="H605" s="64"/>
      <c r="I605" s="64"/>
    </row>
    <row r="606" spans="1:9" ht="21" customHeight="1">
      <c r="A606" s="69" t="s">
        <v>15</v>
      </c>
      <c r="D606" s="70"/>
      <c r="E606" s="65">
        <f>SUM(E602:E605)</f>
        <v>0</v>
      </c>
      <c r="F606" s="70"/>
      <c r="G606" s="70"/>
      <c r="H606" s="70"/>
      <c r="I606" s="70"/>
    </row>
    <row r="607" spans="1:9" ht="21" customHeight="1" thickBot="1">
      <c r="A607" s="69" t="s">
        <v>11</v>
      </c>
      <c r="D607" s="70"/>
      <c r="E607" s="66">
        <f>SUM(E598+E606)</f>
        <v>0</v>
      </c>
      <c r="F607" s="70"/>
      <c r="G607" s="70"/>
      <c r="H607" s="70"/>
      <c r="I607" s="70"/>
    </row>
    <row r="608" spans="1:9" ht="21" customHeight="1" thickTop="1">
      <c r="D608" s="70"/>
      <c r="E608" s="61" t="e">
        <f>E607-#REF!</f>
        <v>#REF!</v>
      </c>
      <c r="F608" s="70"/>
      <c r="G608" s="70"/>
      <c r="H608" s="70"/>
      <c r="I608" s="70"/>
    </row>
    <row r="609" spans="1:9" s="57" customFormat="1" ht="21" customHeight="1">
      <c r="A609" s="53" t="s">
        <v>5</v>
      </c>
      <c r="B609" s="53"/>
      <c r="C609" s="53"/>
      <c r="D609" s="64"/>
      <c r="E609" s="64"/>
      <c r="F609" s="64"/>
      <c r="G609" s="64"/>
      <c r="H609" s="64"/>
      <c r="I609" s="64"/>
    </row>
    <row r="610" spans="1:9" s="57" customFormat="1" ht="21" customHeight="1">
      <c r="A610" s="53"/>
      <c r="B610" s="53"/>
      <c r="C610" s="53"/>
      <c r="D610" s="64"/>
      <c r="E610" s="64"/>
      <c r="F610" s="64"/>
      <c r="G610" s="64"/>
      <c r="H610" s="64"/>
      <c r="I610" s="64"/>
    </row>
    <row r="611" spans="1:9" s="57" customFormat="1" ht="21" customHeight="1">
      <c r="A611" s="72"/>
      <c r="B611" s="72"/>
      <c r="C611" s="72"/>
      <c r="D611" s="64"/>
      <c r="E611" s="64"/>
      <c r="F611" s="64"/>
      <c r="G611" s="64"/>
      <c r="H611" s="64"/>
      <c r="I611" s="64"/>
    </row>
    <row r="612" spans="1:9" s="57" customFormat="1" ht="21" customHeight="1">
      <c r="A612" s="53"/>
      <c r="B612" s="53"/>
      <c r="C612" s="53"/>
      <c r="D612" s="64"/>
      <c r="E612" s="56"/>
      <c r="F612" s="64"/>
      <c r="G612" s="64"/>
      <c r="H612" s="64"/>
      <c r="I612" s="64"/>
    </row>
    <row r="613" spans="1:9" s="57" customFormat="1" ht="21" customHeight="1">
      <c r="A613" s="53"/>
      <c r="B613" s="53"/>
      <c r="C613" s="53"/>
      <c r="D613" s="64"/>
      <c r="E613" s="56"/>
      <c r="F613" s="64"/>
      <c r="G613" s="64"/>
      <c r="H613" s="64"/>
      <c r="I613" s="64"/>
    </row>
    <row r="614" spans="1:9" s="57" customFormat="1" ht="21" customHeight="1">
      <c r="A614" s="72"/>
      <c r="B614" s="72"/>
      <c r="C614" s="72"/>
      <c r="D614" s="64"/>
      <c r="E614" s="60"/>
      <c r="F614" s="64"/>
      <c r="G614" s="64"/>
      <c r="H614" s="64"/>
      <c r="I614" s="64"/>
    </row>
    <row r="615" spans="1:9" s="57" customFormat="1" ht="21" customHeight="1">
      <c r="A615" s="59" t="s">
        <v>46</v>
      </c>
      <c r="B615" s="59"/>
      <c r="C615" s="59"/>
      <c r="D615" s="60"/>
      <c r="E615" s="60"/>
      <c r="F615" s="60"/>
      <c r="G615" s="60"/>
      <c r="H615" s="60"/>
      <c r="I615" s="60"/>
    </row>
    <row r="616" spans="1:9" s="57" customFormat="1" ht="21" customHeight="1">
      <c r="A616" s="59" t="s">
        <v>14</v>
      </c>
      <c r="B616" s="59"/>
      <c r="C616" s="59"/>
      <c r="D616" s="60"/>
      <c r="E616" s="60"/>
      <c r="F616" s="60"/>
      <c r="G616" s="60"/>
      <c r="H616" s="60"/>
      <c r="I616" s="60"/>
    </row>
    <row r="617" spans="1:9" ht="21" customHeight="1">
      <c r="A617" s="59" t="s">
        <v>61</v>
      </c>
      <c r="B617" s="59"/>
      <c r="C617" s="59"/>
      <c r="D617" s="60"/>
      <c r="E617" s="60"/>
      <c r="F617" s="60"/>
      <c r="G617" s="60"/>
      <c r="H617" s="60"/>
      <c r="I617" s="60"/>
    </row>
    <row r="618" spans="1:9" ht="21" customHeight="1">
      <c r="A618" s="59"/>
      <c r="B618" s="59"/>
      <c r="C618" s="59"/>
      <c r="D618" s="60"/>
      <c r="E618" s="60"/>
      <c r="F618" s="60"/>
      <c r="G618" s="60"/>
      <c r="H618" s="60"/>
      <c r="I618" s="60"/>
    </row>
    <row r="619" spans="1:9" ht="21" customHeight="1">
      <c r="D619" s="73"/>
      <c r="E619" s="199">
        <v>2544</v>
      </c>
      <c r="F619" s="73"/>
      <c r="G619" s="73"/>
      <c r="H619" s="73"/>
      <c r="I619" s="73"/>
    </row>
    <row r="620" spans="1:9" ht="21" customHeight="1">
      <c r="A620" s="53" t="s">
        <v>62</v>
      </c>
      <c r="D620" s="73"/>
      <c r="E620" s="73"/>
      <c r="F620" s="73"/>
      <c r="G620" s="73"/>
      <c r="H620" s="73"/>
      <c r="I620" s="73"/>
    </row>
    <row r="621" spans="1:9" ht="21" customHeight="1">
      <c r="A621" s="53" t="s">
        <v>63</v>
      </c>
      <c r="D621" s="57"/>
      <c r="E621" s="57"/>
      <c r="F621" s="57"/>
      <c r="G621" s="57"/>
      <c r="H621" s="57"/>
      <c r="I621" s="57"/>
    </row>
    <row r="622" spans="1:9" ht="21" customHeight="1">
      <c r="A622" s="53" t="s">
        <v>64</v>
      </c>
      <c r="D622" s="73"/>
      <c r="E622" s="65"/>
      <c r="F622" s="73"/>
      <c r="G622" s="73"/>
      <c r="H622" s="73"/>
      <c r="I622" s="73"/>
    </row>
    <row r="623" spans="1:9" ht="21" customHeight="1">
      <c r="A623" s="53" t="s">
        <v>65</v>
      </c>
      <c r="D623" s="73"/>
      <c r="E623" s="65">
        <f>SUM(E621:E622)</f>
        <v>0</v>
      </c>
      <c r="F623" s="73"/>
      <c r="G623" s="73"/>
      <c r="H623" s="73"/>
      <c r="I623" s="73"/>
    </row>
    <row r="624" spans="1:9" ht="21" customHeight="1">
      <c r="A624" s="53" t="s">
        <v>66</v>
      </c>
      <c r="E624" s="57"/>
    </row>
    <row r="625" spans="1:15" ht="21" customHeight="1">
      <c r="A625" s="53" t="s">
        <v>67</v>
      </c>
      <c r="E625" s="57"/>
    </row>
    <row r="626" spans="1:15" ht="21" customHeight="1">
      <c r="A626" s="53" t="s">
        <v>68</v>
      </c>
      <c r="E626" s="57"/>
    </row>
    <row r="627" spans="1:15" ht="21" customHeight="1">
      <c r="A627" s="53" t="s">
        <v>69</v>
      </c>
      <c r="E627" s="57"/>
    </row>
    <row r="628" spans="1:15" ht="21" customHeight="1">
      <c r="A628" s="53" t="s">
        <v>70</v>
      </c>
      <c r="E628" s="57"/>
    </row>
    <row r="629" spans="1:15" ht="21" customHeight="1">
      <c r="A629" s="53" t="s">
        <v>71</v>
      </c>
      <c r="E629" s="74">
        <f>SUM(E625:E628)</f>
        <v>0</v>
      </c>
    </row>
    <row r="630" spans="1:15" ht="21" customHeight="1">
      <c r="A630" s="53" t="s">
        <v>72</v>
      </c>
      <c r="E630" s="57">
        <f>E623-E629</f>
        <v>0</v>
      </c>
    </row>
    <row r="631" spans="1:15" ht="21" customHeight="1">
      <c r="A631" s="53" t="s">
        <v>73</v>
      </c>
      <c r="E631" s="57"/>
    </row>
    <row r="632" spans="1:15" ht="21" customHeight="1">
      <c r="A632" s="53" t="s">
        <v>74</v>
      </c>
      <c r="E632" s="191" t="s">
        <v>75</v>
      </c>
    </row>
    <row r="633" spans="1:15" ht="21" customHeight="1" thickBot="1">
      <c r="A633" s="53" t="s">
        <v>76</v>
      </c>
      <c r="E633" s="67">
        <f>SUM(E630:E632)</f>
        <v>0</v>
      </c>
    </row>
    <row r="634" spans="1:15" ht="21" customHeight="1" thickTop="1">
      <c r="E634" s="57"/>
    </row>
    <row r="635" spans="1:15" ht="21" customHeight="1">
      <c r="A635" s="53" t="s">
        <v>77</v>
      </c>
      <c r="E635" s="57"/>
    </row>
    <row r="636" spans="1:15" ht="21" customHeight="1" thickBot="1">
      <c r="A636" s="53" t="s">
        <v>78</v>
      </c>
      <c r="E636" s="66">
        <f>E630/800000</f>
        <v>0</v>
      </c>
    </row>
    <row r="637" spans="1:15" ht="21" customHeight="1" thickTop="1">
      <c r="E637" s="57"/>
    </row>
    <row r="638" spans="1:15" ht="21" customHeight="1">
      <c r="E638" s="57"/>
    </row>
    <row r="639" spans="1:15" ht="21" customHeight="1">
      <c r="A639" s="53" t="s">
        <v>5</v>
      </c>
      <c r="E639" s="57"/>
    </row>
    <row r="640" spans="1:15" s="75" customFormat="1" ht="21" customHeight="1">
      <c r="D640" s="76"/>
      <c r="E640" s="76"/>
      <c r="F640" s="76"/>
      <c r="G640" s="76"/>
      <c r="H640" s="76"/>
      <c r="I640" s="76"/>
      <c r="J640" s="76"/>
      <c r="K640" s="76"/>
      <c r="L640" s="76"/>
      <c r="M640" s="76"/>
      <c r="N640" s="76"/>
      <c r="O640" s="76"/>
    </row>
    <row r="641" spans="4:15" s="75" customFormat="1" ht="21" customHeight="1">
      <c r="D641" s="76"/>
      <c r="E641" s="76"/>
      <c r="F641" s="76"/>
      <c r="G641" s="76"/>
      <c r="H641" s="76"/>
      <c r="I641" s="76"/>
      <c r="J641" s="76"/>
      <c r="K641" s="76"/>
      <c r="L641" s="76"/>
      <c r="M641" s="76"/>
      <c r="N641" s="76"/>
      <c r="O641" s="76"/>
    </row>
    <row r="642" spans="4:15" s="75" customFormat="1" ht="21" customHeight="1">
      <c r="D642" s="76"/>
      <c r="E642" s="76"/>
      <c r="F642" s="76"/>
      <c r="G642" s="76"/>
      <c r="H642" s="76"/>
      <c r="I642" s="76"/>
      <c r="J642" s="76"/>
      <c r="K642" s="76"/>
      <c r="L642" s="76"/>
      <c r="M642" s="76"/>
      <c r="N642" s="76"/>
      <c r="O642" s="76"/>
    </row>
    <row r="643" spans="4:15" s="75" customFormat="1" ht="21" customHeight="1">
      <c r="D643" s="76"/>
      <c r="E643" s="76"/>
      <c r="F643" s="76"/>
      <c r="G643" s="76"/>
      <c r="H643" s="76"/>
      <c r="I643" s="76"/>
      <c r="J643" s="76"/>
      <c r="K643" s="76"/>
      <c r="L643" s="76"/>
      <c r="M643" s="76"/>
      <c r="N643" s="76"/>
      <c r="O643" s="76"/>
    </row>
    <row r="644" spans="4:15" s="75" customFormat="1" ht="21" customHeight="1">
      <c r="D644" s="76"/>
      <c r="E644" s="76"/>
      <c r="F644" s="76"/>
      <c r="G644" s="76"/>
      <c r="H644" s="76"/>
      <c r="I644" s="76"/>
      <c r="J644" s="76"/>
      <c r="K644" s="76"/>
      <c r="L644" s="76"/>
      <c r="M644" s="76"/>
      <c r="N644" s="76"/>
      <c r="O644" s="76"/>
    </row>
    <row r="645" spans="4:15" s="75" customFormat="1" ht="21" customHeight="1">
      <c r="D645" s="76"/>
      <c r="E645" s="76"/>
      <c r="F645" s="76"/>
      <c r="G645" s="76"/>
      <c r="H645" s="76"/>
      <c r="I645" s="76"/>
      <c r="J645" s="76"/>
      <c r="K645" s="76"/>
      <c r="L645" s="76"/>
      <c r="M645" s="76"/>
      <c r="N645" s="76"/>
      <c r="O645" s="76"/>
    </row>
    <row r="646" spans="4:15" s="75" customFormat="1" ht="21" customHeight="1">
      <c r="D646" s="76"/>
      <c r="E646" s="76"/>
      <c r="F646" s="76"/>
      <c r="G646" s="76"/>
      <c r="H646" s="76"/>
      <c r="I646" s="76"/>
      <c r="J646" s="76"/>
      <c r="K646" s="76"/>
      <c r="L646" s="76"/>
      <c r="M646" s="76"/>
      <c r="N646" s="76"/>
      <c r="O646" s="76"/>
    </row>
    <row r="647" spans="4:15" s="75" customFormat="1" ht="21" customHeight="1">
      <c r="D647" s="76"/>
      <c r="E647" s="76"/>
      <c r="F647" s="76"/>
      <c r="G647" s="76"/>
      <c r="H647" s="76"/>
      <c r="I647" s="76"/>
      <c r="J647" s="76"/>
      <c r="K647" s="76"/>
      <c r="L647" s="76"/>
      <c r="M647" s="76"/>
      <c r="N647" s="76"/>
      <c r="O647" s="76"/>
    </row>
    <row r="648" spans="4:15" s="75" customFormat="1" ht="21" customHeight="1">
      <c r="D648" s="76"/>
      <c r="E648" s="76"/>
      <c r="F648" s="76"/>
      <c r="G648" s="76"/>
      <c r="H648" s="76"/>
      <c r="I648" s="76"/>
      <c r="J648" s="76"/>
      <c r="K648" s="76"/>
      <c r="L648" s="76"/>
      <c r="M648" s="76"/>
      <c r="N648" s="76"/>
      <c r="O648" s="76"/>
    </row>
    <row r="649" spans="4:15" s="75" customFormat="1" ht="21" customHeight="1">
      <c r="D649" s="76"/>
      <c r="E649" s="76"/>
      <c r="F649" s="76"/>
      <c r="G649" s="76"/>
      <c r="H649" s="76"/>
      <c r="I649" s="76"/>
      <c r="J649" s="76"/>
      <c r="K649" s="76"/>
      <c r="L649" s="76"/>
      <c r="M649" s="76"/>
      <c r="N649" s="76"/>
      <c r="O649" s="76"/>
    </row>
    <row r="650" spans="4:15" s="75" customFormat="1" ht="21" customHeight="1">
      <c r="D650" s="76"/>
      <c r="E650" s="76"/>
      <c r="F650" s="76"/>
      <c r="G650" s="76"/>
      <c r="H650" s="76"/>
      <c r="I650" s="76"/>
      <c r="J650" s="76"/>
      <c r="K650" s="76"/>
      <c r="L650" s="76"/>
      <c r="M650" s="76"/>
      <c r="N650" s="76"/>
      <c r="O650" s="76"/>
    </row>
    <row r="651" spans="4:15" s="75" customFormat="1" ht="21" customHeight="1">
      <c r="D651" s="76"/>
      <c r="E651" s="76"/>
      <c r="F651" s="76"/>
      <c r="G651" s="76"/>
      <c r="H651" s="76"/>
      <c r="I651" s="76"/>
      <c r="J651" s="76"/>
      <c r="K651" s="76"/>
      <c r="L651" s="76"/>
      <c r="M651" s="76"/>
      <c r="N651" s="76"/>
      <c r="O651" s="76"/>
    </row>
    <row r="652" spans="4:15" s="75" customFormat="1" ht="21" customHeight="1">
      <c r="D652" s="76"/>
      <c r="E652" s="76"/>
      <c r="F652" s="76"/>
      <c r="G652" s="76"/>
      <c r="H652" s="76"/>
      <c r="I652" s="76"/>
      <c r="J652" s="76"/>
      <c r="K652" s="76"/>
      <c r="L652" s="76"/>
      <c r="M652" s="76"/>
      <c r="N652" s="76"/>
      <c r="O652" s="76"/>
    </row>
    <row r="653" spans="4:15" s="75" customFormat="1" ht="21" customHeight="1">
      <c r="D653" s="76"/>
      <c r="E653" s="76"/>
      <c r="F653" s="76"/>
      <c r="G653" s="76"/>
      <c r="H653" s="76"/>
      <c r="I653" s="76"/>
      <c r="J653" s="76"/>
      <c r="K653" s="76"/>
      <c r="L653" s="76"/>
      <c r="M653" s="76"/>
      <c r="N653" s="76"/>
      <c r="O653" s="76"/>
    </row>
    <row r="654" spans="4:15" s="75" customFormat="1" ht="21" customHeight="1">
      <c r="D654" s="76"/>
      <c r="E654" s="76"/>
      <c r="F654" s="76"/>
      <c r="G654" s="76"/>
      <c r="H654" s="76"/>
      <c r="I654" s="76"/>
      <c r="J654" s="76"/>
      <c r="K654" s="76"/>
      <c r="L654" s="76"/>
      <c r="M654" s="76"/>
      <c r="N654" s="76"/>
      <c r="O654" s="76"/>
    </row>
    <row r="655" spans="4:15" s="75" customFormat="1" ht="21" customHeight="1">
      <c r="D655" s="76"/>
      <c r="E655" s="76"/>
      <c r="F655" s="76"/>
      <c r="G655" s="76"/>
      <c r="H655" s="76"/>
      <c r="I655" s="76"/>
      <c r="J655" s="76"/>
      <c r="K655" s="76"/>
      <c r="L655" s="76"/>
      <c r="M655" s="76"/>
      <c r="N655" s="76"/>
      <c r="O655" s="76"/>
    </row>
    <row r="656" spans="4:15" s="75" customFormat="1" ht="21" customHeight="1">
      <c r="D656" s="76"/>
      <c r="E656" s="76"/>
      <c r="F656" s="76"/>
      <c r="G656" s="76"/>
      <c r="H656" s="76"/>
      <c r="I656" s="76"/>
      <c r="J656" s="76"/>
      <c r="K656" s="76"/>
      <c r="L656" s="76"/>
      <c r="M656" s="76"/>
      <c r="N656" s="76"/>
      <c r="O656" s="76"/>
    </row>
    <row r="657" spans="4:15" s="75" customFormat="1" ht="21" customHeight="1">
      <c r="D657" s="76"/>
      <c r="E657" s="76"/>
      <c r="F657" s="76"/>
      <c r="G657" s="76"/>
      <c r="H657" s="76"/>
      <c r="I657" s="76"/>
      <c r="J657" s="76"/>
      <c r="K657" s="76"/>
      <c r="L657" s="76"/>
      <c r="M657" s="76"/>
      <c r="N657" s="76"/>
      <c r="O657" s="76"/>
    </row>
    <row r="658" spans="4:15" s="75" customFormat="1" ht="21" customHeight="1">
      <c r="D658" s="76"/>
      <c r="E658" s="76"/>
      <c r="F658" s="76"/>
      <c r="G658" s="76"/>
      <c r="H658" s="76"/>
      <c r="I658" s="76"/>
      <c r="J658" s="76"/>
      <c r="K658" s="76"/>
      <c r="L658" s="76"/>
      <c r="M658" s="76"/>
      <c r="N658" s="76"/>
      <c r="O658" s="76"/>
    </row>
    <row r="659" spans="4:15" s="75" customFormat="1" ht="21" customHeight="1">
      <c r="D659" s="76"/>
      <c r="E659" s="76"/>
      <c r="F659" s="76"/>
      <c r="G659" s="76"/>
      <c r="H659" s="76"/>
      <c r="I659" s="76"/>
      <c r="J659" s="76"/>
      <c r="K659" s="76"/>
      <c r="L659" s="76"/>
      <c r="M659" s="76"/>
      <c r="N659" s="76"/>
      <c r="O659" s="76"/>
    </row>
    <row r="660" spans="4:15" s="75" customFormat="1" ht="21" customHeight="1">
      <c r="D660" s="76"/>
      <c r="E660" s="76"/>
      <c r="F660" s="76"/>
      <c r="G660" s="76"/>
      <c r="H660" s="76"/>
      <c r="I660" s="76"/>
      <c r="J660" s="76"/>
      <c r="K660" s="76"/>
      <c r="L660" s="76"/>
      <c r="M660" s="76"/>
      <c r="N660" s="76"/>
      <c r="O660" s="76"/>
    </row>
    <row r="661" spans="4:15" s="75" customFormat="1" ht="21" customHeight="1">
      <c r="D661" s="76"/>
      <c r="E661" s="76"/>
      <c r="F661" s="76"/>
      <c r="G661" s="76"/>
      <c r="H661" s="76"/>
      <c r="I661" s="76"/>
      <c r="J661" s="76"/>
      <c r="K661" s="76"/>
      <c r="L661" s="76"/>
      <c r="M661" s="76"/>
      <c r="N661" s="76"/>
      <c r="O661" s="76"/>
    </row>
    <row r="662" spans="4:15" s="75" customFormat="1" ht="21" customHeight="1">
      <c r="D662" s="76"/>
      <c r="E662" s="76"/>
      <c r="F662" s="76"/>
      <c r="G662" s="76"/>
      <c r="H662" s="76"/>
      <c r="I662" s="76"/>
      <c r="J662" s="76"/>
      <c r="K662" s="76"/>
      <c r="L662" s="76"/>
      <c r="M662" s="76"/>
      <c r="N662" s="76"/>
      <c r="O662" s="76"/>
    </row>
    <row r="663" spans="4:15" s="75" customFormat="1" ht="21" customHeight="1">
      <c r="D663" s="76"/>
      <c r="E663" s="76"/>
      <c r="F663" s="76"/>
      <c r="G663" s="76"/>
      <c r="H663" s="76"/>
      <c r="I663" s="76"/>
      <c r="J663" s="76"/>
      <c r="K663" s="76"/>
      <c r="L663" s="76"/>
      <c r="M663" s="76"/>
      <c r="N663" s="76"/>
      <c r="O663" s="76"/>
    </row>
    <row r="664" spans="4:15" s="75" customFormat="1" ht="21" customHeight="1">
      <c r="D664" s="76"/>
      <c r="E664" s="76"/>
      <c r="F664" s="76"/>
      <c r="G664" s="76"/>
      <c r="H664" s="76"/>
      <c r="I664" s="76"/>
      <c r="J664" s="76"/>
      <c r="K664" s="76"/>
      <c r="L664" s="76"/>
      <c r="M664" s="76"/>
      <c r="N664" s="76"/>
      <c r="O664" s="76"/>
    </row>
    <row r="665" spans="4:15" s="75" customFormat="1" ht="21" customHeight="1">
      <c r="D665" s="76"/>
      <c r="E665" s="76"/>
      <c r="F665" s="76"/>
      <c r="G665" s="76"/>
      <c r="H665" s="76"/>
      <c r="I665" s="76"/>
      <c r="J665" s="76"/>
      <c r="K665" s="76"/>
      <c r="L665" s="76"/>
      <c r="M665" s="76"/>
      <c r="N665" s="76"/>
      <c r="O665" s="76"/>
    </row>
    <row r="666" spans="4:15" s="75" customFormat="1" ht="21" customHeight="1">
      <c r="D666" s="76"/>
      <c r="E666" s="76"/>
      <c r="F666" s="76"/>
      <c r="G666" s="76"/>
      <c r="H666" s="76"/>
      <c r="I666" s="76"/>
      <c r="J666" s="76"/>
      <c r="K666" s="76"/>
      <c r="L666" s="76"/>
      <c r="M666" s="76"/>
      <c r="N666" s="76"/>
      <c r="O666" s="76"/>
    </row>
    <row r="667" spans="4:15" s="75" customFormat="1" ht="21" customHeight="1">
      <c r="D667" s="76"/>
      <c r="E667" s="76"/>
      <c r="F667" s="76"/>
      <c r="G667" s="76"/>
      <c r="H667" s="76"/>
      <c r="I667" s="76"/>
      <c r="J667" s="76"/>
      <c r="K667" s="76"/>
      <c r="L667" s="76"/>
      <c r="M667" s="76"/>
      <c r="N667" s="76"/>
      <c r="O667" s="76"/>
    </row>
    <row r="668" spans="4:15" s="75" customFormat="1" ht="21" customHeight="1">
      <c r="D668" s="76"/>
      <c r="E668" s="76"/>
      <c r="F668" s="76"/>
      <c r="G668" s="76"/>
      <c r="H668" s="76"/>
      <c r="I668" s="76"/>
      <c r="J668" s="76"/>
      <c r="K668" s="76"/>
      <c r="L668" s="76"/>
      <c r="M668" s="76"/>
      <c r="N668" s="76"/>
      <c r="O668" s="76"/>
    </row>
    <row r="669" spans="4:15" s="75" customFormat="1" ht="21" customHeight="1">
      <c r="D669" s="76"/>
      <c r="E669" s="76"/>
      <c r="F669" s="76"/>
      <c r="G669" s="76"/>
      <c r="H669" s="76"/>
      <c r="I669" s="76"/>
      <c r="J669" s="76"/>
      <c r="K669" s="76"/>
      <c r="L669" s="76"/>
      <c r="M669" s="76"/>
      <c r="N669" s="76"/>
      <c r="O669" s="76"/>
    </row>
    <row r="672" spans="4:15" ht="21" customHeight="1">
      <c r="D672" s="57"/>
      <c r="F672" s="57"/>
      <c r="G672" s="57"/>
      <c r="H672" s="57"/>
      <c r="I672" s="57"/>
    </row>
    <row r="673" spans="4:9" ht="21" customHeight="1">
      <c r="D673" s="57"/>
      <c r="F673" s="57"/>
      <c r="G673" s="57"/>
      <c r="H673" s="57"/>
      <c r="I673" s="57"/>
    </row>
    <row r="674" spans="4:9" ht="21" customHeight="1">
      <c r="D674" s="57"/>
      <c r="F674" s="57"/>
      <c r="G674" s="57"/>
      <c r="H674" s="57"/>
      <c r="I674" s="57"/>
    </row>
    <row r="741" spans="1:15" s="56" customFormat="1" ht="21" customHeight="1">
      <c r="A741" s="55"/>
      <c r="B741" s="55"/>
      <c r="C741" s="55"/>
      <c r="E741" s="57"/>
      <c r="J741" s="57"/>
      <c r="K741" s="57"/>
      <c r="L741" s="57"/>
      <c r="M741" s="57"/>
      <c r="N741" s="57"/>
      <c r="O741" s="57"/>
    </row>
    <row r="742" spans="1:15" s="56" customFormat="1" ht="21" customHeight="1">
      <c r="A742" s="55"/>
      <c r="B742" s="55"/>
      <c r="C742" s="55"/>
      <c r="E742" s="57"/>
      <c r="J742" s="57"/>
      <c r="K742" s="57"/>
      <c r="L742" s="57"/>
      <c r="M742" s="57"/>
      <c r="N742" s="57"/>
      <c r="O742" s="57"/>
    </row>
    <row r="743" spans="1:15" s="56" customFormat="1" ht="21" customHeight="1">
      <c r="A743" s="55"/>
      <c r="B743" s="55"/>
      <c r="C743" s="55"/>
      <c r="E743" s="57"/>
      <c r="J743" s="57"/>
      <c r="K743" s="57"/>
      <c r="L743" s="57"/>
      <c r="M743" s="57"/>
      <c r="N743" s="57"/>
      <c r="O743" s="57"/>
    </row>
    <row r="744" spans="1:15" s="56" customFormat="1" ht="21" customHeight="1">
      <c r="A744" s="55"/>
      <c r="B744" s="55"/>
      <c r="C744" s="55"/>
      <c r="E744" s="57"/>
      <c r="J744" s="57"/>
      <c r="K744" s="57"/>
      <c r="L744" s="57"/>
      <c r="M744" s="57"/>
      <c r="N744" s="57"/>
      <c r="O744" s="57"/>
    </row>
    <row r="745" spans="1:15" ht="21" customHeight="1">
      <c r="A745" s="55"/>
      <c r="B745" s="55"/>
      <c r="C745" s="55"/>
      <c r="E745" s="57"/>
    </row>
    <row r="752" spans="1:15" s="55" customFormat="1" ht="21" customHeight="1">
      <c r="A752" s="53"/>
      <c r="B752" s="53"/>
      <c r="C752" s="53"/>
      <c r="D752" s="57"/>
      <c r="E752" s="56"/>
      <c r="F752" s="57"/>
      <c r="G752" s="57"/>
      <c r="H752" s="57"/>
      <c r="I752" s="57"/>
      <c r="J752" s="57"/>
      <c r="K752" s="57"/>
      <c r="L752" s="57"/>
      <c r="M752" s="57"/>
      <c r="N752" s="57"/>
      <c r="O752" s="57"/>
    </row>
    <row r="753" spans="1:15" s="55" customFormat="1" ht="21" customHeight="1">
      <c r="A753" s="53"/>
      <c r="B753" s="53"/>
      <c r="C753" s="53"/>
      <c r="D753" s="57"/>
      <c r="E753" s="56"/>
      <c r="F753" s="57"/>
      <c r="G753" s="57"/>
      <c r="H753" s="57"/>
      <c r="I753" s="57"/>
      <c r="J753" s="57"/>
      <c r="K753" s="57"/>
      <c r="L753" s="57"/>
      <c r="M753" s="57"/>
      <c r="N753" s="57"/>
      <c r="O753" s="57"/>
    </row>
    <row r="754" spans="1:15" s="55" customFormat="1" ht="21" customHeight="1">
      <c r="A754" s="53"/>
      <c r="B754" s="53"/>
      <c r="C754" s="53"/>
      <c r="D754" s="57"/>
      <c r="E754" s="56"/>
      <c r="F754" s="57"/>
      <c r="G754" s="57"/>
      <c r="H754" s="57"/>
      <c r="I754" s="57"/>
      <c r="J754" s="57"/>
      <c r="K754" s="57"/>
      <c r="L754" s="57"/>
      <c r="M754" s="57"/>
      <c r="N754" s="57"/>
      <c r="O754" s="57"/>
    </row>
    <row r="755" spans="1:15" s="55" customFormat="1" ht="21" customHeight="1">
      <c r="A755" s="53"/>
      <c r="B755" s="53"/>
      <c r="C755" s="53"/>
      <c r="D755" s="57"/>
      <c r="E755" s="56"/>
      <c r="F755" s="57"/>
      <c r="G755" s="57"/>
      <c r="H755" s="57"/>
      <c r="I755" s="57"/>
      <c r="J755" s="57"/>
      <c r="K755" s="57"/>
      <c r="L755" s="57"/>
      <c r="M755" s="57"/>
      <c r="N755" s="57"/>
      <c r="O755" s="57"/>
    </row>
    <row r="756" spans="1:15" s="55" customFormat="1" ht="21" customHeight="1">
      <c r="A756" s="53"/>
      <c r="B756" s="53"/>
      <c r="C756" s="53"/>
      <c r="D756" s="57"/>
      <c r="E756" s="56"/>
      <c r="F756" s="57"/>
      <c r="G756" s="57"/>
      <c r="H756" s="57"/>
      <c r="I756" s="57"/>
      <c r="J756" s="57"/>
      <c r="K756" s="57"/>
      <c r="L756" s="57"/>
      <c r="M756" s="57"/>
      <c r="N756" s="57"/>
      <c r="O756" s="57"/>
    </row>
  </sheetData>
  <mergeCells count="2">
    <mergeCell ref="E6:O6"/>
    <mergeCell ref="I7:K7"/>
  </mergeCells>
  <printOptions gridLinesSet="0"/>
  <pageMargins left="0.70866141732283505" right="0.35433070866141703" top="0.74803149606299202" bottom="0.511811023622047" header="0.31496062992126" footer="0.23622047244094499"/>
  <pageSetup paperSize="9" scale="90" firstPageNumber="7" fitToHeight="0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2" manualBreakCount="2">
    <brk id="583" max="16383" man="1"/>
    <brk id="6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14646-431A-B247-80A2-69BB4E5731B4}">
  <sheetPr>
    <tabColor rgb="FF00B050"/>
  </sheetPr>
  <dimension ref="A1:U86"/>
  <sheetViews>
    <sheetView showGridLines="0" view="pageBreakPreview" topLeftCell="A77" zoomScale="110" zoomScaleNormal="85" zoomScaleSheetLayoutView="110" workbookViewId="0">
      <selection activeCell="K92" sqref="K92"/>
    </sheetView>
  </sheetViews>
  <sheetFormatPr baseColWidth="10" defaultColWidth="12.796875" defaultRowHeight="21" customHeight="1"/>
  <cols>
    <col min="1" max="1" width="1.796875" style="154" customWidth="1"/>
    <col min="2" max="2" width="8.19921875" style="154" customWidth="1"/>
    <col min="3" max="3" width="17.796875" style="154" customWidth="1"/>
    <col min="4" max="4" width="19.796875" style="154" customWidth="1"/>
    <col min="5" max="5" width="8.19921875" style="232" customWidth="1"/>
    <col min="6" max="6" width="1.3984375" style="232" customWidth="1"/>
    <col min="7" max="7" width="14.3984375" style="17" customWidth="1"/>
    <col min="8" max="8" width="1.3984375" style="17" customWidth="1"/>
    <col min="9" max="9" width="14.19921875" style="17" customWidth="1"/>
    <col min="10" max="10" width="1.3984375" style="17" customWidth="1"/>
    <col min="11" max="11" width="14.796875" style="16" customWidth="1"/>
    <col min="12" max="12" width="1.796875" style="17" customWidth="1"/>
    <col min="13" max="13" width="15.19921875" style="16" customWidth="1"/>
    <col min="14" max="14" width="3.796875" style="154" customWidth="1"/>
    <col min="15" max="15" width="12.796875" style="224" bestFit="1" customWidth="1"/>
    <col min="16" max="21" width="12.796875" style="192"/>
    <col min="22" max="16384" width="12.796875" style="154"/>
  </cols>
  <sheetData>
    <row r="1" spans="1:21" s="204" customFormat="1" ht="21" customHeight="1">
      <c r="A1" s="201" t="s">
        <v>118</v>
      </c>
      <c r="B1" s="201"/>
      <c r="C1" s="202"/>
      <c r="D1" s="202"/>
      <c r="E1" s="202"/>
      <c r="F1" s="202"/>
      <c r="G1" s="255"/>
      <c r="H1" s="202"/>
      <c r="I1" s="202"/>
      <c r="J1" s="202"/>
      <c r="K1" s="108"/>
      <c r="L1" s="203"/>
      <c r="M1" s="119"/>
      <c r="O1" s="205"/>
      <c r="P1" s="206"/>
      <c r="Q1" s="206"/>
      <c r="R1" s="206"/>
      <c r="S1" s="206"/>
      <c r="T1" s="206"/>
      <c r="U1" s="206"/>
    </row>
    <row r="2" spans="1:21" s="204" customFormat="1" ht="21" customHeight="1">
      <c r="A2" s="202" t="s">
        <v>18</v>
      </c>
      <c r="B2" s="202"/>
      <c r="C2" s="202"/>
      <c r="D2" s="202"/>
      <c r="E2" s="207"/>
      <c r="F2" s="207"/>
      <c r="G2" s="78"/>
      <c r="H2" s="78"/>
      <c r="I2" s="78"/>
      <c r="J2" s="78"/>
      <c r="K2" s="108"/>
      <c r="L2" s="203"/>
      <c r="M2" s="119"/>
      <c r="O2" s="205"/>
      <c r="P2" s="206"/>
      <c r="Q2" s="206"/>
      <c r="R2" s="206"/>
      <c r="S2" s="206"/>
      <c r="T2" s="206"/>
      <c r="U2" s="206"/>
    </row>
    <row r="3" spans="1:21" s="204" customFormat="1" ht="21" customHeight="1">
      <c r="A3" s="170" t="s">
        <v>183</v>
      </c>
      <c r="B3" s="170"/>
      <c r="C3" s="202"/>
      <c r="D3" s="202"/>
      <c r="E3" s="207"/>
      <c r="F3" s="207"/>
      <c r="G3" s="78"/>
      <c r="H3" s="78"/>
      <c r="I3" s="78"/>
      <c r="J3" s="78"/>
      <c r="K3" s="79"/>
      <c r="L3" s="78"/>
      <c r="M3" s="79"/>
      <c r="O3" s="205"/>
      <c r="P3" s="206"/>
      <c r="Q3" s="206"/>
      <c r="R3" s="206"/>
      <c r="S3" s="206"/>
      <c r="T3" s="206"/>
      <c r="U3" s="206"/>
    </row>
    <row r="4" spans="1:21" s="204" customFormat="1" ht="21" customHeight="1">
      <c r="A4" s="170"/>
      <c r="B4" s="170"/>
      <c r="C4" s="202"/>
      <c r="D4" s="202"/>
      <c r="E4" s="207"/>
      <c r="F4" s="207"/>
      <c r="G4" s="78"/>
      <c r="H4" s="78"/>
      <c r="I4" s="78"/>
      <c r="J4" s="78"/>
      <c r="K4" s="79"/>
      <c r="L4" s="78"/>
      <c r="M4" s="79"/>
      <c r="O4" s="205"/>
      <c r="P4" s="206"/>
      <c r="Q4" s="206"/>
      <c r="R4" s="206"/>
      <c r="S4" s="206"/>
      <c r="T4" s="206"/>
      <c r="U4" s="206"/>
    </row>
    <row r="5" spans="1:21" s="204" customFormat="1" ht="21" customHeight="1">
      <c r="A5" s="208"/>
      <c r="B5" s="208"/>
      <c r="C5" s="208"/>
      <c r="D5" s="208"/>
      <c r="E5" s="209"/>
      <c r="F5" s="209"/>
      <c r="G5" s="110"/>
      <c r="H5" s="110"/>
      <c r="I5" s="110"/>
      <c r="J5" s="110"/>
      <c r="K5" s="111"/>
      <c r="L5" s="110"/>
      <c r="M5" s="111" t="s">
        <v>144</v>
      </c>
      <c r="O5" s="205"/>
      <c r="P5" s="206"/>
      <c r="Q5" s="206"/>
      <c r="R5" s="206"/>
      <c r="S5" s="206"/>
      <c r="T5" s="206"/>
      <c r="U5" s="206"/>
    </row>
    <row r="6" spans="1:21" s="204" customFormat="1" ht="21" customHeight="1">
      <c r="A6" s="208"/>
      <c r="B6" s="208"/>
      <c r="C6" s="208"/>
      <c r="D6" s="208"/>
      <c r="E6" s="209"/>
      <c r="F6" s="209"/>
      <c r="G6" s="281" t="s">
        <v>19</v>
      </c>
      <c r="H6" s="281"/>
      <c r="I6" s="281"/>
      <c r="J6" s="82"/>
      <c r="K6" s="281" t="s">
        <v>23</v>
      </c>
      <c r="L6" s="281"/>
      <c r="M6" s="281"/>
      <c r="O6" s="205"/>
      <c r="P6" s="206"/>
      <c r="Q6" s="206"/>
      <c r="R6" s="206"/>
      <c r="S6" s="206"/>
      <c r="T6" s="206"/>
      <c r="U6" s="206"/>
    </row>
    <row r="7" spans="1:21" s="204" customFormat="1" ht="21" customHeight="1">
      <c r="A7" s="208"/>
      <c r="B7" s="208"/>
      <c r="C7" s="208"/>
      <c r="D7" s="208"/>
      <c r="E7" s="210" t="s">
        <v>0</v>
      </c>
      <c r="F7" s="209"/>
      <c r="G7" s="115">
        <v>2564</v>
      </c>
      <c r="H7" s="152"/>
      <c r="I7" s="115">
        <v>2563</v>
      </c>
      <c r="J7" s="211"/>
      <c r="K7" s="115">
        <v>2564</v>
      </c>
      <c r="L7" s="152"/>
      <c r="M7" s="115">
        <v>2563</v>
      </c>
      <c r="O7" s="205"/>
      <c r="P7" s="206"/>
      <c r="Q7" s="206"/>
      <c r="R7" s="206"/>
      <c r="S7" s="206"/>
      <c r="T7" s="206"/>
      <c r="U7" s="206"/>
    </row>
    <row r="8" spans="1:21" s="204" customFormat="1" ht="21" customHeight="1">
      <c r="A8" s="212" t="s">
        <v>20</v>
      </c>
      <c r="B8" s="212"/>
      <c r="C8" s="208"/>
      <c r="D8" s="208"/>
      <c r="E8" s="213"/>
      <c r="F8" s="209"/>
      <c r="G8" s="81"/>
      <c r="H8" s="81"/>
      <c r="I8" s="81"/>
      <c r="J8" s="81"/>
      <c r="K8" s="85"/>
      <c r="L8" s="85"/>
      <c r="M8" s="85"/>
      <c r="O8" s="205"/>
      <c r="P8" s="206"/>
      <c r="Q8" s="206"/>
      <c r="R8" s="206"/>
      <c r="S8" s="206"/>
      <c r="T8" s="206"/>
      <c r="U8" s="206"/>
    </row>
    <row r="9" spans="1:21" s="204" customFormat="1" ht="21" customHeight="1">
      <c r="B9" s="171" t="s">
        <v>194</v>
      </c>
      <c r="C9" s="208"/>
      <c r="D9" s="208"/>
      <c r="E9" s="213"/>
      <c r="F9" s="214"/>
      <c r="G9" s="88">
        <v>1158487300</v>
      </c>
      <c r="H9" s="89"/>
      <c r="I9" s="88">
        <v>-48734114</v>
      </c>
      <c r="J9" s="90"/>
      <c r="K9" s="88">
        <v>1180542179</v>
      </c>
      <c r="L9" s="90"/>
      <c r="M9" s="88">
        <v>-45751585</v>
      </c>
      <c r="O9" s="205"/>
      <c r="P9" s="206"/>
      <c r="Q9" s="206"/>
      <c r="R9" s="206"/>
      <c r="S9" s="206"/>
      <c r="T9" s="206"/>
      <c r="U9" s="206"/>
    </row>
    <row r="10" spans="1:21" s="204" customFormat="1" ht="21" customHeight="1">
      <c r="B10" s="171" t="s">
        <v>165</v>
      </c>
      <c r="C10" s="208"/>
      <c r="D10" s="208"/>
      <c r="E10" s="215"/>
      <c r="F10" s="214"/>
      <c r="G10" s="88"/>
      <c r="H10" s="89"/>
      <c r="I10" s="88"/>
      <c r="J10" s="90"/>
      <c r="K10" s="88"/>
      <c r="L10" s="90"/>
      <c r="M10" s="88"/>
      <c r="O10" s="205"/>
      <c r="P10" s="206"/>
      <c r="Q10" s="206"/>
      <c r="R10" s="206"/>
      <c r="S10" s="206"/>
      <c r="T10" s="206"/>
      <c r="U10" s="206"/>
    </row>
    <row r="11" spans="1:21" s="204" customFormat="1">
      <c r="B11" s="171" t="s">
        <v>195</v>
      </c>
      <c r="C11" s="208"/>
      <c r="D11" s="208"/>
      <c r="E11" s="213"/>
      <c r="F11" s="214"/>
      <c r="G11" s="91">
        <v>-3982974</v>
      </c>
      <c r="H11" s="89"/>
      <c r="I11" s="91">
        <v>-5440690.0000000019</v>
      </c>
      <c r="J11" s="89"/>
      <c r="K11" s="88">
        <v>-9401793</v>
      </c>
      <c r="L11" s="88"/>
      <c r="M11" s="88">
        <v>-10814899</v>
      </c>
      <c r="O11" s="205"/>
      <c r="P11" s="206"/>
      <c r="Q11" s="206"/>
      <c r="R11" s="206"/>
      <c r="S11" s="206"/>
      <c r="T11" s="206"/>
      <c r="U11" s="206"/>
    </row>
    <row r="12" spans="1:21" s="204" customFormat="1" ht="21" customHeight="1">
      <c r="B12" s="171" t="s">
        <v>196</v>
      </c>
      <c r="C12" s="208"/>
      <c r="D12" s="208"/>
      <c r="E12" s="213"/>
      <c r="F12" s="214"/>
      <c r="G12" s="88">
        <v>2692717</v>
      </c>
      <c r="H12" s="96"/>
      <c r="I12" s="88">
        <v>1456043</v>
      </c>
      <c r="J12" s="96"/>
      <c r="K12" s="246">
        <v>1686132</v>
      </c>
      <c r="L12" s="88"/>
      <c r="M12" s="88">
        <v>1951224</v>
      </c>
      <c r="O12" s="205"/>
      <c r="P12" s="206"/>
      <c r="Q12" s="206"/>
      <c r="R12" s="206"/>
      <c r="S12" s="206"/>
      <c r="T12" s="206"/>
      <c r="U12" s="206"/>
    </row>
    <row r="13" spans="1:21" s="204" customFormat="1" ht="21" customHeight="1">
      <c r="B13" s="171" t="s">
        <v>197</v>
      </c>
      <c r="C13" s="208"/>
      <c r="D13" s="208"/>
      <c r="E13" s="213"/>
      <c r="F13" s="214"/>
      <c r="G13" s="88">
        <v>532518</v>
      </c>
      <c r="H13" s="89"/>
      <c r="I13" s="88">
        <v>-9203962</v>
      </c>
      <c r="J13" s="89"/>
      <c r="K13" s="88">
        <v>7454468</v>
      </c>
      <c r="L13" s="94"/>
      <c r="M13" s="88">
        <v>5026452</v>
      </c>
      <c r="O13" s="205"/>
      <c r="P13" s="206"/>
      <c r="Q13" s="206"/>
      <c r="R13" s="206"/>
      <c r="S13" s="206"/>
      <c r="T13" s="206"/>
      <c r="U13" s="206"/>
    </row>
    <row r="14" spans="1:21" s="204" customFormat="1" ht="21" customHeight="1">
      <c r="B14" s="171" t="s">
        <v>198</v>
      </c>
      <c r="C14" s="208"/>
      <c r="D14" s="208"/>
      <c r="E14" s="213"/>
      <c r="F14" s="214"/>
      <c r="G14" s="88">
        <v>16089755</v>
      </c>
      <c r="H14" s="89"/>
      <c r="I14" s="88">
        <v>212762</v>
      </c>
      <c r="J14" s="89"/>
      <c r="K14" s="88">
        <v>16089755</v>
      </c>
      <c r="L14" s="88"/>
      <c r="M14" s="88">
        <v>36429</v>
      </c>
      <c r="O14" s="205"/>
      <c r="P14" s="206"/>
      <c r="Q14" s="206"/>
      <c r="R14" s="206"/>
      <c r="S14" s="206"/>
      <c r="T14" s="206"/>
      <c r="U14" s="206"/>
    </row>
    <row r="15" spans="1:21" s="204" customFormat="1" ht="21" customHeight="1">
      <c r="B15" s="171" t="s">
        <v>199</v>
      </c>
      <c r="C15" s="208"/>
      <c r="D15" s="208"/>
      <c r="E15" s="213"/>
      <c r="F15" s="214"/>
      <c r="G15" s="88">
        <v>-10681281</v>
      </c>
      <c r="H15" s="89"/>
      <c r="I15" s="88">
        <v>-3985961</v>
      </c>
      <c r="J15" s="89"/>
      <c r="K15" s="88">
        <v>1562</v>
      </c>
      <c r="L15" s="94"/>
      <c r="M15" s="88">
        <v>-48226</v>
      </c>
      <c r="O15" s="205"/>
      <c r="P15" s="206"/>
      <c r="Q15" s="206"/>
      <c r="R15" s="206"/>
      <c r="S15" s="206"/>
      <c r="T15" s="206"/>
      <c r="U15" s="206"/>
    </row>
    <row r="16" spans="1:21" s="204" customFormat="1" ht="21" customHeight="1">
      <c r="B16" s="171" t="s">
        <v>200</v>
      </c>
      <c r="C16" s="208"/>
      <c r="D16" s="208"/>
      <c r="E16" s="213"/>
      <c r="F16" s="214"/>
      <c r="G16" s="88">
        <v>16845997</v>
      </c>
      <c r="H16" s="89"/>
      <c r="I16" s="88">
        <v>6369191</v>
      </c>
      <c r="J16" s="89"/>
      <c r="K16" s="88">
        <v>0</v>
      </c>
      <c r="L16" s="94"/>
      <c r="M16" s="88">
        <v>1581260</v>
      </c>
      <c r="O16" s="205"/>
      <c r="P16" s="206"/>
      <c r="Q16" s="206"/>
      <c r="R16" s="206"/>
      <c r="S16" s="206"/>
      <c r="T16" s="206"/>
      <c r="U16" s="206"/>
    </row>
    <row r="17" spans="2:21" s="204" customFormat="1" ht="21" customHeight="1">
      <c r="B17" s="171" t="s">
        <v>201</v>
      </c>
      <c r="C17" s="208"/>
      <c r="D17" s="208"/>
      <c r="E17" s="213"/>
      <c r="F17" s="214"/>
      <c r="G17" s="88">
        <v>-9625564</v>
      </c>
      <c r="H17" s="89"/>
      <c r="I17" s="88">
        <v>62968552</v>
      </c>
      <c r="J17" s="89"/>
      <c r="K17" s="88">
        <v>6683266</v>
      </c>
      <c r="L17" s="90"/>
      <c r="M17" s="88">
        <v>1833344</v>
      </c>
      <c r="O17" s="205"/>
      <c r="P17" s="206"/>
      <c r="Q17" s="206"/>
      <c r="R17" s="206"/>
      <c r="S17" s="206"/>
      <c r="T17" s="206"/>
      <c r="U17" s="206"/>
    </row>
    <row r="18" spans="2:21" s="204" customFormat="1" ht="21" customHeight="1">
      <c r="B18" s="171" t="s">
        <v>202</v>
      </c>
      <c r="C18" s="208"/>
      <c r="D18" s="208"/>
      <c r="E18" s="213"/>
      <c r="F18" s="214"/>
      <c r="G18" s="88">
        <v>31383</v>
      </c>
      <c r="H18" s="89"/>
      <c r="I18" s="88">
        <v>573580</v>
      </c>
      <c r="J18" s="89"/>
      <c r="K18" s="88">
        <v>-28307</v>
      </c>
      <c r="L18" s="90"/>
      <c r="M18" s="88">
        <v>78066</v>
      </c>
      <c r="O18" s="205"/>
      <c r="P18" s="206"/>
      <c r="Q18" s="206"/>
      <c r="R18" s="206"/>
      <c r="S18" s="206"/>
      <c r="T18" s="206"/>
      <c r="U18" s="206"/>
    </row>
    <row r="19" spans="2:21" s="204" customFormat="1" ht="21" customHeight="1">
      <c r="B19" s="171" t="s">
        <v>203</v>
      </c>
      <c r="C19" s="208"/>
      <c r="D19" s="208"/>
      <c r="E19" s="213"/>
      <c r="F19" s="214"/>
      <c r="G19" s="88">
        <v>5200</v>
      </c>
      <c r="H19" s="89"/>
      <c r="I19" s="88">
        <v>2632500</v>
      </c>
      <c r="J19" s="89"/>
      <c r="K19" s="88">
        <v>0</v>
      </c>
      <c r="L19" s="90"/>
      <c r="M19" s="88">
        <v>0</v>
      </c>
      <c r="O19" s="205"/>
      <c r="P19" s="206"/>
      <c r="Q19" s="206"/>
      <c r="R19" s="206"/>
      <c r="S19" s="206"/>
      <c r="T19" s="206"/>
      <c r="U19" s="206"/>
    </row>
    <row r="20" spans="2:21" s="204" customFormat="1" ht="21" customHeight="1">
      <c r="B20" s="171" t="s">
        <v>79</v>
      </c>
      <c r="C20" s="208"/>
      <c r="D20" s="208"/>
      <c r="E20" s="213"/>
      <c r="F20" s="214"/>
      <c r="G20" s="91">
        <v>3172801</v>
      </c>
      <c r="H20" s="89"/>
      <c r="I20" s="91">
        <v>2093930</v>
      </c>
      <c r="J20" s="89"/>
      <c r="K20" s="88">
        <v>1439253</v>
      </c>
      <c r="L20" s="88"/>
      <c r="M20" s="88">
        <v>1613240</v>
      </c>
      <c r="O20" s="205"/>
      <c r="P20" s="206"/>
      <c r="Q20" s="206"/>
      <c r="R20" s="206"/>
      <c r="S20" s="206"/>
      <c r="T20" s="206"/>
      <c r="U20" s="206"/>
    </row>
    <row r="21" spans="2:21" s="233" customFormat="1" ht="21" customHeight="1">
      <c r="B21" s="266" t="s">
        <v>80</v>
      </c>
      <c r="C21" s="80"/>
      <c r="D21" s="80"/>
      <c r="E21" s="267"/>
      <c r="F21" s="87"/>
      <c r="G21" s="91">
        <v>889744</v>
      </c>
      <c r="H21" s="89"/>
      <c r="I21" s="91">
        <v>506540</v>
      </c>
      <c r="J21" s="92"/>
      <c r="K21" s="88">
        <v>248781</v>
      </c>
      <c r="L21" s="88"/>
      <c r="M21" s="88">
        <v>284210</v>
      </c>
      <c r="O21" s="268"/>
      <c r="P21" s="269"/>
      <c r="Q21" s="269"/>
      <c r="R21" s="269"/>
      <c r="S21" s="269"/>
      <c r="T21" s="269"/>
      <c r="U21" s="269"/>
    </row>
    <row r="22" spans="2:21" s="204" customFormat="1" ht="21" customHeight="1">
      <c r="B22" s="171" t="s">
        <v>174</v>
      </c>
      <c r="C22" s="208"/>
      <c r="D22" s="208"/>
      <c r="E22" s="213"/>
      <c r="F22" s="214"/>
      <c r="G22" s="91">
        <v>4582768</v>
      </c>
      <c r="H22" s="89"/>
      <c r="I22" s="91">
        <v>766570</v>
      </c>
      <c r="J22" s="92"/>
      <c r="K22" s="88">
        <v>0</v>
      </c>
      <c r="L22" s="88"/>
      <c r="M22" s="88">
        <v>0</v>
      </c>
      <c r="O22" s="205"/>
      <c r="P22" s="206"/>
      <c r="Q22" s="206"/>
      <c r="R22" s="206"/>
      <c r="S22" s="206"/>
      <c r="T22" s="206"/>
      <c r="U22" s="206"/>
    </row>
    <row r="23" spans="2:21" s="204" customFormat="1" ht="21" customHeight="1">
      <c r="B23" s="171" t="s">
        <v>204</v>
      </c>
      <c r="C23" s="208"/>
      <c r="D23" s="208"/>
      <c r="E23" s="213"/>
      <c r="F23" s="214"/>
      <c r="G23" s="91">
        <v>-5661909</v>
      </c>
      <c r="H23" s="89"/>
      <c r="I23" s="91">
        <v>11316567</v>
      </c>
      <c r="J23" s="88"/>
      <c r="K23" s="88">
        <v>-6237800</v>
      </c>
      <c r="L23" s="88"/>
      <c r="M23" s="88">
        <v>8918539</v>
      </c>
      <c r="O23" s="205"/>
      <c r="P23" s="217"/>
      <c r="Q23" s="206"/>
      <c r="R23" s="206"/>
      <c r="S23" s="206"/>
      <c r="T23" s="206"/>
      <c r="U23" s="206"/>
    </row>
    <row r="24" spans="2:21" s="204" customFormat="1" ht="21" customHeight="1">
      <c r="B24" s="171" t="s">
        <v>221</v>
      </c>
      <c r="C24" s="208"/>
      <c r="D24" s="208"/>
      <c r="E24" s="213"/>
      <c r="F24" s="214"/>
      <c r="G24" s="91">
        <v>-2710089</v>
      </c>
      <c r="H24" s="89"/>
      <c r="I24" s="91">
        <v>0</v>
      </c>
      <c r="J24" s="88"/>
      <c r="K24" s="88">
        <v>-2710089</v>
      </c>
      <c r="L24" s="88"/>
      <c r="M24" s="88">
        <v>0</v>
      </c>
      <c r="O24" s="205"/>
      <c r="P24" s="217"/>
      <c r="Q24" s="206"/>
      <c r="R24" s="206"/>
      <c r="S24" s="206"/>
      <c r="T24" s="206"/>
      <c r="U24" s="206"/>
    </row>
    <row r="25" spans="2:21" s="233" customFormat="1" ht="21" customHeight="1">
      <c r="B25" s="86" t="s">
        <v>239</v>
      </c>
      <c r="C25" s="80"/>
      <c r="D25" s="80"/>
      <c r="E25" s="83"/>
      <c r="F25" s="87"/>
      <c r="G25" s="91">
        <v>-183</v>
      </c>
      <c r="H25" s="89"/>
      <c r="I25" s="91">
        <v>-615</v>
      </c>
      <c r="J25" s="89"/>
      <c r="K25" s="88">
        <v>-167</v>
      </c>
      <c r="L25" s="88"/>
      <c r="M25" s="88">
        <v>-582</v>
      </c>
      <c r="O25" s="268"/>
      <c r="P25" s="217"/>
      <c r="Q25" s="269"/>
      <c r="R25" s="269"/>
      <c r="S25" s="269"/>
      <c r="T25" s="269"/>
      <c r="U25" s="269"/>
    </row>
    <row r="26" spans="2:21" s="77" customFormat="1" ht="21" customHeight="1">
      <c r="B26" s="86" t="s">
        <v>237</v>
      </c>
      <c r="C26" s="80"/>
      <c r="D26" s="80"/>
      <c r="E26" s="83"/>
      <c r="F26" s="87"/>
      <c r="G26" s="88">
        <v>-2683246</v>
      </c>
      <c r="H26" s="89"/>
      <c r="I26" s="88">
        <v>0</v>
      </c>
      <c r="J26" s="89"/>
      <c r="K26" s="88">
        <v>-2683246</v>
      </c>
      <c r="L26" s="88"/>
      <c r="M26" s="88">
        <v>0</v>
      </c>
    </row>
    <row r="27" spans="2:21" s="204" customFormat="1" ht="21" customHeight="1">
      <c r="B27" s="171" t="s">
        <v>205</v>
      </c>
      <c r="C27" s="208"/>
      <c r="D27" s="208"/>
      <c r="E27" s="213"/>
      <c r="F27" s="214"/>
      <c r="G27" s="91">
        <v>120000</v>
      </c>
      <c r="H27" s="89"/>
      <c r="I27" s="216">
        <v>0</v>
      </c>
      <c r="J27" s="88"/>
      <c r="K27" s="88">
        <v>0</v>
      </c>
      <c r="L27" s="88"/>
      <c r="M27" s="94">
        <v>0</v>
      </c>
      <c r="O27" s="205"/>
      <c r="P27" s="217"/>
      <c r="Q27" s="206"/>
      <c r="R27" s="206"/>
      <c r="S27" s="206"/>
      <c r="T27" s="206"/>
      <c r="U27" s="206"/>
    </row>
    <row r="28" spans="2:21" s="77" customFormat="1" ht="21" customHeight="1">
      <c r="B28" s="86" t="s">
        <v>238</v>
      </c>
      <c r="C28" s="80"/>
      <c r="D28" s="80"/>
      <c r="E28" s="83"/>
      <c r="F28" s="87"/>
      <c r="G28" s="91">
        <v>338589</v>
      </c>
      <c r="H28" s="89"/>
      <c r="I28" s="91">
        <v>-426221</v>
      </c>
      <c r="J28" s="89"/>
      <c r="K28" s="88">
        <v>0</v>
      </c>
      <c r="L28" s="88"/>
      <c r="M28" s="88">
        <v>0</v>
      </c>
    </row>
    <row r="29" spans="2:21" s="77" customFormat="1" ht="21" customHeight="1">
      <c r="B29" s="86" t="s">
        <v>157</v>
      </c>
      <c r="C29" s="80"/>
      <c r="D29" s="80"/>
      <c r="E29" s="83"/>
      <c r="F29" s="87"/>
      <c r="G29" s="91">
        <v>0</v>
      </c>
      <c r="H29" s="89"/>
      <c r="I29" s="30">
        <v>27860000</v>
      </c>
      <c r="J29" s="89"/>
      <c r="K29" s="88">
        <v>0</v>
      </c>
      <c r="L29" s="89"/>
      <c r="M29" s="88">
        <v>27968975</v>
      </c>
    </row>
    <row r="30" spans="2:21" s="77" customFormat="1">
      <c r="B30" s="86" t="s">
        <v>173</v>
      </c>
      <c r="C30" s="80"/>
      <c r="D30" s="80"/>
      <c r="E30" s="83"/>
      <c r="F30" s="87"/>
      <c r="G30" s="91">
        <v>0</v>
      </c>
      <c r="H30" s="89"/>
      <c r="I30" s="91">
        <v>2491655</v>
      </c>
      <c r="J30" s="89"/>
      <c r="K30" s="88">
        <v>0</v>
      </c>
      <c r="L30" s="88"/>
      <c r="M30" s="88">
        <v>2491655</v>
      </c>
    </row>
    <row r="31" spans="2:21" s="77" customFormat="1">
      <c r="B31" s="86" t="s">
        <v>225</v>
      </c>
      <c r="C31" s="80"/>
      <c r="D31" s="80"/>
      <c r="E31" s="83"/>
      <c r="F31" s="87"/>
      <c r="G31" s="91">
        <v>410865</v>
      </c>
      <c r="H31" s="89"/>
      <c r="I31" s="91">
        <v>0</v>
      </c>
      <c r="J31" s="89"/>
      <c r="K31" s="88">
        <v>0</v>
      </c>
      <c r="L31" s="88"/>
      <c r="M31" s="88">
        <v>0</v>
      </c>
    </row>
    <row r="32" spans="2:21" s="77" customFormat="1" ht="21" customHeight="1">
      <c r="B32" s="86" t="s">
        <v>241</v>
      </c>
      <c r="C32" s="80"/>
      <c r="D32" s="80"/>
      <c r="E32" s="83"/>
      <c r="F32" s="87"/>
      <c r="G32" s="91">
        <v>0</v>
      </c>
      <c r="H32" s="89"/>
      <c r="I32" s="91">
        <v>-18993267</v>
      </c>
      <c r="J32" s="89"/>
      <c r="K32" s="88">
        <v>0</v>
      </c>
      <c r="L32" s="89"/>
      <c r="M32" s="88">
        <v>-18993267</v>
      </c>
    </row>
    <row r="33" spans="1:21" s="77" customFormat="1" ht="21" customHeight="1">
      <c r="B33" s="86" t="s">
        <v>240</v>
      </c>
      <c r="C33" s="80"/>
      <c r="D33" s="80"/>
      <c r="E33" s="83"/>
      <c r="F33" s="87"/>
      <c r="G33" s="91">
        <v>-1075920625</v>
      </c>
      <c r="H33" s="89"/>
      <c r="I33" s="91">
        <v>0</v>
      </c>
      <c r="J33" s="89"/>
      <c r="K33" s="88">
        <v>-1075920625</v>
      </c>
      <c r="L33" s="89"/>
      <c r="M33" s="88">
        <v>0</v>
      </c>
    </row>
    <row r="34" spans="1:21" s="77" customFormat="1" ht="21" customHeight="1">
      <c r="B34" s="86" t="s">
        <v>242</v>
      </c>
      <c r="C34" s="80"/>
      <c r="D34" s="80"/>
      <c r="E34" s="83"/>
      <c r="F34" s="87"/>
      <c r="G34" s="91">
        <v>-99294425</v>
      </c>
      <c r="H34" s="89"/>
      <c r="I34" s="91">
        <v>11677500</v>
      </c>
      <c r="J34" s="89"/>
      <c r="K34" s="91">
        <v>-99294425</v>
      </c>
      <c r="L34" s="89"/>
      <c r="M34" s="88">
        <v>11677500</v>
      </c>
    </row>
    <row r="35" spans="1:21" s="77" customFormat="1" ht="21" customHeight="1">
      <c r="B35" s="86" t="s">
        <v>101</v>
      </c>
      <c r="C35" s="80"/>
      <c r="D35" s="80"/>
      <c r="E35" s="83"/>
      <c r="F35" s="87"/>
      <c r="G35" s="102">
        <v>47235</v>
      </c>
      <c r="H35" s="96"/>
      <c r="I35" s="102">
        <v>85680</v>
      </c>
      <c r="J35" s="96"/>
      <c r="K35" s="93">
        <v>71104</v>
      </c>
      <c r="L35" s="88"/>
      <c r="M35" s="93">
        <v>68532</v>
      </c>
    </row>
    <row r="36" spans="1:21" s="204" customFormat="1" ht="21" customHeight="1">
      <c r="B36" s="218" t="s">
        <v>206</v>
      </c>
      <c r="C36" s="208"/>
      <c r="D36" s="208"/>
      <c r="E36" s="213"/>
      <c r="F36" s="214"/>
      <c r="G36" s="88">
        <v>-6313424</v>
      </c>
      <c r="H36" s="89"/>
      <c r="I36" s="88">
        <v>44226240</v>
      </c>
      <c r="J36" s="94"/>
      <c r="K36" s="88">
        <v>17940048</v>
      </c>
      <c r="L36" s="94"/>
      <c r="M36" s="88">
        <v>-12079133</v>
      </c>
      <c r="O36" s="205"/>
      <c r="P36" s="206"/>
      <c r="Q36" s="206"/>
      <c r="R36" s="206"/>
      <c r="S36" s="206"/>
      <c r="T36" s="206"/>
      <c r="U36" s="206"/>
    </row>
    <row r="37" spans="1:21" s="204" customFormat="1" ht="21" customHeight="1">
      <c r="A37" s="218"/>
      <c r="B37" s="171" t="s">
        <v>166</v>
      </c>
      <c r="G37" s="233"/>
      <c r="K37" s="233"/>
      <c r="O37" s="205"/>
      <c r="P37" s="206"/>
      <c r="Q37" s="206"/>
      <c r="R37" s="206"/>
      <c r="S37" s="206"/>
      <c r="T37" s="206"/>
      <c r="U37" s="206"/>
    </row>
    <row r="38" spans="1:21" s="204" customFormat="1" ht="21" customHeight="1">
      <c r="B38" s="218" t="s">
        <v>138</v>
      </c>
      <c r="C38" s="208"/>
      <c r="D38" s="208"/>
      <c r="E38" s="213"/>
      <c r="F38" s="214"/>
      <c r="G38" s="88">
        <v>8397741</v>
      </c>
      <c r="H38" s="89"/>
      <c r="I38" s="88">
        <v>4044379</v>
      </c>
      <c r="J38" s="89"/>
      <c r="K38" s="88">
        <v>3743999</v>
      </c>
      <c r="L38" s="90"/>
      <c r="M38" s="88">
        <v>4424892</v>
      </c>
      <c r="O38" s="205"/>
      <c r="P38" s="206"/>
      <c r="Q38" s="206"/>
      <c r="R38" s="206"/>
      <c r="S38" s="206"/>
      <c r="T38" s="206"/>
      <c r="U38" s="206"/>
    </row>
    <row r="39" spans="1:21" s="204" customFormat="1" ht="21" customHeight="1">
      <c r="B39" s="218" t="s">
        <v>139</v>
      </c>
      <c r="C39" s="208"/>
      <c r="D39" s="208"/>
      <c r="E39" s="213"/>
      <c r="F39" s="214"/>
      <c r="G39" s="88">
        <v>-2169106</v>
      </c>
      <c r="H39" s="89"/>
      <c r="I39" s="88">
        <v>-95419</v>
      </c>
      <c r="J39" s="89"/>
      <c r="K39" s="88">
        <v>-798339</v>
      </c>
      <c r="L39" s="90"/>
      <c r="M39" s="88">
        <v>-69526</v>
      </c>
      <c r="O39" s="205"/>
      <c r="P39" s="206"/>
      <c r="Q39" s="206"/>
      <c r="R39" s="206"/>
      <c r="S39" s="206"/>
      <c r="T39" s="206"/>
      <c r="U39" s="206"/>
    </row>
    <row r="40" spans="1:21" s="204" customFormat="1" ht="21" customHeight="1">
      <c r="B40" s="218" t="s">
        <v>140</v>
      </c>
      <c r="C40" s="208"/>
      <c r="D40" s="208"/>
      <c r="E40" s="213"/>
      <c r="F40" s="214"/>
      <c r="G40" s="88">
        <v>-535150</v>
      </c>
      <c r="H40" s="89"/>
      <c r="I40" s="88">
        <v>-552115</v>
      </c>
      <c r="J40" s="89"/>
      <c r="K40" s="88">
        <v>-132343</v>
      </c>
      <c r="L40" s="90"/>
      <c r="M40" s="88">
        <v>-50448</v>
      </c>
      <c r="O40" s="205"/>
      <c r="P40" s="206"/>
      <c r="Q40" s="206"/>
      <c r="R40" s="206"/>
      <c r="S40" s="206"/>
      <c r="T40" s="206"/>
      <c r="U40" s="206"/>
    </row>
    <row r="41" spans="1:21" s="204" customFormat="1" ht="21" customHeight="1">
      <c r="A41" s="212" t="s">
        <v>177</v>
      </c>
      <c r="B41" s="212"/>
      <c r="C41" s="208"/>
      <c r="D41" s="208"/>
      <c r="E41" s="213"/>
      <c r="F41" s="214"/>
      <c r="G41" s="127">
        <v>-619939</v>
      </c>
      <c r="H41" s="128"/>
      <c r="I41" s="127">
        <v>47623085</v>
      </c>
      <c r="J41" s="129"/>
      <c r="K41" s="127">
        <v>20753365</v>
      </c>
      <c r="L41" s="129"/>
      <c r="M41" s="127">
        <v>-7774215</v>
      </c>
      <c r="O41" s="205"/>
      <c r="P41" s="206"/>
      <c r="Q41" s="206"/>
      <c r="R41" s="206"/>
      <c r="S41" s="206"/>
      <c r="T41" s="206"/>
      <c r="U41" s="206"/>
    </row>
    <row r="42" spans="1:21" s="170" customFormat="1" ht="21" customHeight="1">
      <c r="A42" s="201" t="s">
        <v>118</v>
      </c>
      <c r="G42" s="1"/>
      <c r="K42" s="1"/>
      <c r="M42" s="119"/>
      <c r="O42" s="219"/>
      <c r="P42" s="220"/>
      <c r="Q42" s="220"/>
      <c r="R42" s="220"/>
      <c r="S42" s="220"/>
      <c r="T42" s="220"/>
      <c r="U42" s="220"/>
    </row>
    <row r="43" spans="1:21" s="170" customFormat="1" ht="21" customHeight="1">
      <c r="A43" s="170" t="s">
        <v>38</v>
      </c>
      <c r="E43" s="221"/>
      <c r="F43" s="221"/>
      <c r="G43" s="44"/>
      <c r="H43" s="44"/>
      <c r="I43" s="44"/>
      <c r="J43" s="44"/>
      <c r="K43" s="2"/>
      <c r="L43" s="44"/>
      <c r="M43" s="119"/>
      <c r="O43" s="219"/>
      <c r="P43" s="220"/>
      <c r="Q43" s="220"/>
      <c r="R43" s="220"/>
      <c r="S43" s="220"/>
      <c r="T43" s="220"/>
      <c r="U43" s="220"/>
    </row>
    <row r="44" spans="1:21" s="170" customFormat="1" ht="21" customHeight="1">
      <c r="A44" s="170" t="str">
        <f>A3</f>
        <v>สำหรับปีสิ้นสุดวันที่ 31 ธันวาคม 2564</v>
      </c>
      <c r="E44" s="221"/>
      <c r="F44" s="221"/>
      <c r="G44" s="44"/>
      <c r="H44" s="44"/>
      <c r="I44" s="44"/>
      <c r="J44" s="44"/>
      <c r="K44" s="2"/>
      <c r="L44" s="44"/>
      <c r="M44" s="2"/>
      <c r="O44" s="219"/>
      <c r="P44" s="220"/>
      <c r="Q44" s="220"/>
      <c r="R44" s="220"/>
      <c r="S44" s="220"/>
      <c r="T44" s="220"/>
      <c r="U44" s="220"/>
    </row>
    <row r="45" spans="1:21" s="170" customFormat="1" ht="21" customHeight="1">
      <c r="E45" s="221"/>
      <c r="F45" s="221"/>
      <c r="G45" s="44"/>
      <c r="H45" s="44"/>
      <c r="I45" s="44"/>
      <c r="J45" s="44"/>
      <c r="K45" s="2"/>
      <c r="L45" s="44"/>
      <c r="M45" s="2"/>
      <c r="O45" s="219"/>
      <c r="P45" s="220"/>
      <c r="Q45" s="220"/>
      <c r="R45" s="220"/>
      <c r="S45" s="220"/>
      <c r="T45" s="220"/>
      <c r="U45" s="220"/>
    </row>
    <row r="46" spans="1:21" ht="21" customHeight="1">
      <c r="A46" s="222"/>
      <c r="B46" s="222"/>
      <c r="C46" s="222"/>
      <c r="D46" s="222"/>
      <c r="E46" s="223"/>
      <c r="F46" s="223"/>
      <c r="G46" s="103"/>
      <c r="H46" s="103"/>
      <c r="I46" s="103"/>
      <c r="J46" s="103"/>
      <c r="K46" s="104"/>
      <c r="L46" s="103"/>
      <c r="M46" s="111" t="s">
        <v>144</v>
      </c>
    </row>
    <row r="47" spans="1:21" ht="21" customHeight="1">
      <c r="A47" s="222"/>
      <c r="B47" s="222"/>
      <c r="C47" s="222"/>
      <c r="D47" s="222"/>
      <c r="E47" s="223"/>
      <c r="F47" s="223"/>
      <c r="G47" s="282" t="s">
        <v>19</v>
      </c>
      <c r="H47" s="282"/>
      <c r="I47" s="282"/>
      <c r="J47" s="12"/>
      <c r="K47" s="282" t="s">
        <v>23</v>
      </c>
      <c r="L47" s="282"/>
      <c r="M47" s="282"/>
    </row>
    <row r="48" spans="1:21" ht="21" customHeight="1">
      <c r="A48" s="222"/>
      <c r="B48" s="222"/>
      <c r="C48" s="222"/>
      <c r="D48" s="222"/>
      <c r="E48" s="210" t="s">
        <v>0</v>
      </c>
      <c r="F48" s="223"/>
      <c r="G48" s="115">
        <v>2564</v>
      </c>
      <c r="H48" s="152"/>
      <c r="I48" s="115">
        <v>2563</v>
      </c>
      <c r="J48" s="211"/>
      <c r="K48" s="115">
        <v>2564</v>
      </c>
      <c r="L48" s="152"/>
      <c r="M48" s="115">
        <v>2563</v>
      </c>
    </row>
    <row r="49" spans="1:21" ht="21" customHeight="1">
      <c r="A49" s="225" t="s">
        <v>21</v>
      </c>
      <c r="B49" s="225"/>
      <c r="C49" s="222"/>
      <c r="D49" s="222"/>
      <c r="E49" s="226"/>
      <c r="F49" s="223"/>
      <c r="G49" s="11"/>
      <c r="H49" s="11"/>
      <c r="I49" s="11"/>
      <c r="J49" s="11"/>
      <c r="K49" s="98"/>
      <c r="L49" s="98"/>
    </row>
    <row r="50" spans="1:21" s="3" customFormat="1">
      <c r="A50" s="97"/>
      <c r="B50" s="99" t="s">
        <v>178</v>
      </c>
      <c r="C50" s="9"/>
      <c r="D50" s="9"/>
      <c r="E50" s="95"/>
      <c r="F50" s="10"/>
      <c r="G50" s="88">
        <v>-8562</v>
      </c>
      <c r="H50" s="11"/>
      <c r="I50" s="88">
        <v>-1150000</v>
      </c>
      <c r="J50" s="11"/>
      <c r="K50" s="88">
        <v>0</v>
      </c>
      <c r="L50" s="98"/>
      <c r="M50" s="88">
        <v>0</v>
      </c>
    </row>
    <row r="51" spans="1:21" s="3" customFormat="1">
      <c r="B51" s="99" t="s">
        <v>131</v>
      </c>
      <c r="C51" s="9"/>
      <c r="D51" s="9"/>
      <c r="E51" s="95"/>
      <c r="F51" s="10"/>
      <c r="G51" s="91">
        <v>0</v>
      </c>
      <c r="H51" s="11"/>
      <c r="I51" s="91">
        <v>0</v>
      </c>
      <c r="J51" s="89"/>
      <c r="K51" s="88">
        <v>-600000</v>
      </c>
      <c r="L51" s="88"/>
      <c r="M51" s="88">
        <v>0</v>
      </c>
    </row>
    <row r="52" spans="1:21" s="3" customFormat="1" ht="21" hidden="1" customHeight="1">
      <c r="B52" s="99" t="s">
        <v>124</v>
      </c>
      <c r="C52" s="9"/>
      <c r="D52" s="9"/>
      <c r="E52" s="95"/>
      <c r="F52" s="10"/>
      <c r="G52" s="91"/>
      <c r="H52" s="11"/>
      <c r="I52" s="91"/>
      <c r="J52" s="89"/>
      <c r="K52" s="88"/>
      <c r="L52" s="88"/>
      <c r="M52" s="88"/>
    </row>
    <row r="53" spans="1:21">
      <c r="B53" s="172" t="s">
        <v>207</v>
      </c>
      <c r="C53" s="227"/>
      <c r="D53" s="227"/>
      <c r="E53" s="226"/>
      <c r="F53" s="223"/>
      <c r="G53" s="91">
        <v>0</v>
      </c>
      <c r="H53" s="91"/>
      <c r="I53" s="91">
        <v>0</v>
      </c>
      <c r="J53" s="91"/>
      <c r="K53" s="88">
        <v>-35000000</v>
      </c>
      <c r="L53" s="228"/>
      <c r="M53" s="229">
        <v>0</v>
      </c>
      <c r="O53" s="154"/>
      <c r="P53" s="154"/>
      <c r="Q53" s="154"/>
      <c r="R53" s="154"/>
      <c r="S53" s="154"/>
      <c r="T53" s="154"/>
      <c r="U53" s="154"/>
    </row>
    <row r="54" spans="1:21" ht="21" customHeight="1">
      <c r="B54" s="172" t="s">
        <v>208</v>
      </c>
      <c r="C54" s="222"/>
      <c r="D54" s="222"/>
      <c r="E54" s="226"/>
      <c r="F54" s="223"/>
      <c r="G54" s="91">
        <v>5033708</v>
      </c>
      <c r="H54" s="11"/>
      <c r="I54" s="88">
        <v>0</v>
      </c>
      <c r="J54" s="89"/>
      <c r="K54" s="88">
        <v>5033708</v>
      </c>
      <c r="L54" s="88"/>
      <c r="M54" s="230">
        <v>0</v>
      </c>
      <c r="O54" s="154"/>
      <c r="P54" s="154"/>
      <c r="Q54" s="154"/>
      <c r="R54" s="154"/>
      <c r="S54" s="154"/>
      <c r="T54" s="154"/>
      <c r="U54" s="154"/>
    </row>
    <row r="55" spans="1:21" s="3" customFormat="1">
      <c r="B55" s="99" t="s">
        <v>105</v>
      </c>
      <c r="C55" s="9"/>
      <c r="D55" s="9"/>
      <c r="E55" s="95"/>
      <c r="F55" s="10"/>
      <c r="G55" s="91">
        <v>-34539088</v>
      </c>
      <c r="H55" s="91"/>
      <c r="I55" s="91">
        <v>-142122</v>
      </c>
      <c r="J55" s="91"/>
      <c r="K55" s="91">
        <v>-73095</v>
      </c>
      <c r="L55" s="100"/>
      <c r="M55" s="91">
        <v>-23206</v>
      </c>
    </row>
    <row r="56" spans="1:21" s="3" customFormat="1">
      <c r="B56" s="99" t="s">
        <v>181</v>
      </c>
      <c r="C56" s="9"/>
      <c r="D56" s="9"/>
      <c r="E56" s="95"/>
      <c r="F56" s="10"/>
      <c r="G56" s="91"/>
      <c r="H56" s="91"/>
      <c r="I56" s="91"/>
      <c r="J56" s="91"/>
      <c r="K56" s="91"/>
      <c r="L56" s="100"/>
      <c r="M56" s="91"/>
    </row>
    <row r="57" spans="1:21" s="3" customFormat="1">
      <c r="B57" s="99" t="s">
        <v>171</v>
      </c>
      <c r="C57" s="9"/>
      <c r="D57" s="9"/>
      <c r="E57" s="95"/>
      <c r="F57" s="10"/>
      <c r="G57" s="91">
        <v>-117000</v>
      </c>
      <c r="H57" s="91"/>
      <c r="I57" s="91">
        <v>-105434438</v>
      </c>
      <c r="J57" s="91"/>
      <c r="K57" s="91">
        <v>0</v>
      </c>
      <c r="L57" s="100"/>
      <c r="M57" s="91">
        <v>0</v>
      </c>
    </row>
    <row r="58" spans="1:21" s="3" customFormat="1">
      <c r="B58" s="99" t="s">
        <v>102</v>
      </c>
      <c r="C58" s="9"/>
      <c r="D58" s="9"/>
      <c r="E58" s="95"/>
      <c r="F58" s="10"/>
      <c r="G58" s="91">
        <v>-11400</v>
      </c>
      <c r="H58" s="91"/>
      <c r="I58" s="91">
        <v>-1081800</v>
      </c>
      <c r="J58" s="91"/>
      <c r="K58" s="91">
        <v>0</v>
      </c>
      <c r="L58" s="100"/>
      <c r="M58" s="91">
        <v>-9000</v>
      </c>
    </row>
    <row r="59" spans="1:21" s="3" customFormat="1" ht="21" customHeight="1">
      <c r="B59" s="99" t="s">
        <v>141</v>
      </c>
      <c r="C59" s="9"/>
      <c r="D59" s="9"/>
      <c r="E59" s="95"/>
      <c r="F59" s="10"/>
      <c r="G59" s="91">
        <v>-1120000</v>
      </c>
      <c r="H59" s="91"/>
      <c r="I59" s="91">
        <v>-5974713</v>
      </c>
      <c r="J59" s="91"/>
      <c r="K59" s="91">
        <v>0</v>
      </c>
      <c r="L59" s="100"/>
      <c r="M59" s="91">
        <v>0</v>
      </c>
    </row>
    <row r="60" spans="1:21" s="3" customFormat="1">
      <c r="B60" s="99" t="s">
        <v>175</v>
      </c>
      <c r="C60" s="9"/>
      <c r="D60" s="9"/>
      <c r="E60" s="95"/>
      <c r="F60" s="10"/>
      <c r="G60" s="91">
        <v>0</v>
      </c>
      <c r="H60" s="91"/>
      <c r="I60" s="91">
        <v>3000000</v>
      </c>
      <c r="J60" s="91"/>
      <c r="K60" s="91">
        <v>0</v>
      </c>
      <c r="L60" s="100"/>
      <c r="M60" s="91">
        <v>3000000</v>
      </c>
    </row>
    <row r="61" spans="1:21" s="3" customFormat="1">
      <c r="B61" s="99" t="s">
        <v>134</v>
      </c>
      <c r="C61" s="9"/>
      <c r="D61" s="9"/>
      <c r="E61" s="95"/>
      <c r="F61" s="10"/>
      <c r="G61" s="91">
        <v>0</v>
      </c>
      <c r="H61" s="91"/>
      <c r="I61" s="91">
        <v>0</v>
      </c>
      <c r="J61" s="91"/>
      <c r="K61" s="91">
        <v>5500000</v>
      </c>
      <c r="L61" s="100"/>
      <c r="M61" s="91">
        <v>8350000</v>
      </c>
    </row>
    <row r="62" spans="1:21" s="3" customFormat="1">
      <c r="B62" s="99" t="s">
        <v>137</v>
      </c>
      <c r="C62" s="9"/>
      <c r="D62" s="9"/>
      <c r="E62" s="95"/>
      <c r="F62" s="10"/>
      <c r="G62" s="91">
        <v>0</v>
      </c>
      <c r="H62" s="91"/>
      <c r="I62" s="91">
        <v>0</v>
      </c>
      <c r="J62" s="91"/>
      <c r="K62" s="91">
        <v>-8800000</v>
      </c>
      <c r="L62" s="100"/>
      <c r="M62" s="91">
        <v>-44350000</v>
      </c>
    </row>
    <row r="63" spans="1:21" s="3" customFormat="1">
      <c r="B63" s="99" t="s">
        <v>116</v>
      </c>
      <c r="C63" s="9"/>
      <c r="D63" s="9"/>
      <c r="E63" s="95"/>
      <c r="F63" s="10"/>
      <c r="G63" s="91">
        <v>4500000</v>
      </c>
      <c r="H63" s="91"/>
      <c r="I63" s="91">
        <v>0</v>
      </c>
      <c r="J63" s="91"/>
      <c r="K63" s="91">
        <v>4500000</v>
      </c>
      <c r="L63" s="100"/>
      <c r="M63" s="91">
        <v>0</v>
      </c>
    </row>
    <row r="64" spans="1:21" s="3" customFormat="1">
      <c r="B64" s="99" t="s">
        <v>168</v>
      </c>
      <c r="C64" s="9"/>
      <c r="D64" s="9"/>
      <c r="E64" s="95"/>
      <c r="F64" s="10"/>
      <c r="G64" s="91">
        <v>10000000</v>
      </c>
      <c r="H64" s="91"/>
      <c r="I64" s="91">
        <v>20000000</v>
      </c>
      <c r="J64" s="91"/>
      <c r="K64" s="91">
        <v>0</v>
      </c>
      <c r="L64" s="188"/>
      <c r="M64" s="91">
        <v>20000000</v>
      </c>
    </row>
    <row r="65" spans="1:21" s="3" customFormat="1" ht="21" customHeight="1">
      <c r="B65" s="99" t="s">
        <v>170</v>
      </c>
      <c r="C65" s="9"/>
      <c r="D65" s="9"/>
      <c r="E65" s="95"/>
      <c r="F65" s="10"/>
      <c r="G65" s="91">
        <v>0</v>
      </c>
      <c r="H65" s="91"/>
      <c r="I65" s="91">
        <v>-20000000</v>
      </c>
      <c r="J65" s="91"/>
      <c r="K65" s="91">
        <v>0</v>
      </c>
      <c r="L65" s="188"/>
      <c r="M65" s="91">
        <v>-20000000</v>
      </c>
    </row>
    <row r="66" spans="1:21" s="3" customFormat="1">
      <c r="B66" s="270" t="s">
        <v>209</v>
      </c>
      <c r="C66" s="271"/>
      <c r="D66" s="271"/>
      <c r="E66" s="272"/>
      <c r="F66" s="10"/>
      <c r="G66" s="91">
        <v>4201175</v>
      </c>
      <c r="H66" s="91"/>
      <c r="I66" s="91">
        <v>0</v>
      </c>
      <c r="J66" s="91"/>
      <c r="K66" s="273">
        <v>4201175</v>
      </c>
      <c r="L66" s="228"/>
      <c r="M66" s="229">
        <v>0</v>
      </c>
    </row>
    <row r="67" spans="1:21" ht="21" customHeight="1">
      <c r="A67" s="225" t="s">
        <v>179</v>
      </c>
      <c r="B67" s="225"/>
      <c r="C67" s="222"/>
      <c r="D67" s="222"/>
      <c r="E67" s="226"/>
      <c r="F67" s="223"/>
      <c r="G67" s="176">
        <v>-12061167</v>
      </c>
      <c r="H67" s="130"/>
      <c r="I67" s="176">
        <v>-110783073</v>
      </c>
      <c r="J67" s="131">
        <v>0</v>
      </c>
      <c r="K67" s="176">
        <v>-25238212</v>
      </c>
      <c r="L67" s="131">
        <v>0</v>
      </c>
      <c r="M67" s="176">
        <v>-33032206</v>
      </c>
      <c r="O67" s="154"/>
      <c r="P67" s="154"/>
      <c r="Q67" s="154"/>
      <c r="R67" s="154"/>
      <c r="S67" s="154"/>
      <c r="T67" s="154"/>
      <c r="U67" s="154"/>
    </row>
    <row r="69" spans="1:21" ht="21" customHeight="1">
      <c r="A69" s="225" t="s">
        <v>22</v>
      </c>
      <c r="B69" s="225"/>
      <c r="C69" s="222"/>
      <c r="D69" s="222"/>
      <c r="E69" s="226"/>
      <c r="F69" s="223"/>
      <c r="G69" s="91"/>
      <c r="H69" s="101"/>
      <c r="I69" s="91"/>
      <c r="J69" s="21"/>
      <c r="K69" s="91"/>
      <c r="L69" s="21"/>
      <c r="M69" s="91"/>
      <c r="O69" s="154"/>
      <c r="P69" s="154"/>
      <c r="Q69" s="154"/>
      <c r="R69" s="154"/>
      <c r="S69" s="154"/>
      <c r="T69" s="154"/>
      <c r="U69" s="154"/>
    </row>
    <row r="70" spans="1:21" s="3" customFormat="1" ht="21" customHeight="1">
      <c r="B70" s="99" t="s">
        <v>158</v>
      </c>
      <c r="C70" s="9"/>
      <c r="D70" s="9"/>
      <c r="E70" s="95"/>
      <c r="F70" s="10"/>
      <c r="G70" s="91">
        <v>0</v>
      </c>
      <c r="H70" s="101"/>
      <c r="I70" s="91">
        <v>3700000</v>
      </c>
      <c r="J70" s="21"/>
      <c r="K70" s="88">
        <v>0</v>
      </c>
      <c r="L70" s="21"/>
      <c r="M70" s="88">
        <v>0</v>
      </c>
    </row>
    <row r="71" spans="1:21" s="3" customFormat="1" ht="21" customHeight="1">
      <c r="B71" s="99" t="s">
        <v>169</v>
      </c>
      <c r="C71" s="9"/>
      <c r="D71" s="99"/>
      <c r="E71" s="95"/>
      <c r="F71" s="10"/>
      <c r="G71" s="91">
        <v>79789297</v>
      </c>
      <c r="H71" s="101"/>
      <c r="I71" s="91">
        <v>30900000</v>
      </c>
      <c r="J71" s="21"/>
      <c r="K71" s="88">
        <v>76650000</v>
      </c>
      <c r="L71" s="21"/>
      <c r="M71" s="88">
        <v>34200000</v>
      </c>
    </row>
    <row r="72" spans="1:21" s="3" customFormat="1" ht="21" customHeight="1">
      <c r="A72" s="274"/>
      <c r="B72" s="270" t="s">
        <v>222</v>
      </c>
      <c r="C72" s="9"/>
      <c r="D72" s="9"/>
      <c r="E72" s="272"/>
      <c r="F72" s="10"/>
      <c r="G72" s="91">
        <v>-42719297</v>
      </c>
      <c r="H72" s="101"/>
      <c r="I72" s="91">
        <v>0</v>
      </c>
      <c r="J72" s="21"/>
      <c r="K72" s="91">
        <v>-50300000</v>
      </c>
      <c r="L72" s="21"/>
      <c r="M72" s="91">
        <v>0</v>
      </c>
      <c r="O72" s="275"/>
      <c r="P72" s="276"/>
      <c r="Q72" s="276"/>
      <c r="R72" s="276"/>
      <c r="S72" s="276"/>
      <c r="T72" s="276"/>
      <c r="U72" s="276"/>
    </row>
    <row r="73" spans="1:21" ht="21" customHeight="1">
      <c r="A73" s="225"/>
      <c r="B73" s="172" t="s">
        <v>210</v>
      </c>
      <c r="C73" s="222"/>
      <c r="D73" s="222"/>
      <c r="E73" s="226"/>
      <c r="F73" s="223"/>
      <c r="G73" s="91">
        <v>-20000000</v>
      </c>
      <c r="H73" s="101"/>
      <c r="I73" s="91">
        <v>0</v>
      </c>
      <c r="J73" s="21"/>
      <c r="K73" s="88">
        <v>-20000000</v>
      </c>
      <c r="L73" s="21"/>
      <c r="M73" s="91">
        <v>0</v>
      </c>
    </row>
    <row r="74" spans="1:21" s="43" customFormat="1" ht="21" customHeight="1">
      <c r="B74" s="99" t="s">
        <v>159</v>
      </c>
      <c r="C74" s="8"/>
      <c r="D74" s="8"/>
      <c r="E74" s="95"/>
      <c r="F74" s="168"/>
      <c r="G74" s="30">
        <v>-1018944</v>
      </c>
      <c r="H74" s="169"/>
      <c r="I74" s="30">
        <v>-605020</v>
      </c>
      <c r="J74" s="96"/>
      <c r="K74" s="88">
        <v>-528074</v>
      </c>
      <c r="L74" s="88"/>
      <c r="M74" s="88">
        <v>-500857</v>
      </c>
    </row>
    <row r="75" spans="1:21" ht="21" customHeight="1">
      <c r="A75" s="225" t="s">
        <v>211</v>
      </c>
      <c r="B75" s="225"/>
      <c r="C75" s="222"/>
      <c r="D75" s="222"/>
      <c r="E75" s="226"/>
      <c r="F75" s="223"/>
      <c r="G75" s="176">
        <v>16051056</v>
      </c>
      <c r="H75" s="234">
        <v>0</v>
      </c>
      <c r="I75" s="176">
        <v>33994980</v>
      </c>
      <c r="J75" s="234">
        <v>0</v>
      </c>
      <c r="K75" s="176">
        <v>5821926</v>
      </c>
      <c r="L75" s="234">
        <v>0</v>
      </c>
      <c r="M75" s="176">
        <v>33699143</v>
      </c>
    </row>
    <row r="76" spans="1:21" ht="21" customHeight="1">
      <c r="B76" s="172" t="s">
        <v>212</v>
      </c>
      <c r="C76" s="222"/>
      <c r="D76" s="222"/>
      <c r="E76" s="226"/>
      <c r="F76" s="223"/>
      <c r="G76" s="21">
        <v>3369950</v>
      </c>
      <c r="H76" s="30"/>
      <c r="I76" s="21">
        <v>-29165008</v>
      </c>
      <c r="J76" s="30"/>
      <c r="K76" s="21">
        <v>1337079</v>
      </c>
      <c r="L76" s="30"/>
      <c r="M76" s="21">
        <v>-7107278</v>
      </c>
    </row>
    <row r="77" spans="1:21" ht="21" customHeight="1">
      <c r="B77" s="172" t="s">
        <v>214</v>
      </c>
      <c r="C77" s="222"/>
      <c r="D77" s="222"/>
      <c r="E77" s="193">
        <v>6</v>
      </c>
      <c r="F77" s="223"/>
      <c r="G77" s="91">
        <v>4897057</v>
      </c>
      <c r="H77" s="101"/>
      <c r="I77" s="91">
        <v>34062065</v>
      </c>
      <c r="J77" s="169"/>
      <c r="K77" s="91">
        <v>756201</v>
      </c>
      <c r="L77" s="30"/>
      <c r="M77" s="91">
        <v>7863479</v>
      </c>
    </row>
    <row r="78" spans="1:21" ht="21" customHeight="1">
      <c r="B78" s="172" t="s">
        <v>254</v>
      </c>
      <c r="C78" s="222"/>
      <c r="D78" s="222"/>
      <c r="E78" s="193"/>
      <c r="F78" s="223"/>
      <c r="G78" s="91">
        <v>-451174</v>
      </c>
      <c r="H78" s="101"/>
      <c r="I78" s="91">
        <v>0</v>
      </c>
      <c r="J78" s="101"/>
      <c r="K78" s="91">
        <v>0</v>
      </c>
      <c r="L78" s="21"/>
      <c r="M78" s="91">
        <v>0</v>
      </c>
    </row>
    <row r="79" spans="1:21" ht="21" customHeight="1" thickBot="1">
      <c r="A79" s="225" t="s">
        <v>215</v>
      </c>
      <c r="B79" s="225"/>
      <c r="C79" s="222"/>
      <c r="D79" s="222"/>
      <c r="E79" s="193">
        <v>6</v>
      </c>
      <c r="F79" s="223"/>
      <c r="G79" s="132">
        <v>7815833</v>
      </c>
      <c r="H79" s="130"/>
      <c r="I79" s="132">
        <v>4897057</v>
      </c>
      <c r="J79" s="131"/>
      <c r="K79" s="132">
        <v>2093280</v>
      </c>
      <c r="L79" s="131"/>
      <c r="M79" s="132">
        <v>756201</v>
      </c>
    </row>
    <row r="80" spans="1:21" s="204" customFormat="1" ht="21" customHeight="1" thickTop="1">
      <c r="A80" s="208"/>
      <c r="B80" s="208"/>
      <c r="C80" s="208"/>
      <c r="D80" s="208"/>
      <c r="E80" s="231"/>
      <c r="F80" s="209"/>
      <c r="G80" s="126"/>
      <c r="H80" s="84"/>
      <c r="I80" s="113"/>
      <c r="J80" s="209"/>
      <c r="K80" s="126"/>
      <c r="L80" s="84"/>
      <c r="M80" s="113"/>
      <c r="O80" s="205"/>
      <c r="P80" s="206"/>
      <c r="Q80" s="206"/>
      <c r="R80" s="206"/>
      <c r="S80" s="206"/>
      <c r="T80" s="206"/>
      <c r="U80" s="206"/>
    </row>
    <row r="81" spans="1:21" s="204" customFormat="1" ht="21" customHeight="1">
      <c r="A81" s="202" t="s">
        <v>213</v>
      </c>
      <c r="B81" s="208"/>
      <c r="C81" s="208"/>
      <c r="D81" s="208"/>
      <c r="E81" s="231"/>
      <c r="F81" s="209"/>
      <c r="G81" s="126"/>
      <c r="H81" s="84"/>
      <c r="I81" s="113"/>
      <c r="J81" s="209"/>
      <c r="K81" s="126"/>
      <c r="L81" s="84"/>
      <c r="M81" s="113"/>
      <c r="O81" s="205"/>
      <c r="P81" s="206"/>
      <c r="Q81" s="206"/>
      <c r="R81" s="206"/>
      <c r="S81" s="206"/>
      <c r="T81" s="206"/>
      <c r="U81" s="206"/>
    </row>
    <row r="82" spans="1:21" s="204" customFormat="1" ht="21" customHeight="1">
      <c r="A82" s="225" t="s">
        <v>133</v>
      </c>
      <c r="B82" s="208"/>
      <c r="C82" s="225"/>
      <c r="D82" s="208"/>
      <c r="E82" s="231"/>
      <c r="F82" s="209"/>
      <c r="G82" s="126"/>
      <c r="H82" s="84"/>
      <c r="I82" s="113"/>
      <c r="J82" s="209"/>
      <c r="K82" s="126"/>
      <c r="L82" s="84"/>
      <c r="M82" s="113"/>
      <c r="O82" s="205"/>
      <c r="P82" s="206"/>
      <c r="Q82" s="206"/>
      <c r="R82" s="206"/>
      <c r="S82" s="206"/>
      <c r="T82" s="206"/>
      <c r="U82" s="206"/>
    </row>
    <row r="83" spans="1:21" s="3" customFormat="1">
      <c r="A83" s="3" t="s">
        <v>132</v>
      </c>
      <c r="E83" s="15"/>
      <c r="F83" s="15"/>
      <c r="G83" s="21">
        <v>1099089</v>
      </c>
      <c r="H83" s="21"/>
      <c r="I83" s="21">
        <v>1841493</v>
      </c>
      <c r="J83" s="21"/>
      <c r="K83" s="21">
        <v>674296</v>
      </c>
      <c r="L83" s="21"/>
      <c r="M83" s="21">
        <v>1252264</v>
      </c>
    </row>
    <row r="84" spans="1:21" s="3" customFormat="1">
      <c r="A84" s="3" t="s">
        <v>243</v>
      </c>
      <c r="E84" s="15"/>
      <c r="F84" s="15"/>
      <c r="G84" s="21">
        <v>30000000</v>
      </c>
      <c r="H84" s="21"/>
      <c r="I84" s="21">
        <v>0</v>
      </c>
      <c r="J84" s="21"/>
      <c r="K84" s="21">
        <v>0</v>
      </c>
      <c r="L84" s="21"/>
      <c r="M84" s="21">
        <v>0</v>
      </c>
    </row>
    <row r="85" spans="1:21">
      <c r="B85" s="172"/>
      <c r="G85" s="126"/>
      <c r="K85" s="126"/>
    </row>
    <row r="86" spans="1:21" ht="21" customHeight="1">
      <c r="G86" s="126"/>
      <c r="K86" s="126"/>
      <c r="M86" s="17"/>
    </row>
  </sheetData>
  <mergeCells count="4">
    <mergeCell ref="G6:I6"/>
    <mergeCell ref="K6:M6"/>
    <mergeCell ref="G47:I47"/>
    <mergeCell ref="K47:M47"/>
  </mergeCells>
  <printOptions gridLinesSet="0"/>
  <pageMargins left="0.70866141732283505" right="0.43307086614173201" top="0.74803149606299202" bottom="0.74803149606299202" header="0.31496062992126" footer="0.23622047244094499"/>
  <pageSetup paperSize="9" scale="78" firstPageNumber="8" fitToWidth="0" fitToHeight="0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 User</cp:lastModifiedBy>
  <cp:lastPrinted>2022-02-25T11:57:17Z</cp:lastPrinted>
  <dcterms:created xsi:type="dcterms:W3CDTF">1998-05-15T13:01:49Z</dcterms:created>
  <dcterms:modified xsi:type="dcterms:W3CDTF">2022-02-25T13:55:09Z</dcterms:modified>
</cp:coreProperties>
</file>